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D:\Retrospect\EA_SEI_22.08.26\Evolucion\2022\"/>
    </mc:Choice>
  </mc:AlternateContent>
  <xr:revisionPtr revIDLastSave="0" documentId="13_ncr:1_{E6916148-DF36-4BB0-84D7-224A6C54E677}" xr6:coauthVersionLast="47" xr6:coauthVersionMax="47" xr10:uidLastSave="{00000000-0000-0000-0000-000000000000}"/>
  <bookViews>
    <workbookView xWindow="-120" yWindow="-120" windowWidth="29040" windowHeight="15840" tabRatio="1000" firstSheet="1" activeTab="1" xr2:uid="{5DE31536-9E31-4AA7-AC66-1B0D6C975F56}"/>
  </bookViews>
  <sheets>
    <sheet name="RAMO" sheetId="9" state="hidden" r:id="rId1"/>
    <sheet name="Portada" sheetId="110" r:id="rId2"/>
    <sheet name="Contenido" sheetId="107" r:id="rId3"/>
    <sheet name="A. Listado" sheetId="104" r:id="rId4"/>
    <sheet name="B. Categorización_cambios" sheetId="97" r:id="rId5"/>
    <sheet name="C. Resumen_cambios" sheetId="111" r:id="rId6"/>
    <sheet name="D. Ajustes 2021-2022" sheetId="109" r:id="rId7"/>
    <sheet name="E. SEGOB" sheetId="108" r:id="rId8"/>
    <sheet name="F. SHCP" sheetId="69" r:id="rId9"/>
    <sheet name="G. SADER" sheetId="70" r:id="rId10"/>
    <sheet name="H. SCT" sheetId="71" r:id="rId11"/>
    <sheet name="I. SE" sheetId="72" r:id="rId12"/>
    <sheet name="J. SEP" sheetId="73" r:id="rId13"/>
    <sheet name="K. SALUD" sheetId="74" r:id="rId14"/>
    <sheet name="L. STPS" sheetId="75" r:id="rId15"/>
    <sheet name="M. SEDATU" sheetId="76" r:id="rId16"/>
    <sheet name="N. SEMARNAT" sheetId="77" r:id="rId17"/>
    <sheet name="O. ASS" sheetId="87" r:id="rId18"/>
    <sheet name="P. BIENESTAR" sheetId="88" r:id="rId19"/>
    <sheet name="Q. SECTUR" sheetId="89" r:id="rId20"/>
    <sheet name="R. CONACYT" sheetId="90" r:id="rId21"/>
    <sheet name="S. EnS" sheetId="91" r:id="rId22"/>
    <sheet name="T. CULTURA" sheetId="93" r:id="rId23"/>
    <sheet name="U. IMSS" sheetId="94" r:id="rId24"/>
    <sheet name="V. ISSSTE" sheetId="86" r:id="rId25"/>
    <sheet name="W. Referencias" sheetId="105" r:id="rId26"/>
  </sheets>
  <externalReferences>
    <externalReference r:id="rId27"/>
    <externalReference r:id="rId28"/>
    <externalReference r:id="rId29"/>
    <externalReference r:id="rId30"/>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3" hidden="1">{"Bruto",#N/A,FALSE,"CONV3T.XLS";"Neto",#N/A,FALSE,"CONV3T.XLS";"UnoB",#N/A,FALSE,"CONV3T.XLS";"Bruto",#N/A,FALSE,"CONV4T.XLS";"Neto",#N/A,FALSE,"CONV4T.XLS";"UnoB",#N/A,FALSE,"CONV4T.XLS"}</definedName>
    <definedName name="_CAN2" localSheetId="5" hidden="1">{"Bruto",#N/A,FALSE,"CONV3T.XLS";"Neto",#N/A,FALSE,"CONV3T.XLS";"UnoB",#N/A,FALSE,"CONV3T.XLS";"Bruto",#N/A,FALSE,"CONV4T.XLS";"Neto",#N/A,FALSE,"CONV4T.XLS";"UnoB",#N/A,FALSE,"CONV4T.XLS"}</definedName>
    <definedName name="_CAN2" localSheetId="2" hidden="1">{"Bruto",#N/A,FALSE,"CONV3T.XLS";"Neto",#N/A,FALSE,"CONV3T.XLS";"UnoB",#N/A,FALSE,"CONV3T.XLS";"Bruto",#N/A,FALSE,"CONV4T.XLS";"Neto",#N/A,FALSE,"CONV4T.XLS";"UnoB",#N/A,FALSE,"CONV4T.XLS"}</definedName>
    <definedName name="_CAN2" localSheetId="7" hidden="1">{"Bruto",#N/A,FALSE,"CONV3T.XLS";"Neto",#N/A,FALSE,"CONV3T.XLS";"UnoB",#N/A,FALSE,"CONV3T.XLS";"Bruto",#N/A,FALSE,"CONV4T.XLS";"Neto",#N/A,FALSE,"CONV4T.XLS";"UnoB",#N/A,FALSE,"CONV4T.XLS"}</definedName>
    <definedName name="_CAN2" localSheetId="8" hidden="1">{"Bruto",#N/A,FALSE,"CONV3T.XLS";"Neto",#N/A,FALSE,"CONV3T.XLS";"UnoB",#N/A,FALSE,"CONV3T.XLS";"Bruto",#N/A,FALSE,"CONV4T.XLS";"Neto",#N/A,FALSE,"CONV4T.XLS";"UnoB",#N/A,FALSE,"CONV4T.XLS"}</definedName>
    <definedName name="_CAN2" localSheetId="9" hidden="1">{"Bruto",#N/A,FALSE,"CONV3T.XLS";"Neto",#N/A,FALSE,"CONV3T.XLS";"UnoB",#N/A,FALSE,"CONV3T.XLS";"Bruto",#N/A,FALSE,"CONV4T.XLS";"Neto",#N/A,FALSE,"CONV4T.XLS";"UnoB",#N/A,FALSE,"CONV4T.XLS"}</definedName>
    <definedName name="_CAN2" localSheetId="10" hidden="1">{"Bruto",#N/A,FALSE,"CONV3T.XLS";"Neto",#N/A,FALSE,"CONV3T.XLS";"UnoB",#N/A,FALSE,"CONV3T.XLS";"Bruto",#N/A,FALSE,"CONV4T.XLS";"Neto",#N/A,FALSE,"CONV4T.XLS";"UnoB",#N/A,FALSE,"CONV4T.XLS"}</definedName>
    <definedName name="_CAN2" localSheetId="11" hidden="1">{"Bruto",#N/A,FALSE,"CONV3T.XLS";"Neto",#N/A,FALSE,"CONV3T.XLS";"UnoB",#N/A,FALSE,"CONV3T.XLS";"Bruto",#N/A,FALSE,"CONV4T.XLS";"Neto",#N/A,FALSE,"CONV4T.XLS";"UnoB",#N/A,FALSE,"CONV4T.XLS"}</definedName>
    <definedName name="_CAN2" localSheetId="12" hidden="1">{"Bruto",#N/A,FALSE,"CONV3T.XLS";"Neto",#N/A,FALSE,"CONV3T.XLS";"UnoB",#N/A,FALSE,"CONV3T.XLS";"Bruto",#N/A,FALSE,"CONV4T.XLS";"Neto",#N/A,FALSE,"CONV4T.XLS";"UnoB",#N/A,FALSE,"CONV4T.XLS"}</definedName>
    <definedName name="_CAN2" localSheetId="13" hidden="1">{"Bruto",#N/A,FALSE,"CONV3T.XLS";"Neto",#N/A,FALSE,"CONV3T.XLS";"UnoB",#N/A,FALSE,"CONV3T.XLS";"Bruto",#N/A,FALSE,"CONV4T.XLS";"Neto",#N/A,FALSE,"CONV4T.XLS";"UnoB",#N/A,FALSE,"CONV4T.XLS"}</definedName>
    <definedName name="_CAN2" localSheetId="14" hidden="1">{"Bruto",#N/A,FALSE,"CONV3T.XLS";"Neto",#N/A,FALSE,"CONV3T.XLS";"UnoB",#N/A,FALSE,"CONV3T.XLS";"Bruto",#N/A,FALSE,"CONV4T.XLS";"Neto",#N/A,FALSE,"CONV4T.XLS";"UnoB",#N/A,FALSE,"CONV4T.XLS"}</definedName>
    <definedName name="_CAN2" localSheetId="15" hidden="1">{"Bruto",#N/A,FALSE,"CONV3T.XLS";"Neto",#N/A,FALSE,"CONV3T.XLS";"UnoB",#N/A,FALSE,"CONV3T.XLS";"Bruto",#N/A,FALSE,"CONV4T.XLS";"Neto",#N/A,FALSE,"CONV4T.XLS";"UnoB",#N/A,FALSE,"CONV4T.XLS"}</definedName>
    <definedName name="_CAN2" localSheetId="16" hidden="1">{"Bruto",#N/A,FALSE,"CONV3T.XLS";"Neto",#N/A,FALSE,"CONV3T.XLS";"UnoB",#N/A,FALSE,"CONV3T.XLS";"Bruto",#N/A,FALSE,"CONV4T.XLS";"Neto",#N/A,FALSE,"CONV4T.XLS";"UnoB",#N/A,FALSE,"CONV4T.XLS"}</definedName>
    <definedName name="_CAN2" localSheetId="17" hidden="1">{"Bruto",#N/A,FALSE,"CONV3T.XLS";"Neto",#N/A,FALSE,"CONV3T.XLS";"UnoB",#N/A,FALSE,"CONV3T.XLS";"Bruto",#N/A,FALSE,"CONV4T.XLS";"Neto",#N/A,FALSE,"CONV4T.XLS";"UnoB",#N/A,FALSE,"CONV4T.XLS"}</definedName>
    <definedName name="_CAN2" localSheetId="18" hidden="1">{"Bruto",#N/A,FALSE,"CONV3T.XLS";"Neto",#N/A,FALSE,"CONV3T.XLS";"UnoB",#N/A,FALSE,"CONV3T.XLS";"Bruto",#N/A,FALSE,"CONV4T.XLS";"Neto",#N/A,FALSE,"CONV4T.XLS";"UnoB",#N/A,FALSE,"CONV4T.XLS"}</definedName>
    <definedName name="_CAN2" localSheetId="19" hidden="1">{"Bruto",#N/A,FALSE,"CONV3T.XLS";"Neto",#N/A,FALSE,"CONV3T.XLS";"UnoB",#N/A,FALSE,"CONV3T.XLS";"Bruto",#N/A,FALSE,"CONV4T.XLS";"Neto",#N/A,FALSE,"CONV4T.XLS";"UnoB",#N/A,FALSE,"CONV4T.XLS"}</definedName>
    <definedName name="_CAN2" localSheetId="20" hidden="1">{"Bruto",#N/A,FALSE,"CONV3T.XLS";"Neto",#N/A,FALSE,"CONV3T.XLS";"UnoB",#N/A,FALSE,"CONV3T.XLS";"Bruto",#N/A,FALSE,"CONV4T.XLS";"Neto",#N/A,FALSE,"CONV4T.XLS";"UnoB",#N/A,FALSE,"CONV4T.XLS"}</definedName>
    <definedName name="_CAN2" localSheetId="21" hidden="1">{"Bruto",#N/A,FALSE,"CONV3T.XLS";"Neto",#N/A,FALSE,"CONV3T.XLS";"UnoB",#N/A,FALSE,"CONV3T.XLS";"Bruto",#N/A,FALSE,"CONV4T.XLS";"Neto",#N/A,FALSE,"CONV4T.XLS";"UnoB",#N/A,FALSE,"CONV4T.XLS"}</definedName>
    <definedName name="_CAN2" localSheetId="22" hidden="1">{"Bruto",#N/A,FALSE,"CONV3T.XLS";"Neto",#N/A,FALSE,"CONV3T.XLS";"UnoB",#N/A,FALSE,"CONV3T.XLS";"Bruto",#N/A,FALSE,"CONV4T.XLS";"Neto",#N/A,FALSE,"CONV4T.XLS";"UnoB",#N/A,FALSE,"CONV4T.XLS"}</definedName>
    <definedName name="_CAN2" localSheetId="23" hidden="1">{"Bruto",#N/A,FALSE,"CONV3T.XLS";"Neto",#N/A,FALSE,"CONV3T.XLS";"UnoB",#N/A,FALSE,"CONV3T.XLS";"Bruto",#N/A,FALSE,"CONV4T.XLS";"Neto",#N/A,FALSE,"CONV4T.XLS";"UnoB",#N/A,FALSE,"CONV4T.XLS"}</definedName>
    <definedName name="_CAN2" localSheetId="24" hidden="1">{"Bruto",#N/A,FALSE,"CONV3T.XLS";"Neto",#N/A,FALSE,"CONV3T.XLS";"UnoB",#N/A,FALSE,"CONV3T.XLS";"Bruto",#N/A,FALSE,"CONV4T.XLS";"Neto",#N/A,FALSE,"CONV4T.XLS";"UnoB",#N/A,FALSE,"CONV4T.XLS"}</definedName>
    <definedName name="_CAN2" localSheetId="25"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3" hidden="1">{"Bruto",#N/A,FALSE,"CONV3T.XLS";"Neto",#N/A,FALSE,"CONV3T.XLS";"UnoB",#N/A,FALSE,"CONV3T.XLS";"Bruto",#N/A,FALSE,"CONV4T.XLS";"Neto",#N/A,FALSE,"CONV4T.XLS";"UnoB",#N/A,FALSE,"CONV4T.XLS"}</definedName>
    <definedName name="_CAN2_1" localSheetId="5" hidden="1">{"Bruto",#N/A,FALSE,"CONV3T.XLS";"Neto",#N/A,FALSE,"CONV3T.XLS";"UnoB",#N/A,FALSE,"CONV3T.XLS";"Bruto",#N/A,FALSE,"CONV4T.XLS";"Neto",#N/A,FALSE,"CONV4T.XLS";"UnoB",#N/A,FALSE,"CONV4T.XLS"}</definedName>
    <definedName name="_CAN2_1" localSheetId="2" hidden="1">{"Bruto",#N/A,FALSE,"CONV3T.XLS";"Neto",#N/A,FALSE,"CONV3T.XLS";"UnoB",#N/A,FALSE,"CONV3T.XLS";"Bruto",#N/A,FALSE,"CONV4T.XLS";"Neto",#N/A,FALSE,"CONV4T.XLS";"UnoB",#N/A,FALSE,"CONV4T.XLS"}</definedName>
    <definedName name="_CAN2_1" localSheetId="7" hidden="1">{"Bruto",#N/A,FALSE,"CONV3T.XLS";"Neto",#N/A,FALSE,"CONV3T.XLS";"UnoB",#N/A,FALSE,"CONV3T.XLS";"Bruto",#N/A,FALSE,"CONV4T.XLS";"Neto",#N/A,FALSE,"CONV4T.XLS";"UnoB",#N/A,FALSE,"CONV4T.XLS"}</definedName>
    <definedName name="_CAN2_1" localSheetId="8" hidden="1">{"Bruto",#N/A,FALSE,"CONV3T.XLS";"Neto",#N/A,FALSE,"CONV3T.XLS";"UnoB",#N/A,FALSE,"CONV3T.XLS";"Bruto",#N/A,FALSE,"CONV4T.XLS";"Neto",#N/A,FALSE,"CONV4T.XLS";"UnoB",#N/A,FALSE,"CONV4T.XLS"}</definedName>
    <definedName name="_CAN2_1" localSheetId="9" hidden="1">{"Bruto",#N/A,FALSE,"CONV3T.XLS";"Neto",#N/A,FALSE,"CONV3T.XLS";"UnoB",#N/A,FALSE,"CONV3T.XLS";"Bruto",#N/A,FALSE,"CONV4T.XLS";"Neto",#N/A,FALSE,"CONV4T.XLS";"UnoB",#N/A,FALSE,"CONV4T.XLS"}</definedName>
    <definedName name="_CAN2_1" localSheetId="10" hidden="1">{"Bruto",#N/A,FALSE,"CONV3T.XLS";"Neto",#N/A,FALSE,"CONV3T.XLS";"UnoB",#N/A,FALSE,"CONV3T.XLS";"Bruto",#N/A,FALSE,"CONV4T.XLS";"Neto",#N/A,FALSE,"CONV4T.XLS";"UnoB",#N/A,FALSE,"CONV4T.XLS"}</definedName>
    <definedName name="_CAN2_1" localSheetId="11" hidden="1">{"Bruto",#N/A,FALSE,"CONV3T.XLS";"Neto",#N/A,FALSE,"CONV3T.XLS";"UnoB",#N/A,FALSE,"CONV3T.XLS";"Bruto",#N/A,FALSE,"CONV4T.XLS";"Neto",#N/A,FALSE,"CONV4T.XLS";"UnoB",#N/A,FALSE,"CONV4T.XLS"}</definedName>
    <definedName name="_CAN2_1" localSheetId="12" hidden="1">{"Bruto",#N/A,FALSE,"CONV3T.XLS";"Neto",#N/A,FALSE,"CONV3T.XLS";"UnoB",#N/A,FALSE,"CONV3T.XLS";"Bruto",#N/A,FALSE,"CONV4T.XLS";"Neto",#N/A,FALSE,"CONV4T.XLS";"UnoB",#N/A,FALSE,"CONV4T.XLS"}</definedName>
    <definedName name="_CAN2_1" localSheetId="13" hidden="1">{"Bruto",#N/A,FALSE,"CONV3T.XLS";"Neto",#N/A,FALSE,"CONV3T.XLS";"UnoB",#N/A,FALSE,"CONV3T.XLS";"Bruto",#N/A,FALSE,"CONV4T.XLS";"Neto",#N/A,FALSE,"CONV4T.XLS";"UnoB",#N/A,FALSE,"CONV4T.XLS"}</definedName>
    <definedName name="_CAN2_1" localSheetId="14" hidden="1">{"Bruto",#N/A,FALSE,"CONV3T.XLS";"Neto",#N/A,FALSE,"CONV3T.XLS";"UnoB",#N/A,FALSE,"CONV3T.XLS";"Bruto",#N/A,FALSE,"CONV4T.XLS";"Neto",#N/A,FALSE,"CONV4T.XLS";"UnoB",#N/A,FALSE,"CONV4T.XLS"}</definedName>
    <definedName name="_CAN2_1" localSheetId="15" hidden="1">{"Bruto",#N/A,FALSE,"CONV3T.XLS";"Neto",#N/A,FALSE,"CONV3T.XLS";"UnoB",#N/A,FALSE,"CONV3T.XLS";"Bruto",#N/A,FALSE,"CONV4T.XLS";"Neto",#N/A,FALSE,"CONV4T.XLS";"UnoB",#N/A,FALSE,"CONV4T.XLS"}</definedName>
    <definedName name="_CAN2_1" localSheetId="16" hidden="1">{"Bruto",#N/A,FALSE,"CONV3T.XLS";"Neto",#N/A,FALSE,"CONV3T.XLS";"UnoB",#N/A,FALSE,"CONV3T.XLS";"Bruto",#N/A,FALSE,"CONV4T.XLS";"Neto",#N/A,FALSE,"CONV4T.XLS";"UnoB",#N/A,FALSE,"CONV4T.XLS"}</definedName>
    <definedName name="_CAN2_1" localSheetId="17" hidden="1">{"Bruto",#N/A,FALSE,"CONV3T.XLS";"Neto",#N/A,FALSE,"CONV3T.XLS";"UnoB",#N/A,FALSE,"CONV3T.XLS";"Bruto",#N/A,FALSE,"CONV4T.XLS";"Neto",#N/A,FALSE,"CONV4T.XLS";"UnoB",#N/A,FALSE,"CONV4T.XLS"}</definedName>
    <definedName name="_CAN2_1" localSheetId="18" hidden="1">{"Bruto",#N/A,FALSE,"CONV3T.XLS";"Neto",#N/A,FALSE,"CONV3T.XLS";"UnoB",#N/A,FALSE,"CONV3T.XLS";"Bruto",#N/A,FALSE,"CONV4T.XLS";"Neto",#N/A,FALSE,"CONV4T.XLS";"UnoB",#N/A,FALSE,"CONV4T.XLS"}</definedName>
    <definedName name="_CAN2_1" localSheetId="19" hidden="1">{"Bruto",#N/A,FALSE,"CONV3T.XLS";"Neto",#N/A,FALSE,"CONV3T.XLS";"UnoB",#N/A,FALSE,"CONV3T.XLS";"Bruto",#N/A,FALSE,"CONV4T.XLS";"Neto",#N/A,FALSE,"CONV4T.XLS";"UnoB",#N/A,FALSE,"CONV4T.XLS"}</definedName>
    <definedName name="_CAN2_1" localSheetId="20" hidden="1">{"Bruto",#N/A,FALSE,"CONV3T.XLS";"Neto",#N/A,FALSE,"CONV3T.XLS";"UnoB",#N/A,FALSE,"CONV3T.XLS";"Bruto",#N/A,FALSE,"CONV4T.XLS";"Neto",#N/A,FALSE,"CONV4T.XLS";"UnoB",#N/A,FALSE,"CONV4T.XLS"}</definedName>
    <definedName name="_CAN2_1" localSheetId="21" hidden="1">{"Bruto",#N/A,FALSE,"CONV3T.XLS";"Neto",#N/A,FALSE,"CONV3T.XLS";"UnoB",#N/A,FALSE,"CONV3T.XLS";"Bruto",#N/A,FALSE,"CONV4T.XLS";"Neto",#N/A,FALSE,"CONV4T.XLS";"UnoB",#N/A,FALSE,"CONV4T.XLS"}</definedName>
    <definedName name="_CAN2_1" localSheetId="22" hidden="1">{"Bruto",#N/A,FALSE,"CONV3T.XLS";"Neto",#N/A,FALSE,"CONV3T.XLS";"UnoB",#N/A,FALSE,"CONV3T.XLS";"Bruto",#N/A,FALSE,"CONV4T.XLS";"Neto",#N/A,FALSE,"CONV4T.XLS";"UnoB",#N/A,FALSE,"CONV4T.XLS"}</definedName>
    <definedName name="_CAN2_1" localSheetId="23" hidden="1">{"Bruto",#N/A,FALSE,"CONV3T.XLS";"Neto",#N/A,FALSE,"CONV3T.XLS";"UnoB",#N/A,FALSE,"CONV3T.XLS";"Bruto",#N/A,FALSE,"CONV4T.XLS";"Neto",#N/A,FALSE,"CONV4T.XLS";"UnoB",#N/A,FALSE,"CONV4T.XLS"}</definedName>
    <definedName name="_CAN2_1" localSheetId="24" hidden="1">{"Bruto",#N/A,FALSE,"CONV3T.XLS";"Neto",#N/A,FALSE,"CONV3T.XLS";"UnoB",#N/A,FALSE,"CONV3T.XLS";"Bruto",#N/A,FALSE,"CONV4T.XLS";"Neto",#N/A,FALSE,"CONV4T.XLS";"UnoB",#N/A,FALSE,"CONV4T.XLS"}</definedName>
    <definedName name="_CAN2_1" localSheetId="25"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3" hidden="1">{"Bruto",#N/A,FALSE,"CONV3T.XLS";"Neto",#N/A,FALSE,"CONV3T.XLS";"UnoB",#N/A,FALSE,"CONV3T.XLS";"Bruto",#N/A,FALSE,"CONV4T.XLS";"Neto",#N/A,FALSE,"CONV4T.XLS";"UnoB",#N/A,FALSE,"CONV4T.XLS"}</definedName>
    <definedName name="_CAN4" localSheetId="5" hidden="1">{"Bruto",#N/A,FALSE,"CONV3T.XLS";"Neto",#N/A,FALSE,"CONV3T.XLS";"UnoB",#N/A,FALSE,"CONV3T.XLS";"Bruto",#N/A,FALSE,"CONV4T.XLS";"Neto",#N/A,FALSE,"CONV4T.XLS";"UnoB",#N/A,FALSE,"CONV4T.XLS"}</definedName>
    <definedName name="_CAN4" localSheetId="2" hidden="1">{"Bruto",#N/A,FALSE,"CONV3T.XLS";"Neto",#N/A,FALSE,"CONV3T.XLS";"UnoB",#N/A,FALSE,"CONV3T.XLS";"Bruto",#N/A,FALSE,"CONV4T.XLS";"Neto",#N/A,FALSE,"CONV4T.XLS";"UnoB",#N/A,FALSE,"CONV4T.XLS"}</definedName>
    <definedName name="_CAN4" localSheetId="7" hidden="1">{"Bruto",#N/A,FALSE,"CONV3T.XLS";"Neto",#N/A,FALSE,"CONV3T.XLS";"UnoB",#N/A,FALSE,"CONV3T.XLS";"Bruto",#N/A,FALSE,"CONV4T.XLS";"Neto",#N/A,FALSE,"CONV4T.XLS";"UnoB",#N/A,FALSE,"CONV4T.XLS"}</definedName>
    <definedName name="_CAN4" localSheetId="8" hidden="1">{"Bruto",#N/A,FALSE,"CONV3T.XLS";"Neto",#N/A,FALSE,"CONV3T.XLS";"UnoB",#N/A,FALSE,"CONV3T.XLS";"Bruto",#N/A,FALSE,"CONV4T.XLS";"Neto",#N/A,FALSE,"CONV4T.XLS";"UnoB",#N/A,FALSE,"CONV4T.XLS"}</definedName>
    <definedName name="_CAN4" localSheetId="9" hidden="1">{"Bruto",#N/A,FALSE,"CONV3T.XLS";"Neto",#N/A,FALSE,"CONV3T.XLS";"UnoB",#N/A,FALSE,"CONV3T.XLS";"Bruto",#N/A,FALSE,"CONV4T.XLS";"Neto",#N/A,FALSE,"CONV4T.XLS";"UnoB",#N/A,FALSE,"CONV4T.XLS"}</definedName>
    <definedName name="_CAN4" localSheetId="10" hidden="1">{"Bruto",#N/A,FALSE,"CONV3T.XLS";"Neto",#N/A,FALSE,"CONV3T.XLS";"UnoB",#N/A,FALSE,"CONV3T.XLS";"Bruto",#N/A,FALSE,"CONV4T.XLS";"Neto",#N/A,FALSE,"CONV4T.XLS";"UnoB",#N/A,FALSE,"CONV4T.XLS"}</definedName>
    <definedName name="_CAN4" localSheetId="11" hidden="1">{"Bruto",#N/A,FALSE,"CONV3T.XLS";"Neto",#N/A,FALSE,"CONV3T.XLS";"UnoB",#N/A,FALSE,"CONV3T.XLS";"Bruto",#N/A,FALSE,"CONV4T.XLS";"Neto",#N/A,FALSE,"CONV4T.XLS";"UnoB",#N/A,FALSE,"CONV4T.XLS"}</definedName>
    <definedName name="_CAN4" localSheetId="12" hidden="1">{"Bruto",#N/A,FALSE,"CONV3T.XLS";"Neto",#N/A,FALSE,"CONV3T.XLS";"UnoB",#N/A,FALSE,"CONV3T.XLS";"Bruto",#N/A,FALSE,"CONV4T.XLS";"Neto",#N/A,FALSE,"CONV4T.XLS";"UnoB",#N/A,FALSE,"CONV4T.XLS"}</definedName>
    <definedName name="_CAN4" localSheetId="13" hidden="1">{"Bruto",#N/A,FALSE,"CONV3T.XLS";"Neto",#N/A,FALSE,"CONV3T.XLS";"UnoB",#N/A,FALSE,"CONV3T.XLS";"Bruto",#N/A,FALSE,"CONV4T.XLS";"Neto",#N/A,FALSE,"CONV4T.XLS";"UnoB",#N/A,FALSE,"CONV4T.XLS"}</definedName>
    <definedName name="_CAN4" localSheetId="14" hidden="1">{"Bruto",#N/A,FALSE,"CONV3T.XLS";"Neto",#N/A,FALSE,"CONV3T.XLS";"UnoB",#N/A,FALSE,"CONV3T.XLS";"Bruto",#N/A,FALSE,"CONV4T.XLS";"Neto",#N/A,FALSE,"CONV4T.XLS";"UnoB",#N/A,FALSE,"CONV4T.XLS"}</definedName>
    <definedName name="_CAN4" localSheetId="15" hidden="1">{"Bruto",#N/A,FALSE,"CONV3T.XLS";"Neto",#N/A,FALSE,"CONV3T.XLS";"UnoB",#N/A,FALSE,"CONV3T.XLS";"Bruto",#N/A,FALSE,"CONV4T.XLS";"Neto",#N/A,FALSE,"CONV4T.XLS";"UnoB",#N/A,FALSE,"CONV4T.XLS"}</definedName>
    <definedName name="_CAN4" localSheetId="16" hidden="1">{"Bruto",#N/A,FALSE,"CONV3T.XLS";"Neto",#N/A,FALSE,"CONV3T.XLS";"UnoB",#N/A,FALSE,"CONV3T.XLS";"Bruto",#N/A,FALSE,"CONV4T.XLS";"Neto",#N/A,FALSE,"CONV4T.XLS";"UnoB",#N/A,FALSE,"CONV4T.XLS"}</definedName>
    <definedName name="_CAN4" localSheetId="17" hidden="1">{"Bruto",#N/A,FALSE,"CONV3T.XLS";"Neto",#N/A,FALSE,"CONV3T.XLS";"UnoB",#N/A,FALSE,"CONV3T.XLS";"Bruto",#N/A,FALSE,"CONV4T.XLS";"Neto",#N/A,FALSE,"CONV4T.XLS";"UnoB",#N/A,FALSE,"CONV4T.XLS"}</definedName>
    <definedName name="_CAN4" localSheetId="18" hidden="1">{"Bruto",#N/A,FALSE,"CONV3T.XLS";"Neto",#N/A,FALSE,"CONV3T.XLS";"UnoB",#N/A,FALSE,"CONV3T.XLS";"Bruto",#N/A,FALSE,"CONV4T.XLS";"Neto",#N/A,FALSE,"CONV4T.XLS";"UnoB",#N/A,FALSE,"CONV4T.XLS"}</definedName>
    <definedName name="_CAN4" localSheetId="19" hidden="1">{"Bruto",#N/A,FALSE,"CONV3T.XLS";"Neto",#N/A,FALSE,"CONV3T.XLS";"UnoB",#N/A,FALSE,"CONV3T.XLS";"Bruto",#N/A,FALSE,"CONV4T.XLS";"Neto",#N/A,FALSE,"CONV4T.XLS";"UnoB",#N/A,FALSE,"CONV4T.XLS"}</definedName>
    <definedName name="_CAN4" localSheetId="20" hidden="1">{"Bruto",#N/A,FALSE,"CONV3T.XLS";"Neto",#N/A,FALSE,"CONV3T.XLS";"UnoB",#N/A,FALSE,"CONV3T.XLS";"Bruto",#N/A,FALSE,"CONV4T.XLS";"Neto",#N/A,FALSE,"CONV4T.XLS";"UnoB",#N/A,FALSE,"CONV4T.XLS"}</definedName>
    <definedName name="_CAN4" localSheetId="21" hidden="1">{"Bruto",#N/A,FALSE,"CONV3T.XLS";"Neto",#N/A,FALSE,"CONV3T.XLS";"UnoB",#N/A,FALSE,"CONV3T.XLS";"Bruto",#N/A,FALSE,"CONV4T.XLS";"Neto",#N/A,FALSE,"CONV4T.XLS";"UnoB",#N/A,FALSE,"CONV4T.XLS"}</definedName>
    <definedName name="_CAN4" localSheetId="22" hidden="1">{"Bruto",#N/A,FALSE,"CONV3T.XLS";"Neto",#N/A,FALSE,"CONV3T.XLS";"UnoB",#N/A,FALSE,"CONV3T.XLS";"Bruto",#N/A,FALSE,"CONV4T.XLS";"Neto",#N/A,FALSE,"CONV4T.XLS";"UnoB",#N/A,FALSE,"CONV4T.XLS"}</definedName>
    <definedName name="_CAN4" localSheetId="23" hidden="1">{"Bruto",#N/A,FALSE,"CONV3T.XLS";"Neto",#N/A,FALSE,"CONV3T.XLS";"UnoB",#N/A,FALSE,"CONV3T.XLS";"Bruto",#N/A,FALSE,"CONV4T.XLS";"Neto",#N/A,FALSE,"CONV4T.XLS";"UnoB",#N/A,FALSE,"CONV4T.XLS"}</definedName>
    <definedName name="_CAN4" localSheetId="24" hidden="1">{"Bruto",#N/A,FALSE,"CONV3T.XLS";"Neto",#N/A,FALSE,"CONV3T.XLS";"UnoB",#N/A,FALSE,"CONV3T.XLS";"Bruto",#N/A,FALSE,"CONV4T.XLS";"Neto",#N/A,FALSE,"CONV4T.XLS";"UnoB",#N/A,FALSE,"CONV4T.XLS"}</definedName>
    <definedName name="_CAN4" localSheetId="25"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3" hidden="1">{"Bruto",#N/A,FALSE,"CONV3T.XLS";"Neto",#N/A,FALSE,"CONV3T.XLS";"UnoB",#N/A,FALSE,"CONV3T.XLS";"Bruto",#N/A,FALSE,"CONV4T.XLS";"Neto",#N/A,FALSE,"CONV4T.XLS";"UnoB",#N/A,FALSE,"CONV4T.XLS"}</definedName>
    <definedName name="_CAN4_1" localSheetId="5" hidden="1">{"Bruto",#N/A,FALSE,"CONV3T.XLS";"Neto",#N/A,FALSE,"CONV3T.XLS";"UnoB",#N/A,FALSE,"CONV3T.XLS";"Bruto",#N/A,FALSE,"CONV4T.XLS";"Neto",#N/A,FALSE,"CONV4T.XLS";"UnoB",#N/A,FALSE,"CONV4T.XLS"}</definedName>
    <definedName name="_CAN4_1" localSheetId="2" hidden="1">{"Bruto",#N/A,FALSE,"CONV3T.XLS";"Neto",#N/A,FALSE,"CONV3T.XLS";"UnoB",#N/A,FALSE,"CONV3T.XLS";"Bruto",#N/A,FALSE,"CONV4T.XLS";"Neto",#N/A,FALSE,"CONV4T.XLS";"UnoB",#N/A,FALSE,"CONV4T.XLS"}</definedName>
    <definedName name="_CAN4_1" localSheetId="7" hidden="1">{"Bruto",#N/A,FALSE,"CONV3T.XLS";"Neto",#N/A,FALSE,"CONV3T.XLS";"UnoB",#N/A,FALSE,"CONV3T.XLS";"Bruto",#N/A,FALSE,"CONV4T.XLS";"Neto",#N/A,FALSE,"CONV4T.XLS";"UnoB",#N/A,FALSE,"CONV4T.XLS"}</definedName>
    <definedName name="_CAN4_1" localSheetId="8" hidden="1">{"Bruto",#N/A,FALSE,"CONV3T.XLS";"Neto",#N/A,FALSE,"CONV3T.XLS";"UnoB",#N/A,FALSE,"CONV3T.XLS";"Bruto",#N/A,FALSE,"CONV4T.XLS";"Neto",#N/A,FALSE,"CONV4T.XLS";"UnoB",#N/A,FALSE,"CONV4T.XLS"}</definedName>
    <definedName name="_CAN4_1" localSheetId="9" hidden="1">{"Bruto",#N/A,FALSE,"CONV3T.XLS";"Neto",#N/A,FALSE,"CONV3T.XLS";"UnoB",#N/A,FALSE,"CONV3T.XLS";"Bruto",#N/A,FALSE,"CONV4T.XLS";"Neto",#N/A,FALSE,"CONV4T.XLS";"UnoB",#N/A,FALSE,"CONV4T.XLS"}</definedName>
    <definedName name="_CAN4_1" localSheetId="10" hidden="1">{"Bruto",#N/A,FALSE,"CONV3T.XLS";"Neto",#N/A,FALSE,"CONV3T.XLS";"UnoB",#N/A,FALSE,"CONV3T.XLS";"Bruto",#N/A,FALSE,"CONV4T.XLS";"Neto",#N/A,FALSE,"CONV4T.XLS";"UnoB",#N/A,FALSE,"CONV4T.XLS"}</definedName>
    <definedName name="_CAN4_1" localSheetId="11" hidden="1">{"Bruto",#N/A,FALSE,"CONV3T.XLS";"Neto",#N/A,FALSE,"CONV3T.XLS";"UnoB",#N/A,FALSE,"CONV3T.XLS";"Bruto",#N/A,FALSE,"CONV4T.XLS";"Neto",#N/A,FALSE,"CONV4T.XLS";"UnoB",#N/A,FALSE,"CONV4T.XLS"}</definedName>
    <definedName name="_CAN4_1" localSheetId="12" hidden="1">{"Bruto",#N/A,FALSE,"CONV3T.XLS";"Neto",#N/A,FALSE,"CONV3T.XLS";"UnoB",#N/A,FALSE,"CONV3T.XLS";"Bruto",#N/A,FALSE,"CONV4T.XLS";"Neto",#N/A,FALSE,"CONV4T.XLS";"UnoB",#N/A,FALSE,"CONV4T.XLS"}</definedName>
    <definedName name="_CAN4_1" localSheetId="13" hidden="1">{"Bruto",#N/A,FALSE,"CONV3T.XLS";"Neto",#N/A,FALSE,"CONV3T.XLS";"UnoB",#N/A,FALSE,"CONV3T.XLS";"Bruto",#N/A,FALSE,"CONV4T.XLS";"Neto",#N/A,FALSE,"CONV4T.XLS";"UnoB",#N/A,FALSE,"CONV4T.XLS"}</definedName>
    <definedName name="_CAN4_1" localSheetId="14" hidden="1">{"Bruto",#N/A,FALSE,"CONV3T.XLS";"Neto",#N/A,FALSE,"CONV3T.XLS";"UnoB",#N/A,FALSE,"CONV3T.XLS";"Bruto",#N/A,FALSE,"CONV4T.XLS";"Neto",#N/A,FALSE,"CONV4T.XLS";"UnoB",#N/A,FALSE,"CONV4T.XLS"}</definedName>
    <definedName name="_CAN4_1" localSheetId="15" hidden="1">{"Bruto",#N/A,FALSE,"CONV3T.XLS";"Neto",#N/A,FALSE,"CONV3T.XLS";"UnoB",#N/A,FALSE,"CONV3T.XLS";"Bruto",#N/A,FALSE,"CONV4T.XLS";"Neto",#N/A,FALSE,"CONV4T.XLS";"UnoB",#N/A,FALSE,"CONV4T.XLS"}</definedName>
    <definedName name="_CAN4_1" localSheetId="16" hidden="1">{"Bruto",#N/A,FALSE,"CONV3T.XLS";"Neto",#N/A,FALSE,"CONV3T.XLS";"UnoB",#N/A,FALSE,"CONV3T.XLS";"Bruto",#N/A,FALSE,"CONV4T.XLS";"Neto",#N/A,FALSE,"CONV4T.XLS";"UnoB",#N/A,FALSE,"CONV4T.XLS"}</definedName>
    <definedName name="_CAN4_1" localSheetId="17" hidden="1">{"Bruto",#N/A,FALSE,"CONV3T.XLS";"Neto",#N/A,FALSE,"CONV3T.XLS";"UnoB",#N/A,FALSE,"CONV3T.XLS";"Bruto",#N/A,FALSE,"CONV4T.XLS";"Neto",#N/A,FALSE,"CONV4T.XLS";"UnoB",#N/A,FALSE,"CONV4T.XLS"}</definedName>
    <definedName name="_CAN4_1" localSheetId="18" hidden="1">{"Bruto",#N/A,FALSE,"CONV3T.XLS";"Neto",#N/A,FALSE,"CONV3T.XLS";"UnoB",#N/A,FALSE,"CONV3T.XLS";"Bruto",#N/A,FALSE,"CONV4T.XLS";"Neto",#N/A,FALSE,"CONV4T.XLS";"UnoB",#N/A,FALSE,"CONV4T.XLS"}</definedName>
    <definedName name="_CAN4_1" localSheetId="19" hidden="1">{"Bruto",#N/A,FALSE,"CONV3T.XLS";"Neto",#N/A,FALSE,"CONV3T.XLS";"UnoB",#N/A,FALSE,"CONV3T.XLS";"Bruto",#N/A,FALSE,"CONV4T.XLS";"Neto",#N/A,FALSE,"CONV4T.XLS";"UnoB",#N/A,FALSE,"CONV4T.XLS"}</definedName>
    <definedName name="_CAN4_1" localSheetId="20" hidden="1">{"Bruto",#N/A,FALSE,"CONV3T.XLS";"Neto",#N/A,FALSE,"CONV3T.XLS";"UnoB",#N/A,FALSE,"CONV3T.XLS";"Bruto",#N/A,FALSE,"CONV4T.XLS";"Neto",#N/A,FALSE,"CONV4T.XLS";"UnoB",#N/A,FALSE,"CONV4T.XLS"}</definedName>
    <definedName name="_CAN4_1" localSheetId="21" hidden="1">{"Bruto",#N/A,FALSE,"CONV3T.XLS";"Neto",#N/A,FALSE,"CONV3T.XLS";"UnoB",#N/A,FALSE,"CONV3T.XLS";"Bruto",#N/A,FALSE,"CONV4T.XLS";"Neto",#N/A,FALSE,"CONV4T.XLS";"UnoB",#N/A,FALSE,"CONV4T.XLS"}</definedName>
    <definedName name="_CAN4_1" localSheetId="22" hidden="1">{"Bruto",#N/A,FALSE,"CONV3T.XLS";"Neto",#N/A,FALSE,"CONV3T.XLS";"UnoB",#N/A,FALSE,"CONV3T.XLS";"Bruto",#N/A,FALSE,"CONV4T.XLS";"Neto",#N/A,FALSE,"CONV4T.XLS";"UnoB",#N/A,FALSE,"CONV4T.XLS"}</definedName>
    <definedName name="_CAN4_1" localSheetId="23" hidden="1">{"Bruto",#N/A,FALSE,"CONV3T.XLS";"Neto",#N/A,FALSE,"CONV3T.XLS";"UnoB",#N/A,FALSE,"CONV3T.XLS";"Bruto",#N/A,FALSE,"CONV4T.XLS";"Neto",#N/A,FALSE,"CONV4T.XLS";"UnoB",#N/A,FALSE,"CONV4T.XLS"}</definedName>
    <definedName name="_CAN4_1" localSheetId="24" hidden="1">{"Bruto",#N/A,FALSE,"CONV3T.XLS";"Neto",#N/A,FALSE,"CONV3T.XLS";"UnoB",#N/A,FALSE,"CONV3T.XLS";"Bruto",#N/A,FALSE,"CONV4T.XLS";"Neto",#N/A,FALSE,"CONV4T.XLS";"UnoB",#N/A,FALSE,"CONV4T.XLS"}</definedName>
    <definedName name="_CAN4_1" localSheetId="25"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3" hidden="1">{"Bruto",#N/A,FALSE,"CONV3T.XLS";"Neto",#N/A,FALSE,"CONV3T.XLS";"UnoB",#N/A,FALSE,"CONV3T.XLS";"Bruto",#N/A,FALSE,"CONV4T.XLS";"Neto",#N/A,FALSE,"CONV4T.XLS";"UnoB",#N/A,FALSE,"CONV4T.XLS"}</definedName>
    <definedName name="_COR4" localSheetId="5" hidden="1">{"Bruto",#N/A,FALSE,"CONV3T.XLS";"Neto",#N/A,FALSE,"CONV3T.XLS";"UnoB",#N/A,FALSE,"CONV3T.XLS";"Bruto",#N/A,FALSE,"CONV4T.XLS";"Neto",#N/A,FALSE,"CONV4T.XLS";"UnoB",#N/A,FALSE,"CONV4T.XLS"}</definedName>
    <definedName name="_COR4" localSheetId="2" hidden="1">{"Bruto",#N/A,FALSE,"CONV3T.XLS";"Neto",#N/A,FALSE,"CONV3T.XLS";"UnoB",#N/A,FALSE,"CONV3T.XLS";"Bruto",#N/A,FALSE,"CONV4T.XLS";"Neto",#N/A,FALSE,"CONV4T.XLS";"UnoB",#N/A,FALSE,"CONV4T.XLS"}</definedName>
    <definedName name="_COR4" localSheetId="7" hidden="1">{"Bruto",#N/A,FALSE,"CONV3T.XLS";"Neto",#N/A,FALSE,"CONV3T.XLS";"UnoB",#N/A,FALSE,"CONV3T.XLS";"Bruto",#N/A,FALSE,"CONV4T.XLS";"Neto",#N/A,FALSE,"CONV4T.XLS";"UnoB",#N/A,FALSE,"CONV4T.XLS"}</definedName>
    <definedName name="_COR4" localSheetId="8" hidden="1">{"Bruto",#N/A,FALSE,"CONV3T.XLS";"Neto",#N/A,FALSE,"CONV3T.XLS";"UnoB",#N/A,FALSE,"CONV3T.XLS";"Bruto",#N/A,FALSE,"CONV4T.XLS";"Neto",#N/A,FALSE,"CONV4T.XLS";"UnoB",#N/A,FALSE,"CONV4T.XLS"}</definedName>
    <definedName name="_COR4" localSheetId="9" hidden="1">{"Bruto",#N/A,FALSE,"CONV3T.XLS";"Neto",#N/A,FALSE,"CONV3T.XLS";"UnoB",#N/A,FALSE,"CONV3T.XLS";"Bruto",#N/A,FALSE,"CONV4T.XLS";"Neto",#N/A,FALSE,"CONV4T.XLS";"UnoB",#N/A,FALSE,"CONV4T.XLS"}</definedName>
    <definedName name="_COR4" localSheetId="10" hidden="1">{"Bruto",#N/A,FALSE,"CONV3T.XLS";"Neto",#N/A,FALSE,"CONV3T.XLS";"UnoB",#N/A,FALSE,"CONV3T.XLS";"Bruto",#N/A,FALSE,"CONV4T.XLS";"Neto",#N/A,FALSE,"CONV4T.XLS";"UnoB",#N/A,FALSE,"CONV4T.XLS"}</definedName>
    <definedName name="_COR4" localSheetId="11" hidden="1">{"Bruto",#N/A,FALSE,"CONV3T.XLS";"Neto",#N/A,FALSE,"CONV3T.XLS";"UnoB",#N/A,FALSE,"CONV3T.XLS";"Bruto",#N/A,FALSE,"CONV4T.XLS";"Neto",#N/A,FALSE,"CONV4T.XLS";"UnoB",#N/A,FALSE,"CONV4T.XLS"}</definedName>
    <definedName name="_COR4" localSheetId="12" hidden="1">{"Bruto",#N/A,FALSE,"CONV3T.XLS";"Neto",#N/A,FALSE,"CONV3T.XLS";"UnoB",#N/A,FALSE,"CONV3T.XLS";"Bruto",#N/A,FALSE,"CONV4T.XLS";"Neto",#N/A,FALSE,"CONV4T.XLS";"UnoB",#N/A,FALSE,"CONV4T.XLS"}</definedName>
    <definedName name="_COR4" localSheetId="13" hidden="1">{"Bruto",#N/A,FALSE,"CONV3T.XLS";"Neto",#N/A,FALSE,"CONV3T.XLS";"UnoB",#N/A,FALSE,"CONV3T.XLS";"Bruto",#N/A,FALSE,"CONV4T.XLS";"Neto",#N/A,FALSE,"CONV4T.XLS";"UnoB",#N/A,FALSE,"CONV4T.XLS"}</definedName>
    <definedName name="_COR4" localSheetId="14" hidden="1">{"Bruto",#N/A,FALSE,"CONV3T.XLS";"Neto",#N/A,FALSE,"CONV3T.XLS";"UnoB",#N/A,FALSE,"CONV3T.XLS";"Bruto",#N/A,FALSE,"CONV4T.XLS";"Neto",#N/A,FALSE,"CONV4T.XLS";"UnoB",#N/A,FALSE,"CONV4T.XLS"}</definedName>
    <definedName name="_COR4" localSheetId="15" hidden="1">{"Bruto",#N/A,FALSE,"CONV3T.XLS";"Neto",#N/A,FALSE,"CONV3T.XLS";"UnoB",#N/A,FALSE,"CONV3T.XLS";"Bruto",#N/A,FALSE,"CONV4T.XLS";"Neto",#N/A,FALSE,"CONV4T.XLS";"UnoB",#N/A,FALSE,"CONV4T.XLS"}</definedName>
    <definedName name="_COR4" localSheetId="16" hidden="1">{"Bruto",#N/A,FALSE,"CONV3T.XLS";"Neto",#N/A,FALSE,"CONV3T.XLS";"UnoB",#N/A,FALSE,"CONV3T.XLS";"Bruto",#N/A,FALSE,"CONV4T.XLS";"Neto",#N/A,FALSE,"CONV4T.XLS";"UnoB",#N/A,FALSE,"CONV4T.XLS"}</definedName>
    <definedName name="_COR4" localSheetId="17" hidden="1">{"Bruto",#N/A,FALSE,"CONV3T.XLS";"Neto",#N/A,FALSE,"CONV3T.XLS";"UnoB",#N/A,FALSE,"CONV3T.XLS";"Bruto",#N/A,FALSE,"CONV4T.XLS";"Neto",#N/A,FALSE,"CONV4T.XLS";"UnoB",#N/A,FALSE,"CONV4T.XLS"}</definedName>
    <definedName name="_COR4" localSheetId="18" hidden="1">{"Bruto",#N/A,FALSE,"CONV3T.XLS";"Neto",#N/A,FALSE,"CONV3T.XLS";"UnoB",#N/A,FALSE,"CONV3T.XLS";"Bruto",#N/A,FALSE,"CONV4T.XLS";"Neto",#N/A,FALSE,"CONV4T.XLS";"UnoB",#N/A,FALSE,"CONV4T.XLS"}</definedName>
    <definedName name="_COR4" localSheetId="19" hidden="1">{"Bruto",#N/A,FALSE,"CONV3T.XLS";"Neto",#N/A,FALSE,"CONV3T.XLS";"UnoB",#N/A,FALSE,"CONV3T.XLS";"Bruto",#N/A,FALSE,"CONV4T.XLS";"Neto",#N/A,FALSE,"CONV4T.XLS";"UnoB",#N/A,FALSE,"CONV4T.XLS"}</definedName>
    <definedName name="_COR4" localSheetId="20" hidden="1">{"Bruto",#N/A,FALSE,"CONV3T.XLS";"Neto",#N/A,FALSE,"CONV3T.XLS";"UnoB",#N/A,FALSE,"CONV3T.XLS";"Bruto",#N/A,FALSE,"CONV4T.XLS";"Neto",#N/A,FALSE,"CONV4T.XLS";"UnoB",#N/A,FALSE,"CONV4T.XLS"}</definedName>
    <definedName name="_COR4" localSheetId="21" hidden="1">{"Bruto",#N/A,FALSE,"CONV3T.XLS";"Neto",#N/A,FALSE,"CONV3T.XLS";"UnoB",#N/A,FALSE,"CONV3T.XLS";"Bruto",#N/A,FALSE,"CONV4T.XLS";"Neto",#N/A,FALSE,"CONV4T.XLS";"UnoB",#N/A,FALSE,"CONV4T.XLS"}</definedName>
    <definedName name="_COR4" localSheetId="22" hidden="1">{"Bruto",#N/A,FALSE,"CONV3T.XLS";"Neto",#N/A,FALSE,"CONV3T.XLS";"UnoB",#N/A,FALSE,"CONV3T.XLS";"Bruto",#N/A,FALSE,"CONV4T.XLS";"Neto",#N/A,FALSE,"CONV4T.XLS";"UnoB",#N/A,FALSE,"CONV4T.XLS"}</definedName>
    <definedName name="_COR4" localSheetId="23" hidden="1">{"Bruto",#N/A,FALSE,"CONV3T.XLS";"Neto",#N/A,FALSE,"CONV3T.XLS";"UnoB",#N/A,FALSE,"CONV3T.XLS";"Bruto",#N/A,FALSE,"CONV4T.XLS";"Neto",#N/A,FALSE,"CONV4T.XLS";"UnoB",#N/A,FALSE,"CONV4T.XLS"}</definedName>
    <definedName name="_COR4" localSheetId="24" hidden="1">{"Bruto",#N/A,FALSE,"CONV3T.XLS";"Neto",#N/A,FALSE,"CONV3T.XLS";"UnoB",#N/A,FALSE,"CONV3T.XLS";"Bruto",#N/A,FALSE,"CONV4T.XLS";"Neto",#N/A,FALSE,"CONV4T.XLS";"UnoB",#N/A,FALSE,"CONV4T.XLS"}</definedName>
    <definedName name="_COR4" localSheetId="25"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3" hidden="1">{"Bruto",#N/A,FALSE,"CONV3T.XLS";"Neto",#N/A,FALSE,"CONV3T.XLS";"UnoB",#N/A,FALSE,"CONV3T.XLS";"Bruto",#N/A,FALSE,"CONV4T.XLS";"Neto",#N/A,FALSE,"CONV4T.XLS";"UnoB",#N/A,FALSE,"CONV4T.XLS"}</definedName>
    <definedName name="_COR4_1" localSheetId="5" hidden="1">{"Bruto",#N/A,FALSE,"CONV3T.XLS";"Neto",#N/A,FALSE,"CONV3T.XLS";"UnoB",#N/A,FALSE,"CONV3T.XLS";"Bruto",#N/A,FALSE,"CONV4T.XLS";"Neto",#N/A,FALSE,"CONV4T.XLS";"UnoB",#N/A,FALSE,"CONV4T.XLS"}</definedName>
    <definedName name="_COR4_1" localSheetId="2" hidden="1">{"Bruto",#N/A,FALSE,"CONV3T.XLS";"Neto",#N/A,FALSE,"CONV3T.XLS";"UnoB",#N/A,FALSE,"CONV3T.XLS";"Bruto",#N/A,FALSE,"CONV4T.XLS";"Neto",#N/A,FALSE,"CONV4T.XLS";"UnoB",#N/A,FALSE,"CONV4T.XLS"}</definedName>
    <definedName name="_COR4_1" localSheetId="7" hidden="1">{"Bruto",#N/A,FALSE,"CONV3T.XLS";"Neto",#N/A,FALSE,"CONV3T.XLS";"UnoB",#N/A,FALSE,"CONV3T.XLS";"Bruto",#N/A,FALSE,"CONV4T.XLS";"Neto",#N/A,FALSE,"CONV4T.XLS";"UnoB",#N/A,FALSE,"CONV4T.XLS"}</definedName>
    <definedName name="_COR4_1" localSheetId="8" hidden="1">{"Bruto",#N/A,FALSE,"CONV3T.XLS";"Neto",#N/A,FALSE,"CONV3T.XLS";"UnoB",#N/A,FALSE,"CONV3T.XLS";"Bruto",#N/A,FALSE,"CONV4T.XLS";"Neto",#N/A,FALSE,"CONV4T.XLS";"UnoB",#N/A,FALSE,"CONV4T.XLS"}</definedName>
    <definedName name="_COR4_1" localSheetId="9" hidden="1">{"Bruto",#N/A,FALSE,"CONV3T.XLS";"Neto",#N/A,FALSE,"CONV3T.XLS";"UnoB",#N/A,FALSE,"CONV3T.XLS";"Bruto",#N/A,FALSE,"CONV4T.XLS";"Neto",#N/A,FALSE,"CONV4T.XLS";"UnoB",#N/A,FALSE,"CONV4T.XLS"}</definedName>
    <definedName name="_COR4_1" localSheetId="10" hidden="1">{"Bruto",#N/A,FALSE,"CONV3T.XLS";"Neto",#N/A,FALSE,"CONV3T.XLS";"UnoB",#N/A,FALSE,"CONV3T.XLS";"Bruto",#N/A,FALSE,"CONV4T.XLS";"Neto",#N/A,FALSE,"CONV4T.XLS";"UnoB",#N/A,FALSE,"CONV4T.XLS"}</definedName>
    <definedName name="_COR4_1" localSheetId="11" hidden="1">{"Bruto",#N/A,FALSE,"CONV3T.XLS";"Neto",#N/A,FALSE,"CONV3T.XLS";"UnoB",#N/A,FALSE,"CONV3T.XLS";"Bruto",#N/A,FALSE,"CONV4T.XLS";"Neto",#N/A,FALSE,"CONV4T.XLS";"UnoB",#N/A,FALSE,"CONV4T.XLS"}</definedName>
    <definedName name="_COR4_1" localSheetId="12" hidden="1">{"Bruto",#N/A,FALSE,"CONV3T.XLS";"Neto",#N/A,FALSE,"CONV3T.XLS";"UnoB",#N/A,FALSE,"CONV3T.XLS";"Bruto",#N/A,FALSE,"CONV4T.XLS";"Neto",#N/A,FALSE,"CONV4T.XLS";"UnoB",#N/A,FALSE,"CONV4T.XLS"}</definedName>
    <definedName name="_COR4_1" localSheetId="13" hidden="1">{"Bruto",#N/A,FALSE,"CONV3T.XLS";"Neto",#N/A,FALSE,"CONV3T.XLS";"UnoB",#N/A,FALSE,"CONV3T.XLS";"Bruto",#N/A,FALSE,"CONV4T.XLS";"Neto",#N/A,FALSE,"CONV4T.XLS";"UnoB",#N/A,FALSE,"CONV4T.XLS"}</definedName>
    <definedName name="_COR4_1" localSheetId="14" hidden="1">{"Bruto",#N/A,FALSE,"CONV3T.XLS";"Neto",#N/A,FALSE,"CONV3T.XLS";"UnoB",#N/A,FALSE,"CONV3T.XLS";"Bruto",#N/A,FALSE,"CONV4T.XLS";"Neto",#N/A,FALSE,"CONV4T.XLS";"UnoB",#N/A,FALSE,"CONV4T.XLS"}</definedName>
    <definedName name="_COR4_1" localSheetId="15" hidden="1">{"Bruto",#N/A,FALSE,"CONV3T.XLS";"Neto",#N/A,FALSE,"CONV3T.XLS";"UnoB",#N/A,FALSE,"CONV3T.XLS";"Bruto",#N/A,FALSE,"CONV4T.XLS";"Neto",#N/A,FALSE,"CONV4T.XLS";"UnoB",#N/A,FALSE,"CONV4T.XLS"}</definedName>
    <definedName name="_COR4_1" localSheetId="16" hidden="1">{"Bruto",#N/A,FALSE,"CONV3T.XLS";"Neto",#N/A,FALSE,"CONV3T.XLS";"UnoB",#N/A,FALSE,"CONV3T.XLS";"Bruto",#N/A,FALSE,"CONV4T.XLS";"Neto",#N/A,FALSE,"CONV4T.XLS";"UnoB",#N/A,FALSE,"CONV4T.XLS"}</definedName>
    <definedName name="_COR4_1" localSheetId="17" hidden="1">{"Bruto",#N/A,FALSE,"CONV3T.XLS";"Neto",#N/A,FALSE,"CONV3T.XLS";"UnoB",#N/A,FALSE,"CONV3T.XLS";"Bruto",#N/A,FALSE,"CONV4T.XLS";"Neto",#N/A,FALSE,"CONV4T.XLS";"UnoB",#N/A,FALSE,"CONV4T.XLS"}</definedName>
    <definedName name="_COR4_1" localSheetId="18" hidden="1">{"Bruto",#N/A,FALSE,"CONV3T.XLS";"Neto",#N/A,FALSE,"CONV3T.XLS";"UnoB",#N/A,FALSE,"CONV3T.XLS";"Bruto",#N/A,FALSE,"CONV4T.XLS";"Neto",#N/A,FALSE,"CONV4T.XLS";"UnoB",#N/A,FALSE,"CONV4T.XLS"}</definedName>
    <definedName name="_COR4_1" localSheetId="19" hidden="1">{"Bruto",#N/A,FALSE,"CONV3T.XLS";"Neto",#N/A,FALSE,"CONV3T.XLS";"UnoB",#N/A,FALSE,"CONV3T.XLS";"Bruto",#N/A,FALSE,"CONV4T.XLS";"Neto",#N/A,FALSE,"CONV4T.XLS";"UnoB",#N/A,FALSE,"CONV4T.XLS"}</definedName>
    <definedName name="_COR4_1" localSheetId="20" hidden="1">{"Bruto",#N/A,FALSE,"CONV3T.XLS";"Neto",#N/A,FALSE,"CONV3T.XLS";"UnoB",#N/A,FALSE,"CONV3T.XLS";"Bruto",#N/A,FALSE,"CONV4T.XLS";"Neto",#N/A,FALSE,"CONV4T.XLS";"UnoB",#N/A,FALSE,"CONV4T.XLS"}</definedName>
    <definedName name="_COR4_1" localSheetId="21" hidden="1">{"Bruto",#N/A,FALSE,"CONV3T.XLS";"Neto",#N/A,FALSE,"CONV3T.XLS";"UnoB",#N/A,FALSE,"CONV3T.XLS";"Bruto",#N/A,FALSE,"CONV4T.XLS";"Neto",#N/A,FALSE,"CONV4T.XLS";"UnoB",#N/A,FALSE,"CONV4T.XLS"}</definedName>
    <definedName name="_COR4_1" localSheetId="22" hidden="1">{"Bruto",#N/A,FALSE,"CONV3T.XLS";"Neto",#N/A,FALSE,"CONV3T.XLS";"UnoB",#N/A,FALSE,"CONV3T.XLS";"Bruto",#N/A,FALSE,"CONV4T.XLS";"Neto",#N/A,FALSE,"CONV4T.XLS";"UnoB",#N/A,FALSE,"CONV4T.XLS"}</definedName>
    <definedName name="_COR4_1" localSheetId="23" hidden="1">{"Bruto",#N/A,FALSE,"CONV3T.XLS";"Neto",#N/A,FALSE,"CONV3T.XLS";"UnoB",#N/A,FALSE,"CONV3T.XLS";"Bruto",#N/A,FALSE,"CONV4T.XLS";"Neto",#N/A,FALSE,"CONV4T.XLS";"UnoB",#N/A,FALSE,"CONV4T.XLS"}</definedName>
    <definedName name="_COR4_1" localSheetId="24" hidden="1">{"Bruto",#N/A,FALSE,"CONV3T.XLS";"Neto",#N/A,FALSE,"CONV3T.XLS";"UnoB",#N/A,FALSE,"CONV3T.XLS";"Bruto",#N/A,FALSE,"CONV4T.XLS";"Neto",#N/A,FALSE,"CONV4T.XLS";"UnoB",#N/A,FALSE,"CONV4T.XLS"}</definedName>
    <definedName name="_COR4_1" localSheetId="25"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3" hidden="1">{"Bruto",#N/A,FALSE,"CONV3T.XLS";"Neto",#N/A,FALSE,"CONV3T.XLS";"UnoB",#N/A,FALSE,"CONV3T.XLS";"Bruto",#N/A,FALSE,"CONV4T.XLS";"Neto",#N/A,FALSE,"CONV4T.XLS";"UnoB",#N/A,FALSE,"CONV4T.XLS"}</definedName>
    <definedName name="_COS4" localSheetId="5" hidden="1">{"Bruto",#N/A,FALSE,"CONV3T.XLS";"Neto",#N/A,FALSE,"CONV3T.XLS";"UnoB",#N/A,FALSE,"CONV3T.XLS";"Bruto",#N/A,FALSE,"CONV4T.XLS";"Neto",#N/A,FALSE,"CONV4T.XLS";"UnoB",#N/A,FALSE,"CONV4T.XLS"}</definedName>
    <definedName name="_COS4" localSheetId="2" hidden="1">{"Bruto",#N/A,FALSE,"CONV3T.XLS";"Neto",#N/A,FALSE,"CONV3T.XLS";"UnoB",#N/A,FALSE,"CONV3T.XLS";"Bruto",#N/A,FALSE,"CONV4T.XLS";"Neto",#N/A,FALSE,"CONV4T.XLS";"UnoB",#N/A,FALSE,"CONV4T.XLS"}</definedName>
    <definedName name="_COS4" localSheetId="7" hidden="1">{"Bruto",#N/A,FALSE,"CONV3T.XLS";"Neto",#N/A,FALSE,"CONV3T.XLS";"UnoB",#N/A,FALSE,"CONV3T.XLS";"Bruto",#N/A,FALSE,"CONV4T.XLS";"Neto",#N/A,FALSE,"CONV4T.XLS";"UnoB",#N/A,FALSE,"CONV4T.XLS"}</definedName>
    <definedName name="_COS4" localSheetId="8" hidden="1">{"Bruto",#N/A,FALSE,"CONV3T.XLS";"Neto",#N/A,FALSE,"CONV3T.XLS";"UnoB",#N/A,FALSE,"CONV3T.XLS";"Bruto",#N/A,FALSE,"CONV4T.XLS";"Neto",#N/A,FALSE,"CONV4T.XLS";"UnoB",#N/A,FALSE,"CONV4T.XLS"}</definedName>
    <definedName name="_COS4" localSheetId="9" hidden="1">{"Bruto",#N/A,FALSE,"CONV3T.XLS";"Neto",#N/A,FALSE,"CONV3T.XLS";"UnoB",#N/A,FALSE,"CONV3T.XLS";"Bruto",#N/A,FALSE,"CONV4T.XLS";"Neto",#N/A,FALSE,"CONV4T.XLS";"UnoB",#N/A,FALSE,"CONV4T.XLS"}</definedName>
    <definedName name="_COS4" localSheetId="10" hidden="1">{"Bruto",#N/A,FALSE,"CONV3T.XLS";"Neto",#N/A,FALSE,"CONV3T.XLS";"UnoB",#N/A,FALSE,"CONV3T.XLS";"Bruto",#N/A,FALSE,"CONV4T.XLS";"Neto",#N/A,FALSE,"CONV4T.XLS";"UnoB",#N/A,FALSE,"CONV4T.XLS"}</definedName>
    <definedName name="_COS4" localSheetId="11" hidden="1">{"Bruto",#N/A,FALSE,"CONV3T.XLS";"Neto",#N/A,FALSE,"CONV3T.XLS";"UnoB",#N/A,FALSE,"CONV3T.XLS";"Bruto",#N/A,FALSE,"CONV4T.XLS";"Neto",#N/A,FALSE,"CONV4T.XLS";"UnoB",#N/A,FALSE,"CONV4T.XLS"}</definedName>
    <definedName name="_COS4" localSheetId="12" hidden="1">{"Bruto",#N/A,FALSE,"CONV3T.XLS";"Neto",#N/A,FALSE,"CONV3T.XLS";"UnoB",#N/A,FALSE,"CONV3T.XLS";"Bruto",#N/A,FALSE,"CONV4T.XLS";"Neto",#N/A,FALSE,"CONV4T.XLS";"UnoB",#N/A,FALSE,"CONV4T.XLS"}</definedName>
    <definedName name="_COS4" localSheetId="13" hidden="1">{"Bruto",#N/A,FALSE,"CONV3T.XLS";"Neto",#N/A,FALSE,"CONV3T.XLS";"UnoB",#N/A,FALSE,"CONV3T.XLS";"Bruto",#N/A,FALSE,"CONV4T.XLS";"Neto",#N/A,FALSE,"CONV4T.XLS";"UnoB",#N/A,FALSE,"CONV4T.XLS"}</definedName>
    <definedName name="_COS4" localSheetId="14" hidden="1">{"Bruto",#N/A,FALSE,"CONV3T.XLS";"Neto",#N/A,FALSE,"CONV3T.XLS";"UnoB",#N/A,FALSE,"CONV3T.XLS";"Bruto",#N/A,FALSE,"CONV4T.XLS";"Neto",#N/A,FALSE,"CONV4T.XLS";"UnoB",#N/A,FALSE,"CONV4T.XLS"}</definedName>
    <definedName name="_COS4" localSheetId="15" hidden="1">{"Bruto",#N/A,FALSE,"CONV3T.XLS";"Neto",#N/A,FALSE,"CONV3T.XLS";"UnoB",#N/A,FALSE,"CONV3T.XLS";"Bruto",#N/A,FALSE,"CONV4T.XLS";"Neto",#N/A,FALSE,"CONV4T.XLS";"UnoB",#N/A,FALSE,"CONV4T.XLS"}</definedName>
    <definedName name="_COS4" localSheetId="16" hidden="1">{"Bruto",#N/A,FALSE,"CONV3T.XLS";"Neto",#N/A,FALSE,"CONV3T.XLS";"UnoB",#N/A,FALSE,"CONV3T.XLS";"Bruto",#N/A,FALSE,"CONV4T.XLS";"Neto",#N/A,FALSE,"CONV4T.XLS";"UnoB",#N/A,FALSE,"CONV4T.XLS"}</definedName>
    <definedName name="_COS4" localSheetId="17" hidden="1">{"Bruto",#N/A,FALSE,"CONV3T.XLS";"Neto",#N/A,FALSE,"CONV3T.XLS";"UnoB",#N/A,FALSE,"CONV3T.XLS";"Bruto",#N/A,FALSE,"CONV4T.XLS";"Neto",#N/A,FALSE,"CONV4T.XLS";"UnoB",#N/A,FALSE,"CONV4T.XLS"}</definedName>
    <definedName name="_COS4" localSheetId="18" hidden="1">{"Bruto",#N/A,FALSE,"CONV3T.XLS";"Neto",#N/A,FALSE,"CONV3T.XLS";"UnoB",#N/A,FALSE,"CONV3T.XLS";"Bruto",#N/A,FALSE,"CONV4T.XLS";"Neto",#N/A,FALSE,"CONV4T.XLS";"UnoB",#N/A,FALSE,"CONV4T.XLS"}</definedName>
    <definedName name="_COS4" localSheetId="19" hidden="1">{"Bruto",#N/A,FALSE,"CONV3T.XLS";"Neto",#N/A,FALSE,"CONV3T.XLS";"UnoB",#N/A,FALSE,"CONV3T.XLS";"Bruto",#N/A,FALSE,"CONV4T.XLS";"Neto",#N/A,FALSE,"CONV4T.XLS";"UnoB",#N/A,FALSE,"CONV4T.XLS"}</definedName>
    <definedName name="_COS4" localSheetId="20" hidden="1">{"Bruto",#N/A,FALSE,"CONV3T.XLS";"Neto",#N/A,FALSE,"CONV3T.XLS";"UnoB",#N/A,FALSE,"CONV3T.XLS";"Bruto",#N/A,FALSE,"CONV4T.XLS";"Neto",#N/A,FALSE,"CONV4T.XLS";"UnoB",#N/A,FALSE,"CONV4T.XLS"}</definedName>
    <definedName name="_COS4" localSheetId="21" hidden="1">{"Bruto",#N/A,FALSE,"CONV3T.XLS";"Neto",#N/A,FALSE,"CONV3T.XLS";"UnoB",#N/A,FALSE,"CONV3T.XLS";"Bruto",#N/A,FALSE,"CONV4T.XLS";"Neto",#N/A,FALSE,"CONV4T.XLS";"UnoB",#N/A,FALSE,"CONV4T.XLS"}</definedName>
    <definedName name="_COS4" localSheetId="22" hidden="1">{"Bruto",#N/A,FALSE,"CONV3T.XLS";"Neto",#N/A,FALSE,"CONV3T.XLS";"UnoB",#N/A,FALSE,"CONV3T.XLS";"Bruto",#N/A,FALSE,"CONV4T.XLS";"Neto",#N/A,FALSE,"CONV4T.XLS";"UnoB",#N/A,FALSE,"CONV4T.XLS"}</definedName>
    <definedName name="_COS4" localSheetId="23" hidden="1">{"Bruto",#N/A,FALSE,"CONV3T.XLS";"Neto",#N/A,FALSE,"CONV3T.XLS";"UnoB",#N/A,FALSE,"CONV3T.XLS";"Bruto",#N/A,FALSE,"CONV4T.XLS";"Neto",#N/A,FALSE,"CONV4T.XLS";"UnoB",#N/A,FALSE,"CONV4T.XLS"}</definedName>
    <definedName name="_COS4" localSheetId="24" hidden="1">{"Bruto",#N/A,FALSE,"CONV3T.XLS";"Neto",#N/A,FALSE,"CONV3T.XLS";"UnoB",#N/A,FALSE,"CONV3T.XLS";"Bruto",#N/A,FALSE,"CONV4T.XLS";"Neto",#N/A,FALSE,"CONV4T.XLS";"UnoB",#N/A,FALSE,"CONV4T.XLS"}</definedName>
    <definedName name="_COS4" localSheetId="25"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3" hidden="1">{"Bruto",#N/A,FALSE,"CONV3T.XLS";"Neto",#N/A,FALSE,"CONV3T.XLS";"UnoB",#N/A,FALSE,"CONV3T.XLS";"Bruto",#N/A,FALSE,"CONV4T.XLS";"Neto",#N/A,FALSE,"CONV4T.XLS";"UnoB",#N/A,FALSE,"CONV4T.XLS"}</definedName>
    <definedName name="_COS4_1" localSheetId="5" hidden="1">{"Bruto",#N/A,FALSE,"CONV3T.XLS";"Neto",#N/A,FALSE,"CONV3T.XLS";"UnoB",#N/A,FALSE,"CONV3T.XLS";"Bruto",#N/A,FALSE,"CONV4T.XLS";"Neto",#N/A,FALSE,"CONV4T.XLS";"UnoB",#N/A,FALSE,"CONV4T.XLS"}</definedName>
    <definedName name="_COS4_1" localSheetId="2" hidden="1">{"Bruto",#N/A,FALSE,"CONV3T.XLS";"Neto",#N/A,FALSE,"CONV3T.XLS";"UnoB",#N/A,FALSE,"CONV3T.XLS";"Bruto",#N/A,FALSE,"CONV4T.XLS";"Neto",#N/A,FALSE,"CONV4T.XLS";"UnoB",#N/A,FALSE,"CONV4T.XLS"}</definedName>
    <definedName name="_COS4_1" localSheetId="7" hidden="1">{"Bruto",#N/A,FALSE,"CONV3T.XLS";"Neto",#N/A,FALSE,"CONV3T.XLS";"UnoB",#N/A,FALSE,"CONV3T.XLS";"Bruto",#N/A,FALSE,"CONV4T.XLS";"Neto",#N/A,FALSE,"CONV4T.XLS";"UnoB",#N/A,FALSE,"CONV4T.XLS"}</definedName>
    <definedName name="_COS4_1" localSheetId="8" hidden="1">{"Bruto",#N/A,FALSE,"CONV3T.XLS";"Neto",#N/A,FALSE,"CONV3T.XLS";"UnoB",#N/A,FALSE,"CONV3T.XLS";"Bruto",#N/A,FALSE,"CONV4T.XLS";"Neto",#N/A,FALSE,"CONV4T.XLS";"UnoB",#N/A,FALSE,"CONV4T.XLS"}</definedName>
    <definedName name="_COS4_1" localSheetId="9" hidden="1">{"Bruto",#N/A,FALSE,"CONV3T.XLS";"Neto",#N/A,FALSE,"CONV3T.XLS";"UnoB",#N/A,FALSE,"CONV3T.XLS";"Bruto",#N/A,FALSE,"CONV4T.XLS";"Neto",#N/A,FALSE,"CONV4T.XLS";"UnoB",#N/A,FALSE,"CONV4T.XLS"}</definedName>
    <definedName name="_COS4_1" localSheetId="10" hidden="1">{"Bruto",#N/A,FALSE,"CONV3T.XLS";"Neto",#N/A,FALSE,"CONV3T.XLS";"UnoB",#N/A,FALSE,"CONV3T.XLS";"Bruto",#N/A,FALSE,"CONV4T.XLS";"Neto",#N/A,FALSE,"CONV4T.XLS";"UnoB",#N/A,FALSE,"CONV4T.XLS"}</definedName>
    <definedName name="_COS4_1" localSheetId="11" hidden="1">{"Bruto",#N/A,FALSE,"CONV3T.XLS";"Neto",#N/A,FALSE,"CONV3T.XLS";"UnoB",#N/A,FALSE,"CONV3T.XLS";"Bruto",#N/A,FALSE,"CONV4T.XLS";"Neto",#N/A,FALSE,"CONV4T.XLS";"UnoB",#N/A,FALSE,"CONV4T.XLS"}</definedName>
    <definedName name="_COS4_1" localSheetId="12" hidden="1">{"Bruto",#N/A,FALSE,"CONV3T.XLS";"Neto",#N/A,FALSE,"CONV3T.XLS";"UnoB",#N/A,FALSE,"CONV3T.XLS";"Bruto",#N/A,FALSE,"CONV4T.XLS";"Neto",#N/A,FALSE,"CONV4T.XLS";"UnoB",#N/A,FALSE,"CONV4T.XLS"}</definedName>
    <definedName name="_COS4_1" localSheetId="13" hidden="1">{"Bruto",#N/A,FALSE,"CONV3T.XLS";"Neto",#N/A,FALSE,"CONV3T.XLS";"UnoB",#N/A,FALSE,"CONV3T.XLS";"Bruto",#N/A,FALSE,"CONV4T.XLS";"Neto",#N/A,FALSE,"CONV4T.XLS";"UnoB",#N/A,FALSE,"CONV4T.XLS"}</definedName>
    <definedName name="_COS4_1" localSheetId="14" hidden="1">{"Bruto",#N/A,FALSE,"CONV3T.XLS";"Neto",#N/A,FALSE,"CONV3T.XLS";"UnoB",#N/A,FALSE,"CONV3T.XLS";"Bruto",#N/A,FALSE,"CONV4T.XLS";"Neto",#N/A,FALSE,"CONV4T.XLS";"UnoB",#N/A,FALSE,"CONV4T.XLS"}</definedName>
    <definedName name="_COS4_1" localSheetId="15" hidden="1">{"Bruto",#N/A,FALSE,"CONV3T.XLS";"Neto",#N/A,FALSE,"CONV3T.XLS";"UnoB",#N/A,FALSE,"CONV3T.XLS";"Bruto",#N/A,FALSE,"CONV4T.XLS";"Neto",#N/A,FALSE,"CONV4T.XLS";"UnoB",#N/A,FALSE,"CONV4T.XLS"}</definedName>
    <definedName name="_COS4_1" localSheetId="16" hidden="1">{"Bruto",#N/A,FALSE,"CONV3T.XLS";"Neto",#N/A,FALSE,"CONV3T.XLS";"UnoB",#N/A,FALSE,"CONV3T.XLS";"Bruto",#N/A,FALSE,"CONV4T.XLS";"Neto",#N/A,FALSE,"CONV4T.XLS";"UnoB",#N/A,FALSE,"CONV4T.XLS"}</definedName>
    <definedName name="_COS4_1" localSheetId="17" hidden="1">{"Bruto",#N/A,FALSE,"CONV3T.XLS";"Neto",#N/A,FALSE,"CONV3T.XLS";"UnoB",#N/A,FALSE,"CONV3T.XLS";"Bruto",#N/A,FALSE,"CONV4T.XLS";"Neto",#N/A,FALSE,"CONV4T.XLS";"UnoB",#N/A,FALSE,"CONV4T.XLS"}</definedName>
    <definedName name="_COS4_1" localSheetId="18" hidden="1">{"Bruto",#N/A,FALSE,"CONV3T.XLS";"Neto",#N/A,FALSE,"CONV3T.XLS";"UnoB",#N/A,FALSE,"CONV3T.XLS";"Bruto",#N/A,FALSE,"CONV4T.XLS";"Neto",#N/A,FALSE,"CONV4T.XLS";"UnoB",#N/A,FALSE,"CONV4T.XLS"}</definedName>
    <definedName name="_COS4_1" localSheetId="19" hidden="1">{"Bruto",#N/A,FALSE,"CONV3T.XLS";"Neto",#N/A,FALSE,"CONV3T.XLS";"UnoB",#N/A,FALSE,"CONV3T.XLS";"Bruto",#N/A,FALSE,"CONV4T.XLS";"Neto",#N/A,FALSE,"CONV4T.XLS";"UnoB",#N/A,FALSE,"CONV4T.XLS"}</definedName>
    <definedName name="_COS4_1" localSheetId="20" hidden="1">{"Bruto",#N/A,FALSE,"CONV3T.XLS";"Neto",#N/A,FALSE,"CONV3T.XLS";"UnoB",#N/A,FALSE,"CONV3T.XLS";"Bruto",#N/A,FALSE,"CONV4T.XLS";"Neto",#N/A,FALSE,"CONV4T.XLS";"UnoB",#N/A,FALSE,"CONV4T.XLS"}</definedName>
    <definedName name="_COS4_1" localSheetId="21" hidden="1">{"Bruto",#N/A,FALSE,"CONV3T.XLS";"Neto",#N/A,FALSE,"CONV3T.XLS";"UnoB",#N/A,FALSE,"CONV3T.XLS";"Bruto",#N/A,FALSE,"CONV4T.XLS";"Neto",#N/A,FALSE,"CONV4T.XLS";"UnoB",#N/A,FALSE,"CONV4T.XLS"}</definedName>
    <definedName name="_COS4_1" localSheetId="22" hidden="1">{"Bruto",#N/A,FALSE,"CONV3T.XLS";"Neto",#N/A,FALSE,"CONV3T.XLS";"UnoB",#N/A,FALSE,"CONV3T.XLS";"Bruto",#N/A,FALSE,"CONV4T.XLS";"Neto",#N/A,FALSE,"CONV4T.XLS";"UnoB",#N/A,FALSE,"CONV4T.XLS"}</definedName>
    <definedName name="_COS4_1" localSheetId="23" hidden="1">{"Bruto",#N/A,FALSE,"CONV3T.XLS";"Neto",#N/A,FALSE,"CONV3T.XLS";"UnoB",#N/A,FALSE,"CONV3T.XLS";"Bruto",#N/A,FALSE,"CONV4T.XLS";"Neto",#N/A,FALSE,"CONV4T.XLS";"UnoB",#N/A,FALSE,"CONV4T.XLS"}</definedName>
    <definedName name="_COS4_1" localSheetId="24" hidden="1">{"Bruto",#N/A,FALSE,"CONV3T.XLS";"Neto",#N/A,FALSE,"CONV3T.XLS";"UnoB",#N/A,FALSE,"CONV3T.XLS";"Bruto",#N/A,FALSE,"CONV4T.XLS";"Neto",#N/A,FALSE,"CONV4T.XLS";"UnoB",#N/A,FALSE,"CONV4T.XLS"}</definedName>
    <definedName name="_COS4_1" localSheetId="25"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3" hidden="1">{"Bruto",#N/A,FALSE,"CONV3T.XLS";"Neto",#N/A,FALSE,"CONV3T.XLS";"UnoB",#N/A,FALSE,"CONV3T.XLS";"Bruto",#N/A,FALSE,"CONV4T.XLS";"Neto",#N/A,FALSE,"CONV4T.XLS";"UnoB",#N/A,FALSE,"CONV4T.XLS"}</definedName>
    <definedName name="_ee1" localSheetId="5" hidden="1">{"Bruto",#N/A,FALSE,"CONV3T.XLS";"Neto",#N/A,FALSE,"CONV3T.XLS";"UnoB",#N/A,FALSE,"CONV3T.XLS";"Bruto",#N/A,FALSE,"CONV4T.XLS";"Neto",#N/A,FALSE,"CONV4T.XLS";"UnoB",#N/A,FALSE,"CONV4T.XLS"}</definedName>
    <definedName name="_ee1" localSheetId="2" hidden="1">{"Bruto",#N/A,FALSE,"CONV3T.XLS";"Neto",#N/A,FALSE,"CONV3T.XLS";"UnoB",#N/A,FALSE,"CONV3T.XLS";"Bruto",#N/A,FALSE,"CONV4T.XLS";"Neto",#N/A,FALSE,"CONV4T.XLS";"UnoB",#N/A,FALSE,"CONV4T.XLS"}</definedName>
    <definedName name="_ee1" localSheetId="7" hidden="1">{"Bruto",#N/A,FALSE,"CONV3T.XLS";"Neto",#N/A,FALSE,"CONV3T.XLS";"UnoB",#N/A,FALSE,"CONV3T.XLS";"Bruto",#N/A,FALSE,"CONV4T.XLS";"Neto",#N/A,FALSE,"CONV4T.XLS";"UnoB",#N/A,FALSE,"CONV4T.XLS"}</definedName>
    <definedName name="_ee1" localSheetId="8" hidden="1">{"Bruto",#N/A,FALSE,"CONV3T.XLS";"Neto",#N/A,FALSE,"CONV3T.XLS";"UnoB",#N/A,FALSE,"CONV3T.XLS";"Bruto",#N/A,FALSE,"CONV4T.XLS";"Neto",#N/A,FALSE,"CONV4T.XLS";"UnoB",#N/A,FALSE,"CONV4T.XLS"}</definedName>
    <definedName name="_ee1" localSheetId="9" hidden="1">{"Bruto",#N/A,FALSE,"CONV3T.XLS";"Neto",#N/A,FALSE,"CONV3T.XLS";"UnoB",#N/A,FALSE,"CONV3T.XLS";"Bruto",#N/A,FALSE,"CONV4T.XLS";"Neto",#N/A,FALSE,"CONV4T.XLS";"UnoB",#N/A,FALSE,"CONV4T.XLS"}</definedName>
    <definedName name="_ee1" localSheetId="10" hidden="1">{"Bruto",#N/A,FALSE,"CONV3T.XLS";"Neto",#N/A,FALSE,"CONV3T.XLS";"UnoB",#N/A,FALSE,"CONV3T.XLS";"Bruto",#N/A,FALSE,"CONV4T.XLS";"Neto",#N/A,FALSE,"CONV4T.XLS";"UnoB",#N/A,FALSE,"CONV4T.XLS"}</definedName>
    <definedName name="_ee1" localSheetId="11" hidden="1">{"Bruto",#N/A,FALSE,"CONV3T.XLS";"Neto",#N/A,FALSE,"CONV3T.XLS";"UnoB",#N/A,FALSE,"CONV3T.XLS";"Bruto",#N/A,FALSE,"CONV4T.XLS";"Neto",#N/A,FALSE,"CONV4T.XLS";"UnoB",#N/A,FALSE,"CONV4T.XLS"}</definedName>
    <definedName name="_ee1" localSheetId="12" hidden="1">{"Bruto",#N/A,FALSE,"CONV3T.XLS";"Neto",#N/A,FALSE,"CONV3T.XLS";"UnoB",#N/A,FALSE,"CONV3T.XLS";"Bruto",#N/A,FALSE,"CONV4T.XLS";"Neto",#N/A,FALSE,"CONV4T.XLS";"UnoB",#N/A,FALSE,"CONV4T.XLS"}</definedName>
    <definedName name="_ee1" localSheetId="13" hidden="1">{"Bruto",#N/A,FALSE,"CONV3T.XLS";"Neto",#N/A,FALSE,"CONV3T.XLS";"UnoB",#N/A,FALSE,"CONV3T.XLS";"Bruto",#N/A,FALSE,"CONV4T.XLS";"Neto",#N/A,FALSE,"CONV4T.XLS";"UnoB",#N/A,FALSE,"CONV4T.XLS"}</definedName>
    <definedName name="_ee1" localSheetId="14" hidden="1">{"Bruto",#N/A,FALSE,"CONV3T.XLS";"Neto",#N/A,FALSE,"CONV3T.XLS";"UnoB",#N/A,FALSE,"CONV3T.XLS";"Bruto",#N/A,FALSE,"CONV4T.XLS";"Neto",#N/A,FALSE,"CONV4T.XLS";"UnoB",#N/A,FALSE,"CONV4T.XLS"}</definedName>
    <definedName name="_ee1" localSheetId="15" hidden="1">{"Bruto",#N/A,FALSE,"CONV3T.XLS";"Neto",#N/A,FALSE,"CONV3T.XLS";"UnoB",#N/A,FALSE,"CONV3T.XLS";"Bruto",#N/A,FALSE,"CONV4T.XLS";"Neto",#N/A,FALSE,"CONV4T.XLS";"UnoB",#N/A,FALSE,"CONV4T.XLS"}</definedName>
    <definedName name="_ee1" localSheetId="16" hidden="1">{"Bruto",#N/A,FALSE,"CONV3T.XLS";"Neto",#N/A,FALSE,"CONV3T.XLS";"UnoB",#N/A,FALSE,"CONV3T.XLS";"Bruto",#N/A,FALSE,"CONV4T.XLS";"Neto",#N/A,FALSE,"CONV4T.XLS";"UnoB",#N/A,FALSE,"CONV4T.XLS"}</definedName>
    <definedName name="_ee1" localSheetId="17" hidden="1">{"Bruto",#N/A,FALSE,"CONV3T.XLS";"Neto",#N/A,FALSE,"CONV3T.XLS";"UnoB",#N/A,FALSE,"CONV3T.XLS";"Bruto",#N/A,FALSE,"CONV4T.XLS";"Neto",#N/A,FALSE,"CONV4T.XLS";"UnoB",#N/A,FALSE,"CONV4T.XLS"}</definedName>
    <definedName name="_ee1" localSheetId="18" hidden="1">{"Bruto",#N/A,FALSE,"CONV3T.XLS";"Neto",#N/A,FALSE,"CONV3T.XLS";"UnoB",#N/A,FALSE,"CONV3T.XLS";"Bruto",#N/A,FALSE,"CONV4T.XLS";"Neto",#N/A,FALSE,"CONV4T.XLS";"UnoB",#N/A,FALSE,"CONV4T.XLS"}</definedName>
    <definedName name="_ee1" localSheetId="19" hidden="1">{"Bruto",#N/A,FALSE,"CONV3T.XLS";"Neto",#N/A,FALSE,"CONV3T.XLS";"UnoB",#N/A,FALSE,"CONV3T.XLS";"Bruto",#N/A,FALSE,"CONV4T.XLS";"Neto",#N/A,FALSE,"CONV4T.XLS";"UnoB",#N/A,FALSE,"CONV4T.XLS"}</definedName>
    <definedName name="_ee1" localSheetId="20" hidden="1">{"Bruto",#N/A,FALSE,"CONV3T.XLS";"Neto",#N/A,FALSE,"CONV3T.XLS";"UnoB",#N/A,FALSE,"CONV3T.XLS";"Bruto",#N/A,FALSE,"CONV4T.XLS";"Neto",#N/A,FALSE,"CONV4T.XLS";"UnoB",#N/A,FALSE,"CONV4T.XLS"}</definedName>
    <definedName name="_ee1" localSheetId="21" hidden="1">{"Bruto",#N/A,FALSE,"CONV3T.XLS";"Neto",#N/A,FALSE,"CONV3T.XLS";"UnoB",#N/A,FALSE,"CONV3T.XLS";"Bruto",#N/A,FALSE,"CONV4T.XLS";"Neto",#N/A,FALSE,"CONV4T.XLS";"UnoB",#N/A,FALSE,"CONV4T.XLS"}</definedName>
    <definedName name="_ee1" localSheetId="22" hidden="1">{"Bruto",#N/A,FALSE,"CONV3T.XLS";"Neto",#N/A,FALSE,"CONV3T.XLS";"UnoB",#N/A,FALSE,"CONV3T.XLS";"Bruto",#N/A,FALSE,"CONV4T.XLS";"Neto",#N/A,FALSE,"CONV4T.XLS";"UnoB",#N/A,FALSE,"CONV4T.XLS"}</definedName>
    <definedName name="_ee1" localSheetId="23" hidden="1">{"Bruto",#N/A,FALSE,"CONV3T.XLS";"Neto",#N/A,FALSE,"CONV3T.XLS";"UnoB",#N/A,FALSE,"CONV3T.XLS";"Bruto",#N/A,FALSE,"CONV4T.XLS";"Neto",#N/A,FALSE,"CONV4T.XLS";"UnoB",#N/A,FALSE,"CONV4T.XLS"}</definedName>
    <definedName name="_ee1" localSheetId="24" hidden="1">{"Bruto",#N/A,FALSE,"CONV3T.XLS";"Neto",#N/A,FALSE,"CONV3T.XLS";"UnoB",#N/A,FALSE,"CONV3T.XLS";"Bruto",#N/A,FALSE,"CONV4T.XLS";"Neto",#N/A,FALSE,"CONV4T.XLS";"UnoB",#N/A,FALSE,"CONV4T.XLS"}</definedName>
    <definedName name="_ee1" localSheetId="25"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3" hidden="1">{"Bruto",#N/A,FALSE,"CONV3T.XLS";"Neto",#N/A,FALSE,"CONV3T.XLS";"UnoB",#N/A,FALSE,"CONV3T.XLS";"Bruto",#N/A,FALSE,"CONV4T.XLS";"Neto",#N/A,FALSE,"CONV4T.XLS";"UnoB",#N/A,FALSE,"CONV4T.XLS"}</definedName>
    <definedName name="_ee1_1" localSheetId="5" hidden="1">{"Bruto",#N/A,FALSE,"CONV3T.XLS";"Neto",#N/A,FALSE,"CONV3T.XLS";"UnoB",#N/A,FALSE,"CONV3T.XLS";"Bruto",#N/A,FALSE,"CONV4T.XLS";"Neto",#N/A,FALSE,"CONV4T.XLS";"UnoB",#N/A,FALSE,"CONV4T.XLS"}</definedName>
    <definedName name="_ee1_1" localSheetId="2" hidden="1">{"Bruto",#N/A,FALSE,"CONV3T.XLS";"Neto",#N/A,FALSE,"CONV3T.XLS";"UnoB",#N/A,FALSE,"CONV3T.XLS";"Bruto",#N/A,FALSE,"CONV4T.XLS";"Neto",#N/A,FALSE,"CONV4T.XLS";"UnoB",#N/A,FALSE,"CONV4T.XLS"}</definedName>
    <definedName name="_ee1_1" localSheetId="7" hidden="1">{"Bruto",#N/A,FALSE,"CONV3T.XLS";"Neto",#N/A,FALSE,"CONV3T.XLS";"UnoB",#N/A,FALSE,"CONV3T.XLS";"Bruto",#N/A,FALSE,"CONV4T.XLS";"Neto",#N/A,FALSE,"CONV4T.XLS";"UnoB",#N/A,FALSE,"CONV4T.XLS"}</definedName>
    <definedName name="_ee1_1" localSheetId="8" hidden="1">{"Bruto",#N/A,FALSE,"CONV3T.XLS";"Neto",#N/A,FALSE,"CONV3T.XLS";"UnoB",#N/A,FALSE,"CONV3T.XLS";"Bruto",#N/A,FALSE,"CONV4T.XLS";"Neto",#N/A,FALSE,"CONV4T.XLS";"UnoB",#N/A,FALSE,"CONV4T.XLS"}</definedName>
    <definedName name="_ee1_1" localSheetId="9" hidden="1">{"Bruto",#N/A,FALSE,"CONV3T.XLS";"Neto",#N/A,FALSE,"CONV3T.XLS";"UnoB",#N/A,FALSE,"CONV3T.XLS";"Bruto",#N/A,FALSE,"CONV4T.XLS";"Neto",#N/A,FALSE,"CONV4T.XLS";"UnoB",#N/A,FALSE,"CONV4T.XLS"}</definedName>
    <definedName name="_ee1_1" localSheetId="10" hidden="1">{"Bruto",#N/A,FALSE,"CONV3T.XLS";"Neto",#N/A,FALSE,"CONV3T.XLS";"UnoB",#N/A,FALSE,"CONV3T.XLS";"Bruto",#N/A,FALSE,"CONV4T.XLS";"Neto",#N/A,FALSE,"CONV4T.XLS";"UnoB",#N/A,FALSE,"CONV4T.XLS"}</definedName>
    <definedName name="_ee1_1" localSheetId="11" hidden="1">{"Bruto",#N/A,FALSE,"CONV3T.XLS";"Neto",#N/A,FALSE,"CONV3T.XLS";"UnoB",#N/A,FALSE,"CONV3T.XLS";"Bruto",#N/A,FALSE,"CONV4T.XLS";"Neto",#N/A,FALSE,"CONV4T.XLS";"UnoB",#N/A,FALSE,"CONV4T.XLS"}</definedName>
    <definedName name="_ee1_1" localSheetId="12" hidden="1">{"Bruto",#N/A,FALSE,"CONV3T.XLS";"Neto",#N/A,FALSE,"CONV3T.XLS";"UnoB",#N/A,FALSE,"CONV3T.XLS";"Bruto",#N/A,FALSE,"CONV4T.XLS";"Neto",#N/A,FALSE,"CONV4T.XLS";"UnoB",#N/A,FALSE,"CONV4T.XLS"}</definedName>
    <definedName name="_ee1_1" localSheetId="13" hidden="1">{"Bruto",#N/A,FALSE,"CONV3T.XLS";"Neto",#N/A,FALSE,"CONV3T.XLS";"UnoB",#N/A,FALSE,"CONV3T.XLS";"Bruto",#N/A,FALSE,"CONV4T.XLS";"Neto",#N/A,FALSE,"CONV4T.XLS";"UnoB",#N/A,FALSE,"CONV4T.XLS"}</definedName>
    <definedName name="_ee1_1" localSheetId="14" hidden="1">{"Bruto",#N/A,FALSE,"CONV3T.XLS";"Neto",#N/A,FALSE,"CONV3T.XLS";"UnoB",#N/A,FALSE,"CONV3T.XLS";"Bruto",#N/A,FALSE,"CONV4T.XLS";"Neto",#N/A,FALSE,"CONV4T.XLS";"UnoB",#N/A,FALSE,"CONV4T.XLS"}</definedName>
    <definedName name="_ee1_1" localSheetId="15" hidden="1">{"Bruto",#N/A,FALSE,"CONV3T.XLS";"Neto",#N/A,FALSE,"CONV3T.XLS";"UnoB",#N/A,FALSE,"CONV3T.XLS";"Bruto",#N/A,FALSE,"CONV4T.XLS";"Neto",#N/A,FALSE,"CONV4T.XLS";"UnoB",#N/A,FALSE,"CONV4T.XLS"}</definedName>
    <definedName name="_ee1_1" localSheetId="16" hidden="1">{"Bruto",#N/A,FALSE,"CONV3T.XLS";"Neto",#N/A,FALSE,"CONV3T.XLS";"UnoB",#N/A,FALSE,"CONV3T.XLS";"Bruto",#N/A,FALSE,"CONV4T.XLS";"Neto",#N/A,FALSE,"CONV4T.XLS";"UnoB",#N/A,FALSE,"CONV4T.XLS"}</definedName>
    <definedName name="_ee1_1" localSheetId="17" hidden="1">{"Bruto",#N/A,FALSE,"CONV3T.XLS";"Neto",#N/A,FALSE,"CONV3T.XLS";"UnoB",#N/A,FALSE,"CONV3T.XLS";"Bruto",#N/A,FALSE,"CONV4T.XLS";"Neto",#N/A,FALSE,"CONV4T.XLS";"UnoB",#N/A,FALSE,"CONV4T.XLS"}</definedName>
    <definedName name="_ee1_1" localSheetId="18" hidden="1">{"Bruto",#N/A,FALSE,"CONV3T.XLS";"Neto",#N/A,FALSE,"CONV3T.XLS";"UnoB",#N/A,FALSE,"CONV3T.XLS";"Bruto",#N/A,FALSE,"CONV4T.XLS";"Neto",#N/A,FALSE,"CONV4T.XLS";"UnoB",#N/A,FALSE,"CONV4T.XLS"}</definedName>
    <definedName name="_ee1_1" localSheetId="19" hidden="1">{"Bruto",#N/A,FALSE,"CONV3T.XLS";"Neto",#N/A,FALSE,"CONV3T.XLS";"UnoB",#N/A,FALSE,"CONV3T.XLS";"Bruto",#N/A,FALSE,"CONV4T.XLS";"Neto",#N/A,FALSE,"CONV4T.XLS";"UnoB",#N/A,FALSE,"CONV4T.XLS"}</definedName>
    <definedName name="_ee1_1" localSheetId="20" hidden="1">{"Bruto",#N/A,FALSE,"CONV3T.XLS";"Neto",#N/A,FALSE,"CONV3T.XLS";"UnoB",#N/A,FALSE,"CONV3T.XLS";"Bruto",#N/A,FALSE,"CONV4T.XLS";"Neto",#N/A,FALSE,"CONV4T.XLS";"UnoB",#N/A,FALSE,"CONV4T.XLS"}</definedName>
    <definedName name="_ee1_1" localSheetId="21" hidden="1">{"Bruto",#N/A,FALSE,"CONV3T.XLS";"Neto",#N/A,FALSE,"CONV3T.XLS";"UnoB",#N/A,FALSE,"CONV3T.XLS";"Bruto",#N/A,FALSE,"CONV4T.XLS";"Neto",#N/A,FALSE,"CONV4T.XLS";"UnoB",#N/A,FALSE,"CONV4T.XLS"}</definedName>
    <definedName name="_ee1_1" localSheetId="22" hidden="1">{"Bruto",#N/A,FALSE,"CONV3T.XLS";"Neto",#N/A,FALSE,"CONV3T.XLS";"UnoB",#N/A,FALSE,"CONV3T.XLS";"Bruto",#N/A,FALSE,"CONV4T.XLS";"Neto",#N/A,FALSE,"CONV4T.XLS";"UnoB",#N/A,FALSE,"CONV4T.XLS"}</definedName>
    <definedName name="_ee1_1" localSheetId="23" hidden="1">{"Bruto",#N/A,FALSE,"CONV3T.XLS";"Neto",#N/A,FALSE,"CONV3T.XLS";"UnoB",#N/A,FALSE,"CONV3T.XLS";"Bruto",#N/A,FALSE,"CONV4T.XLS";"Neto",#N/A,FALSE,"CONV4T.XLS";"UnoB",#N/A,FALSE,"CONV4T.XLS"}</definedName>
    <definedName name="_ee1_1" localSheetId="24" hidden="1">{"Bruto",#N/A,FALSE,"CONV3T.XLS";"Neto",#N/A,FALSE,"CONV3T.XLS";"UnoB",#N/A,FALSE,"CONV3T.XLS";"Bruto",#N/A,FALSE,"CONV4T.XLS";"Neto",#N/A,FALSE,"CONV4T.XLS";"UnoB",#N/A,FALSE,"CONV4T.XLS"}</definedName>
    <definedName name="_ee1_1" localSheetId="25"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3" hidden="1">{"Bruto",#N/A,FALSE,"CONV3T.XLS";"Neto",#N/A,FALSE,"CONV3T.XLS";"UnoB",#N/A,FALSE,"CONV3T.XLS";"Bruto",#N/A,FALSE,"CONV4T.XLS";"Neto",#N/A,FALSE,"CONV4T.XLS";"UnoB",#N/A,FALSE,"CONV4T.XLS"}</definedName>
    <definedName name="_esc2" localSheetId="5" hidden="1">{"Bruto",#N/A,FALSE,"CONV3T.XLS";"Neto",#N/A,FALSE,"CONV3T.XLS";"UnoB",#N/A,FALSE,"CONV3T.XLS";"Bruto",#N/A,FALSE,"CONV4T.XLS";"Neto",#N/A,FALSE,"CONV4T.XLS";"UnoB",#N/A,FALSE,"CONV4T.XLS"}</definedName>
    <definedName name="_esc2" localSheetId="2" hidden="1">{"Bruto",#N/A,FALSE,"CONV3T.XLS";"Neto",#N/A,FALSE,"CONV3T.XLS";"UnoB",#N/A,FALSE,"CONV3T.XLS";"Bruto",#N/A,FALSE,"CONV4T.XLS";"Neto",#N/A,FALSE,"CONV4T.XLS";"UnoB",#N/A,FALSE,"CONV4T.XLS"}</definedName>
    <definedName name="_esc2" localSheetId="7" hidden="1">{"Bruto",#N/A,FALSE,"CONV3T.XLS";"Neto",#N/A,FALSE,"CONV3T.XLS";"UnoB",#N/A,FALSE,"CONV3T.XLS";"Bruto",#N/A,FALSE,"CONV4T.XLS";"Neto",#N/A,FALSE,"CONV4T.XLS";"UnoB",#N/A,FALSE,"CONV4T.XLS"}</definedName>
    <definedName name="_esc2" localSheetId="8" hidden="1">{"Bruto",#N/A,FALSE,"CONV3T.XLS";"Neto",#N/A,FALSE,"CONV3T.XLS";"UnoB",#N/A,FALSE,"CONV3T.XLS";"Bruto",#N/A,FALSE,"CONV4T.XLS";"Neto",#N/A,FALSE,"CONV4T.XLS";"UnoB",#N/A,FALSE,"CONV4T.XLS"}</definedName>
    <definedName name="_esc2" localSheetId="9" hidden="1">{"Bruto",#N/A,FALSE,"CONV3T.XLS";"Neto",#N/A,FALSE,"CONV3T.XLS";"UnoB",#N/A,FALSE,"CONV3T.XLS";"Bruto",#N/A,FALSE,"CONV4T.XLS";"Neto",#N/A,FALSE,"CONV4T.XLS";"UnoB",#N/A,FALSE,"CONV4T.XLS"}</definedName>
    <definedName name="_esc2" localSheetId="10" hidden="1">{"Bruto",#N/A,FALSE,"CONV3T.XLS";"Neto",#N/A,FALSE,"CONV3T.XLS";"UnoB",#N/A,FALSE,"CONV3T.XLS";"Bruto",#N/A,FALSE,"CONV4T.XLS";"Neto",#N/A,FALSE,"CONV4T.XLS";"UnoB",#N/A,FALSE,"CONV4T.XLS"}</definedName>
    <definedName name="_esc2" localSheetId="11" hidden="1">{"Bruto",#N/A,FALSE,"CONV3T.XLS";"Neto",#N/A,FALSE,"CONV3T.XLS";"UnoB",#N/A,FALSE,"CONV3T.XLS";"Bruto",#N/A,FALSE,"CONV4T.XLS";"Neto",#N/A,FALSE,"CONV4T.XLS";"UnoB",#N/A,FALSE,"CONV4T.XLS"}</definedName>
    <definedName name="_esc2" localSheetId="12" hidden="1">{"Bruto",#N/A,FALSE,"CONV3T.XLS";"Neto",#N/A,FALSE,"CONV3T.XLS";"UnoB",#N/A,FALSE,"CONV3T.XLS";"Bruto",#N/A,FALSE,"CONV4T.XLS";"Neto",#N/A,FALSE,"CONV4T.XLS";"UnoB",#N/A,FALSE,"CONV4T.XLS"}</definedName>
    <definedName name="_esc2" localSheetId="13" hidden="1">{"Bruto",#N/A,FALSE,"CONV3T.XLS";"Neto",#N/A,FALSE,"CONV3T.XLS";"UnoB",#N/A,FALSE,"CONV3T.XLS";"Bruto",#N/A,FALSE,"CONV4T.XLS";"Neto",#N/A,FALSE,"CONV4T.XLS";"UnoB",#N/A,FALSE,"CONV4T.XLS"}</definedName>
    <definedName name="_esc2" localSheetId="14" hidden="1">{"Bruto",#N/A,FALSE,"CONV3T.XLS";"Neto",#N/A,FALSE,"CONV3T.XLS";"UnoB",#N/A,FALSE,"CONV3T.XLS";"Bruto",#N/A,FALSE,"CONV4T.XLS";"Neto",#N/A,FALSE,"CONV4T.XLS";"UnoB",#N/A,FALSE,"CONV4T.XLS"}</definedName>
    <definedName name="_esc2" localSheetId="15" hidden="1">{"Bruto",#N/A,FALSE,"CONV3T.XLS";"Neto",#N/A,FALSE,"CONV3T.XLS";"UnoB",#N/A,FALSE,"CONV3T.XLS";"Bruto",#N/A,FALSE,"CONV4T.XLS";"Neto",#N/A,FALSE,"CONV4T.XLS";"UnoB",#N/A,FALSE,"CONV4T.XLS"}</definedName>
    <definedName name="_esc2" localSheetId="16" hidden="1">{"Bruto",#N/A,FALSE,"CONV3T.XLS";"Neto",#N/A,FALSE,"CONV3T.XLS";"UnoB",#N/A,FALSE,"CONV3T.XLS";"Bruto",#N/A,FALSE,"CONV4T.XLS";"Neto",#N/A,FALSE,"CONV4T.XLS";"UnoB",#N/A,FALSE,"CONV4T.XLS"}</definedName>
    <definedName name="_esc2" localSheetId="17" hidden="1">{"Bruto",#N/A,FALSE,"CONV3T.XLS";"Neto",#N/A,FALSE,"CONV3T.XLS";"UnoB",#N/A,FALSE,"CONV3T.XLS";"Bruto",#N/A,FALSE,"CONV4T.XLS";"Neto",#N/A,FALSE,"CONV4T.XLS";"UnoB",#N/A,FALSE,"CONV4T.XLS"}</definedName>
    <definedName name="_esc2" localSheetId="18" hidden="1">{"Bruto",#N/A,FALSE,"CONV3T.XLS";"Neto",#N/A,FALSE,"CONV3T.XLS";"UnoB",#N/A,FALSE,"CONV3T.XLS";"Bruto",#N/A,FALSE,"CONV4T.XLS";"Neto",#N/A,FALSE,"CONV4T.XLS";"UnoB",#N/A,FALSE,"CONV4T.XLS"}</definedName>
    <definedName name="_esc2" localSheetId="19" hidden="1">{"Bruto",#N/A,FALSE,"CONV3T.XLS";"Neto",#N/A,FALSE,"CONV3T.XLS";"UnoB",#N/A,FALSE,"CONV3T.XLS";"Bruto",#N/A,FALSE,"CONV4T.XLS";"Neto",#N/A,FALSE,"CONV4T.XLS";"UnoB",#N/A,FALSE,"CONV4T.XLS"}</definedName>
    <definedName name="_esc2" localSheetId="20" hidden="1">{"Bruto",#N/A,FALSE,"CONV3T.XLS";"Neto",#N/A,FALSE,"CONV3T.XLS";"UnoB",#N/A,FALSE,"CONV3T.XLS";"Bruto",#N/A,FALSE,"CONV4T.XLS";"Neto",#N/A,FALSE,"CONV4T.XLS";"UnoB",#N/A,FALSE,"CONV4T.XLS"}</definedName>
    <definedName name="_esc2" localSheetId="21" hidden="1">{"Bruto",#N/A,FALSE,"CONV3T.XLS";"Neto",#N/A,FALSE,"CONV3T.XLS";"UnoB",#N/A,FALSE,"CONV3T.XLS";"Bruto",#N/A,FALSE,"CONV4T.XLS";"Neto",#N/A,FALSE,"CONV4T.XLS";"UnoB",#N/A,FALSE,"CONV4T.XLS"}</definedName>
    <definedName name="_esc2" localSheetId="22" hidden="1">{"Bruto",#N/A,FALSE,"CONV3T.XLS";"Neto",#N/A,FALSE,"CONV3T.XLS";"UnoB",#N/A,FALSE,"CONV3T.XLS";"Bruto",#N/A,FALSE,"CONV4T.XLS";"Neto",#N/A,FALSE,"CONV4T.XLS";"UnoB",#N/A,FALSE,"CONV4T.XLS"}</definedName>
    <definedName name="_esc2" localSheetId="23" hidden="1">{"Bruto",#N/A,FALSE,"CONV3T.XLS";"Neto",#N/A,FALSE,"CONV3T.XLS";"UnoB",#N/A,FALSE,"CONV3T.XLS";"Bruto",#N/A,FALSE,"CONV4T.XLS";"Neto",#N/A,FALSE,"CONV4T.XLS";"UnoB",#N/A,FALSE,"CONV4T.XLS"}</definedName>
    <definedName name="_esc2" localSheetId="24" hidden="1">{"Bruto",#N/A,FALSE,"CONV3T.XLS";"Neto",#N/A,FALSE,"CONV3T.XLS";"UnoB",#N/A,FALSE,"CONV3T.XLS";"Bruto",#N/A,FALSE,"CONV4T.XLS";"Neto",#N/A,FALSE,"CONV4T.XLS";"UnoB",#N/A,FALSE,"CONV4T.XLS"}</definedName>
    <definedName name="_esc2" localSheetId="25"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3" hidden="1">{"Bruto",#N/A,FALSE,"CONV3T.XLS";"Neto",#N/A,FALSE,"CONV3T.XLS";"UnoB",#N/A,FALSE,"CONV3T.XLS";"Bruto",#N/A,FALSE,"CONV4T.XLS";"Neto",#N/A,FALSE,"CONV4T.XLS";"UnoB",#N/A,FALSE,"CONV4T.XLS"}</definedName>
    <definedName name="_esc2_1" localSheetId="5" hidden="1">{"Bruto",#N/A,FALSE,"CONV3T.XLS";"Neto",#N/A,FALSE,"CONV3T.XLS";"UnoB",#N/A,FALSE,"CONV3T.XLS";"Bruto",#N/A,FALSE,"CONV4T.XLS";"Neto",#N/A,FALSE,"CONV4T.XLS";"UnoB",#N/A,FALSE,"CONV4T.XLS"}</definedName>
    <definedName name="_esc2_1" localSheetId="2" hidden="1">{"Bruto",#N/A,FALSE,"CONV3T.XLS";"Neto",#N/A,FALSE,"CONV3T.XLS";"UnoB",#N/A,FALSE,"CONV3T.XLS";"Bruto",#N/A,FALSE,"CONV4T.XLS";"Neto",#N/A,FALSE,"CONV4T.XLS";"UnoB",#N/A,FALSE,"CONV4T.XLS"}</definedName>
    <definedName name="_esc2_1" localSheetId="7" hidden="1">{"Bruto",#N/A,FALSE,"CONV3T.XLS";"Neto",#N/A,FALSE,"CONV3T.XLS";"UnoB",#N/A,FALSE,"CONV3T.XLS";"Bruto",#N/A,FALSE,"CONV4T.XLS";"Neto",#N/A,FALSE,"CONV4T.XLS";"UnoB",#N/A,FALSE,"CONV4T.XLS"}</definedName>
    <definedName name="_esc2_1" localSheetId="8" hidden="1">{"Bruto",#N/A,FALSE,"CONV3T.XLS";"Neto",#N/A,FALSE,"CONV3T.XLS";"UnoB",#N/A,FALSE,"CONV3T.XLS";"Bruto",#N/A,FALSE,"CONV4T.XLS";"Neto",#N/A,FALSE,"CONV4T.XLS";"UnoB",#N/A,FALSE,"CONV4T.XLS"}</definedName>
    <definedName name="_esc2_1" localSheetId="9" hidden="1">{"Bruto",#N/A,FALSE,"CONV3T.XLS";"Neto",#N/A,FALSE,"CONV3T.XLS";"UnoB",#N/A,FALSE,"CONV3T.XLS";"Bruto",#N/A,FALSE,"CONV4T.XLS";"Neto",#N/A,FALSE,"CONV4T.XLS";"UnoB",#N/A,FALSE,"CONV4T.XLS"}</definedName>
    <definedName name="_esc2_1" localSheetId="10" hidden="1">{"Bruto",#N/A,FALSE,"CONV3T.XLS";"Neto",#N/A,FALSE,"CONV3T.XLS";"UnoB",#N/A,FALSE,"CONV3T.XLS";"Bruto",#N/A,FALSE,"CONV4T.XLS";"Neto",#N/A,FALSE,"CONV4T.XLS";"UnoB",#N/A,FALSE,"CONV4T.XLS"}</definedName>
    <definedName name="_esc2_1" localSheetId="11" hidden="1">{"Bruto",#N/A,FALSE,"CONV3T.XLS";"Neto",#N/A,FALSE,"CONV3T.XLS";"UnoB",#N/A,FALSE,"CONV3T.XLS";"Bruto",#N/A,FALSE,"CONV4T.XLS";"Neto",#N/A,FALSE,"CONV4T.XLS";"UnoB",#N/A,FALSE,"CONV4T.XLS"}</definedName>
    <definedName name="_esc2_1" localSheetId="12" hidden="1">{"Bruto",#N/A,FALSE,"CONV3T.XLS";"Neto",#N/A,FALSE,"CONV3T.XLS";"UnoB",#N/A,FALSE,"CONV3T.XLS";"Bruto",#N/A,FALSE,"CONV4T.XLS";"Neto",#N/A,FALSE,"CONV4T.XLS";"UnoB",#N/A,FALSE,"CONV4T.XLS"}</definedName>
    <definedName name="_esc2_1" localSheetId="13" hidden="1">{"Bruto",#N/A,FALSE,"CONV3T.XLS";"Neto",#N/A,FALSE,"CONV3T.XLS";"UnoB",#N/A,FALSE,"CONV3T.XLS";"Bruto",#N/A,FALSE,"CONV4T.XLS";"Neto",#N/A,FALSE,"CONV4T.XLS";"UnoB",#N/A,FALSE,"CONV4T.XLS"}</definedName>
    <definedName name="_esc2_1" localSheetId="14" hidden="1">{"Bruto",#N/A,FALSE,"CONV3T.XLS";"Neto",#N/A,FALSE,"CONV3T.XLS";"UnoB",#N/A,FALSE,"CONV3T.XLS";"Bruto",#N/A,FALSE,"CONV4T.XLS";"Neto",#N/A,FALSE,"CONV4T.XLS";"UnoB",#N/A,FALSE,"CONV4T.XLS"}</definedName>
    <definedName name="_esc2_1" localSheetId="15" hidden="1">{"Bruto",#N/A,FALSE,"CONV3T.XLS";"Neto",#N/A,FALSE,"CONV3T.XLS";"UnoB",#N/A,FALSE,"CONV3T.XLS";"Bruto",#N/A,FALSE,"CONV4T.XLS";"Neto",#N/A,FALSE,"CONV4T.XLS";"UnoB",#N/A,FALSE,"CONV4T.XLS"}</definedName>
    <definedName name="_esc2_1" localSheetId="16" hidden="1">{"Bruto",#N/A,FALSE,"CONV3T.XLS";"Neto",#N/A,FALSE,"CONV3T.XLS";"UnoB",#N/A,FALSE,"CONV3T.XLS";"Bruto",#N/A,FALSE,"CONV4T.XLS";"Neto",#N/A,FALSE,"CONV4T.XLS";"UnoB",#N/A,FALSE,"CONV4T.XLS"}</definedName>
    <definedName name="_esc2_1" localSheetId="17" hidden="1">{"Bruto",#N/A,FALSE,"CONV3T.XLS";"Neto",#N/A,FALSE,"CONV3T.XLS";"UnoB",#N/A,FALSE,"CONV3T.XLS";"Bruto",#N/A,FALSE,"CONV4T.XLS";"Neto",#N/A,FALSE,"CONV4T.XLS";"UnoB",#N/A,FALSE,"CONV4T.XLS"}</definedName>
    <definedName name="_esc2_1" localSheetId="18" hidden="1">{"Bruto",#N/A,FALSE,"CONV3T.XLS";"Neto",#N/A,FALSE,"CONV3T.XLS";"UnoB",#N/A,FALSE,"CONV3T.XLS";"Bruto",#N/A,FALSE,"CONV4T.XLS";"Neto",#N/A,FALSE,"CONV4T.XLS";"UnoB",#N/A,FALSE,"CONV4T.XLS"}</definedName>
    <definedName name="_esc2_1" localSheetId="19" hidden="1">{"Bruto",#N/A,FALSE,"CONV3T.XLS";"Neto",#N/A,FALSE,"CONV3T.XLS";"UnoB",#N/A,FALSE,"CONV3T.XLS";"Bruto",#N/A,FALSE,"CONV4T.XLS";"Neto",#N/A,FALSE,"CONV4T.XLS";"UnoB",#N/A,FALSE,"CONV4T.XLS"}</definedName>
    <definedName name="_esc2_1" localSheetId="20" hidden="1">{"Bruto",#N/A,FALSE,"CONV3T.XLS";"Neto",#N/A,FALSE,"CONV3T.XLS";"UnoB",#N/A,FALSE,"CONV3T.XLS";"Bruto",#N/A,FALSE,"CONV4T.XLS";"Neto",#N/A,FALSE,"CONV4T.XLS";"UnoB",#N/A,FALSE,"CONV4T.XLS"}</definedName>
    <definedName name="_esc2_1" localSheetId="21" hidden="1">{"Bruto",#N/A,FALSE,"CONV3T.XLS";"Neto",#N/A,FALSE,"CONV3T.XLS";"UnoB",#N/A,FALSE,"CONV3T.XLS";"Bruto",#N/A,FALSE,"CONV4T.XLS";"Neto",#N/A,FALSE,"CONV4T.XLS";"UnoB",#N/A,FALSE,"CONV4T.XLS"}</definedName>
    <definedName name="_esc2_1" localSheetId="22" hidden="1">{"Bruto",#N/A,FALSE,"CONV3T.XLS";"Neto",#N/A,FALSE,"CONV3T.XLS";"UnoB",#N/A,FALSE,"CONV3T.XLS";"Bruto",#N/A,FALSE,"CONV4T.XLS";"Neto",#N/A,FALSE,"CONV4T.XLS";"UnoB",#N/A,FALSE,"CONV4T.XLS"}</definedName>
    <definedName name="_esc2_1" localSheetId="23" hidden="1">{"Bruto",#N/A,FALSE,"CONV3T.XLS";"Neto",#N/A,FALSE,"CONV3T.XLS";"UnoB",#N/A,FALSE,"CONV3T.XLS";"Bruto",#N/A,FALSE,"CONV4T.XLS";"Neto",#N/A,FALSE,"CONV4T.XLS";"UnoB",#N/A,FALSE,"CONV4T.XLS"}</definedName>
    <definedName name="_esc2_1" localSheetId="24" hidden="1">{"Bruto",#N/A,FALSE,"CONV3T.XLS";"Neto",#N/A,FALSE,"CONV3T.XLS";"UnoB",#N/A,FALSE,"CONV3T.XLS";"Bruto",#N/A,FALSE,"CONV4T.XLS";"Neto",#N/A,FALSE,"CONV4T.XLS";"UnoB",#N/A,FALSE,"CONV4T.XLS"}</definedName>
    <definedName name="_esc2_1" localSheetId="25"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3" hidden="1">{"Bruto",#N/A,FALSE,"CONV3T.XLS";"Neto",#N/A,FALSE,"CONV3T.XLS";"UnoB",#N/A,FALSE,"CONV3T.XLS";"Bruto",#N/A,FALSE,"CONV4T.XLS";"Neto",#N/A,FALSE,"CONV4T.XLS";"UnoB",#N/A,FALSE,"CONV4T.XLS"}</definedName>
    <definedName name="_ESC4" localSheetId="5" hidden="1">{"Bruto",#N/A,FALSE,"CONV3T.XLS";"Neto",#N/A,FALSE,"CONV3T.XLS";"UnoB",#N/A,FALSE,"CONV3T.XLS";"Bruto",#N/A,FALSE,"CONV4T.XLS";"Neto",#N/A,FALSE,"CONV4T.XLS";"UnoB",#N/A,FALSE,"CONV4T.XLS"}</definedName>
    <definedName name="_ESC4" localSheetId="2" hidden="1">{"Bruto",#N/A,FALSE,"CONV3T.XLS";"Neto",#N/A,FALSE,"CONV3T.XLS";"UnoB",#N/A,FALSE,"CONV3T.XLS";"Bruto",#N/A,FALSE,"CONV4T.XLS";"Neto",#N/A,FALSE,"CONV4T.XLS";"UnoB",#N/A,FALSE,"CONV4T.XLS"}</definedName>
    <definedName name="_ESC4" localSheetId="7" hidden="1">{"Bruto",#N/A,FALSE,"CONV3T.XLS";"Neto",#N/A,FALSE,"CONV3T.XLS";"UnoB",#N/A,FALSE,"CONV3T.XLS";"Bruto",#N/A,FALSE,"CONV4T.XLS";"Neto",#N/A,FALSE,"CONV4T.XLS";"UnoB",#N/A,FALSE,"CONV4T.XLS"}</definedName>
    <definedName name="_ESC4" localSheetId="8" hidden="1">{"Bruto",#N/A,FALSE,"CONV3T.XLS";"Neto",#N/A,FALSE,"CONV3T.XLS";"UnoB",#N/A,FALSE,"CONV3T.XLS";"Bruto",#N/A,FALSE,"CONV4T.XLS";"Neto",#N/A,FALSE,"CONV4T.XLS";"UnoB",#N/A,FALSE,"CONV4T.XLS"}</definedName>
    <definedName name="_ESC4" localSheetId="9" hidden="1">{"Bruto",#N/A,FALSE,"CONV3T.XLS";"Neto",#N/A,FALSE,"CONV3T.XLS";"UnoB",#N/A,FALSE,"CONV3T.XLS";"Bruto",#N/A,FALSE,"CONV4T.XLS";"Neto",#N/A,FALSE,"CONV4T.XLS";"UnoB",#N/A,FALSE,"CONV4T.XLS"}</definedName>
    <definedName name="_ESC4" localSheetId="10" hidden="1">{"Bruto",#N/A,FALSE,"CONV3T.XLS";"Neto",#N/A,FALSE,"CONV3T.XLS";"UnoB",#N/A,FALSE,"CONV3T.XLS";"Bruto",#N/A,FALSE,"CONV4T.XLS";"Neto",#N/A,FALSE,"CONV4T.XLS";"UnoB",#N/A,FALSE,"CONV4T.XLS"}</definedName>
    <definedName name="_ESC4" localSheetId="11" hidden="1">{"Bruto",#N/A,FALSE,"CONV3T.XLS";"Neto",#N/A,FALSE,"CONV3T.XLS";"UnoB",#N/A,FALSE,"CONV3T.XLS";"Bruto",#N/A,FALSE,"CONV4T.XLS";"Neto",#N/A,FALSE,"CONV4T.XLS";"UnoB",#N/A,FALSE,"CONV4T.XLS"}</definedName>
    <definedName name="_ESC4" localSheetId="12" hidden="1">{"Bruto",#N/A,FALSE,"CONV3T.XLS";"Neto",#N/A,FALSE,"CONV3T.XLS";"UnoB",#N/A,FALSE,"CONV3T.XLS";"Bruto",#N/A,FALSE,"CONV4T.XLS";"Neto",#N/A,FALSE,"CONV4T.XLS";"UnoB",#N/A,FALSE,"CONV4T.XLS"}</definedName>
    <definedName name="_ESC4" localSheetId="13" hidden="1">{"Bruto",#N/A,FALSE,"CONV3T.XLS";"Neto",#N/A,FALSE,"CONV3T.XLS";"UnoB",#N/A,FALSE,"CONV3T.XLS";"Bruto",#N/A,FALSE,"CONV4T.XLS";"Neto",#N/A,FALSE,"CONV4T.XLS";"UnoB",#N/A,FALSE,"CONV4T.XLS"}</definedName>
    <definedName name="_ESC4" localSheetId="14" hidden="1">{"Bruto",#N/A,FALSE,"CONV3T.XLS";"Neto",#N/A,FALSE,"CONV3T.XLS";"UnoB",#N/A,FALSE,"CONV3T.XLS";"Bruto",#N/A,FALSE,"CONV4T.XLS";"Neto",#N/A,FALSE,"CONV4T.XLS";"UnoB",#N/A,FALSE,"CONV4T.XLS"}</definedName>
    <definedName name="_ESC4" localSheetId="15" hidden="1">{"Bruto",#N/A,FALSE,"CONV3T.XLS";"Neto",#N/A,FALSE,"CONV3T.XLS";"UnoB",#N/A,FALSE,"CONV3T.XLS";"Bruto",#N/A,FALSE,"CONV4T.XLS";"Neto",#N/A,FALSE,"CONV4T.XLS";"UnoB",#N/A,FALSE,"CONV4T.XLS"}</definedName>
    <definedName name="_ESC4" localSheetId="16" hidden="1">{"Bruto",#N/A,FALSE,"CONV3T.XLS";"Neto",#N/A,FALSE,"CONV3T.XLS";"UnoB",#N/A,FALSE,"CONV3T.XLS";"Bruto",#N/A,FALSE,"CONV4T.XLS";"Neto",#N/A,FALSE,"CONV4T.XLS";"UnoB",#N/A,FALSE,"CONV4T.XLS"}</definedName>
    <definedName name="_ESC4" localSheetId="17" hidden="1">{"Bruto",#N/A,FALSE,"CONV3T.XLS";"Neto",#N/A,FALSE,"CONV3T.XLS";"UnoB",#N/A,FALSE,"CONV3T.XLS";"Bruto",#N/A,FALSE,"CONV4T.XLS";"Neto",#N/A,FALSE,"CONV4T.XLS";"UnoB",#N/A,FALSE,"CONV4T.XLS"}</definedName>
    <definedName name="_ESC4" localSheetId="18" hidden="1">{"Bruto",#N/A,FALSE,"CONV3T.XLS";"Neto",#N/A,FALSE,"CONV3T.XLS";"UnoB",#N/A,FALSE,"CONV3T.XLS";"Bruto",#N/A,FALSE,"CONV4T.XLS";"Neto",#N/A,FALSE,"CONV4T.XLS";"UnoB",#N/A,FALSE,"CONV4T.XLS"}</definedName>
    <definedName name="_ESC4" localSheetId="19" hidden="1">{"Bruto",#N/A,FALSE,"CONV3T.XLS";"Neto",#N/A,FALSE,"CONV3T.XLS";"UnoB",#N/A,FALSE,"CONV3T.XLS";"Bruto",#N/A,FALSE,"CONV4T.XLS";"Neto",#N/A,FALSE,"CONV4T.XLS";"UnoB",#N/A,FALSE,"CONV4T.XLS"}</definedName>
    <definedName name="_ESC4" localSheetId="20" hidden="1">{"Bruto",#N/A,FALSE,"CONV3T.XLS";"Neto",#N/A,FALSE,"CONV3T.XLS";"UnoB",#N/A,FALSE,"CONV3T.XLS";"Bruto",#N/A,FALSE,"CONV4T.XLS";"Neto",#N/A,FALSE,"CONV4T.XLS";"UnoB",#N/A,FALSE,"CONV4T.XLS"}</definedName>
    <definedName name="_ESC4" localSheetId="21" hidden="1">{"Bruto",#N/A,FALSE,"CONV3T.XLS";"Neto",#N/A,FALSE,"CONV3T.XLS";"UnoB",#N/A,FALSE,"CONV3T.XLS";"Bruto",#N/A,FALSE,"CONV4T.XLS";"Neto",#N/A,FALSE,"CONV4T.XLS";"UnoB",#N/A,FALSE,"CONV4T.XLS"}</definedName>
    <definedName name="_ESC4" localSheetId="22" hidden="1">{"Bruto",#N/A,FALSE,"CONV3T.XLS";"Neto",#N/A,FALSE,"CONV3T.XLS";"UnoB",#N/A,FALSE,"CONV3T.XLS";"Bruto",#N/A,FALSE,"CONV4T.XLS";"Neto",#N/A,FALSE,"CONV4T.XLS";"UnoB",#N/A,FALSE,"CONV4T.XLS"}</definedName>
    <definedName name="_ESC4" localSheetId="23" hidden="1">{"Bruto",#N/A,FALSE,"CONV3T.XLS";"Neto",#N/A,FALSE,"CONV3T.XLS";"UnoB",#N/A,FALSE,"CONV3T.XLS";"Bruto",#N/A,FALSE,"CONV4T.XLS";"Neto",#N/A,FALSE,"CONV4T.XLS";"UnoB",#N/A,FALSE,"CONV4T.XLS"}</definedName>
    <definedName name="_ESC4" localSheetId="24" hidden="1">{"Bruto",#N/A,FALSE,"CONV3T.XLS";"Neto",#N/A,FALSE,"CONV3T.XLS";"UnoB",#N/A,FALSE,"CONV3T.XLS";"Bruto",#N/A,FALSE,"CONV4T.XLS";"Neto",#N/A,FALSE,"CONV4T.XLS";"UnoB",#N/A,FALSE,"CONV4T.XLS"}</definedName>
    <definedName name="_ESC4" localSheetId="25"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3" hidden="1">{"Bruto",#N/A,FALSE,"CONV3T.XLS";"Neto",#N/A,FALSE,"CONV3T.XLS";"UnoB",#N/A,FALSE,"CONV3T.XLS";"Bruto",#N/A,FALSE,"CONV4T.XLS";"Neto",#N/A,FALSE,"CONV4T.XLS";"UnoB",#N/A,FALSE,"CONV4T.XLS"}</definedName>
    <definedName name="_ESC4_1" localSheetId="5" hidden="1">{"Bruto",#N/A,FALSE,"CONV3T.XLS";"Neto",#N/A,FALSE,"CONV3T.XLS";"UnoB",#N/A,FALSE,"CONV3T.XLS";"Bruto",#N/A,FALSE,"CONV4T.XLS";"Neto",#N/A,FALSE,"CONV4T.XLS";"UnoB",#N/A,FALSE,"CONV4T.XLS"}</definedName>
    <definedName name="_ESC4_1" localSheetId="2" hidden="1">{"Bruto",#N/A,FALSE,"CONV3T.XLS";"Neto",#N/A,FALSE,"CONV3T.XLS";"UnoB",#N/A,FALSE,"CONV3T.XLS";"Bruto",#N/A,FALSE,"CONV4T.XLS";"Neto",#N/A,FALSE,"CONV4T.XLS";"UnoB",#N/A,FALSE,"CONV4T.XLS"}</definedName>
    <definedName name="_ESC4_1" localSheetId="7" hidden="1">{"Bruto",#N/A,FALSE,"CONV3T.XLS";"Neto",#N/A,FALSE,"CONV3T.XLS";"UnoB",#N/A,FALSE,"CONV3T.XLS";"Bruto",#N/A,FALSE,"CONV4T.XLS";"Neto",#N/A,FALSE,"CONV4T.XLS";"UnoB",#N/A,FALSE,"CONV4T.XLS"}</definedName>
    <definedName name="_ESC4_1" localSheetId="8" hidden="1">{"Bruto",#N/A,FALSE,"CONV3T.XLS";"Neto",#N/A,FALSE,"CONV3T.XLS";"UnoB",#N/A,FALSE,"CONV3T.XLS";"Bruto",#N/A,FALSE,"CONV4T.XLS";"Neto",#N/A,FALSE,"CONV4T.XLS";"UnoB",#N/A,FALSE,"CONV4T.XLS"}</definedName>
    <definedName name="_ESC4_1" localSheetId="9" hidden="1">{"Bruto",#N/A,FALSE,"CONV3T.XLS";"Neto",#N/A,FALSE,"CONV3T.XLS";"UnoB",#N/A,FALSE,"CONV3T.XLS";"Bruto",#N/A,FALSE,"CONV4T.XLS";"Neto",#N/A,FALSE,"CONV4T.XLS";"UnoB",#N/A,FALSE,"CONV4T.XLS"}</definedName>
    <definedName name="_ESC4_1" localSheetId="10" hidden="1">{"Bruto",#N/A,FALSE,"CONV3T.XLS";"Neto",#N/A,FALSE,"CONV3T.XLS";"UnoB",#N/A,FALSE,"CONV3T.XLS";"Bruto",#N/A,FALSE,"CONV4T.XLS";"Neto",#N/A,FALSE,"CONV4T.XLS";"UnoB",#N/A,FALSE,"CONV4T.XLS"}</definedName>
    <definedName name="_ESC4_1" localSheetId="11" hidden="1">{"Bruto",#N/A,FALSE,"CONV3T.XLS";"Neto",#N/A,FALSE,"CONV3T.XLS";"UnoB",#N/A,FALSE,"CONV3T.XLS";"Bruto",#N/A,FALSE,"CONV4T.XLS";"Neto",#N/A,FALSE,"CONV4T.XLS";"UnoB",#N/A,FALSE,"CONV4T.XLS"}</definedName>
    <definedName name="_ESC4_1" localSheetId="12" hidden="1">{"Bruto",#N/A,FALSE,"CONV3T.XLS";"Neto",#N/A,FALSE,"CONV3T.XLS";"UnoB",#N/A,FALSE,"CONV3T.XLS";"Bruto",#N/A,FALSE,"CONV4T.XLS";"Neto",#N/A,FALSE,"CONV4T.XLS";"UnoB",#N/A,FALSE,"CONV4T.XLS"}</definedName>
    <definedName name="_ESC4_1" localSheetId="13" hidden="1">{"Bruto",#N/A,FALSE,"CONV3T.XLS";"Neto",#N/A,FALSE,"CONV3T.XLS";"UnoB",#N/A,FALSE,"CONV3T.XLS";"Bruto",#N/A,FALSE,"CONV4T.XLS";"Neto",#N/A,FALSE,"CONV4T.XLS";"UnoB",#N/A,FALSE,"CONV4T.XLS"}</definedName>
    <definedName name="_ESC4_1" localSheetId="14" hidden="1">{"Bruto",#N/A,FALSE,"CONV3T.XLS";"Neto",#N/A,FALSE,"CONV3T.XLS";"UnoB",#N/A,FALSE,"CONV3T.XLS";"Bruto",#N/A,FALSE,"CONV4T.XLS";"Neto",#N/A,FALSE,"CONV4T.XLS";"UnoB",#N/A,FALSE,"CONV4T.XLS"}</definedName>
    <definedName name="_ESC4_1" localSheetId="15" hidden="1">{"Bruto",#N/A,FALSE,"CONV3T.XLS";"Neto",#N/A,FALSE,"CONV3T.XLS";"UnoB",#N/A,FALSE,"CONV3T.XLS";"Bruto",#N/A,FALSE,"CONV4T.XLS";"Neto",#N/A,FALSE,"CONV4T.XLS";"UnoB",#N/A,FALSE,"CONV4T.XLS"}</definedName>
    <definedName name="_ESC4_1" localSheetId="16" hidden="1">{"Bruto",#N/A,FALSE,"CONV3T.XLS";"Neto",#N/A,FALSE,"CONV3T.XLS";"UnoB",#N/A,FALSE,"CONV3T.XLS";"Bruto",#N/A,FALSE,"CONV4T.XLS";"Neto",#N/A,FALSE,"CONV4T.XLS";"UnoB",#N/A,FALSE,"CONV4T.XLS"}</definedName>
    <definedName name="_ESC4_1" localSheetId="17" hidden="1">{"Bruto",#N/A,FALSE,"CONV3T.XLS";"Neto",#N/A,FALSE,"CONV3T.XLS";"UnoB",#N/A,FALSE,"CONV3T.XLS";"Bruto",#N/A,FALSE,"CONV4T.XLS";"Neto",#N/A,FALSE,"CONV4T.XLS";"UnoB",#N/A,FALSE,"CONV4T.XLS"}</definedName>
    <definedName name="_ESC4_1" localSheetId="18" hidden="1">{"Bruto",#N/A,FALSE,"CONV3T.XLS";"Neto",#N/A,FALSE,"CONV3T.XLS";"UnoB",#N/A,FALSE,"CONV3T.XLS";"Bruto",#N/A,FALSE,"CONV4T.XLS";"Neto",#N/A,FALSE,"CONV4T.XLS";"UnoB",#N/A,FALSE,"CONV4T.XLS"}</definedName>
    <definedName name="_ESC4_1" localSheetId="19" hidden="1">{"Bruto",#N/A,FALSE,"CONV3T.XLS";"Neto",#N/A,FALSE,"CONV3T.XLS";"UnoB",#N/A,FALSE,"CONV3T.XLS";"Bruto",#N/A,FALSE,"CONV4T.XLS";"Neto",#N/A,FALSE,"CONV4T.XLS";"UnoB",#N/A,FALSE,"CONV4T.XLS"}</definedName>
    <definedName name="_ESC4_1" localSheetId="20" hidden="1">{"Bruto",#N/A,FALSE,"CONV3T.XLS";"Neto",#N/A,FALSE,"CONV3T.XLS";"UnoB",#N/A,FALSE,"CONV3T.XLS";"Bruto",#N/A,FALSE,"CONV4T.XLS";"Neto",#N/A,FALSE,"CONV4T.XLS";"UnoB",#N/A,FALSE,"CONV4T.XLS"}</definedName>
    <definedName name="_ESC4_1" localSheetId="21" hidden="1">{"Bruto",#N/A,FALSE,"CONV3T.XLS";"Neto",#N/A,FALSE,"CONV3T.XLS";"UnoB",#N/A,FALSE,"CONV3T.XLS";"Bruto",#N/A,FALSE,"CONV4T.XLS";"Neto",#N/A,FALSE,"CONV4T.XLS";"UnoB",#N/A,FALSE,"CONV4T.XLS"}</definedName>
    <definedName name="_ESC4_1" localSheetId="22" hidden="1">{"Bruto",#N/A,FALSE,"CONV3T.XLS";"Neto",#N/A,FALSE,"CONV3T.XLS";"UnoB",#N/A,FALSE,"CONV3T.XLS";"Bruto",#N/A,FALSE,"CONV4T.XLS";"Neto",#N/A,FALSE,"CONV4T.XLS";"UnoB",#N/A,FALSE,"CONV4T.XLS"}</definedName>
    <definedName name="_ESC4_1" localSheetId="23" hidden="1">{"Bruto",#N/A,FALSE,"CONV3T.XLS";"Neto",#N/A,FALSE,"CONV3T.XLS";"UnoB",#N/A,FALSE,"CONV3T.XLS";"Bruto",#N/A,FALSE,"CONV4T.XLS";"Neto",#N/A,FALSE,"CONV4T.XLS";"UnoB",#N/A,FALSE,"CONV4T.XLS"}</definedName>
    <definedName name="_ESC4_1" localSheetId="24" hidden="1">{"Bruto",#N/A,FALSE,"CONV3T.XLS";"Neto",#N/A,FALSE,"CONV3T.XLS";"UnoB",#N/A,FALSE,"CONV3T.XLS";"Bruto",#N/A,FALSE,"CONV4T.XLS";"Neto",#N/A,FALSE,"CONV4T.XLS";"UnoB",#N/A,FALSE,"CONV4T.XLS"}</definedName>
    <definedName name="_ESC4_1" localSheetId="25"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3" hidden="1">'A. Listado'!$A$4:$H$3096</definedName>
    <definedName name="_xlnm._FilterDatabase" localSheetId="7" hidden="1">'E. SEGOB'!$A$20:$AT$20</definedName>
    <definedName name="_xlnm._FilterDatabase" localSheetId="8" hidden="1">'F. SHCP'!$A$20:$AT$20</definedName>
    <definedName name="_xlnm._FilterDatabase" localSheetId="9" hidden="1">'G. SADER'!$A$20:$AT$77</definedName>
    <definedName name="_xlnm._FilterDatabase" localSheetId="10" hidden="1">'H. SCT'!$A$20:$AT$20</definedName>
    <definedName name="_xlnm._FilterDatabase" localSheetId="11" hidden="1">'I. SE'!$A$20:$AT$20</definedName>
    <definedName name="_xlnm._FilterDatabase" localSheetId="12" hidden="1">'J. SEP'!$A$20:$AT$183</definedName>
    <definedName name="_xlnm._FilterDatabase" localSheetId="13" hidden="1">'K. SALUD'!$A$20:$AT$64</definedName>
    <definedName name="_xlnm._FilterDatabase" localSheetId="14" hidden="1">'L. STPS'!$A$20:$AT$20</definedName>
    <definedName name="_xlnm._FilterDatabase" localSheetId="15" hidden="1">'M. SEDATU'!$A$20:$AT$44</definedName>
    <definedName name="_xlnm._FilterDatabase" localSheetId="16" hidden="1">'N. SEMARNAT'!$A$20:$AT$20</definedName>
    <definedName name="_xlnm._FilterDatabase" localSheetId="17" hidden="1">'O. ASS'!$A$20:$AT$20</definedName>
    <definedName name="_xlnm._FilterDatabase" localSheetId="18" hidden="1">'P. BIENESTAR'!$A$20:$AT$56</definedName>
    <definedName name="_xlnm._FilterDatabase" localSheetId="19" hidden="1">'Q. SECTUR'!$A$20:$AT$20</definedName>
    <definedName name="_xlnm._FilterDatabase" localSheetId="20" hidden="1">'R. CONACYT'!$A$20:$AT$20</definedName>
    <definedName name="_xlnm._FilterDatabase" localSheetId="21" hidden="1">'S. EnS'!$A$20:$AT$25</definedName>
    <definedName name="_xlnm._FilterDatabase" localSheetId="22" hidden="1">'T. CULTURA'!$A$20:$AT$35</definedName>
    <definedName name="_xlnm._FilterDatabase" localSheetId="23" hidden="1">'U. IMSS'!$A$20:$AT$20</definedName>
    <definedName name="_xlnm._FilterDatabase" localSheetId="24" hidden="1">'V. ISSSTE'!$A$20:$AT$20</definedName>
    <definedName name="_xlnm._FilterDatabase" localSheetId="25" hidden="1">'W. Referencias'!$A$3:$F$278</definedName>
    <definedName name="_Hlk112153220" localSheetId="6">'D. Ajustes 2021-2022'!$D$60</definedName>
    <definedName name="_mor2" localSheetId="3" hidden="1">{"Bruto",#N/A,FALSE,"CONV3T.XLS";"Neto",#N/A,FALSE,"CONV3T.XLS";"UnoB",#N/A,FALSE,"CONV3T.XLS";"Bruto",#N/A,FALSE,"CONV4T.XLS";"Neto",#N/A,FALSE,"CONV4T.XLS";"UnoB",#N/A,FALSE,"CONV4T.XLS"}</definedName>
    <definedName name="_mor2" localSheetId="5" hidden="1">{"Bruto",#N/A,FALSE,"CONV3T.XLS";"Neto",#N/A,FALSE,"CONV3T.XLS";"UnoB",#N/A,FALSE,"CONV3T.XLS";"Bruto",#N/A,FALSE,"CONV4T.XLS";"Neto",#N/A,FALSE,"CONV4T.XLS";"UnoB",#N/A,FALSE,"CONV4T.XLS"}</definedName>
    <definedName name="_mor2" localSheetId="2" hidden="1">{"Bruto",#N/A,FALSE,"CONV3T.XLS";"Neto",#N/A,FALSE,"CONV3T.XLS";"UnoB",#N/A,FALSE,"CONV3T.XLS";"Bruto",#N/A,FALSE,"CONV4T.XLS";"Neto",#N/A,FALSE,"CONV4T.XLS";"UnoB",#N/A,FALSE,"CONV4T.XLS"}</definedName>
    <definedName name="_mor2" localSheetId="7" hidden="1">{"Bruto",#N/A,FALSE,"CONV3T.XLS";"Neto",#N/A,FALSE,"CONV3T.XLS";"UnoB",#N/A,FALSE,"CONV3T.XLS";"Bruto",#N/A,FALSE,"CONV4T.XLS";"Neto",#N/A,FALSE,"CONV4T.XLS";"UnoB",#N/A,FALSE,"CONV4T.XLS"}</definedName>
    <definedName name="_mor2" localSheetId="8" hidden="1">{"Bruto",#N/A,FALSE,"CONV3T.XLS";"Neto",#N/A,FALSE,"CONV3T.XLS";"UnoB",#N/A,FALSE,"CONV3T.XLS";"Bruto",#N/A,FALSE,"CONV4T.XLS";"Neto",#N/A,FALSE,"CONV4T.XLS";"UnoB",#N/A,FALSE,"CONV4T.XLS"}</definedName>
    <definedName name="_mor2" localSheetId="9" hidden="1">{"Bruto",#N/A,FALSE,"CONV3T.XLS";"Neto",#N/A,FALSE,"CONV3T.XLS";"UnoB",#N/A,FALSE,"CONV3T.XLS";"Bruto",#N/A,FALSE,"CONV4T.XLS";"Neto",#N/A,FALSE,"CONV4T.XLS";"UnoB",#N/A,FALSE,"CONV4T.XLS"}</definedName>
    <definedName name="_mor2" localSheetId="10" hidden="1">{"Bruto",#N/A,FALSE,"CONV3T.XLS";"Neto",#N/A,FALSE,"CONV3T.XLS";"UnoB",#N/A,FALSE,"CONV3T.XLS";"Bruto",#N/A,FALSE,"CONV4T.XLS";"Neto",#N/A,FALSE,"CONV4T.XLS";"UnoB",#N/A,FALSE,"CONV4T.XLS"}</definedName>
    <definedName name="_mor2" localSheetId="11" hidden="1">{"Bruto",#N/A,FALSE,"CONV3T.XLS";"Neto",#N/A,FALSE,"CONV3T.XLS";"UnoB",#N/A,FALSE,"CONV3T.XLS";"Bruto",#N/A,FALSE,"CONV4T.XLS";"Neto",#N/A,FALSE,"CONV4T.XLS";"UnoB",#N/A,FALSE,"CONV4T.XLS"}</definedName>
    <definedName name="_mor2" localSheetId="12" hidden="1">{"Bruto",#N/A,FALSE,"CONV3T.XLS";"Neto",#N/A,FALSE,"CONV3T.XLS";"UnoB",#N/A,FALSE,"CONV3T.XLS";"Bruto",#N/A,FALSE,"CONV4T.XLS";"Neto",#N/A,FALSE,"CONV4T.XLS";"UnoB",#N/A,FALSE,"CONV4T.XLS"}</definedName>
    <definedName name="_mor2" localSheetId="13" hidden="1">{"Bruto",#N/A,FALSE,"CONV3T.XLS";"Neto",#N/A,FALSE,"CONV3T.XLS";"UnoB",#N/A,FALSE,"CONV3T.XLS";"Bruto",#N/A,FALSE,"CONV4T.XLS";"Neto",#N/A,FALSE,"CONV4T.XLS";"UnoB",#N/A,FALSE,"CONV4T.XLS"}</definedName>
    <definedName name="_mor2" localSheetId="14" hidden="1">{"Bruto",#N/A,FALSE,"CONV3T.XLS";"Neto",#N/A,FALSE,"CONV3T.XLS";"UnoB",#N/A,FALSE,"CONV3T.XLS";"Bruto",#N/A,FALSE,"CONV4T.XLS";"Neto",#N/A,FALSE,"CONV4T.XLS";"UnoB",#N/A,FALSE,"CONV4T.XLS"}</definedName>
    <definedName name="_mor2" localSheetId="15" hidden="1">{"Bruto",#N/A,FALSE,"CONV3T.XLS";"Neto",#N/A,FALSE,"CONV3T.XLS";"UnoB",#N/A,FALSE,"CONV3T.XLS";"Bruto",#N/A,FALSE,"CONV4T.XLS";"Neto",#N/A,FALSE,"CONV4T.XLS";"UnoB",#N/A,FALSE,"CONV4T.XLS"}</definedName>
    <definedName name="_mor2" localSheetId="16" hidden="1">{"Bruto",#N/A,FALSE,"CONV3T.XLS";"Neto",#N/A,FALSE,"CONV3T.XLS";"UnoB",#N/A,FALSE,"CONV3T.XLS";"Bruto",#N/A,FALSE,"CONV4T.XLS";"Neto",#N/A,FALSE,"CONV4T.XLS";"UnoB",#N/A,FALSE,"CONV4T.XLS"}</definedName>
    <definedName name="_mor2" localSheetId="17" hidden="1">{"Bruto",#N/A,FALSE,"CONV3T.XLS";"Neto",#N/A,FALSE,"CONV3T.XLS";"UnoB",#N/A,FALSE,"CONV3T.XLS";"Bruto",#N/A,FALSE,"CONV4T.XLS";"Neto",#N/A,FALSE,"CONV4T.XLS";"UnoB",#N/A,FALSE,"CONV4T.XLS"}</definedName>
    <definedName name="_mor2" localSheetId="18" hidden="1">{"Bruto",#N/A,FALSE,"CONV3T.XLS";"Neto",#N/A,FALSE,"CONV3T.XLS";"UnoB",#N/A,FALSE,"CONV3T.XLS";"Bruto",#N/A,FALSE,"CONV4T.XLS";"Neto",#N/A,FALSE,"CONV4T.XLS";"UnoB",#N/A,FALSE,"CONV4T.XLS"}</definedName>
    <definedName name="_mor2" localSheetId="19" hidden="1">{"Bruto",#N/A,FALSE,"CONV3T.XLS";"Neto",#N/A,FALSE,"CONV3T.XLS";"UnoB",#N/A,FALSE,"CONV3T.XLS";"Bruto",#N/A,FALSE,"CONV4T.XLS";"Neto",#N/A,FALSE,"CONV4T.XLS";"UnoB",#N/A,FALSE,"CONV4T.XLS"}</definedName>
    <definedName name="_mor2" localSheetId="20" hidden="1">{"Bruto",#N/A,FALSE,"CONV3T.XLS";"Neto",#N/A,FALSE,"CONV3T.XLS";"UnoB",#N/A,FALSE,"CONV3T.XLS";"Bruto",#N/A,FALSE,"CONV4T.XLS";"Neto",#N/A,FALSE,"CONV4T.XLS";"UnoB",#N/A,FALSE,"CONV4T.XLS"}</definedName>
    <definedName name="_mor2" localSheetId="21" hidden="1">{"Bruto",#N/A,FALSE,"CONV3T.XLS";"Neto",#N/A,FALSE,"CONV3T.XLS";"UnoB",#N/A,FALSE,"CONV3T.XLS";"Bruto",#N/A,FALSE,"CONV4T.XLS";"Neto",#N/A,FALSE,"CONV4T.XLS";"UnoB",#N/A,FALSE,"CONV4T.XLS"}</definedName>
    <definedName name="_mor2" localSheetId="22" hidden="1">{"Bruto",#N/A,FALSE,"CONV3T.XLS";"Neto",#N/A,FALSE,"CONV3T.XLS";"UnoB",#N/A,FALSE,"CONV3T.XLS";"Bruto",#N/A,FALSE,"CONV4T.XLS";"Neto",#N/A,FALSE,"CONV4T.XLS";"UnoB",#N/A,FALSE,"CONV4T.XLS"}</definedName>
    <definedName name="_mor2" localSheetId="23" hidden="1">{"Bruto",#N/A,FALSE,"CONV3T.XLS";"Neto",#N/A,FALSE,"CONV3T.XLS";"UnoB",#N/A,FALSE,"CONV3T.XLS";"Bruto",#N/A,FALSE,"CONV4T.XLS";"Neto",#N/A,FALSE,"CONV4T.XLS";"UnoB",#N/A,FALSE,"CONV4T.XLS"}</definedName>
    <definedName name="_mor2" localSheetId="24" hidden="1">{"Bruto",#N/A,FALSE,"CONV3T.XLS";"Neto",#N/A,FALSE,"CONV3T.XLS";"UnoB",#N/A,FALSE,"CONV3T.XLS";"Bruto",#N/A,FALSE,"CONV4T.XLS";"Neto",#N/A,FALSE,"CONV4T.XLS";"UnoB",#N/A,FALSE,"CONV4T.XLS"}</definedName>
    <definedName name="_mor2" localSheetId="25"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3" hidden="1">{"Bruto",#N/A,FALSE,"CONV3T.XLS";"Neto",#N/A,FALSE,"CONV3T.XLS";"UnoB",#N/A,FALSE,"CONV3T.XLS";"Bruto",#N/A,FALSE,"CONV4T.XLS";"Neto",#N/A,FALSE,"CONV4T.XLS";"UnoB",#N/A,FALSE,"CONV4T.XLS"}</definedName>
    <definedName name="_mor2_1" localSheetId="5" hidden="1">{"Bruto",#N/A,FALSE,"CONV3T.XLS";"Neto",#N/A,FALSE,"CONV3T.XLS";"UnoB",#N/A,FALSE,"CONV3T.XLS";"Bruto",#N/A,FALSE,"CONV4T.XLS";"Neto",#N/A,FALSE,"CONV4T.XLS";"UnoB",#N/A,FALSE,"CONV4T.XLS"}</definedName>
    <definedName name="_mor2_1" localSheetId="2" hidden="1">{"Bruto",#N/A,FALSE,"CONV3T.XLS";"Neto",#N/A,FALSE,"CONV3T.XLS";"UnoB",#N/A,FALSE,"CONV3T.XLS";"Bruto",#N/A,FALSE,"CONV4T.XLS";"Neto",#N/A,FALSE,"CONV4T.XLS";"UnoB",#N/A,FALSE,"CONV4T.XLS"}</definedName>
    <definedName name="_mor2_1" localSheetId="7" hidden="1">{"Bruto",#N/A,FALSE,"CONV3T.XLS";"Neto",#N/A,FALSE,"CONV3T.XLS";"UnoB",#N/A,FALSE,"CONV3T.XLS";"Bruto",#N/A,FALSE,"CONV4T.XLS";"Neto",#N/A,FALSE,"CONV4T.XLS";"UnoB",#N/A,FALSE,"CONV4T.XLS"}</definedName>
    <definedName name="_mor2_1" localSheetId="8" hidden="1">{"Bruto",#N/A,FALSE,"CONV3T.XLS";"Neto",#N/A,FALSE,"CONV3T.XLS";"UnoB",#N/A,FALSE,"CONV3T.XLS";"Bruto",#N/A,FALSE,"CONV4T.XLS";"Neto",#N/A,FALSE,"CONV4T.XLS";"UnoB",#N/A,FALSE,"CONV4T.XLS"}</definedName>
    <definedName name="_mor2_1" localSheetId="9" hidden="1">{"Bruto",#N/A,FALSE,"CONV3T.XLS";"Neto",#N/A,FALSE,"CONV3T.XLS";"UnoB",#N/A,FALSE,"CONV3T.XLS";"Bruto",#N/A,FALSE,"CONV4T.XLS";"Neto",#N/A,FALSE,"CONV4T.XLS";"UnoB",#N/A,FALSE,"CONV4T.XLS"}</definedName>
    <definedName name="_mor2_1" localSheetId="10" hidden="1">{"Bruto",#N/A,FALSE,"CONV3T.XLS";"Neto",#N/A,FALSE,"CONV3T.XLS";"UnoB",#N/A,FALSE,"CONV3T.XLS";"Bruto",#N/A,FALSE,"CONV4T.XLS";"Neto",#N/A,FALSE,"CONV4T.XLS";"UnoB",#N/A,FALSE,"CONV4T.XLS"}</definedName>
    <definedName name="_mor2_1" localSheetId="11" hidden="1">{"Bruto",#N/A,FALSE,"CONV3T.XLS";"Neto",#N/A,FALSE,"CONV3T.XLS";"UnoB",#N/A,FALSE,"CONV3T.XLS";"Bruto",#N/A,FALSE,"CONV4T.XLS";"Neto",#N/A,FALSE,"CONV4T.XLS";"UnoB",#N/A,FALSE,"CONV4T.XLS"}</definedName>
    <definedName name="_mor2_1" localSheetId="12" hidden="1">{"Bruto",#N/A,FALSE,"CONV3T.XLS";"Neto",#N/A,FALSE,"CONV3T.XLS";"UnoB",#N/A,FALSE,"CONV3T.XLS";"Bruto",#N/A,FALSE,"CONV4T.XLS";"Neto",#N/A,FALSE,"CONV4T.XLS";"UnoB",#N/A,FALSE,"CONV4T.XLS"}</definedName>
    <definedName name="_mor2_1" localSheetId="13" hidden="1">{"Bruto",#N/A,FALSE,"CONV3T.XLS";"Neto",#N/A,FALSE,"CONV3T.XLS";"UnoB",#N/A,FALSE,"CONV3T.XLS";"Bruto",#N/A,FALSE,"CONV4T.XLS";"Neto",#N/A,FALSE,"CONV4T.XLS";"UnoB",#N/A,FALSE,"CONV4T.XLS"}</definedName>
    <definedName name="_mor2_1" localSheetId="14" hidden="1">{"Bruto",#N/A,FALSE,"CONV3T.XLS";"Neto",#N/A,FALSE,"CONV3T.XLS";"UnoB",#N/A,FALSE,"CONV3T.XLS";"Bruto",#N/A,FALSE,"CONV4T.XLS";"Neto",#N/A,FALSE,"CONV4T.XLS";"UnoB",#N/A,FALSE,"CONV4T.XLS"}</definedName>
    <definedName name="_mor2_1" localSheetId="15" hidden="1">{"Bruto",#N/A,FALSE,"CONV3T.XLS";"Neto",#N/A,FALSE,"CONV3T.XLS";"UnoB",#N/A,FALSE,"CONV3T.XLS";"Bruto",#N/A,FALSE,"CONV4T.XLS";"Neto",#N/A,FALSE,"CONV4T.XLS";"UnoB",#N/A,FALSE,"CONV4T.XLS"}</definedName>
    <definedName name="_mor2_1" localSheetId="16" hidden="1">{"Bruto",#N/A,FALSE,"CONV3T.XLS";"Neto",#N/A,FALSE,"CONV3T.XLS";"UnoB",#N/A,FALSE,"CONV3T.XLS";"Bruto",#N/A,FALSE,"CONV4T.XLS";"Neto",#N/A,FALSE,"CONV4T.XLS";"UnoB",#N/A,FALSE,"CONV4T.XLS"}</definedName>
    <definedName name="_mor2_1" localSheetId="17" hidden="1">{"Bruto",#N/A,FALSE,"CONV3T.XLS";"Neto",#N/A,FALSE,"CONV3T.XLS";"UnoB",#N/A,FALSE,"CONV3T.XLS";"Bruto",#N/A,FALSE,"CONV4T.XLS";"Neto",#N/A,FALSE,"CONV4T.XLS";"UnoB",#N/A,FALSE,"CONV4T.XLS"}</definedName>
    <definedName name="_mor2_1" localSheetId="18" hidden="1">{"Bruto",#N/A,FALSE,"CONV3T.XLS";"Neto",#N/A,FALSE,"CONV3T.XLS";"UnoB",#N/A,FALSE,"CONV3T.XLS";"Bruto",#N/A,FALSE,"CONV4T.XLS";"Neto",#N/A,FALSE,"CONV4T.XLS";"UnoB",#N/A,FALSE,"CONV4T.XLS"}</definedName>
    <definedName name="_mor2_1" localSheetId="19" hidden="1">{"Bruto",#N/A,FALSE,"CONV3T.XLS";"Neto",#N/A,FALSE,"CONV3T.XLS";"UnoB",#N/A,FALSE,"CONV3T.XLS";"Bruto",#N/A,FALSE,"CONV4T.XLS";"Neto",#N/A,FALSE,"CONV4T.XLS";"UnoB",#N/A,FALSE,"CONV4T.XLS"}</definedName>
    <definedName name="_mor2_1" localSheetId="20" hidden="1">{"Bruto",#N/A,FALSE,"CONV3T.XLS";"Neto",#N/A,FALSE,"CONV3T.XLS";"UnoB",#N/A,FALSE,"CONV3T.XLS";"Bruto",#N/A,FALSE,"CONV4T.XLS";"Neto",#N/A,FALSE,"CONV4T.XLS";"UnoB",#N/A,FALSE,"CONV4T.XLS"}</definedName>
    <definedName name="_mor2_1" localSheetId="21" hidden="1">{"Bruto",#N/A,FALSE,"CONV3T.XLS";"Neto",#N/A,FALSE,"CONV3T.XLS";"UnoB",#N/A,FALSE,"CONV3T.XLS";"Bruto",#N/A,FALSE,"CONV4T.XLS";"Neto",#N/A,FALSE,"CONV4T.XLS";"UnoB",#N/A,FALSE,"CONV4T.XLS"}</definedName>
    <definedName name="_mor2_1" localSheetId="22" hidden="1">{"Bruto",#N/A,FALSE,"CONV3T.XLS";"Neto",#N/A,FALSE,"CONV3T.XLS";"UnoB",#N/A,FALSE,"CONV3T.XLS";"Bruto",#N/A,FALSE,"CONV4T.XLS";"Neto",#N/A,FALSE,"CONV4T.XLS";"UnoB",#N/A,FALSE,"CONV4T.XLS"}</definedName>
    <definedName name="_mor2_1" localSheetId="23" hidden="1">{"Bruto",#N/A,FALSE,"CONV3T.XLS";"Neto",#N/A,FALSE,"CONV3T.XLS";"UnoB",#N/A,FALSE,"CONV3T.XLS";"Bruto",#N/A,FALSE,"CONV4T.XLS";"Neto",#N/A,FALSE,"CONV4T.XLS";"UnoB",#N/A,FALSE,"CONV4T.XLS"}</definedName>
    <definedName name="_mor2_1" localSheetId="24" hidden="1">{"Bruto",#N/A,FALSE,"CONV3T.XLS";"Neto",#N/A,FALSE,"CONV3T.XLS";"UnoB",#N/A,FALSE,"CONV3T.XLS";"Bruto",#N/A,FALSE,"CONV4T.XLS";"Neto",#N/A,FALSE,"CONV4T.XLS";"UnoB",#N/A,FALSE,"CONV4T.XLS"}</definedName>
    <definedName name="_mor2_1" localSheetId="25"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3" hidden="1">{"Bruto",#N/A,FALSE,"CONV3T.XLS";"Neto",#N/A,FALSE,"CONV3T.XLS";"UnoB",#N/A,FALSE,"CONV3T.XLS";"Bruto",#N/A,FALSE,"CONV4T.XLS";"Neto",#N/A,FALSE,"CONV4T.XLS";"UnoB",#N/A,FALSE,"CONV4T.XLS"}</definedName>
    <definedName name="_MOR4" localSheetId="5" hidden="1">{"Bruto",#N/A,FALSE,"CONV3T.XLS";"Neto",#N/A,FALSE,"CONV3T.XLS";"UnoB",#N/A,FALSE,"CONV3T.XLS";"Bruto",#N/A,FALSE,"CONV4T.XLS";"Neto",#N/A,FALSE,"CONV4T.XLS";"UnoB",#N/A,FALSE,"CONV4T.XLS"}</definedName>
    <definedName name="_MOR4" localSheetId="2" hidden="1">{"Bruto",#N/A,FALSE,"CONV3T.XLS";"Neto",#N/A,FALSE,"CONV3T.XLS";"UnoB",#N/A,FALSE,"CONV3T.XLS";"Bruto",#N/A,FALSE,"CONV4T.XLS";"Neto",#N/A,FALSE,"CONV4T.XLS";"UnoB",#N/A,FALSE,"CONV4T.XLS"}</definedName>
    <definedName name="_MOR4" localSheetId="7" hidden="1">{"Bruto",#N/A,FALSE,"CONV3T.XLS";"Neto",#N/A,FALSE,"CONV3T.XLS";"UnoB",#N/A,FALSE,"CONV3T.XLS";"Bruto",#N/A,FALSE,"CONV4T.XLS";"Neto",#N/A,FALSE,"CONV4T.XLS";"UnoB",#N/A,FALSE,"CONV4T.XLS"}</definedName>
    <definedName name="_MOR4" localSheetId="8" hidden="1">{"Bruto",#N/A,FALSE,"CONV3T.XLS";"Neto",#N/A,FALSE,"CONV3T.XLS";"UnoB",#N/A,FALSE,"CONV3T.XLS";"Bruto",#N/A,FALSE,"CONV4T.XLS";"Neto",#N/A,FALSE,"CONV4T.XLS";"UnoB",#N/A,FALSE,"CONV4T.XLS"}</definedName>
    <definedName name="_MOR4" localSheetId="9" hidden="1">{"Bruto",#N/A,FALSE,"CONV3T.XLS";"Neto",#N/A,FALSE,"CONV3T.XLS";"UnoB",#N/A,FALSE,"CONV3T.XLS";"Bruto",#N/A,FALSE,"CONV4T.XLS";"Neto",#N/A,FALSE,"CONV4T.XLS";"UnoB",#N/A,FALSE,"CONV4T.XLS"}</definedName>
    <definedName name="_MOR4" localSheetId="10" hidden="1">{"Bruto",#N/A,FALSE,"CONV3T.XLS";"Neto",#N/A,FALSE,"CONV3T.XLS";"UnoB",#N/A,FALSE,"CONV3T.XLS";"Bruto",#N/A,FALSE,"CONV4T.XLS";"Neto",#N/A,FALSE,"CONV4T.XLS";"UnoB",#N/A,FALSE,"CONV4T.XLS"}</definedName>
    <definedName name="_MOR4" localSheetId="11" hidden="1">{"Bruto",#N/A,FALSE,"CONV3T.XLS";"Neto",#N/A,FALSE,"CONV3T.XLS";"UnoB",#N/A,FALSE,"CONV3T.XLS";"Bruto",#N/A,FALSE,"CONV4T.XLS";"Neto",#N/A,FALSE,"CONV4T.XLS";"UnoB",#N/A,FALSE,"CONV4T.XLS"}</definedName>
    <definedName name="_MOR4" localSheetId="12" hidden="1">{"Bruto",#N/A,FALSE,"CONV3T.XLS";"Neto",#N/A,FALSE,"CONV3T.XLS";"UnoB",#N/A,FALSE,"CONV3T.XLS";"Bruto",#N/A,FALSE,"CONV4T.XLS";"Neto",#N/A,FALSE,"CONV4T.XLS";"UnoB",#N/A,FALSE,"CONV4T.XLS"}</definedName>
    <definedName name="_MOR4" localSheetId="13" hidden="1">{"Bruto",#N/A,FALSE,"CONV3T.XLS";"Neto",#N/A,FALSE,"CONV3T.XLS";"UnoB",#N/A,FALSE,"CONV3T.XLS";"Bruto",#N/A,FALSE,"CONV4T.XLS";"Neto",#N/A,FALSE,"CONV4T.XLS";"UnoB",#N/A,FALSE,"CONV4T.XLS"}</definedName>
    <definedName name="_MOR4" localSheetId="14" hidden="1">{"Bruto",#N/A,FALSE,"CONV3T.XLS";"Neto",#N/A,FALSE,"CONV3T.XLS";"UnoB",#N/A,FALSE,"CONV3T.XLS";"Bruto",#N/A,FALSE,"CONV4T.XLS";"Neto",#N/A,FALSE,"CONV4T.XLS";"UnoB",#N/A,FALSE,"CONV4T.XLS"}</definedName>
    <definedName name="_MOR4" localSheetId="15" hidden="1">{"Bruto",#N/A,FALSE,"CONV3T.XLS";"Neto",#N/A,FALSE,"CONV3T.XLS";"UnoB",#N/A,FALSE,"CONV3T.XLS";"Bruto",#N/A,FALSE,"CONV4T.XLS";"Neto",#N/A,FALSE,"CONV4T.XLS";"UnoB",#N/A,FALSE,"CONV4T.XLS"}</definedName>
    <definedName name="_MOR4" localSheetId="16" hidden="1">{"Bruto",#N/A,FALSE,"CONV3T.XLS";"Neto",#N/A,FALSE,"CONV3T.XLS";"UnoB",#N/A,FALSE,"CONV3T.XLS";"Bruto",#N/A,FALSE,"CONV4T.XLS";"Neto",#N/A,FALSE,"CONV4T.XLS";"UnoB",#N/A,FALSE,"CONV4T.XLS"}</definedName>
    <definedName name="_MOR4" localSheetId="17" hidden="1">{"Bruto",#N/A,FALSE,"CONV3T.XLS";"Neto",#N/A,FALSE,"CONV3T.XLS";"UnoB",#N/A,FALSE,"CONV3T.XLS";"Bruto",#N/A,FALSE,"CONV4T.XLS";"Neto",#N/A,FALSE,"CONV4T.XLS";"UnoB",#N/A,FALSE,"CONV4T.XLS"}</definedName>
    <definedName name="_MOR4" localSheetId="18" hidden="1">{"Bruto",#N/A,FALSE,"CONV3T.XLS";"Neto",#N/A,FALSE,"CONV3T.XLS";"UnoB",#N/A,FALSE,"CONV3T.XLS";"Bruto",#N/A,FALSE,"CONV4T.XLS";"Neto",#N/A,FALSE,"CONV4T.XLS";"UnoB",#N/A,FALSE,"CONV4T.XLS"}</definedName>
    <definedName name="_MOR4" localSheetId="19" hidden="1">{"Bruto",#N/A,FALSE,"CONV3T.XLS";"Neto",#N/A,FALSE,"CONV3T.XLS";"UnoB",#N/A,FALSE,"CONV3T.XLS";"Bruto",#N/A,FALSE,"CONV4T.XLS";"Neto",#N/A,FALSE,"CONV4T.XLS";"UnoB",#N/A,FALSE,"CONV4T.XLS"}</definedName>
    <definedName name="_MOR4" localSheetId="20" hidden="1">{"Bruto",#N/A,FALSE,"CONV3T.XLS";"Neto",#N/A,FALSE,"CONV3T.XLS";"UnoB",#N/A,FALSE,"CONV3T.XLS";"Bruto",#N/A,FALSE,"CONV4T.XLS";"Neto",#N/A,FALSE,"CONV4T.XLS";"UnoB",#N/A,FALSE,"CONV4T.XLS"}</definedName>
    <definedName name="_MOR4" localSheetId="21" hidden="1">{"Bruto",#N/A,FALSE,"CONV3T.XLS";"Neto",#N/A,FALSE,"CONV3T.XLS";"UnoB",#N/A,FALSE,"CONV3T.XLS";"Bruto",#N/A,FALSE,"CONV4T.XLS";"Neto",#N/A,FALSE,"CONV4T.XLS";"UnoB",#N/A,FALSE,"CONV4T.XLS"}</definedName>
    <definedName name="_MOR4" localSheetId="22" hidden="1">{"Bruto",#N/A,FALSE,"CONV3T.XLS";"Neto",#N/A,FALSE,"CONV3T.XLS";"UnoB",#N/A,FALSE,"CONV3T.XLS";"Bruto",#N/A,FALSE,"CONV4T.XLS";"Neto",#N/A,FALSE,"CONV4T.XLS";"UnoB",#N/A,FALSE,"CONV4T.XLS"}</definedName>
    <definedName name="_MOR4" localSheetId="23" hidden="1">{"Bruto",#N/A,FALSE,"CONV3T.XLS";"Neto",#N/A,FALSE,"CONV3T.XLS";"UnoB",#N/A,FALSE,"CONV3T.XLS";"Bruto",#N/A,FALSE,"CONV4T.XLS";"Neto",#N/A,FALSE,"CONV4T.XLS";"UnoB",#N/A,FALSE,"CONV4T.XLS"}</definedName>
    <definedName name="_MOR4" localSheetId="24" hidden="1">{"Bruto",#N/A,FALSE,"CONV3T.XLS";"Neto",#N/A,FALSE,"CONV3T.XLS";"UnoB",#N/A,FALSE,"CONV3T.XLS";"Bruto",#N/A,FALSE,"CONV4T.XLS";"Neto",#N/A,FALSE,"CONV4T.XLS";"UnoB",#N/A,FALSE,"CONV4T.XLS"}</definedName>
    <definedName name="_MOR4" localSheetId="25"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3" hidden="1">{"Bruto",#N/A,FALSE,"CONV3T.XLS";"Neto",#N/A,FALSE,"CONV3T.XLS";"UnoB",#N/A,FALSE,"CONV3T.XLS";"Bruto",#N/A,FALSE,"CONV4T.XLS";"Neto",#N/A,FALSE,"CONV4T.XLS";"UnoB",#N/A,FALSE,"CONV4T.XLS"}</definedName>
    <definedName name="_MOR4_1" localSheetId="5" hidden="1">{"Bruto",#N/A,FALSE,"CONV3T.XLS";"Neto",#N/A,FALSE,"CONV3T.XLS";"UnoB",#N/A,FALSE,"CONV3T.XLS";"Bruto",#N/A,FALSE,"CONV4T.XLS";"Neto",#N/A,FALSE,"CONV4T.XLS";"UnoB",#N/A,FALSE,"CONV4T.XLS"}</definedName>
    <definedName name="_MOR4_1" localSheetId="2" hidden="1">{"Bruto",#N/A,FALSE,"CONV3T.XLS";"Neto",#N/A,FALSE,"CONV3T.XLS";"UnoB",#N/A,FALSE,"CONV3T.XLS";"Bruto",#N/A,FALSE,"CONV4T.XLS";"Neto",#N/A,FALSE,"CONV4T.XLS";"UnoB",#N/A,FALSE,"CONV4T.XLS"}</definedName>
    <definedName name="_MOR4_1" localSheetId="7" hidden="1">{"Bruto",#N/A,FALSE,"CONV3T.XLS";"Neto",#N/A,FALSE,"CONV3T.XLS";"UnoB",#N/A,FALSE,"CONV3T.XLS";"Bruto",#N/A,FALSE,"CONV4T.XLS";"Neto",#N/A,FALSE,"CONV4T.XLS";"UnoB",#N/A,FALSE,"CONV4T.XLS"}</definedName>
    <definedName name="_MOR4_1" localSheetId="8" hidden="1">{"Bruto",#N/A,FALSE,"CONV3T.XLS";"Neto",#N/A,FALSE,"CONV3T.XLS";"UnoB",#N/A,FALSE,"CONV3T.XLS";"Bruto",#N/A,FALSE,"CONV4T.XLS";"Neto",#N/A,FALSE,"CONV4T.XLS";"UnoB",#N/A,FALSE,"CONV4T.XLS"}</definedName>
    <definedName name="_MOR4_1" localSheetId="9" hidden="1">{"Bruto",#N/A,FALSE,"CONV3T.XLS";"Neto",#N/A,FALSE,"CONV3T.XLS";"UnoB",#N/A,FALSE,"CONV3T.XLS";"Bruto",#N/A,FALSE,"CONV4T.XLS";"Neto",#N/A,FALSE,"CONV4T.XLS";"UnoB",#N/A,FALSE,"CONV4T.XLS"}</definedName>
    <definedName name="_MOR4_1" localSheetId="10" hidden="1">{"Bruto",#N/A,FALSE,"CONV3T.XLS";"Neto",#N/A,FALSE,"CONV3T.XLS";"UnoB",#N/A,FALSE,"CONV3T.XLS";"Bruto",#N/A,FALSE,"CONV4T.XLS";"Neto",#N/A,FALSE,"CONV4T.XLS";"UnoB",#N/A,FALSE,"CONV4T.XLS"}</definedName>
    <definedName name="_MOR4_1" localSheetId="11" hidden="1">{"Bruto",#N/A,FALSE,"CONV3T.XLS";"Neto",#N/A,FALSE,"CONV3T.XLS";"UnoB",#N/A,FALSE,"CONV3T.XLS";"Bruto",#N/A,FALSE,"CONV4T.XLS";"Neto",#N/A,FALSE,"CONV4T.XLS";"UnoB",#N/A,FALSE,"CONV4T.XLS"}</definedName>
    <definedName name="_MOR4_1" localSheetId="12" hidden="1">{"Bruto",#N/A,FALSE,"CONV3T.XLS";"Neto",#N/A,FALSE,"CONV3T.XLS";"UnoB",#N/A,FALSE,"CONV3T.XLS";"Bruto",#N/A,FALSE,"CONV4T.XLS";"Neto",#N/A,FALSE,"CONV4T.XLS";"UnoB",#N/A,FALSE,"CONV4T.XLS"}</definedName>
    <definedName name="_MOR4_1" localSheetId="13" hidden="1">{"Bruto",#N/A,FALSE,"CONV3T.XLS";"Neto",#N/A,FALSE,"CONV3T.XLS";"UnoB",#N/A,FALSE,"CONV3T.XLS";"Bruto",#N/A,FALSE,"CONV4T.XLS";"Neto",#N/A,FALSE,"CONV4T.XLS";"UnoB",#N/A,FALSE,"CONV4T.XLS"}</definedName>
    <definedName name="_MOR4_1" localSheetId="14" hidden="1">{"Bruto",#N/A,FALSE,"CONV3T.XLS";"Neto",#N/A,FALSE,"CONV3T.XLS";"UnoB",#N/A,FALSE,"CONV3T.XLS";"Bruto",#N/A,FALSE,"CONV4T.XLS";"Neto",#N/A,FALSE,"CONV4T.XLS";"UnoB",#N/A,FALSE,"CONV4T.XLS"}</definedName>
    <definedName name="_MOR4_1" localSheetId="15" hidden="1">{"Bruto",#N/A,FALSE,"CONV3T.XLS";"Neto",#N/A,FALSE,"CONV3T.XLS";"UnoB",#N/A,FALSE,"CONV3T.XLS";"Bruto",#N/A,FALSE,"CONV4T.XLS";"Neto",#N/A,FALSE,"CONV4T.XLS";"UnoB",#N/A,FALSE,"CONV4T.XLS"}</definedName>
    <definedName name="_MOR4_1" localSheetId="16" hidden="1">{"Bruto",#N/A,FALSE,"CONV3T.XLS";"Neto",#N/A,FALSE,"CONV3T.XLS";"UnoB",#N/A,FALSE,"CONV3T.XLS";"Bruto",#N/A,FALSE,"CONV4T.XLS";"Neto",#N/A,FALSE,"CONV4T.XLS";"UnoB",#N/A,FALSE,"CONV4T.XLS"}</definedName>
    <definedName name="_MOR4_1" localSheetId="17" hidden="1">{"Bruto",#N/A,FALSE,"CONV3T.XLS";"Neto",#N/A,FALSE,"CONV3T.XLS";"UnoB",#N/A,FALSE,"CONV3T.XLS";"Bruto",#N/A,FALSE,"CONV4T.XLS";"Neto",#N/A,FALSE,"CONV4T.XLS";"UnoB",#N/A,FALSE,"CONV4T.XLS"}</definedName>
    <definedName name="_MOR4_1" localSheetId="18" hidden="1">{"Bruto",#N/A,FALSE,"CONV3T.XLS";"Neto",#N/A,FALSE,"CONV3T.XLS";"UnoB",#N/A,FALSE,"CONV3T.XLS";"Bruto",#N/A,FALSE,"CONV4T.XLS";"Neto",#N/A,FALSE,"CONV4T.XLS";"UnoB",#N/A,FALSE,"CONV4T.XLS"}</definedName>
    <definedName name="_MOR4_1" localSheetId="19" hidden="1">{"Bruto",#N/A,FALSE,"CONV3T.XLS";"Neto",#N/A,FALSE,"CONV3T.XLS";"UnoB",#N/A,FALSE,"CONV3T.XLS";"Bruto",#N/A,FALSE,"CONV4T.XLS";"Neto",#N/A,FALSE,"CONV4T.XLS";"UnoB",#N/A,FALSE,"CONV4T.XLS"}</definedName>
    <definedName name="_MOR4_1" localSheetId="20" hidden="1">{"Bruto",#N/A,FALSE,"CONV3T.XLS";"Neto",#N/A,FALSE,"CONV3T.XLS";"UnoB",#N/A,FALSE,"CONV3T.XLS";"Bruto",#N/A,FALSE,"CONV4T.XLS";"Neto",#N/A,FALSE,"CONV4T.XLS";"UnoB",#N/A,FALSE,"CONV4T.XLS"}</definedName>
    <definedName name="_MOR4_1" localSheetId="21" hidden="1">{"Bruto",#N/A,FALSE,"CONV3T.XLS";"Neto",#N/A,FALSE,"CONV3T.XLS";"UnoB",#N/A,FALSE,"CONV3T.XLS";"Bruto",#N/A,FALSE,"CONV4T.XLS";"Neto",#N/A,FALSE,"CONV4T.XLS";"UnoB",#N/A,FALSE,"CONV4T.XLS"}</definedName>
    <definedName name="_MOR4_1" localSheetId="22" hidden="1">{"Bruto",#N/A,FALSE,"CONV3T.XLS";"Neto",#N/A,FALSE,"CONV3T.XLS";"UnoB",#N/A,FALSE,"CONV3T.XLS";"Bruto",#N/A,FALSE,"CONV4T.XLS";"Neto",#N/A,FALSE,"CONV4T.XLS";"UnoB",#N/A,FALSE,"CONV4T.XLS"}</definedName>
    <definedName name="_MOR4_1" localSheetId="23" hidden="1">{"Bruto",#N/A,FALSE,"CONV3T.XLS";"Neto",#N/A,FALSE,"CONV3T.XLS";"UnoB",#N/A,FALSE,"CONV3T.XLS";"Bruto",#N/A,FALSE,"CONV4T.XLS";"Neto",#N/A,FALSE,"CONV4T.XLS";"UnoB",#N/A,FALSE,"CONV4T.XLS"}</definedName>
    <definedName name="_MOR4_1" localSheetId="24" hidden="1">{"Bruto",#N/A,FALSE,"CONV3T.XLS";"Neto",#N/A,FALSE,"CONV3T.XLS";"UnoB",#N/A,FALSE,"CONV3T.XLS";"Bruto",#N/A,FALSE,"CONV4T.XLS";"Neto",#N/A,FALSE,"CONV4T.XLS";"UnoB",#N/A,FALSE,"CONV4T.XLS"}</definedName>
    <definedName name="_MOR4_1" localSheetId="25"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3" hidden="1">{"Bruto",#N/A,FALSE,"CONV3T.XLS";"Neto",#N/A,FALSE,"CONV3T.XLS";"UnoB",#N/A,FALSE,"CONV3T.XLS";"Bruto",#N/A,FALSE,"CONV4T.XLS";"Neto",#N/A,FALSE,"CONV4T.XLS";"UnoB",#N/A,FALSE,"CONV4T.XLS"}</definedName>
    <definedName name="_pa2" localSheetId="5" hidden="1">{"Bruto",#N/A,FALSE,"CONV3T.XLS";"Neto",#N/A,FALSE,"CONV3T.XLS";"UnoB",#N/A,FALSE,"CONV3T.XLS";"Bruto",#N/A,FALSE,"CONV4T.XLS";"Neto",#N/A,FALSE,"CONV4T.XLS";"UnoB",#N/A,FALSE,"CONV4T.XLS"}</definedName>
    <definedName name="_pa2" localSheetId="2" hidden="1">{"Bruto",#N/A,FALSE,"CONV3T.XLS";"Neto",#N/A,FALSE,"CONV3T.XLS";"UnoB",#N/A,FALSE,"CONV3T.XLS";"Bruto",#N/A,FALSE,"CONV4T.XLS";"Neto",#N/A,FALSE,"CONV4T.XLS";"UnoB",#N/A,FALSE,"CONV4T.XLS"}</definedName>
    <definedName name="_pa2" localSheetId="7" hidden="1">{"Bruto",#N/A,FALSE,"CONV3T.XLS";"Neto",#N/A,FALSE,"CONV3T.XLS";"UnoB",#N/A,FALSE,"CONV3T.XLS";"Bruto",#N/A,FALSE,"CONV4T.XLS";"Neto",#N/A,FALSE,"CONV4T.XLS";"UnoB",#N/A,FALSE,"CONV4T.XLS"}</definedName>
    <definedName name="_pa2" localSheetId="8" hidden="1">{"Bruto",#N/A,FALSE,"CONV3T.XLS";"Neto",#N/A,FALSE,"CONV3T.XLS";"UnoB",#N/A,FALSE,"CONV3T.XLS";"Bruto",#N/A,FALSE,"CONV4T.XLS";"Neto",#N/A,FALSE,"CONV4T.XLS";"UnoB",#N/A,FALSE,"CONV4T.XLS"}</definedName>
    <definedName name="_pa2" localSheetId="9" hidden="1">{"Bruto",#N/A,FALSE,"CONV3T.XLS";"Neto",#N/A,FALSE,"CONV3T.XLS";"UnoB",#N/A,FALSE,"CONV3T.XLS";"Bruto",#N/A,FALSE,"CONV4T.XLS";"Neto",#N/A,FALSE,"CONV4T.XLS";"UnoB",#N/A,FALSE,"CONV4T.XLS"}</definedName>
    <definedName name="_pa2" localSheetId="10" hidden="1">{"Bruto",#N/A,FALSE,"CONV3T.XLS";"Neto",#N/A,FALSE,"CONV3T.XLS";"UnoB",#N/A,FALSE,"CONV3T.XLS";"Bruto",#N/A,FALSE,"CONV4T.XLS";"Neto",#N/A,FALSE,"CONV4T.XLS";"UnoB",#N/A,FALSE,"CONV4T.XLS"}</definedName>
    <definedName name="_pa2" localSheetId="11" hidden="1">{"Bruto",#N/A,FALSE,"CONV3T.XLS";"Neto",#N/A,FALSE,"CONV3T.XLS";"UnoB",#N/A,FALSE,"CONV3T.XLS";"Bruto",#N/A,FALSE,"CONV4T.XLS";"Neto",#N/A,FALSE,"CONV4T.XLS";"UnoB",#N/A,FALSE,"CONV4T.XLS"}</definedName>
    <definedName name="_pa2" localSheetId="12" hidden="1">{"Bruto",#N/A,FALSE,"CONV3T.XLS";"Neto",#N/A,FALSE,"CONV3T.XLS";"UnoB",#N/A,FALSE,"CONV3T.XLS";"Bruto",#N/A,FALSE,"CONV4T.XLS";"Neto",#N/A,FALSE,"CONV4T.XLS";"UnoB",#N/A,FALSE,"CONV4T.XLS"}</definedName>
    <definedName name="_pa2" localSheetId="13" hidden="1">{"Bruto",#N/A,FALSE,"CONV3T.XLS";"Neto",#N/A,FALSE,"CONV3T.XLS";"UnoB",#N/A,FALSE,"CONV3T.XLS";"Bruto",#N/A,FALSE,"CONV4T.XLS";"Neto",#N/A,FALSE,"CONV4T.XLS";"UnoB",#N/A,FALSE,"CONV4T.XLS"}</definedName>
    <definedName name="_pa2" localSheetId="14" hidden="1">{"Bruto",#N/A,FALSE,"CONV3T.XLS";"Neto",#N/A,FALSE,"CONV3T.XLS";"UnoB",#N/A,FALSE,"CONV3T.XLS";"Bruto",#N/A,FALSE,"CONV4T.XLS";"Neto",#N/A,FALSE,"CONV4T.XLS";"UnoB",#N/A,FALSE,"CONV4T.XLS"}</definedName>
    <definedName name="_pa2" localSheetId="15" hidden="1">{"Bruto",#N/A,FALSE,"CONV3T.XLS";"Neto",#N/A,FALSE,"CONV3T.XLS";"UnoB",#N/A,FALSE,"CONV3T.XLS";"Bruto",#N/A,FALSE,"CONV4T.XLS";"Neto",#N/A,FALSE,"CONV4T.XLS";"UnoB",#N/A,FALSE,"CONV4T.XLS"}</definedName>
    <definedName name="_pa2" localSheetId="16" hidden="1">{"Bruto",#N/A,FALSE,"CONV3T.XLS";"Neto",#N/A,FALSE,"CONV3T.XLS";"UnoB",#N/A,FALSE,"CONV3T.XLS";"Bruto",#N/A,FALSE,"CONV4T.XLS";"Neto",#N/A,FALSE,"CONV4T.XLS";"UnoB",#N/A,FALSE,"CONV4T.XLS"}</definedName>
    <definedName name="_pa2" localSheetId="17" hidden="1">{"Bruto",#N/A,FALSE,"CONV3T.XLS";"Neto",#N/A,FALSE,"CONV3T.XLS";"UnoB",#N/A,FALSE,"CONV3T.XLS";"Bruto",#N/A,FALSE,"CONV4T.XLS";"Neto",#N/A,FALSE,"CONV4T.XLS";"UnoB",#N/A,FALSE,"CONV4T.XLS"}</definedName>
    <definedName name="_pa2" localSheetId="18" hidden="1">{"Bruto",#N/A,FALSE,"CONV3T.XLS";"Neto",#N/A,FALSE,"CONV3T.XLS";"UnoB",#N/A,FALSE,"CONV3T.XLS";"Bruto",#N/A,FALSE,"CONV4T.XLS";"Neto",#N/A,FALSE,"CONV4T.XLS";"UnoB",#N/A,FALSE,"CONV4T.XLS"}</definedName>
    <definedName name="_pa2" localSheetId="19" hidden="1">{"Bruto",#N/A,FALSE,"CONV3T.XLS";"Neto",#N/A,FALSE,"CONV3T.XLS";"UnoB",#N/A,FALSE,"CONV3T.XLS";"Bruto",#N/A,FALSE,"CONV4T.XLS";"Neto",#N/A,FALSE,"CONV4T.XLS";"UnoB",#N/A,FALSE,"CONV4T.XLS"}</definedName>
    <definedName name="_pa2" localSheetId="20" hidden="1">{"Bruto",#N/A,FALSE,"CONV3T.XLS";"Neto",#N/A,FALSE,"CONV3T.XLS";"UnoB",#N/A,FALSE,"CONV3T.XLS";"Bruto",#N/A,FALSE,"CONV4T.XLS";"Neto",#N/A,FALSE,"CONV4T.XLS";"UnoB",#N/A,FALSE,"CONV4T.XLS"}</definedName>
    <definedName name="_pa2" localSheetId="21" hidden="1">{"Bruto",#N/A,FALSE,"CONV3T.XLS";"Neto",#N/A,FALSE,"CONV3T.XLS";"UnoB",#N/A,FALSE,"CONV3T.XLS";"Bruto",#N/A,FALSE,"CONV4T.XLS";"Neto",#N/A,FALSE,"CONV4T.XLS";"UnoB",#N/A,FALSE,"CONV4T.XLS"}</definedName>
    <definedName name="_pa2" localSheetId="22" hidden="1">{"Bruto",#N/A,FALSE,"CONV3T.XLS";"Neto",#N/A,FALSE,"CONV3T.XLS";"UnoB",#N/A,FALSE,"CONV3T.XLS";"Bruto",#N/A,FALSE,"CONV4T.XLS";"Neto",#N/A,FALSE,"CONV4T.XLS";"UnoB",#N/A,FALSE,"CONV4T.XLS"}</definedName>
    <definedName name="_pa2" localSheetId="23" hidden="1">{"Bruto",#N/A,FALSE,"CONV3T.XLS";"Neto",#N/A,FALSE,"CONV3T.XLS";"UnoB",#N/A,FALSE,"CONV3T.XLS";"Bruto",#N/A,FALSE,"CONV4T.XLS";"Neto",#N/A,FALSE,"CONV4T.XLS";"UnoB",#N/A,FALSE,"CONV4T.XLS"}</definedName>
    <definedName name="_pa2" localSheetId="24" hidden="1">{"Bruto",#N/A,FALSE,"CONV3T.XLS";"Neto",#N/A,FALSE,"CONV3T.XLS";"UnoB",#N/A,FALSE,"CONV3T.XLS";"Bruto",#N/A,FALSE,"CONV4T.XLS";"Neto",#N/A,FALSE,"CONV4T.XLS";"UnoB",#N/A,FALSE,"CONV4T.XLS"}</definedName>
    <definedName name="_pa2" localSheetId="25"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3" hidden="1">{"Bruto",#N/A,FALSE,"CONV3T.XLS";"Neto",#N/A,FALSE,"CONV3T.XLS";"UnoB",#N/A,FALSE,"CONV3T.XLS";"Bruto",#N/A,FALSE,"CONV4T.XLS";"Neto",#N/A,FALSE,"CONV4T.XLS";"UnoB",#N/A,FALSE,"CONV4T.XLS"}</definedName>
    <definedName name="_pa2_1" localSheetId="5" hidden="1">{"Bruto",#N/A,FALSE,"CONV3T.XLS";"Neto",#N/A,FALSE,"CONV3T.XLS";"UnoB",#N/A,FALSE,"CONV3T.XLS";"Bruto",#N/A,FALSE,"CONV4T.XLS";"Neto",#N/A,FALSE,"CONV4T.XLS";"UnoB",#N/A,FALSE,"CONV4T.XLS"}</definedName>
    <definedName name="_pa2_1" localSheetId="2" hidden="1">{"Bruto",#N/A,FALSE,"CONV3T.XLS";"Neto",#N/A,FALSE,"CONV3T.XLS";"UnoB",#N/A,FALSE,"CONV3T.XLS";"Bruto",#N/A,FALSE,"CONV4T.XLS";"Neto",#N/A,FALSE,"CONV4T.XLS";"UnoB",#N/A,FALSE,"CONV4T.XLS"}</definedName>
    <definedName name="_pa2_1" localSheetId="7" hidden="1">{"Bruto",#N/A,FALSE,"CONV3T.XLS";"Neto",#N/A,FALSE,"CONV3T.XLS";"UnoB",#N/A,FALSE,"CONV3T.XLS";"Bruto",#N/A,FALSE,"CONV4T.XLS";"Neto",#N/A,FALSE,"CONV4T.XLS";"UnoB",#N/A,FALSE,"CONV4T.XLS"}</definedName>
    <definedName name="_pa2_1" localSheetId="8" hidden="1">{"Bruto",#N/A,FALSE,"CONV3T.XLS";"Neto",#N/A,FALSE,"CONV3T.XLS";"UnoB",#N/A,FALSE,"CONV3T.XLS";"Bruto",#N/A,FALSE,"CONV4T.XLS";"Neto",#N/A,FALSE,"CONV4T.XLS";"UnoB",#N/A,FALSE,"CONV4T.XLS"}</definedName>
    <definedName name="_pa2_1" localSheetId="9" hidden="1">{"Bruto",#N/A,FALSE,"CONV3T.XLS";"Neto",#N/A,FALSE,"CONV3T.XLS";"UnoB",#N/A,FALSE,"CONV3T.XLS";"Bruto",#N/A,FALSE,"CONV4T.XLS";"Neto",#N/A,FALSE,"CONV4T.XLS";"UnoB",#N/A,FALSE,"CONV4T.XLS"}</definedName>
    <definedName name="_pa2_1" localSheetId="10" hidden="1">{"Bruto",#N/A,FALSE,"CONV3T.XLS";"Neto",#N/A,FALSE,"CONV3T.XLS";"UnoB",#N/A,FALSE,"CONV3T.XLS";"Bruto",#N/A,FALSE,"CONV4T.XLS";"Neto",#N/A,FALSE,"CONV4T.XLS";"UnoB",#N/A,FALSE,"CONV4T.XLS"}</definedName>
    <definedName name="_pa2_1" localSheetId="11" hidden="1">{"Bruto",#N/A,FALSE,"CONV3T.XLS";"Neto",#N/A,FALSE,"CONV3T.XLS";"UnoB",#N/A,FALSE,"CONV3T.XLS";"Bruto",#N/A,FALSE,"CONV4T.XLS";"Neto",#N/A,FALSE,"CONV4T.XLS";"UnoB",#N/A,FALSE,"CONV4T.XLS"}</definedName>
    <definedName name="_pa2_1" localSheetId="12" hidden="1">{"Bruto",#N/A,FALSE,"CONV3T.XLS";"Neto",#N/A,FALSE,"CONV3T.XLS";"UnoB",#N/A,FALSE,"CONV3T.XLS";"Bruto",#N/A,FALSE,"CONV4T.XLS";"Neto",#N/A,FALSE,"CONV4T.XLS";"UnoB",#N/A,FALSE,"CONV4T.XLS"}</definedName>
    <definedName name="_pa2_1" localSheetId="13" hidden="1">{"Bruto",#N/A,FALSE,"CONV3T.XLS";"Neto",#N/A,FALSE,"CONV3T.XLS";"UnoB",#N/A,FALSE,"CONV3T.XLS";"Bruto",#N/A,FALSE,"CONV4T.XLS";"Neto",#N/A,FALSE,"CONV4T.XLS";"UnoB",#N/A,FALSE,"CONV4T.XLS"}</definedName>
    <definedName name="_pa2_1" localSheetId="14" hidden="1">{"Bruto",#N/A,FALSE,"CONV3T.XLS";"Neto",#N/A,FALSE,"CONV3T.XLS";"UnoB",#N/A,FALSE,"CONV3T.XLS";"Bruto",#N/A,FALSE,"CONV4T.XLS";"Neto",#N/A,FALSE,"CONV4T.XLS";"UnoB",#N/A,FALSE,"CONV4T.XLS"}</definedName>
    <definedName name="_pa2_1" localSheetId="15" hidden="1">{"Bruto",#N/A,FALSE,"CONV3T.XLS";"Neto",#N/A,FALSE,"CONV3T.XLS";"UnoB",#N/A,FALSE,"CONV3T.XLS";"Bruto",#N/A,FALSE,"CONV4T.XLS";"Neto",#N/A,FALSE,"CONV4T.XLS";"UnoB",#N/A,FALSE,"CONV4T.XLS"}</definedName>
    <definedName name="_pa2_1" localSheetId="16" hidden="1">{"Bruto",#N/A,FALSE,"CONV3T.XLS";"Neto",#N/A,FALSE,"CONV3T.XLS";"UnoB",#N/A,FALSE,"CONV3T.XLS";"Bruto",#N/A,FALSE,"CONV4T.XLS";"Neto",#N/A,FALSE,"CONV4T.XLS";"UnoB",#N/A,FALSE,"CONV4T.XLS"}</definedName>
    <definedName name="_pa2_1" localSheetId="17" hidden="1">{"Bruto",#N/A,FALSE,"CONV3T.XLS";"Neto",#N/A,FALSE,"CONV3T.XLS";"UnoB",#N/A,FALSE,"CONV3T.XLS";"Bruto",#N/A,FALSE,"CONV4T.XLS";"Neto",#N/A,FALSE,"CONV4T.XLS";"UnoB",#N/A,FALSE,"CONV4T.XLS"}</definedName>
    <definedName name="_pa2_1" localSheetId="18" hidden="1">{"Bruto",#N/A,FALSE,"CONV3T.XLS";"Neto",#N/A,FALSE,"CONV3T.XLS";"UnoB",#N/A,FALSE,"CONV3T.XLS";"Bruto",#N/A,FALSE,"CONV4T.XLS";"Neto",#N/A,FALSE,"CONV4T.XLS";"UnoB",#N/A,FALSE,"CONV4T.XLS"}</definedName>
    <definedName name="_pa2_1" localSheetId="19" hidden="1">{"Bruto",#N/A,FALSE,"CONV3T.XLS";"Neto",#N/A,FALSE,"CONV3T.XLS";"UnoB",#N/A,FALSE,"CONV3T.XLS";"Bruto",#N/A,FALSE,"CONV4T.XLS";"Neto",#N/A,FALSE,"CONV4T.XLS";"UnoB",#N/A,FALSE,"CONV4T.XLS"}</definedName>
    <definedName name="_pa2_1" localSheetId="20" hidden="1">{"Bruto",#N/A,FALSE,"CONV3T.XLS";"Neto",#N/A,FALSE,"CONV3T.XLS";"UnoB",#N/A,FALSE,"CONV3T.XLS";"Bruto",#N/A,FALSE,"CONV4T.XLS";"Neto",#N/A,FALSE,"CONV4T.XLS";"UnoB",#N/A,FALSE,"CONV4T.XLS"}</definedName>
    <definedName name="_pa2_1" localSheetId="21" hidden="1">{"Bruto",#N/A,FALSE,"CONV3T.XLS";"Neto",#N/A,FALSE,"CONV3T.XLS";"UnoB",#N/A,FALSE,"CONV3T.XLS";"Bruto",#N/A,FALSE,"CONV4T.XLS";"Neto",#N/A,FALSE,"CONV4T.XLS";"UnoB",#N/A,FALSE,"CONV4T.XLS"}</definedName>
    <definedName name="_pa2_1" localSheetId="22" hidden="1">{"Bruto",#N/A,FALSE,"CONV3T.XLS";"Neto",#N/A,FALSE,"CONV3T.XLS";"UnoB",#N/A,FALSE,"CONV3T.XLS";"Bruto",#N/A,FALSE,"CONV4T.XLS";"Neto",#N/A,FALSE,"CONV4T.XLS";"UnoB",#N/A,FALSE,"CONV4T.XLS"}</definedName>
    <definedName name="_pa2_1" localSheetId="23" hidden="1">{"Bruto",#N/A,FALSE,"CONV3T.XLS";"Neto",#N/A,FALSE,"CONV3T.XLS";"UnoB",#N/A,FALSE,"CONV3T.XLS";"Bruto",#N/A,FALSE,"CONV4T.XLS";"Neto",#N/A,FALSE,"CONV4T.XLS";"UnoB",#N/A,FALSE,"CONV4T.XLS"}</definedName>
    <definedName name="_pa2_1" localSheetId="24" hidden="1">{"Bruto",#N/A,FALSE,"CONV3T.XLS";"Neto",#N/A,FALSE,"CONV3T.XLS";"UnoB",#N/A,FALSE,"CONV3T.XLS";"Bruto",#N/A,FALSE,"CONV4T.XLS";"Neto",#N/A,FALSE,"CONV4T.XLS";"UnoB",#N/A,FALSE,"CONV4T.XLS"}</definedName>
    <definedName name="_pa2_1" localSheetId="25"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3" hidden="1">{"Bruto",#N/A,FALSE,"CONV3T.XLS";"Neto",#N/A,FALSE,"CONV3T.XLS";"UnoB",#N/A,FALSE,"CONV3T.XLS";"Bruto",#N/A,FALSE,"CONV4T.XLS";"Neto",#N/A,FALSE,"CONV4T.XLS";"UnoB",#N/A,FALSE,"CONV4T.XLS"}</definedName>
    <definedName name="_PAJ4" localSheetId="5" hidden="1">{"Bruto",#N/A,FALSE,"CONV3T.XLS";"Neto",#N/A,FALSE,"CONV3T.XLS";"UnoB",#N/A,FALSE,"CONV3T.XLS";"Bruto",#N/A,FALSE,"CONV4T.XLS";"Neto",#N/A,FALSE,"CONV4T.XLS";"UnoB",#N/A,FALSE,"CONV4T.XLS"}</definedName>
    <definedName name="_PAJ4" localSheetId="2" hidden="1">{"Bruto",#N/A,FALSE,"CONV3T.XLS";"Neto",#N/A,FALSE,"CONV3T.XLS";"UnoB",#N/A,FALSE,"CONV3T.XLS";"Bruto",#N/A,FALSE,"CONV4T.XLS";"Neto",#N/A,FALSE,"CONV4T.XLS";"UnoB",#N/A,FALSE,"CONV4T.XLS"}</definedName>
    <definedName name="_PAJ4" localSheetId="7" hidden="1">{"Bruto",#N/A,FALSE,"CONV3T.XLS";"Neto",#N/A,FALSE,"CONV3T.XLS";"UnoB",#N/A,FALSE,"CONV3T.XLS";"Bruto",#N/A,FALSE,"CONV4T.XLS";"Neto",#N/A,FALSE,"CONV4T.XLS";"UnoB",#N/A,FALSE,"CONV4T.XLS"}</definedName>
    <definedName name="_PAJ4" localSheetId="8" hidden="1">{"Bruto",#N/A,FALSE,"CONV3T.XLS";"Neto",#N/A,FALSE,"CONV3T.XLS";"UnoB",#N/A,FALSE,"CONV3T.XLS";"Bruto",#N/A,FALSE,"CONV4T.XLS";"Neto",#N/A,FALSE,"CONV4T.XLS";"UnoB",#N/A,FALSE,"CONV4T.XLS"}</definedName>
    <definedName name="_PAJ4" localSheetId="9" hidden="1">{"Bruto",#N/A,FALSE,"CONV3T.XLS";"Neto",#N/A,FALSE,"CONV3T.XLS";"UnoB",#N/A,FALSE,"CONV3T.XLS";"Bruto",#N/A,FALSE,"CONV4T.XLS";"Neto",#N/A,FALSE,"CONV4T.XLS";"UnoB",#N/A,FALSE,"CONV4T.XLS"}</definedName>
    <definedName name="_PAJ4" localSheetId="10" hidden="1">{"Bruto",#N/A,FALSE,"CONV3T.XLS";"Neto",#N/A,FALSE,"CONV3T.XLS";"UnoB",#N/A,FALSE,"CONV3T.XLS";"Bruto",#N/A,FALSE,"CONV4T.XLS";"Neto",#N/A,FALSE,"CONV4T.XLS";"UnoB",#N/A,FALSE,"CONV4T.XLS"}</definedName>
    <definedName name="_PAJ4" localSheetId="11" hidden="1">{"Bruto",#N/A,FALSE,"CONV3T.XLS";"Neto",#N/A,FALSE,"CONV3T.XLS";"UnoB",#N/A,FALSE,"CONV3T.XLS";"Bruto",#N/A,FALSE,"CONV4T.XLS";"Neto",#N/A,FALSE,"CONV4T.XLS";"UnoB",#N/A,FALSE,"CONV4T.XLS"}</definedName>
    <definedName name="_PAJ4" localSheetId="12" hidden="1">{"Bruto",#N/A,FALSE,"CONV3T.XLS";"Neto",#N/A,FALSE,"CONV3T.XLS";"UnoB",#N/A,FALSE,"CONV3T.XLS";"Bruto",#N/A,FALSE,"CONV4T.XLS";"Neto",#N/A,FALSE,"CONV4T.XLS";"UnoB",#N/A,FALSE,"CONV4T.XLS"}</definedName>
    <definedName name="_PAJ4" localSheetId="13" hidden="1">{"Bruto",#N/A,FALSE,"CONV3T.XLS";"Neto",#N/A,FALSE,"CONV3T.XLS";"UnoB",#N/A,FALSE,"CONV3T.XLS";"Bruto",#N/A,FALSE,"CONV4T.XLS";"Neto",#N/A,FALSE,"CONV4T.XLS";"UnoB",#N/A,FALSE,"CONV4T.XLS"}</definedName>
    <definedName name="_PAJ4" localSheetId="14" hidden="1">{"Bruto",#N/A,FALSE,"CONV3T.XLS";"Neto",#N/A,FALSE,"CONV3T.XLS";"UnoB",#N/A,FALSE,"CONV3T.XLS";"Bruto",#N/A,FALSE,"CONV4T.XLS";"Neto",#N/A,FALSE,"CONV4T.XLS";"UnoB",#N/A,FALSE,"CONV4T.XLS"}</definedName>
    <definedName name="_PAJ4" localSheetId="15" hidden="1">{"Bruto",#N/A,FALSE,"CONV3T.XLS";"Neto",#N/A,FALSE,"CONV3T.XLS";"UnoB",#N/A,FALSE,"CONV3T.XLS";"Bruto",#N/A,FALSE,"CONV4T.XLS";"Neto",#N/A,FALSE,"CONV4T.XLS";"UnoB",#N/A,FALSE,"CONV4T.XLS"}</definedName>
    <definedName name="_PAJ4" localSheetId="16" hidden="1">{"Bruto",#N/A,FALSE,"CONV3T.XLS";"Neto",#N/A,FALSE,"CONV3T.XLS";"UnoB",#N/A,FALSE,"CONV3T.XLS";"Bruto",#N/A,FALSE,"CONV4T.XLS";"Neto",#N/A,FALSE,"CONV4T.XLS";"UnoB",#N/A,FALSE,"CONV4T.XLS"}</definedName>
    <definedName name="_PAJ4" localSheetId="17" hidden="1">{"Bruto",#N/A,FALSE,"CONV3T.XLS";"Neto",#N/A,FALSE,"CONV3T.XLS";"UnoB",#N/A,FALSE,"CONV3T.XLS";"Bruto",#N/A,FALSE,"CONV4T.XLS";"Neto",#N/A,FALSE,"CONV4T.XLS";"UnoB",#N/A,FALSE,"CONV4T.XLS"}</definedName>
    <definedName name="_PAJ4" localSheetId="18" hidden="1">{"Bruto",#N/A,FALSE,"CONV3T.XLS";"Neto",#N/A,FALSE,"CONV3T.XLS";"UnoB",#N/A,FALSE,"CONV3T.XLS";"Bruto",#N/A,FALSE,"CONV4T.XLS";"Neto",#N/A,FALSE,"CONV4T.XLS";"UnoB",#N/A,FALSE,"CONV4T.XLS"}</definedName>
    <definedName name="_PAJ4" localSheetId="19" hidden="1">{"Bruto",#N/A,FALSE,"CONV3T.XLS";"Neto",#N/A,FALSE,"CONV3T.XLS";"UnoB",#N/A,FALSE,"CONV3T.XLS";"Bruto",#N/A,FALSE,"CONV4T.XLS";"Neto",#N/A,FALSE,"CONV4T.XLS";"UnoB",#N/A,FALSE,"CONV4T.XLS"}</definedName>
    <definedName name="_PAJ4" localSheetId="20" hidden="1">{"Bruto",#N/A,FALSE,"CONV3T.XLS";"Neto",#N/A,FALSE,"CONV3T.XLS";"UnoB",#N/A,FALSE,"CONV3T.XLS";"Bruto",#N/A,FALSE,"CONV4T.XLS";"Neto",#N/A,FALSE,"CONV4T.XLS";"UnoB",#N/A,FALSE,"CONV4T.XLS"}</definedName>
    <definedName name="_PAJ4" localSheetId="21" hidden="1">{"Bruto",#N/A,FALSE,"CONV3T.XLS";"Neto",#N/A,FALSE,"CONV3T.XLS";"UnoB",#N/A,FALSE,"CONV3T.XLS";"Bruto",#N/A,FALSE,"CONV4T.XLS";"Neto",#N/A,FALSE,"CONV4T.XLS";"UnoB",#N/A,FALSE,"CONV4T.XLS"}</definedName>
    <definedName name="_PAJ4" localSheetId="22" hidden="1">{"Bruto",#N/A,FALSE,"CONV3T.XLS";"Neto",#N/A,FALSE,"CONV3T.XLS";"UnoB",#N/A,FALSE,"CONV3T.XLS";"Bruto",#N/A,FALSE,"CONV4T.XLS";"Neto",#N/A,FALSE,"CONV4T.XLS";"UnoB",#N/A,FALSE,"CONV4T.XLS"}</definedName>
    <definedName name="_PAJ4" localSheetId="23" hidden="1">{"Bruto",#N/A,FALSE,"CONV3T.XLS";"Neto",#N/A,FALSE,"CONV3T.XLS";"UnoB",#N/A,FALSE,"CONV3T.XLS";"Bruto",#N/A,FALSE,"CONV4T.XLS";"Neto",#N/A,FALSE,"CONV4T.XLS";"UnoB",#N/A,FALSE,"CONV4T.XLS"}</definedName>
    <definedName name="_PAJ4" localSheetId="24" hidden="1">{"Bruto",#N/A,FALSE,"CONV3T.XLS";"Neto",#N/A,FALSE,"CONV3T.XLS";"UnoB",#N/A,FALSE,"CONV3T.XLS";"Bruto",#N/A,FALSE,"CONV4T.XLS";"Neto",#N/A,FALSE,"CONV4T.XLS";"UnoB",#N/A,FALSE,"CONV4T.XLS"}</definedName>
    <definedName name="_PAJ4" localSheetId="25"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3" hidden="1">{"Bruto",#N/A,FALSE,"CONV3T.XLS";"Neto",#N/A,FALSE,"CONV3T.XLS";"UnoB",#N/A,FALSE,"CONV3T.XLS";"Bruto",#N/A,FALSE,"CONV4T.XLS";"Neto",#N/A,FALSE,"CONV4T.XLS";"UnoB",#N/A,FALSE,"CONV4T.XLS"}</definedName>
    <definedName name="_PAJ4_1" localSheetId="5" hidden="1">{"Bruto",#N/A,FALSE,"CONV3T.XLS";"Neto",#N/A,FALSE,"CONV3T.XLS";"UnoB",#N/A,FALSE,"CONV3T.XLS";"Bruto",#N/A,FALSE,"CONV4T.XLS";"Neto",#N/A,FALSE,"CONV4T.XLS";"UnoB",#N/A,FALSE,"CONV4T.XLS"}</definedName>
    <definedName name="_PAJ4_1" localSheetId="2" hidden="1">{"Bruto",#N/A,FALSE,"CONV3T.XLS";"Neto",#N/A,FALSE,"CONV3T.XLS";"UnoB",#N/A,FALSE,"CONV3T.XLS";"Bruto",#N/A,FALSE,"CONV4T.XLS";"Neto",#N/A,FALSE,"CONV4T.XLS";"UnoB",#N/A,FALSE,"CONV4T.XLS"}</definedName>
    <definedName name="_PAJ4_1" localSheetId="7" hidden="1">{"Bruto",#N/A,FALSE,"CONV3T.XLS";"Neto",#N/A,FALSE,"CONV3T.XLS";"UnoB",#N/A,FALSE,"CONV3T.XLS";"Bruto",#N/A,FALSE,"CONV4T.XLS";"Neto",#N/A,FALSE,"CONV4T.XLS";"UnoB",#N/A,FALSE,"CONV4T.XLS"}</definedName>
    <definedName name="_PAJ4_1" localSheetId="8" hidden="1">{"Bruto",#N/A,FALSE,"CONV3T.XLS";"Neto",#N/A,FALSE,"CONV3T.XLS";"UnoB",#N/A,FALSE,"CONV3T.XLS";"Bruto",#N/A,FALSE,"CONV4T.XLS";"Neto",#N/A,FALSE,"CONV4T.XLS";"UnoB",#N/A,FALSE,"CONV4T.XLS"}</definedName>
    <definedName name="_PAJ4_1" localSheetId="9" hidden="1">{"Bruto",#N/A,FALSE,"CONV3T.XLS";"Neto",#N/A,FALSE,"CONV3T.XLS";"UnoB",#N/A,FALSE,"CONV3T.XLS";"Bruto",#N/A,FALSE,"CONV4T.XLS";"Neto",#N/A,FALSE,"CONV4T.XLS";"UnoB",#N/A,FALSE,"CONV4T.XLS"}</definedName>
    <definedName name="_PAJ4_1" localSheetId="10" hidden="1">{"Bruto",#N/A,FALSE,"CONV3T.XLS";"Neto",#N/A,FALSE,"CONV3T.XLS";"UnoB",#N/A,FALSE,"CONV3T.XLS";"Bruto",#N/A,FALSE,"CONV4T.XLS";"Neto",#N/A,FALSE,"CONV4T.XLS";"UnoB",#N/A,FALSE,"CONV4T.XLS"}</definedName>
    <definedName name="_PAJ4_1" localSheetId="11" hidden="1">{"Bruto",#N/A,FALSE,"CONV3T.XLS";"Neto",#N/A,FALSE,"CONV3T.XLS";"UnoB",#N/A,FALSE,"CONV3T.XLS";"Bruto",#N/A,FALSE,"CONV4T.XLS";"Neto",#N/A,FALSE,"CONV4T.XLS";"UnoB",#N/A,FALSE,"CONV4T.XLS"}</definedName>
    <definedName name="_PAJ4_1" localSheetId="12" hidden="1">{"Bruto",#N/A,FALSE,"CONV3T.XLS";"Neto",#N/A,FALSE,"CONV3T.XLS";"UnoB",#N/A,FALSE,"CONV3T.XLS";"Bruto",#N/A,FALSE,"CONV4T.XLS";"Neto",#N/A,FALSE,"CONV4T.XLS";"UnoB",#N/A,FALSE,"CONV4T.XLS"}</definedName>
    <definedName name="_PAJ4_1" localSheetId="13" hidden="1">{"Bruto",#N/A,FALSE,"CONV3T.XLS";"Neto",#N/A,FALSE,"CONV3T.XLS";"UnoB",#N/A,FALSE,"CONV3T.XLS";"Bruto",#N/A,FALSE,"CONV4T.XLS";"Neto",#N/A,FALSE,"CONV4T.XLS";"UnoB",#N/A,FALSE,"CONV4T.XLS"}</definedName>
    <definedName name="_PAJ4_1" localSheetId="14" hidden="1">{"Bruto",#N/A,FALSE,"CONV3T.XLS";"Neto",#N/A,FALSE,"CONV3T.XLS";"UnoB",#N/A,FALSE,"CONV3T.XLS";"Bruto",#N/A,FALSE,"CONV4T.XLS";"Neto",#N/A,FALSE,"CONV4T.XLS";"UnoB",#N/A,FALSE,"CONV4T.XLS"}</definedName>
    <definedName name="_PAJ4_1" localSheetId="15" hidden="1">{"Bruto",#N/A,FALSE,"CONV3T.XLS";"Neto",#N/A,FALSE,"CONV3T.XLS";"UnoB",#N/A,FALSE,"CONV3T.XLS";"Bruto",#N/A,FALSE,"CONV4T.XLS";"Neto",#N/A,FALSE,"CONV4T.XLS";"UnoB",#N/A,FALSE,"CONV4T.XLS"}</definedName>
    <definedName name="_PAJ4_1" localSheetId="16" hidden="1">{"Bruto",#N/A,FALSE,"CONV3T.XLS";"Neto",#N/A,FALSE,"CONV3T.XLS";"UnoB",#N/A,FALSE,"CONV3T.XLS";"Bruto",#N/A,FALSE,"CONV4T.XLS";"Neto",#N/A,FALSE,"CONV4T.XLS";"UnoB",#N/A,FALSE,"CONV4T.XLS"}</definedName>
    <definedName name="_PAJ4_1" localSheetId="17" hidden="1">{"Bruto",#N/A,FALSE,"CONV3T.XLS";"Neto",#N/A,FALSE,"CONV3T.XLS";"UnoB",#N/A,FALSE,"CONV3T.XLS";"Bruto",#N/A,FALSE,"CONV4T.XLS";"Neto",#N/A,FALSE,"CONV4T.XLS";"UnoB",#N/A,FALSE,"CONV4T.XLS"}</definedName>
    <definedName name="_PAJ4_1" localSheetId="18" hidden="1">{"Bruto",#N/A,FALSE,"CONV3T.XLS";"Neto",#N/A,FALSE,"CONV3T.XLS";"UnoB",#N/A,FALSE,"CONV3T.XLS";"Bruto",#N/A,FALSE,"CONV4T.XLS";"Neto",#N/A,FALSE,"CONV4T.XLS";"UnoB",#N/A,FALSE,"CONV4T.XLS"}</definedName>
    <definedName name="_PAJ4_1" localSheetId="19" hidden="1">{"Bruto",#N/A,FALSE,"CONV3T.XLS";"Neto",#N/A,FALSE,"CONV3T.XLS";"UnoB",#N/A,FALSE,"CONV3T.XLS";"Bruto",#N/A,FALSE,"CONV4T.XLS";"Neto",#N/A,FALSE,"CONV4T.XLS";"UnoB",#N/A,FALSE,"CONV4T.XLS"}</definedName>
    <definedName name="_PAJ4_1" localSheetId="20" hidden="1">{"Bruto",#N/A,FALSE,"CONV3T.XLS";"Neto",#N/A,FALSE,"CONV3T.XLS";"UnoB",#N/A,FALSE,"CONV3T.XLS";"Bruto",#N/A,FALSE,"CONV4T.XLS";"Neto",#N/A,FALSE,"CONV4T.XLS";"UnoB",#N/A,FALSE,"CONV4T.XLS"}</definedName>
    <definedName name="_PAJ4_1" localSheetId="21" hidden="1">{"Bruto",#N/A,FALSE,"CONV3T.XLS";"Neto",#N/A,FALSE,"CONV3T.XLS";"UnoB",#N/A,FALSE,"CONV3T.XLS";"Bruto",#N/A,FALSE,"CONV4T.XLS";"Neto",#N/A,FALSE,"CONV4T.XLS";"UnoB",#N/A,FALSE,"CONV4T.XLS"}</definedName>
    <definedName name="_PAJ4_1" localSheetId="22" hidden="1">{"Bruto",#N/A,FALSE,"CONV3T.XLS";"Neto",#N/A,FALSE,"CONV3T.XLS";"UnoB",#N/A,FALSE,"CONV3T.XLS";"Bruto",#N/A,FALSE,"CONV4T.XLS";"Neto",#N/A,FALSE,"CONV4T.XLS";"UnoB",#N/A,FALSE,"CONV4T.XLS"}</definedName>
    <definedName name="_PAJ4_1" localSheetId="23" hidden="1">{"Bruto",#N/A,FALSE,"CONV3T.XLS";"Neto",#N/A,FALSE,"CONV3T.XLS";"UnoB",#N/A,FALSE,"CONV3T.XLS";"Bruto",#N/A,FALSE,"CONV4T.XLS";"Neto",#N/A,FALSE,"CONV4T.XLS";"UnoB",#N/A,FALSE,"CONV4T.XLS"}</definedName>
    <definedName name="_PAJ4_1" localSheetId="24" hidden="1">{"Bruto",#N/A,FALSE,"CONV3T.XLS";"Neto",#N/A,FALSE,"CONV3T.XLS";"UnoB",#N/A,FALSE,"CONV3T.XLS";"Bruto",#N/A,FALSE,"CONV4T.XLS";"Neto",#N/A,FALSE,"CONV4T.XLS";"UnoB",#N/A,FALSE,"CONV4T.XLS"}</definedName>
    <definedName name="_PAJ4_1" localSheetId="25"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3" hidden="1">{"Bruto",#N/A,FALSE,"CONV3T.XLS";"Neto",#N/A,FALSE,"CONV3T.XLS";"UnoB",#N/A,FALSE,"CONV3T.XLS";"Bruto",#N/A,FALSE,"CONV4T.XLS";"Neto",#N/A,FALSE,"CONV4T.XLS";"UnoB",#N/A,FALSE,"CONV4T.XLS"}</definedName>
    <definedName name="_tul2" localSheetId="5" hidden="1">{"Bruto",#N/A,FALSE,"CONV3T.XLS";"Neto",#N/A,FALSE,"CONV3T.XLS";"UnoB",#N/A,FALSE,"CONV3T.XLS";"Bruto",#N/A,FALSE,"CONV4T.XLS";"Neto",#N/A,FALSE,"CONV4T.XLS";"UnoB",#N/A,FALSE,"CONV4T.XLS"}</definedName>
    <definedName name="_tul2" localSheetId="2" hidden="1">{"Bruto",#N/A,FALSE,"CONV3T.XLS";"Neto",#N/A,FALSE,"CONV3T.XLS";"UnoB",#N/A,FALSE,"CONV3T.XLS";"Bruto",#N/A,FALSE,"CONV4T.XLS";"Neto",#N/A,FALSE,"CONV4T.XLS";"UnoB",#N/A,FALSE,"CONV4T.XLS"}</definedName>
    <definedName name="_tul2" localSheetId="7" hidden="1">{"Bruto",#N/A,FALSE,"CONV3T.XLS";"Neto",#N/A,FALSE,"CONV3T.XLS";"UnoB",#N/A,FALSE,"CONV3T.XLS";"Bruto",#N/A,FALSE,"CONV4T.XLS";"Neto",#N/A,FALSE,"CONV4T.XLS";"UnoB",#N/A,FALSE,"CONV4T.XLS"}</definedName>
    <definedName name="_tul2" localSheetId="8" hidden="1">{"Bruto",#N/A,FALSE,"CONV3T.XLS";"Neto",#N/A,FALSE,"CONV3T.XLS";"UnoB",#N/A,FALSE,"CONV3T.XLS";"Bruto",#N/A,FALSE,"CONV4T.XLS";"Neto",#N/A,FALSE,"CONV4T.XLS";"UnoB",#N/A,FALSE,"CONV4T.XLS"}</definedName>
    <definedName name="_tul2" localSheetId="9" hidden="1">{"Bruto",#N/A,FALSE,"CONV3T.XLS";"Neto",#N/A,FALSE,"CONV3T.XLS";"UnoB",#N/A,FALSE,"CONV3T.XLS";"Bruto",#N/A,FALSE,"CONV4T.XLS";"Neto",#N/A,FALSE,"CONV4T.XLS";"UnoB",#N/A,FALSE,"CONV4T.XLS"}</definedName>
    <definedName name="_tul2" localSheetId="10" hidden="1">{"Bruto",#N/A,FALSE,"CONV3T.XLS";"Neto",#N/A,FALSE,"CONV3T.XLS";"UnoB",#N/A,FALSE,"CONV3T.XLS";"Bruto",#N/A,FALSE,"CONV4T.XLS";"Neto",#N/A,FALSE,"CONV4T.XLS";"UnoB",#N/A,FALSE,"CONV4T.XLS"}</definedName>
    <definedName name="_tul2" localSheetId="11" hidden="1">{"Bruto",#N/A,FALSE,"CONV3T.XLS";"Neto",#N/A,FALSE,"CONV3T.XLS";"UnoB",#N/A,FALSE,"CONV3T.XLS";"Bruto",#N/A,FALSE,"CONV4T.XLS";"Neto",#N/A,FALSE,"CONV4T.XLS";"UnoB",#N/A,FALSE,"CONV4T.XLS"}</definedName>
    <definedName name="_tul2" localSheetId="12" hidden="1">{"Bruto",#N/A,FALSE,"CONV3T.XLS";"Neto",#N/A,FALSE,"CONV3T.XLS";"UnoB",#N/A,FALSE,"CONV3T.XLS";"Bruto",#N/A,FALSE,"CONV4T.XLS";"Neto",#N/A,FALSE,"CONV4T.XLS";"UnoB",#N/A,FALSE,"CONV4T.XLS"}</definedName>
    <definedName name="_tul2" localSheetId="13" hidden="1">{"Bruto",#N/A,FALSE,"CONV3T.XLS";"Neto",#N/A,FALSE,"CONV3T.XLS";"UnoB",#N/A,FALSE,"CONV3T.XLS";"Bruto",#N/A,FALSE,"CONV4T.XLS";"Neto",#N/A,FALSE,"CONV4T.XLS";"UnoB",#N/A,FALSE,"CONV4T.XLS"}</definedName>
    <definedName name="_tul2" localSheetId="14" hidden="1">{"Bruto",#N/A,FALSE,"CONV3T.XLS";"Neto",#N/A,FALSE,"CONV3T.XLS";"UnoB",#N/A,FALSE,"CONV3T.XLS";"Bruto",#N/A,FALSE,"CONV4T.XLS";"Neto",#N/A,FALSE,"CONV4T.XLS";"UnoB",#N/A,FALSE,"CONV4T.XLS"}</definedName>
    <definedName name="_tul2" localSheetId="15" hidden="1">{"Bruto",#N/A,FALSE,"CONV3T.XLS";"Neto",#N/A,FALSE,"CONV3T.XLS";"UnoB",#N/A,FALSE,"CONV3T.XLS";"Bruto",#N/A,FALSE,"CONV4T.XLS";"Neto",#N/A,FALSE,"CONV4T.XLS";"UnoB",#N/A,FALSE,"CONV4T.XLS"}</definedName>
    <definedName name="_tul2" localSheetId="16" hidden="1">{"Bruto",#N/A,FALSE,"CONV3T.XLS";"Neto",#N/A,FALSE,"CONV3T.XLS";"UnoB",#N/A,FALSE,"CONV3T.XLS";"Bruto",#N/A,FALSE,"CONV4T.XLS";"Neto",#N/A,FALSE,"CONV4T.XLS";"UnoB",#N/A,FALSE,"CONV4T.XLS"}</definedName>
    <definedName name="_tul2" localSheetId="17" hidden="1">{"Bruto",#N/A,FALSE,"CONV3T.XLS";"Neto",#N/A,FALSE,"CONV3T.XLS";"UnoB",#N/A,FALSE,"CONV3T.XLS";"Bruto",#N/A,FALSE,"CONV4T.XLS";"Neto",#N/A,FALSE,"CONV4T.XLS";"UnoB",#N/A,FALSE,"CONV4T.XLS"}</definedName>
    <definedName name="_tul2" localSheetId="18" hidden="1">{"Bruto",#N/A,FALSE,"CONV3T.XLS";"Neto",#N/A,FALSE,"CONV3T.XLS";"UnoB",#N/A,FALSE,"CONV3T.XLS";"Bruto",#N/A,FALSE,"CONV4T.XLS";"Neto",#N/A,FALSE,"CONV4T.XLS";"UnoB",#N/A,FALSE,"CONV4T.XLS"}</definedName>
    <definedName name="_tul2" localSheetId="19" hidden="1">{"Bruto",#N/A,FALSE,"CONV3T.XLS";"Neto",#N/A,FALSE,"CONV3T.XLS";"UnoB",#N/A,FALSE,"CONV3T.XLS";"Bruto",#N/A,FALSE,"CONV4T.XLS";"Neto",#N/A,FALSE,"CONV4T.XLS";"UnoB",#N/A,FALSE,"CONV4T.XLS"}</definedName>
    <definedName name="_tul2" localSheetId="20" hidden="1">{"Bruto",#N/A,FALSE,"CONV3T.XLS";"Neto",#N/A,FALSE,"CONV3T.XLS";"UnoB",#N/A,FALSE,"CONV3T.XLS";"Bruto",#N/A,FALSE,"CONV4T.XLS";"Neto",#N/A,FALSE,"CONV4T.XLS";"UnoB",#N/A,FALSE,"CONV4T.XLS"}</definedName>
    <definedName name="_tul2" localSheetId="21" hidden="1">{"Bruto",#N/A,FALSE,"CONV3T.XLS";"Neto",#N/A,FALSE,"CONV3T.XLS";"UnoB",#N/A,FALSE,"CONV3T.XLS";"Bruto",#N/A,FALSE,"CONV4T.XLS";"Neto",#N/A,FALSE,"CONV4T.XLS";"UnoB",#N/A,FALSE,"CONV4T.XLS"}</definedName>
    <definedName name="_tul2" localSheetId="22" hidden="1">{"Bruto",#N/A,FALSE,"CONV3T.XLS";"Neto",#N/A,FALSE,"CONV3T.XLS";"UnoB",#N/A,FALSE,"CONV3T.XLS";"Bruto",#N/A,FALSE,"CONV4T.XLS";"Neto",#N/A,FALSE,"CONV4T.XLS";"UnoB",#N/A,FALSE,"CONV4T.XLS"}</definedName>
    <definedName name="_tul2" localSheetId="23" hidden="1">{"Bruto",#N/A,FALSE,"CONV3T.XLS";"Neto",#N/A,FALSE,"CONV3T.XLS";"UnoB",#N/A,FALSE,"CONV3T.XLS";"Bruto",#N/A,FALSE,"CONV4T.XLS";"Neto",#N/A,FALSE,"CONV4T.XLS";"UnoB",#N/A,FALSE,"CONV4T.XLS"}</definedName>
    <definedName name="_tul2" localSheetId="24" hidden="1">{"Bruto",#N/A,FALSE,"CONV3T.XLS";"Neto",#N/A,FALSE,"CONV3T.XLS";"UnoB",#N/A,FALSE,"CONV3T.XLS";"Bruto",#N/A,FALSE,"CONV4T.XLS";"Neto",#N/A,FALSE,"CONV4T.XLS";"UnoB",#N/A,FALSE,"CONV4T.XLS"}</definedName>
    <definedName name="_tul2" localSheetId="25"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3" hidden="1">{"Bruto",#N/A,FALSE,"CONV3T.XLS";"Neto",#N/A,FALSE,"CONV3T.XLS";"UnoB",#N/A,FALSE,"CONV3T.XLS";"Bruto",#N/A,FALSE,"CONV4T.XLS";"Neto",#N/A,FALSE,"CONV4T.XLS";"UnoB",#N/A,FALSE,"CONV4T.XLS"}</definedName>
    <definedName name="_tul2_1" localSheetId="5" hidden="1">{"Bruto",#N/A,FALSE,"CONV3T.XLS";"Neto",#N/A,FALSE,"CONV3T.XLS";"UnoB",#N/A,FALSE,"CONV3T.XLS";"Bruto",#N/A,FALSE,"CONV4T.XLS";"Neto",#N/A,FALSE,"CONV4T.XLS";"UnoB",#N/A,FALSE,"CONV4T.XLS"}</definedName>
    <definedName name="_tul2_1" localSheetId="2" hidden="1">{"Bruto",#N/A,FALSE,"CONV3T.XLS";"Neto",#N/A,FALSE,"CONV3T.XLS";"UnoB",#N/A,FALSE,"CONV3T.XLS";"Bruto",#N/A,FALSE,"CONV4T.XLS";"Neto",#N/A,FALSE,"CONV4T.XLS";"UnoB",#N/A,FALSE,"CONV4T.XLS"}</definedName>
    <definedName name="_tul2_1" localSheetId="7" hidden="1">{"Bruto",#N/A,FALSE,"CONV3T.XLS";"Neto",#N/A,FALSE,"CONV3T.XLS";"UnoB",#N/A,FALSE,"CONV3T.XLS";"Bruto",#N/A,FALSE,"CONV4T.XLS";"Neto",#N/A,FALSE,"CONV4T.XLS";"UnoB",#N/A,FALSE,"CONV4T.XLS"}</definedName>
    <definedName name="_tul2_1" localSheetId="8" hidden="1">{"Bruto",#N/A,FALSE,"CONV3T.XLS";"Neto",#N/A,FALSE,"CONV3T.XLS";"UnoB",#N/A,FALSE,"CONV3T.XLS";"Bruto",#N/A,FALSE,"CONV4T.XLS";"Neto",#N/A,FALSE,"CONV4T.XLS";"UnoB",#N/A,FALSE,"CONV4T.XLS"}</definedName>
    <definedName name="_tul2_1" localSheetId="9" hidden="1">{"Bruto",#N/A,FALSE,"CONV3T.XLS";"Neto",#N/A,FALSE,"CONV3T.XLS";"UnoB",#N/A,FALSE,"CONV3T.XLS";"Bruto",#N/A,FALSE,"CONV4T.XLS";"Neto",#N/A,FALSE,"CONV4T.XLS";"UnoB",#N/A,FALSE,"CONV4T.XLS"}</definedName>
    <definedName name="_tul2_1" localSheetId="10" hidden="1">{"Bruto",#N/A,FALSE,"CONV3T.XLS";"Neto",#N/A,FALSE,"CONV3T.XLS";"UnoB",#N/A,FALSE,"CONV3T.XLS";"Bruto",#N/A,FALSE,"CONV4T.XLS";"Neto",#N/A,FALSE,"CONV4T.XLS";"UnoB",#N/A,FALSE,"CONV4T.XLS"}</definedName>
    <definedName name="_tul2_1" localSheetId="11" hidden="1">{"Bruto",#N/A,FALSE,"CONV3T.XLS";"Neto",#N/A,FALSE,"CONV3T.XLS";"UnoB",#N/A,FALSE,"CONV3T.XLS";"Bruto",#N/A,FALSE,"CONV4T.XLS";"Neto",#N/A,FALSE,"CONV4T.XLS";"UnoB",#N/A,FALSE,"CONV4T.XLS"}</definedName>
    <definedName name="_tul2_1" localSheetId="12" hidden="1">{"Bruto",#N/A,FALSE,"CONV3T.XLS";"Neto",#N/A,FALSE,"CONV3T.XLS";"UnoB",#N/A,FALSE,"CONV3T.XLS";"Bruto",#N/A,FALSE,"CONV4T.XLS";"Neto",#N/A,FALSE,"CONV4T.XLS";"UnoB",#N/A,FALSE,"CONV4T.XLS"}</definedName>
    <definedName name="_tul2_1" localSheetId="13" hidden="1">{"Bruto",#N/A,FALSE,"CONV3T.XLS";"Neto",#N/A,FALSE,"CONV3T.XLS";"UnoB",#N/A,FALSE,"CONV3T.XLS";"Bruto",#N/A,FALSE,"CONV4T.XLS";"Neto",#N/A,FALSE,"CONV4T.XLS";"UnoB",#N/A,FALSE,"CONV4T.XLS"}</definedName>
    <definedName name="_tul2_1" localSheetId="14" hidden="1">{"Bruto",#N/A,FALSE,"CONV3T.XLS";"Neto",#N/A,FALSE,"CONV3T.XLS";"UnoB",#N/A,FALSE,"CONV3T.XLS";"Bruto",#N/A,FALSE,"CONV4T.XLS";"Neto",#N/A,FALSE,"CONV4T.XLS";"UnoB",#N/A,FALSE,"CONV4T.XLS"}</definedName>
    <definedName name="_tul2_1" localSheetId="15" hidden="1">{"Bruto",#N/A,FALSE,"CONV3T.XLS";"Neto",#N/A,FALSE,"CONV3T.XLS";"UnoB",#N/A,FALSE,"CONV3T.XLS";"Bruto",#N/A,FALSE,"CONV4T.XLS";"Neto",#N/A,FALSE,"CONV4T.XLS";"UnoB",#N/A,FALSE,"CONV4T.XLS"}</definedName>
    <definedName name="_tul2_1" localSheetId="16" hidden="1">{"Bruto",#N/A,FALSE,"CONV3T.XLS";"Neto",#N/A,FALSE,"CONV3T.XLS";"UnoB",#N/A,FALSE,"CONV3T.XLS";"Bruto",#N/A,FALSE,"CONV4T.XLS";"Neto",#N/A,FALSE,"CONV4T.XLS";"UnoB",#N/A,FALSE,"CONV4T.XLS"}</definedName>
    <definedName name="_tul2_1" localSheetId="17" hidden="1">{"Bruto",#N/A,FALSE,"CONV3T.XLS";"Neto",#N/A,FALSE,"CONV3T.XLS";"UnoB",#N/A,FALSE,"CONV3T.XLS";"Bruto",#N/A,FALSE,"CONV4T.XLS";"Neto",#N/A,FALSE,"CONV4T.XLS";"UnoB",#N/A,FALSE,"CONV4T.XLS"}</definedName>
    <definedName name="_tul2_1" localSheetId="18" hidden="1">{"Bruto",#N/A,FALSE,"CONV3T.XLS";"Neto",#N/A,FALSE,"CONV3T.XLS";"UnoB",#N/A,FALSE,"CONV3T.XLS";"Bruto",#N/A,FALSE,"CONV4T.XLS";"Neto",#N/A,FALSE,"CONV4T.XLS";"UnoB",#N/A,FALSE,"CONV4T.XLS"}</definedName>
    <definedName name="_tul2_1" localSheetId="19" hidden="1">{"Bruto",#N/A,FALSE,"CONV3T.XLS";"Neto",#N/A,FALSE,"CONV3T.XLS";"UnoB",#N/A,FALSE,"CONV3T.XLS";"Bruto",#N/A,FALSE,"CONV4T.XLS";"Neto",#N/A,FALSE,"CONV4T.XLS";"UnoB",#N/A,FALSE,"CONV4T.XLS"}</definedName>
    <definedName name="_tul2_1" localSheetId="20" hidden="1">{"Bruto",#N/A,FALSE,"CONV3T.XLS";"Neto",#N/A,FALSE,"CONV3T.XLS";"UnoB",#N/A,FALSE,"CONV3T.XLS";"Bruto",#N/A,FALSE,"CONV4T.XLS";"Neto",#N/A,FALSE,"CONV4T.XLS";"UnoB",#N/A,FALSE,"CONV4T.XLS"}</definedName>
    <definedName name="_tul2_1" localSheetId="21" hidden="1">{"Bruto",#N/A,FALSE,"CONV3T.XLS";"Neto",#N/A,FALSE,"CONV3T.XLS";"UnoB",#N/A,FALSE,"CONV3T.XLS";"Bruto",#N/A,FALSE,"CONV4T.XLS";"Neto",#N/A,FALSE,"CONV4T.XLS";"UnoB",#N/A,FALSE,"CONV4T.XLS"}</definedName>
    <definedName name="_tul2_1" localSheetId="22" hidden="1">{"Bruto",#N/A,FALSE,"CONV3T.XLS";"Neto",#N/A,FALSE,"CONV3T.XLS";"UnoB",#N/A,FALSE,"CONV3T.XLS";"Bruto",#N/A,FALSE,"CONV4T.XLS";"Neto",#N/A,FALSE,"CONV4T.XLS";"UnoB",#N/A,FALSE,"CONV4T.XLS"}</definedName>
    <definedName name="_tul2_1" localSheetId="23" hidden="1">{"Bruto",#N/A,FALSE,"CONV3T.XLS";"Neto",#N/A,FALSE,"CONV3T.XLS";"UnoB",#N/A,FALSE,"CONV3T.XLS";"Bruto",#N/A,FALSE,"CONV4T.XLS";"Neto",#N/A,FALSE,"CONV4T.XLS";"UnoB",#N/A,FALSE,"CONV4T.XLS"}</definedName>
    <definedName name="_tul2_1" localSheetId="24" hidden="1">{"Bruto",#N/A,FALSE,"CONV3T.XLS";"Neto",#N/A,FALSE,"CONV3T.XLS";"UnoB",#N/A,FALSE,"CONV3T.XLS";"Bruto",#N/A,FALSE,"CONV4T.XLS";"Neto",#N/A,FALSE,"CONV4T.XLS";"UnoB",#N/A,FALSE,"CONV4T.XLS"}</definedName>
    <definedName name="_tul2_1" localSheetId="25"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3" hidden="1">{"Bruto",#N/A,FALSE,"CONV3T.XLS";"Neto",#N/A,FALSE,"CONV3T.XLS";"UnoB",#N/A,FALSE,"CONV3T.XLS";"Bruto",#N/A,FALSE,"CONV4T.XLS";"Neto",#N/A,FALSE,"CONV4T.XLS";"UnoB",#N/A,FALSE,"CONV4T.XLS"}</definedName>
    <definedName name="_TUL4" localSheetId="5" hidden="1">{"Bruto",#N/A,FALSE,"CONV3T.XLS";"Neto",#N/A,FALSE,"CONV3T.XLS";"UnoB",#N/A,FALSE,"CONV3T.XLS";"Bruto",#N/A,FALSE,"CONV4T.XLS";"Neto",#N/A,FALSE,"CONV4T.XLS";"UnoB",#N/A,FALSE,"CONV4T.XLS"}</definedName>
    <definedName name="_TUL4" localSheetId="2" hidden="1">{"Bruto",#N/A,FALSE,"CONV3T.XLS";"Neto",#N/A,FALSE,"CONV3T.XLS";"UnoB",#N/A,FALSE,"CONV3T.XLS";"Bruto",#N/A,FALSE,"CONV4T.XLS";"Neto",#N/A,FALSE,"CONV4T.XLS";"UnoB",#N/A,FALSE,"CONV4T.XLS"}</definedName>
    <definedName name="_TUL4" localSheetId="7" hidden="1">{"Bruto",#N/A,FALSE,"CONV3T.XLS";"Neto",#N/A,FALSE,"CONV3T.XLS";"UnoB",#N/A,FALSE,"CONV3T.XLS";"Bruto",#N/A,FALSE,"CONV4T.XLS";"Neto",#N/A,FALSE,"CONV4T.XLS";"UnoB",#N/A,FALSE,"CONV4T.XLS"}</definedName>
    <definedName name="_TUL4" localSheetId="8" hidden="1">{"Bruto",#N/A,FALSE,"CONV3T.XLS";"Neto",#N/A,FALSE,"CONV3T.XLS";"UnoB",#N/A,FALSE,"CONV3T.XLS";"Bruto",#N/A,FALSE,"CONV4T.XLS";"Neto",#N/A,FALSE,"CONV4T.XLS";"UnoB",#N/A,FALSE,"CONV4T.XLS"}</definedName>
    <definedName name="_TUL4" localSheetId="9" hidden="1">{"Bruto",#N/A,FALSE,"CONV3T.XLS";"Neto",#N/A,FALSE,"CONV3T.XLS";"UnoB",#N/A,FALSE,"CONV3T.XLS";"Bruto",#N/A,FALSE,"CONV4T.XLS";"Neto",#N/A,FALSE,"CONV4T.XLS";"UnoB",#N/A,FALSE,"CONV4T.XLS"}</definedName>
    <definedName name="_TUL4" localSheetId="10" hidden="1">{"Bruto",#N/A,FALSE,"CONV3T.XLS";"Neto",#N/A,FALSE,"CONV3T.XLS";"UnoB",#N/A,FALSE,"CONV3T.XLS";"Bruto",#N/A,FALSE,"CONV4T.XLS";"Neto",#N/A,FALSE,"CONV4T.XLS";"UnoB",#N/A,FALSE,"CONV4T.XLS"}</definedName>
    <definedName name="_TUL4" localSheetId="11" hidden="1">{"Bruto",#N/A,FALSE,"CONV3T.XLS";"Neto",#N/A,FALSE,"CONV3T.XLS";"UnoB",#N/A,FALSE,"CONV3T.XLS";"Bruto",#N/A,FALSE,"CONV4T.XLS";"Neto",#N/A,FALSE,"CONV4T.XLS";"UnoB",#N/A,FALSE,"CONV4T.XLS"}</definedName>
    <definedName name="_TUL4" localSheetId="12" hidden="1">{"Bruto",#N/A,FALSE,"CONV3T.XLS";"Neto",#N/A,FALSE,"CONV3T.XLS";"UnoB",#N/A,FALSE,"CONV3T.XLS";"Bruto",#N/A,FALSE,"CONV4T.XLS";"Neto",#N/A,FALSE,"CONV4T.XLS";"UnoB",#N/A,FALSE,"CONV4T.XLS"}</definedName>
    <definedName name="_TUL4" localSheetId="13" hidden="1">{"Bruto",#N/A,FALSE,"CONV3T.XLS";"Neto",#N/A,FALSE,"CONV3T.XLS";"UnoB",#N/A,FALSE,"CONV3T.XLS";"Bruto",#N/A,FALSE,"CONV4T.XLS";"Neto",#N/A,FALSE,"CONV4T.XLS";"UnoB",#N/A,FALSE,"CONV4T.XLS"}</definedName>
    <definedName name="_TUL4" localSheetId="14" hidden="1">{"Bruto",#N/A,FALSE,"CONV3T.XLS";"Neto",#N/A,FALSE,"CONV3T.XLS";"UnoB",#N/A,FALSE,"CONV3T.XLS";"Bruto",#N/A,FALSE,"CONV4T.XLS";"Neto",#N/A,FALSE,"CONV4T.XLS";"UnoB",#N/A,FALSE,"CONV4T.XLS"}</definedName>
    <definedName name="_TUL4" localSheetId="15" hidden="1">{"Bruto",#N/A,FALSE,"CONV3T.XLS";"Neto",#N/A,FALSE,"CONV3T.XLS";"UnoB",#N/A,FALSE,"CONV3T.XLS";"Bruto",#N/A,FALSE,"CONV4T.XLS";"Neto",#N/A,FALSE,"CONV4T.XLS";"UnoB",#N/A,FALSE,"CONV4T.XLS"}</definedName>
    <definedName name="_TUL4" localSheetId="16" hidden="1">{"Bruto",#N/A,FALSE,"CONV3T.XLS";"Neto",#N/A,FALSE,"CONV3T.XLS";"UnoB",#N/A,FALSE,"CONV3T.XLS";"Bruto",#N/A,FALSE,"CONV4T.XLS";"Neto",#N/A,FALSE,"CONV4T.XLS";"UnoB",#N/A,FALSE,"CONV4T.XLS"}</definedName>
    <definedName name="_TUL4" localSheetId="17" hidden="1">{"Bruto",#N/A,FALSE,"CONV3T.XLS";"Neto",#N/A,FALSE,"CONV3T.XLS";"UnoB",#N/A,FALSE,"CONV3T.XLS";"Bruto",#N/A,FALSE,"CONV4T.XLS";"Neto",#N/A,FALSE,"CONV4T.XLS";"UnoB",#N/A,FALSE,"CONV4T.XLS"}</definedName>
    <definedName name="_TUL4" localSheetId="18" hidden="1">{"Bruto",#N/A,FALSE,"CONV3T.XLS";"Neto",#N/A,FALSE,"CONV3T.XLS";"UnoB",#N/A,FALSE,"CONV3T.XLS";"Bruto",#N/A,FALSE,"CONV4T.XLS";"Neto",#N/A,FALSE,"CONV4T.XLS";"UnoB",#N/A,FALSE,"CONV4T.XLS"}</definedName>
    <definedName name="_TUL4" localSheetId="19" hidden="1">{"Bruto",#N/A,FALSE,"CONV3T.XLS";"Neto",#N/A,FALSE,"CONV3T.XLS";"UnoB",#N/A,FALSE,"CONV3T.XLS";"Bruto",#N/A,FALSE,"CONV4T.XLS";"Neto",#N/A,FALSE,"CONV4T.XLS";"UnoB",#N/A,FALSE,"CONV4T.XLS"}</definedName>
    <definedName name="_TUL4" localSheetId="20" hidden="1">{"Bruto",#N/A,FALSE,"CONV3T.XLS";"Neto",#N/A,FALSE,"CONV3T.XLS";"UnoB",#N/A,FALSE,"CONV3T.XLS";"Bruto",#N/A,FALSE,"CONV4T.XLS";"Neto",#N/A,FALSE,"CONV4T.XLS";"UnoB",#N/A,FALSE,"CONV4T.XLS"}</definedName>
    <definedName name="_TUL4" localSheetId="21" hidden="1">{"Bruto",#N/A,FALSE,"CONV3T.XLS";"Neto",#N/A,FALSE,"CONV3T.XLS";"UnoB",#N/A,FALSE,"CONV3T.XLS";"Bruto",#N/A,FALSE,"CONV4T.XLS";"Neto",#N/A,FALSE,"CONV4T.XLS";"UnoB",#N/A,FALSE,"CONV4T.XLS"}</definedName>
    <definedName name="_TUL4" localSheetId="22" hidden="1">{"Bruto",#N/A,FALSE,"CONV3T.XLS";"Neto",#N/A,FALSE,"CONV3T.XLS";"UnoB",#N/A,FALSE,"CONV3T.XLS";"Bruto",#N/A,FALSE,"CONV4T.XLS";"Neto",#N/A,FALSE,"CONV4T.XLS";"UnoB",#N/A,FALSE,"CONV4T.XLS"}</definedName>
    <definedName name="_TUL4" localSheetId="23" hidden="1">{"Bruto",#N/A,FALSE,"CONV3T.XLS";"Neto",#N/A,FALSE,"CONV3T.XLS";"UnoB",#N/A,FALSE,"CONV3T.XLS";"Bruto",#N/A,FALSE,"CONV4T.XLS";"Neto",#N/A,FALSE,"CONV4T.XLS";"UnoB",#N/A,FALSE,"CONV4T.XLS"}</definedName>
    <definedName name="_TUL4" localSheetId="24" hidden="1">{"Bruto",#N/A,FALSE,"CONV3T.XLS";"Neto",#N/A,FALSE,"CONV3T.XLS";"UnoB",#N/A,FALSE,"CONV3T.XLS";"Bruto",#N/A,FALSE,"CONV4T.XLS";"Neto",#N/A,FALSE,"CONV4T.XLS";"UnoB",#N/A,FALSE,"CONV4T.XLS"}</definedName>
    <definedName name="_TUL4" localSheetId="25"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3" hidden="1">{"Bruto",#N/A,FALSE,"CONV3T.XLS";"Neto",#N/A,FALSE,"CONV3T.XLS";"UnoB",#N/A,FALSE,"CONV3T.XLS";"Bruto",#N/A,FALSE,"CONV4T.XLS";"Neto",#N/A,FALSE,"CONV4T.XLS";"UnoB",#N/A,FALSE,"CONV4T.XLS"}</definedName>
    <definedName name="_TUL4_1" localSheetId="5" hidden="1">{"Bruto",#N/A,FALSE,"CONV3T.XLS";"Neto",#N/A,FALSE,"CONV3T.XLS";"UnoB",#N/A,FALSE,"CONV3T.XLS";"Bruto",#N/A,FALSE,"CONV4T.XLS";"Neto",#N/A,FALSE,"CONV4T.XLS";"UnoB",#N/A,FALSE,"CONV4T.XLS"}</definedName>
    <definedName name="_TUL4_1" localSheetId="2" hidden="1">{"Bruto",#N/A,FALSE,"CONV3T.XLS";"Neto",#N/A,FALSE,"CONV3T.XLS";"UnoB",#N/A,FALSE,"CONV3T.XLS";"Bruto",#N/A,FALSE,"CONV4T.XLS";"Neto",#N/A,FALSE,"CONV4T.XLS";"UnoB",#N/A,FALSE,"CONV4T.XLS"}</definedName>
    <definedName name="_TUL4_1" localSheetId="7" hidden="1">{"Bruto",#N/A,FALSE,"CONV3T.XLS";"Neto",#N/A,FALSE,"CONV3T.XLS";"UnoB",#N/A,FALSE,"CONV3T.XLS";"Bruto",#N/A,FALSE,"CONV4T.XLS";"Neto",#N/A,FALSE,"CONV4T.XLS";"UnoB",#N/A,FALSE,"CONV4T.XLS"}</definedName>
    <definedName name="_TUL4_1" localSheetId="8" hidden="1">{"Bruto",#N/A,FALSE,"CONV3T.XLS";"Neto",#N/A,FALSE,"CONV3T.XLS";"UnoB",#N/A,FALSE,"CONV3T.XLS";"Bruto",#N/A,FALSE,"CONV4T.XLS";"Neto",#N/A,FALSE,"CONV4T.XLS";"UnoB",#N/A,FALSE,"CONV4T.XLS"}</definedName>
    <definedName name="_TUL4_1" localSheetId="9" hidden="1">{"Bruto",#N/A,FALSE,"CONV3T.XLS";"Neto",#N/A,FALSE,"CONV3T.XLS";"UnoB",#N/A,FALSE,"CONV3T.XLS";"Bruto",#N/A,FALSE,"CONV4T.XLS";"Neto",#N/A,FALSE,"CONV4T.XLS";"UnoB",#N/A,FALSE,"CONV4T.XLS"}</definedName>
    <definedName name="_TUL4_1" localSheetId="10" hidden="1">{"Bruto",#N/A,FALSE,"CONV3T.XLS";"Neto",#N/A,FALSE,"CONV3T.XLS";"UnoB",#N/A,FALSE,"CONV3T.XLS";"Bruto",#N/A,FALSE,"CONV4T.XLS";"Neto",#N/A,FALSE,"CONV4T.XLS";"UnoB",#N/A,FALSE,"CONV4T.XLS"}</definedName>
    <definedName name="_TUL4_1" localSheetId="11" hidden="1">{"Bruto",#N/A,FALSE,"CONV3T.XLS";"Neto",#N/A,FALSE,"CONV3T.XLS";"UnoB",#N/A,FALSE,"CONV3T.XLS";"Bruto",#N/A,FALSE,"CONV4T.XLS";"Neto",#N/A,FALSE,"CONV4T.XLS";"UnoB",#N/A,FALSE,"CONV4T.XLS"}</definedName>
    <definedName name="_TUL4_1" localSheetId="12" hidden="1">{"Bruto",#N/A,FALSE,"CONV3T.XLS";"Neto",#N/A,FALSE,"CONV3T.XLS";"UnoB",#N/A,FALSE,"CONV3T.XLS";"Bruto",#N/A,FALSE,"CONV4T.XLS";"Neto",#N/A,FALSE,"CONV4T.XLS";"UnoB",#N/A,FALSE,"CONV4T.XLS"}</definedName>
    <definedName name="_TUL4_1" localSheetId="13" hidden="1">{"Bruto",#N/A,FALSE,"CONV3T.XLS";"Neto",#N/A,FALSE,"CONV3T.XLS";"UnoB",#N/A,FALSE,"CONV3T.XLS";"Bruto",#N/A,FALSE,"CONV4T.XLS";"Neto",#N/A,FALSE,"CONV4T.XLS";"UnoB",#N/A,FALSE,"CONV4T.XLS"}</definedName>
    <definedName name="_TUL4_1" localSheetId="14" hidden="1">{"Bruto",#N/A,FALSE,"CONV3T.XLS";"Neto",#N/A,FALSE,"CONV3T.XLS";"UnoB",#N/A,FALSE,"CONV3T.XLS";"Bruto",#N/A,FALSE,"CONV4T.XLS";"Neto",#N/A,FALSE,"CONV4T.XLS";"UnoB",#N/A,FALSE,"CONV4T.XLS"}</definedName>
    <definedName name="_TUL4_1" localSheetId="15" hidden="1">{"Bruto",#N/A,FALSE,"CONV3T.XLS";"Neto",#N/A,FALSE,"CONV3T.XLS";"UnoB",#N/A,FALSE,"CONV3T.XLS";"Bruto",#N/A,FALSE,"CONV4T.XLS";"Neto",#N/A,FALSE,"CONV4T.XLS";"UnoB",#N/A,FALSE,"CONV4T.XLS"}</definedName>
    <definedName name="_TUL4_1" localSheetId="16" hidden="1">{"Bruto",#N/A,FALSE,"CONV3T.XLS";"Neto",#N/A,FALSE,"CONV3T.XLS";"UnoB",#N/A,FALSE,"CONV3T.XLS";"Bruto",#N/A,FALSE,"CONV4T.XLS";"Neto",#N/A,FALSE,"CONV4T.XLS";"UnoB",#N/A,FALSE,"CONV4T.XLS"}</definedName>
    <definedName name="_TUL4_1" localSheetId="17" hidden="1">{"Bruto",#N/A,FALSE,"CONV3T.XLS";"Neto",#N/A,FALSE,"CONV3T.XLS";"UnoB",#N/A,FALSE,"CONV3T.XLS";"Bruto",#N/A,FALSE,"CONV4T.XLS";"Neto",#N/A,FALSE,"CONV4T.XLS";"UnoB",#N/A,FALSE,"CONV4T.XLS"}</definedName>
    <definedName name="_TUL4_1" localSheetId="18" hidden="1">{"Bruto",#N/A,FALSE,"CONV3T.XLS";"Neto",#N/A,FALSE,"CONV3T.XLS";"UnoB",#N/A,FALSE,"CONV3T.XLS";"Bruto",#N/A,FALSE,"CONV4T.XLS";"Neto",#N/A,FALSE,"CONV4T.XLS";"UnoB",#N/A,FALSE,"CONV4T.XLS"}</definedName>
    <definedName name="_TUL4_1" localSheetId="19" hidden="1">{"Bruto",#N/A,FALSE,"CONV3T.XLS";"Neto",#N/A,FALSE,"CONV3T.XLS";"UnoB",#N/A,FALSE,"CONV3T.XLS";"Bruto",#N/A,FALSE,"CONV4T.XLS";"Neto",#N/A,FALSE,"CONV4T.XLS";"UnoB",#N/A,FALSE,"CONV4T.XLS"}</definedName>
    <definedName name="_TUL4_1" localSheetId="20" hidden="1">{"Bruto",#N/A,FALSE,"CONV3T.XLS";"Neto",#N/A,FALSE,"CONV3T.XLS";"UnoB",#N/A,FALSE,"CONV3T.XLS";"Bruto",#N/A,FALSE,"CONV4T.XLS";"Neto",#N/A,FALSE,"CONV4T.XLS";"UnoB",#N/A,FALSE,"CONV4T.XLS"}</definedName>
    <definedName name="_TUL4_1" localSheetId="21" hidden="1">{"Bruto",#N/A,FALSE,"CONV3T.XLS";"Neto",#N/A,FALSE,"CONV3T.XLS";"UnoB",#N/A,FALSE,"CONV3T.XLS";"Bruto",#N/A,FALSE,"CONV4T.XLS";"Neto",#N/A,FALSE,"CONV4T.XLS";"UnoB",#N/A,FALSE,"CONV4T.XLS"}</definedName>
    <definedName name="_TUL4_1" localSheetId="22" hidden="1">{"Bruto",#N/A,FALSE,"CONV3T.XLS";"Neto",#N/A,FALSE,"CONV3T.XLS";"UnoB",#N/A,FALSE,"CONV3T.XLS";"Bruto",#N/A,FALSE,"CONV4T.XLS";"Neto",#N/A,FALSE,"CONV4T.XLS";"UnoB",#N/A,FALSE,"CONV4T.XLS"}</definedName>
    <definedName name="_TUL4_1" localSheetId="23" hidden="1">{"Bruto",#N/A,FALSE,"CONV3T.XLS";"Neto",#N/A,FALSE,"CONV3T.XLS";"UnoB",#N/A,FALSE,"CONV3T.XLS";"Bruto",#N/A,FALSE,"CONV4T.XLS";"Neto",#N/A,FALSE,"CONV4T.XLS";"UnoB",#N/A,FALSE,"CONV4T.XLS"}</definedName>
    <definedName name="_TUL4_1" localSheetId="24" hidden="1">{"Bruto",#N/A,FALSE,"CONV3T.XLS";"Neto",#N/A,FALSE,"CONV3T.XLS";"UnoB",#N/A,FALSE,"CONV3T.XLS";"Bruto",#N/A,FALSE,"CONV4T.XLS";"Neto",#N/A,FALSE,"CONV4T.XLS";"UnoB",#N/A,FALSE,"CONV4T.XLS"}</definedName>
    <definedName name="_TUL4_1" localSheetId="25"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3" hidden="1">{"Bruto",#N/A,FALSE,"CONV3T.XLS";"Neto",#N/A,FALSE,"CONV3T.XLS";"UnoB",#N/A,FALSE,"CONV3T.XLS";"Bruto",#N/A,FALSE,"CONV4T.XLS";"Neto",#N/A,FALSE,"CONV4T.XLS";"UnoB",#N/A,FALSE,"CONV4T.XLS"}</definedName>
    <definedName name="_WRN4444" localSheetId="5" hidden="1">{"Bruto",#N/A,FALSE,"CONV3T.XLS";"Neto",#N/A,FALSE,"CONV3T.XLS";"UnoB",#N/A,FALSE,"CONV3T.XLS";"Bruto",#N/A,FALSE,"CONV4T.XLS";"Neto",#N/A,FALSE,"CONV4T.XLS";"UnoB",#N/A,FALSE,"CONV4T.XLS"}</definedName>
    <definedName name="_WRN4444" localSheetId="2" hidden="1">{"Bruto",#N/A,FALSE,"CONV3T.XLS";"Neto",#N/A,FALSE,"CONV3T.XLS";"UnoB",#N/A,FALSE,"CONV3T.XLS";"Bruto",#N/A,FALSE,"CONV4T.XLS";"Neto",#N/A,FALSE,"CONV4T.XLS";"UnoB",#N/A,FALSE,"CONV4T.XLS"}</definedName>
    <definedName name="_WRN4444" localSheetId="7" hidden="1">{"Bruto",#N/A,FALSE,"CONV3T.XLS";"Neto",#N/A,FALSE,"CONV3T.XLS";"UnoB",#N/A,FALSE,"CONV3T.XLS";"Bruto",#N/A,FALSE,"CONV4T.XLS";"Neto",#N/A,FALSE,"CONV4T.XLS";"UnoB",#N/A,FALSE,"CONV4T.XLS"}</definedName>
    <definedName name="_WRN4444" localSheetId="8" hidden="1">{"Bruto",#N/A,FALSE,"CONV3T.XLS";"Neto",#N/A,FALSE,"CONV3T.XLS";"UnoB",#N/A,FALSE,"CONV3T.XLS";"Bruto",#N/A,FALSE,"CONV4T.XLS";"Neto",#N/A,FALSE,"CONV4T.XLS";"UnoB",#N/A,FALSE,"CONV4T.XLS"}</definedName>
    <definedName name="_WRN4444" localSheetId="9" hidden="1">{"Bruto",#N/A,FALSE,"CONV3T.XLS";"Neto",#N/A,FALSE,"CONV3T.XLS";"UnoB",#N/A,FALSE,"CONV3T.XLS";"Bruto",#N/A,FALSE,"CONV4T.XLS";"Neto",#N/A,FALSE,"CONV4T.XLS";"UnoB",#N/A,FALSE,"CONV4T.XLS"}</definedName>
    <definedName name="_WRN4444" localSheetId="10" hidden="1">{"Bruto",#N/A,FALSE,"CONV3T.XLS";"Neto",#N/A,FALSE,"CONV3T.XLS";"UnoB",#N/A,FALSE,"CONV3T.XLS";"Bruto",#N/A,FALSE,"CONV4T.XLS";"Neto",#N/A,FALSE,"CONV4T.XLS";"UnoB",#N/A,FALSE,"CONV4T.XLS"}</definedName>
    <definedName name="_WRN4444" localSheetId="11" hidden="1">{"Bruto",#N/A,FALSE,"CONV3T.XLS";"Neto",#N/A,FALSE,"CONV3T.XLS";"UnoB",#N/A,FALSE,"CONV3T.XLS";"Bruto",#N/A,FALSE,"CONV4T.XLS";"Neto",#N/A,FALSE,"CONV4T.XLS";"UnoB",#N/A,FALSE,"CONV4T.XLS"}</definedName>
    <definedName name="_WRN4444" localSheetId="12" hidden="1">{"Bruto",#N/A,FALSE,"CONV3T.XLS";"Neto",#N/A,FALSE,"CONV3T.XLS";"UnoB",#N/A,FALSE,"CONV3T.XLS";"Bruto",#N/A,FALSE,"CONV4T.XLS";"Neto",#N/A,FALSE,"CONV4T.XLS";"UnoB",#N/A,FALSE,"CONV4T.XLS"}</definedName>
    <definedName name="_WRN4444" localSheetId="13" hidden="1">{"Bruto",#N/A,FALSE,"CONV3T.XLS";"Neto",#N/A,FALSE,"CONV3T.XLS";"UnoB",#N/A,FALSE,"CONV3T.XLS";"Bruto",#N/A,FALSE,"CONV4T.XLS";"Neto",#N/A,FALSE,"CONV4T.XLS";"UnoB",#N/A,FALSE,"CONV4T.XLS"}</definedName>
    <definedName name="_WRN4444" localSheetId="14" hidden="1">{"Bruto",#N/A,FALSE,"CONV3T.XLS";"Neto",#N/A,FALSE,"CONV3T.XLS";"UnoB",#N/A,FALSE,"CONV3T.XLS";"Bruto",#N/A,FALSE,"CONV4T.XLS";"Neto",#N/A,FALSE,"CONV4T.XLS";"UnoB",#N/A,FALSE,"CONV4T.XLS"}</definedName>
    <definedName name="_WRN4444" localSheetId="15" hidden="1">{"Bruto",#N/A,FALSE,"CONV3T.XLS";"Neto",#N/A,FALSE,"CONV3T.XLS";"UnoB",#N/A,FALSE,"CONV3T.XLS";"Bruto",#N/A,FALSE,"CONV4T.XLS";"Neto",#N/A,FALSE,"CONV4T.XLS";"UnoB",#N/A,FALSE,"CONV4T.XLS"}</definedName>
    <definedName name="_WRN4444" localSheetId="16" hidden="1">{"Bruto",#N/A,FALSE,"CONV3T.XLS";"Neto",#N/A,FALSE,"CONV3T.XLS";"UnoB",#N/A,FALSE,"CONV3T.XLS";"Bruto",#N/A,FALSE,"CONV4T.XLS";"Neto",#N/A,FALSE,"CONV4T.XLS";"UnoB",#N/A,FALSE,"CONV4T.XLS"}</definedName>
    <definedName name="_WRN4444" localSheetId="17" hidden="1">{"Bruto",#N/A,FALSE,"CONV3T.XLS";"Neto",#N/A,FALSE,"CONV3T.XLS";"UnoB",#N/A,FALSE,"CONV3T.XLS";"Bruto",#N/A,FALSE,"CONV4T.XLS";"Neto",#N/A,FALSE,"CONV4T.XLS";"UnoB",#N/A,FALSE,"CONV4T.XLS"}</definedName>
    <definedName name="_WRN4444" localSheetId="18" hidden="1">{"Bruto",#N/A,FALSE,"CONV3T.XLS";"Neto",#N/A,FALSE,"CONV3T.XLS";"UnoB",#N/A,FALSE,"CONV3T.XLS";"Bruto",#N/A,FALSE,"CONV4T.XLS";"Neto",#N/A,FALSE,"CONV4T.XLS";"UnoB",#N/A,FALSE,"CONV4T.XLS"}</definedName>
    <definedName name="_WRN4444" localSheetId="19" hidden="1">{"Bruto",#N/A,FALSE,"CONV3T.XLS";"Neto",#N/A,FALSE,"CONV3T.XLS";"UnoB",#N/A,FALSE,"CONV3T.XLS";"Bruto",#N/A,FALSE,"CONV4T.XLS";"Neto",#N/A,FALSE,"CONV4T.XLS";"UnoB",#N/A,FALSE,"CONV4T.XLS"}</definedName>
    <definedName name="_WRN4444" localSheetId="20" hidden="1">{"Bruto",#N/A,FALSE,"CONV3T.XLS";"Neto",#N/A,FALSE,"CONV3T.XLS";"UnoB",#N/A,FALSE,"CONV3T.XLS";"Bruto",#N/A,FALSE,"CONV4T.XLS";"Neto",#N/A,FALSE,"CONV4T.XLS";"UnoB",#N/A,FALSE,"CONV4T.XLS"}</definedName>
    <definedName name="_WRN4444" localSheetId="21" hidden="1">{"Bruto",#N/A,FALSE,"CONV3T.XLS";"Neto",#N/A,FALSE,"CONV3T.XLS";"UnoB",#N/A,FALSE,"CONV3T.XLS";"Bruto",#N/A,FALSE,"CONV4T.XLS";"Neto",#N/A,FALSE,"CONV4T.XLS";"UnoB",#N/A,FALSE,"CONV4T.XLS"}</definedName>
    <definedName name="_WRN4444" localSheetId="22" hidden="1">{"Bruto",#N/A,FALSE,"CONV3T.XLS";"Neto",#N/A,FALSE,"CONV3T.XLS";"UnoB",#N/A,FALSE,"CONV3T.XLS";"Bruto",#N/A,FALSE,"CONV4T.XLS";"Neto",#N/A,FALSE,"CONV4T.XLS";"UnoB",#N/A,FALSE,"CONV4T.XLS"}</definedName>
    <definedName name="_WRN4444" localSheetId="23" hidden="1">{"Bruto",#N/A,FALSE,"CONV3T.XLS";"Neto",#N/A,FALSE,"CONV3T.XLS";"UnoB",#N/A,FALSE,"CONV3T.XLS";"Bruto",#N/A,FALSE,"CONV4T.XLS";"Neto",#N/A,FALSE,"CONV4T.XLS";"UnoB",#N/A,FALSE,"CONV4T.XLS"}</definedName>
    <definedName name="_WRN4444" localSheetId="24" hidden="1">{"Bruto",#N/A,FALSE,"CONV3T.XLS";"Neto",#N/A,FALSE,"CONV3T.XLS";"UnoB",#N/A,FALSE,"CONV3T.XLS";"Bruto",#N/A,FALSE,"CONV4T.XLS";"Neto",#N/A,FALSE,"CONV4T.XLS";"UnoB",#N/A,FALSE,"CONV4T.XLS"}</definedName>
    <definedName name="_WRN4444" localSheetId="25"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3" hidden="1">{"Bruto",#N/A,FALSE,"CONV3T.XLS";"Neto",#N/A,FALSE,"CONV3T.XLS";"UnoB",#N/A,FALSE,"CONV3T.XLS";"Bruto",#N/A,FALSE,"CONV4T.XLS";"Neto",#N/A,FALSE,"CONV4T.XLS";"UnoB",#N/A,FALSE,"CONV4T.XLS"}</definedName>
    <definedName name="_WRN4444_1" localSheetId="5" hidden="1">{"Bruto",#N/A,FALSE,"CONV3T.XLS";"Neto",#N/A,FALSE,"CONV3T.XLS";"UnoB",#N/A,FALSE,"CONV3T.XLS";"Bruto",#N/A,FALSE,"CONV4T.XLS";"Neto",#N/A,FALSE,"CONV4T.XLS";"UnoB",#N/A,FALSE,"CONV4T.XLS"}</definedName>
    <definedName name="_WRN4444_1" localSheetId="2" hidden="1">{"Bruto",#N/A,FALSE,"CONV3T.XLS";"Neto",#N/A,FALSE,"CONV3T.XLS";"UnoB",#N/A,FALSE,"CONV3T.XLS";"Bruto",#N/A,FALSE,"CONV4T.XLS";"Neto",#N/A,FALSE,"CONV4T.XLS";"UnoB",#N/A,FALSE,"CONV4T.XLS"}</definedName>
    <definedName name="_WRN4444_1" localSheetId="7" hidden="1">{"Bruto",#N/A,FALSE,"CONV3T.XLS";"Neto",#N/A,FALSE,"CONV3T.XLS";"UnoB",#N/A,FALSE,"CONV3T.XLS";"Bruto",#N/A,FALSE,"CONV4T.XLS";"Neto",#N/A,FALSE,"CONV4T.XLS";"UnoB",#N/A,FALSE,"CONV4T.XLS"}</definedName>
    <definedName name="_WRN4444_1" localSheetId="8" hidden="1">{"Bruto",#N/A,FALSE,"CONV3T.XLS";"Neto",#N/A,FALSE,"CONV3T.XLS";"UnoB",#N/A,FALSE,"CONV3T.XLS";"Bruto",#N/A,FALSE,"CONV4T.XLS";"Neto",#N/A,FALSE,"CONV4T.XLS";"UnoB",#N/A,FALSE,"CONV4T.XLS"}</definedName>
    <definedName name="_WRN4444_1" localSheetId="9" hidden="1">{"Bruto",#N/A,FALSE,"CONV3T.XLS";"Neto",#N/A,FALSE,"CONV3T.XLS";"UnoB",#N/A,FALSE,"CONV3T.XLS";"Bruto",#N/A,FALSE,"CONV4T.XLS";"Neto",#N/A,FALSE,"CONV4T.XLS";"UnoB",#N/A,FALSE,"CONV4T.XLS"}</definedName>
    <definedName name="_WRN4444_1" localSheetId="10" hidden="1">{"Bruto",#N/A,FALSE,"CONV3T.XLS";"Neto",#N/A,FALSE,"CONV3T.XLS";"UnoB",#N/A,FALSE,"CONV3T.XLS";"Bruto",#N/A,FALSE,"CONV4T.XLS";"Neto",#N/A,FALSE,"CONV4T.XLS";"UnoB",#N/A,FALSE,"CONV4T.XLS"}</definedName>
    <definedName name="_WRN4444_1" localSheetId="11" hidden="1">{"Bruto",#N/A,FALSE,"CONV3T.XLS";"Neto",#N/A,FALSE,"CONV3T.XLS";"UnoB",#N/A,FALSE,"CONV3T.XLS";"Bruto",#N/A,FALSE,"CONV4T.XLS";"Neto",#N/A,FALSE,"CONV4T.XLS";"UnoB",#N/A,FALSE,"CONV4T.XLS"}</definedName>
    <definedName name="_WRN4444_1" localSheetId="12" hidden="1">{"Bruto",#N/A,FALSE,"CONV3T.XLS";"Neto",#N/A,FALSE,"CONV3T.XLS";"UnoB",#N/A,FALSE,"CONV3T.XLS";"Bruto",#N/A,FALSE,"CONV4T.XLS";"Neto",#N/A,FALSE,"CONV4T.XLS";"UnoB",#N/A,FALSE,"CONV4T.XLS"}</definedName>
    <definedName name="_WRN4444_1" localSheetId="13" hidden="1">{"Bruto",#N/A,FALSE,"CONV3T.XLS";"Neto",#N/A,FALSE,"CONV3T.XLS";"UnoB",#N/A,FALSE,"CONV3T.XLS";"Bruto",#N/A,FALSE,"CONV4T.XLS";"Neto",#N/A,FALSE,"CONV4T.XLS";"UnoB",#N/A,FALSE,"CONV4T.XLS"}</definedName>
    <definedName name="_WRN4444_1" localSheetId="14" hidden="1">{"Bruto",#N/A,FALSE,"CONV3T.XLS";"Neto",#N/A,FALSE,"CONV3T.XLS";"UnoB",#N/A,FALSE,"CONV3T.XLS";"Bruto",#N/A,FALSE,"CONV4T.XLS";"Neto",#N/A,FALSE,"CONV4T.XLS";"UnoB",#N/A,FALSE,"CONV4T.XLS"}</definedName>
    <definedName name="_WRN4444_1" localSheetId="15" hidden="1">{"Bruto",#N/A,FALSE,"CONV3T.XLS";"Neto",#N/A,FALSE,"CONV3T.XLS";"UnoB",#N/A,FALSE,"CONV3T.XLS";"Bruto",#N/A,FALSE,"CONV4T.XLS";"Neto",#N/A,FALSE,"CONV4T.XLS";"UnoB",#N/A,FALSE,"CONV4T.XLS"}</definedName>
    <definedName name="_WRN4444_1" localSheetId="16" hidden="1">{"Bruto",#N/A,FALSE,"CONV3T.XLS";"Neto",#N/A,FALSE,"CONV3T.XLS";"UnoB",#N/A,FALSE,"CONV3T.XLS";"Bruto",#N/A,FALSE,"CONV4T.XLS";"Neto",#N/A,FALSE,"CONV4T.XLS";"UnoB",#N/A,FALSE,"CONV4T.XLS"}</definedName>
    <definedName name="_WRN4444_1" localSheetId="17" hidden="1">{"Bruto",#N/A,FALSE,"CONV3T.XLS";"Neto",#N/A,FALSE,"CONV3T.XLS";"UnoB",#N/A,FALSE,"CONV3T.XLS";"Bruto",#N/A,FALSE,"CONV4T.XLS";"Neto",#N/A,FALSE,"CONV4T.XLS";"UnoB",#N/A,FALSE,"CONV4T.XLS"}</definedName>
    <definedName name="_WRN4444_1" localSheetId="18" hidden="1">{"Bruto",#N/A,FALSE,"CONV3T.XLS";"Neto",#N/A,FALSE,"CONV3T.XLS";"UnoB",#N/A,FALSE,"CONV3T.XLS";"Bruto",#N/A,FALSE,"CONV4T.XLS";"Neto",#N/A,FALSE,"CONV4T.XLS";"UnoB",#N/A,FALSE,"CONV4T.XLS"}</definedName>
    <definedName name="_WRN4444_1" localSheetId="19" hidden="1">{"Bruto",#N/A,FALSE,"CONV3T.XLS";"Neto",#N/A,FALSE,"CONV3T.XLS";"UnoB",#N/A,FALSE,"CONV3T.XLS";"Bruto",#N/A,FALSE,"CONV4T.XLS";"Neto",#N/A,FALSE,"CONV4T.XLS";"UnoB",#N/A,FALSE,"CONV4T.XLS"}</definedName>
    <definedName name="_WRN4444_1" localSheetId="20" hidden="1">{"Bruto",#N/A,FALSE,"CONV3T.XLS";"Neto",#N/A,FALSE,"CONV3T.XLS";"UnoB",#N/A,FALSE,"CONV3T.XLS";"Bruto",#N/A,FALSE,"CONV4T.XLS";"Neto",#N/A,FALSE,"CONV4T.XLS";"UnoB",#N/A,FALSE,"CONV4T.XLS"}</definedName>
    <definedName name="_WRN4444_1" localSheetId="21" hidden="1">{"Bruto",#N/A,FALSE,"CONV3T.XLS";"Neto",#N/A,FALSE,"CONV3T.XLS";"UnoB",#N/A,FALSE,"CONV3T.XLS";"Bruto",#N/A,FALSE,"CONV4T.XLS";"Neto",#N/A,FALSE,"CONV4T.XLS";"UnoB",#N/A,FALSE,"CONV4T.XLS"}</definedName>
    <definedName name="_WRN4444_1" localSheetId="22" hidden="1">{"Bruto",#N/A,FALSE,"CONV3T.XLS";"Neto",#N/A,FALSE,"CONV3T.XLS";"UnoB",#N/A,FALSE,"CONV3T.XLS";"Bruto",#N/A,FALSE,"CONV4T.XLS";"Neto",#N/A,FALSE,"CONV4T.XLS";"UnoB",#N/A,FALSE,"CONV4T.XLS"}</definedName>
    <definedName name="_WRN4444_1" localSheetId="23" hidden="1">{"Bruto",#N/A,FALSE,"CONV3T.XLS";"Neto",#N/A,FALSE,"CONV3T.XLS";"UnoB",#N/A,FALSE,"CONV3T.XLS";"Bruto",#N/A,FALSE,"CONV4T.XLS";"Neto",#N/A,FALSE,"CONV4T.XLS";"UnoB",#N/A,FALSE,"CONV4T.XLS"}</definedName>
    <definedName name="_WRN4444_1" localSheetId="24" hidden="1">{"Bruto",#N/A,FALSE,"CONV3T.XLS";"Neto",#N/A,FALSE,"CONV3T.XLS";"UnoB",#N/A,FALSE,"CONV3T.XLS";"Bruto",#N/A,FALSE,"CONV4T.XLS";"Neto",#N/A,FALSE,"CONV4T.XLS";"UnoB",#N/A,FALSE,"CONV4T.XLS"}</definedName>
    <definedName name="_WRN4444_1" localSheetId="25"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3" hidden="1">{"Bruto",#N/A,FALSE,"CONV3T.XLS";"Neto",#N/A,FALSE,"CONV3T.XLS";"UnoB",#N/A,FALSE,"CONV3T.XLS";"Bruto",#N/A,FALSE,"CONV4T.XLS";"Neto",#N/A,FALSE,"CONV4T.XLS";"UnoB",#N/A,FALSE,"CONV4T.XLS"}</definedName>
    <definedName name="a" localSheetId="5" hidden="1">{"Bruto",#N/A,FALSE,"CONV3T.XLS";"Neto",#N/A,FALSE,"CONV3T.XLS";"UnoB",#N/A,FALSE,"CONV3T.XLS";"Bruto",#N/A,FALSE,"CONV4T.XLS";"Neto",#N/A,FALSE,"CONV4T.XLS";"UnoB",#N/A,FALSE,"CONV4T.XLS"}</definedName>
    <definedName name="a" localSheetId="2" hidden="1">{"Bruto",#N/A,FALSE,"CONV3T.XLS";"Neto",#N/A,FALSE,"CONV3T.XLS";"UnoB",#N/A,FALSE,"CONV3T.XLS";"Bruto",#N/A,FALSE,"CONV4T.XLS";"Neto",#N/A,FALSE,"CONV4T.XLS";"UnoB",#N/A,FALSE,"CONV4T.XLS"}</definedName>
    <definedName name="a" localSheetId="7" hidden="1">{"Bruto",#N/A,FALSE,"CONV3T.XLS";"Neto",#N/A,FALSE,"CONV3T.XLS";"UnoB",#N/A,FALSE,"CONV3T.XLS";"Bruto",#N/A,FALSE,"CONV4T.XLS";"Neto",#N/A,FALSE,"CONV4T.XLS";"UnoB",#N/A,FALSE,"CONV4T.XLS"}</definedName>
    <definedName name="a" localSheetId="8" hidden="1">{"Bruto",#N/A,FALSE,"CONV3T.XLS";"Neto",#N/A,FALSE,"CONV3T.XLS";"UnoB",#N/A,FALSE,"CONV3T.XLS";"Bruto",#N/A,FALSE,"CONV4T.XLS";"Neto",#N/A,FALSE,"CONV4T.XLS";"UnoB",#N/A,FALSE,"CONV4T.XLS"}</definedName>
    <definedName name="a" localSheetId="9" hidden="1">{"Bruto",#N/A,FALSE,"CONV3T.XLS";"Neto",#N/A,FALSE,"CONV3T.XLS";"UnoB",#N/A,FALSE,"CONV3T.XLS";"Bruto",#N/A,FALSE,"CONV4T.XLS";"Neto",#N/A,FALSE,"CONV4T.XLS";"UnoB",#N/A,FALSE,"CONV4T.XLS"}</definedName>
    <definedName name="a" localSheetId="10" hidden="1">{"Bruto",#N/A,FALSE,"CONV3T.XLS";"Neto",#N/A,FALSE,"CONV3T.XLS";"UnoB",#N/A,FALSE,"CONV3T.XLS";"Bruto",#N/A,FALSE,"CONV4T.XLS";"Neto",#N/A,FALSE,"CONV4T.XLS";"UnoB",#N/A,FALSE,"CONV4T.XLS"}</definedName>
    <definedName name="a" localSheetId="11" hidden="1">{"Bruto",#N/A,FALSE,"CONV3T.XLS";"Neto",#N/A,FALSE,"CONV3T.XLS";"UnoB",#N/A,FALSE,"CONV3T.XLS";"Bruto",#N/A,FALSE,"CONV4T.XLS";"Neto",#N/A,FALSE,"CONV4T.XLS";"UnoB",#N/A,FALSE,"CONV4T.XLS"}</definedName>
    <definedName name="a" localSheetId="12" hidden="1">{"Bruto",#N/A,FALSE,"CONV3T.XLS";"Neto",#N/A,FALSE,"CONV3T.XLS";"UnoB",#N/A,FALSE,"CONV3T.XLS";"Bruto",#N/A,FALSE,"CONV4T.XLS";"Neto",#N/A,FALSE,"CONV4T.XLS";"UnoB",#N/A,FALSE,"CONV4T.XLS"}</definedName>
    <definedName name="a" localSheetId="13" hidden="1">{"Bruto",#N/A,FALSE,"CONV3T.XLS";"Neto",#N/A,FALSE,"CONV3T.XLS";"UnoB",#N/A,FALSE,"CONV3T.XLS";"Bruto",#N/A,FALSE,"CONV4T.XLS";"Neto",#N/A,FALSE,"CONV4T.XLS";"UnoB",#N/A,FALSE,"CONV4T.XLS"}</definedName>
    <definedName name="a" localSheetId="14" hidden="1">{"Bruto",#N/A,FALSE,"CONV3T.XLS";"Neto",#N/A,FALSE,"CONV3T.XLS";"UnoB",#N/A,FALSE,"CONV3T.XLS";"Bruto",#N/A,FALSE,"CONV4T.XLS";"Neto",#N/A,FALSE,"CONV4T.XLS";"UnoB",#N/A,FALSE,"CONV4T.XLS"}</definedName>
    <definedName name="a" localSheetId="15" hidden="1">{"Bruto",#N/A,FALSE,"CONV3T.XLS";"Neto",#N/A,FALSE,"CONV3T.XLS";"UnoB",#N/A,FALSE,"CONV3T.XLS";"Bruto",#N/A,FALSE,"CONV4T.XLS";"Neto",#N/A,FALSE,"CONV4T.XLS";"UnoB",#N/A,FALSE,"CONV4T.XLS"}</definedName>
    <definedName name="a" localSheetId="16" hidden="1">{"Bruto",#N/A,FALSE,"CONV3T.XLS";"Neto",#N/A,FALSE,"CONV3T.XLS";"UnoB",#N/A,FALSE,"CONV3T.XLS";"Bruto",#N/A,FALSE,"CONV4T.XLS";"Neto",#N/A,FALSE,"CONV4T.XLS";"UnoB",#N/A,FALSE,"CONV4T.XLS"}</definedName>
    <definedName name="a" localSheetId="17" hidden="1">{"Bruto",#N/A,FALSE,"CONV3T.XLS";"Neto",#N/A,FALSE,"CONV3T.XLS";"UnoB",#N/A,FALSE,"CONV3T.XLS";"Bruto",#N/A,FALSE,"CONV4T.XLS";"Neto",#N/A,FALSE,"CONV4T.XLS";"UnoB",#N/A,FALSE,"CONV4T.XLS"}</definedName>
    <definedName name="a" localSheetId="18" hidden="1">{"Bruto",#N/A,FALSE,"CONV3T.XLS";"Neto",#N/A,FALSE,"CONV3T.XLS";"UnoB",#N/A,FALSE,"CONV3T.XLS";"Bruto",#N/A,FALSE,"CONV4T.XLS";"Neto",#N/A,FALSE,"CONV4T.XLS";"UnoB",#N/A,FALSE,"CONV4T.XLS"}</definedName>
    <definedName name="a" localSheetId="19" hidden="1">{"Bruto",#N/A,FALSE,"CONV3T.XLS";"Neto",#N/A,FALSE,"CONV3T.XLS";"UnoB",#N/A,FALSE,"CONV3T.XLS";"Bruto",#N/A,FALSE,"CONV4T.XLS";"Neto",#N/A,FALSE,"CONV4T.XLS";"UnoB",#N/A,FALSE,"CONV4T.XLS"}</definedName>
    <definedName name="a" localSheetId="20" hidden="1">{"Bruto",#N/A,FALSE,"CONV3T.XLS";"Neto",#N/A,FALSE,"CONV3T.XLS";"UnoB",#N/A,FALSE,"CONV3T.XLS";"Bruto",#N/A,FALSE,"CONV4T.XLS";"Neto",#N/A,FALSE,"CONV4T.XLS";"UnoB",#N/A,FALSE,"CONV4T.XLS"}</definedName>
    <definedName name="a" localSheetId="21" hidden="1">{"Bruto",#N/A,FALSE,"CONV3T.XLS";"Neto",#N/A,FALSE,"CONV3T.XLS";"UnoB",#N/A,FALSE,"CONV3T.XLS";"Bruto",#N/A,FALSE,"CONV4T.XLS";"Neto",#N/A,FALSE,"CONV4T.XLS";"UnoB",#N/A,FALSE,"CONV4T.XLS"}</definedName>
    <definedName name="a" localSheetId="22" hidden="1">{"Bruto",#N/A,FALSE,"CONV3T.XLS";"Neto",#N/A,FALSE,"CONV3T.XLS";"UnoB",#N/A,FALSE,"CONV3T.XLS";"Bruto",#N/A,FALSE,"CONV4T.XLS";"Neto",#N/A,FALSE,"CONV4T.XLS";"UnoB",#N/A,FALSE,"CONV4T.XLS"}</definedName>
    <definedName name="a" localSheetId="23" hidden="1">{"Bruto",#N/A,FALSE,"CONV3T.XLS";"Neto",#N/A,FALSE,"CONV3T.XLS";"UnoB",#N/A,FALSE,"CONV3T.XLS";"Bruto",#N/A,FALSE,"CONV4T.XLS";"Neto",#N/A,FALSE,"CONV4T.XLS";"UnoB",#N/A,FALSE,"CONV4T.XLS"}</definedName>
    <definedName name="a" localSheetId="24" hidden="1">{"Bruto",#N/A,FALSE,"CONV3T.XLS";"Neto",#N/A,FALSE,"CONV3T.XLS";"UnoB",#N/A,FALSE,"CONV3T.XLS";"Bruto",#N/A,FALSE,"CONV4T.XLS";"Neto",#N/A,FALSE,"CONV4T.XLS";"UnoB",#N/A,FALSE,"CONV4T.XLS"}</definedName>
    <definedName name="a" localSheetId="25"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_xlnm.Print_Area" localSheetId="3">'A. Listado'!$A$1:$H$2847</definedName>
    <definedName name="_xlnm.Print_Area" localSheetId="4">'B. Categorización_cambios'!$A$1:$D$61</definedName>
    <definedName name="_xlnm.Print_Area" localSheetId="2">Contenido!$A$1:$D$31</definedName>
    <definedName name="_xlnm.Print_Area" localSheetId="6">'D. Ajustes 2021-2022'!$A$1:$D$45</definedName>
    <definedName name="_xlnm.Print_Area" localSheetId="7">'E. SEGOB'!$A$1:$AT$22</definedName>
    <definedName name="_xlnm.Print_Area" localSheetId="8">'F. SHCP'!$A$1:$AT$47</definedName>
    <definedName name="_xlnm.Print_Area" localSheetId="9">'G. SADER'!$A$1:$AT$77</definedName>
    <definedName name="_xlnm.Print_Area" localSheetId="10">'H. SCT'!$A$1:$AT$21</definedName>
    <definedName name="_xlnm.Print_Area" localSheetId="11">'I. SE'!$A$1:$AT$37</definedName>
    <definedName name="_xlnm.Print_Area" localSheetId="12">'J. SEP'!$A$1:$AT$183</definedName>
    <definedName name="_xlnm.Print_Area" localSheetId="13">'K. SALUD'!$A$1:$AT$64</definedName>
    <definedName name="_xlnm.Print_Area" localSheetId="14">'L. STPS'!$A$1:$AT$32</definedName>
    <definedName name="_xlnm.Print_Area" localSheetId="15">'M. SEDATU'!$A$1:$AT$44</definedName>
    <definedName name="_xlnm.Print_Area" localSheetId="16">'N. SEMARNAT'!$A$1:$AT$76</definedName>
    <definedName name="_xlnm.Print_Area" localSheetId="17">'O. ASS'!$A$1:$AT$24</definedName>
    <definedName name="_xlnm.Print_Area" localSheetId="18">'P. BIENESTAR'!$A$1:$AT$56</definedName>
    <definedName name="_xlnm.Print_Area" localSheetId="19">'Q. SECTUR'!$A$1:$AT$22</definedName>
    <definedName name="_xlnm.Print_Area" localSheetId="20">'R. CONACYT'!$A$1:$AT$40</definedName>
    <definedName name="_xlnm.Print_Area" localSheetId="21">'S. EnS'!$A$1:$AT$25</definedName>
    <definedName name="_xlnm.Print_Area" localSheetId="22">'T. CULTURA'!$A$1:$AT$35</definedName>
    <definedName name="_xlnm.Print_Area" localSheetId="23">'U. IMSS'!$A$1:$AT$30</definedName>
    <definedName name="_xlnm.Print_Area" localSheetId="24">'V. ISSSTE'!$A$1:$AT$49</definedName>
    <definedName name="_xlnm.Print_Area" localSheetId="25">'W. Referencias'!$A$1:$F$260</definedName>
    <definedName name="ASIG_TEC">#N/A</definedName>
    <definedName name="CALENDA">#N/A</definedName>
    <definedName name="can" localSheetId="3" hidden="1">{"Bruto",#N/A,FALSE,"CONV3T.XLS";"Neto",#N/A,FALSE,"CONV3T.XLS";"UnoB",#N/A,FALSE,"CONV3T.XLS";"Bruto",#N/A,FALSE,"CONV4T.XLS";"Neto",#N/A,FALSE,"CONV4T.XLS";"UnoB",#N/A,FALSE,"CONV4T.XLS"}</definedName>
    <definedName name="can" localSheetId="5" hidden="1">{"Bruto",#N/A,FALSE,"CONV3T.XLS";"Neto",#N/A,FALSE,"CONV3T.XLS";"UnoB",#N/A,FALSE,"CONV3T.XLS";"Bruto",#N/A,FALSE,"CONV4T.XLS";"Neto",#N/A,FALSE,"CONV4T.XLS";"UnoB",#N/A,FALSE,"CONV4T.XLS"}</definedName>
    <definedName name="can" localSheetId="2" hidden="1">{"Bruto",#N/A,FALSE,"CONV3T.XLS";"Neto",#N/A,FALSE,"CONV3T.XLS";"UnoB",#N/A,FALSE,"CONV3T.XLS";"Bruto",#N/A,FALSE,"CONV4T.XLS";"Neto",#N/A,FALSE,"CONV4T.XLS";"UnoB",#N/A,FALSE,"CONV4T.XLS"}</definedName>
    <definedName name="can" localSheetId="7" hidden="1">{"Bruto",#N/A,FALSE,"CONV3T.XLS";"Neto",#N/A,FALSE,"CONV3T.XLS";"UnoB",#N/A,FALSE,"CONV3T.XLS";"Bruto",#N/A,FALSE,"CONV4T.XLS";"Neto",#N/A,FALSE,"CONV4T.XLS";"UnoB",#N/A,FALSE,"CONV4T.XLS"}</definedName>
    <definedName name="can" localSheetId="8" hidden="1">{"Bruto",#N/A,FALSE,"CONV3T.XLS";"Neto",#N/A,FALSE,"CONV3T.XLS";"UnoB",#N/A,FALSE,"CONV3T.XLS";"Bruto",#N/A,FALSE,"CONV4T.XLS";"Neto",#N/A,FALSE,"CONV4T.XLS";"UnoB",#N/A,FALSE,"CONV4T.XLS"}</definedName>
    <definedName name="can" localSheetId="9" hidden="1">{"Bruto",#N/A,FALSE,"CONV3T.XLS";"Neto",#N/A,FALSE,"CONV3T.XLS";"UnoB",#N/A,FALSE,"CONV3T.XLS";"Bruto",#N/A,FALSE,"CONV4T.XLS";"Neto",#N/A,FALSE,"CONV4T.XLS";"UnoB",#N/A,FALSE,"CONV4T.XLS"}</definedName>
    <definedName name="can" localSheetId="10" hidden="1">{"Bruto",#N/A,FALSE,"CONV3T.XLS";"Neto",#N/A,FALSE,"CONV3T.XLS";"UnoB",#N/A,FALSE,"CONV3T.XLS";"Bruto",#N/A,FALSE,"CONV4T.XLS";"Neto",#N/A,FALSE,"CONV4T.XLS";"UnoB",#N/A,FALSE,"CONV4T.XLS"}</definedName>
    <definedName name="can" localSheetId="11" hidden="1">{"Bruto",#N/A,FALSE,"CONV3T.XLS";"Neto",#N/A,FALSE,"CONV3T.XLS";"UnoB",#N/A,FALSE,"CONV3T.XLS";"Bruto",#N/A,FALSE,"CONV4T.XLS";"Neto",#N/A,FALSE,"CONV4T.XLS";"UnoB",#N/A,FALSE,"CONV4T.XLS"}</definedName>
    <definedName name="can" localSheetId="12" hidden="1">{"Bruto",#N/A,FALSE,"CONV3T.XLS";"Neto",#N/A,FALSE,"CONV3T.XLS";"UnoB",#N/A,FALSE,"CONV3T.XLS";"Bruto",#N/A,FALSE,"CONV4T.XLS";"Neto",#N/A,FALSE,"CONV4T.XLS";"UnoB",#N/A,FALSE,"CONV4T.XLS"}</definedName>
    <definedName name="can" localSheetId="13" hidden="1">{"Bruto",#N/A,FALSE,"CONV3T.XLS";"Neto",#N/A,FALSE,"CONV3T.XLS";"UnoB",#N/A,FALSE,"CONV3T.XLS";"Bruto",#N/A,FALSE,"CONV4T.XLS";"Neto",#N/A,FALSE,"CONV4T.XLS";"UnoB",#N/A,FALSE,"CONV4T.XLS"}</definedName>
    <definedName name="can" localSheetId="14" hidden="1">{"Bruto",#N/A,FALSE,"CONV3T.XLS";"Neto",#N/A,FALSE,"CONV3T.XLS";"UnoB",#N/A,FALSE,"CONV3T.XLS";"Bruto",#N/A,FALSE,"CONV4T.XLS";"Neto",#N/A,FALSE,"CONV4T.XLS";"UnoB",#N/A,FALSE,"CONV4T.XLS"}</definedName>
    <definedName name="can" localSheetId="15" hidden="1">{"Bruto",#N/A,FALSE,"CONV3T.XLS";"Neto",#N/A,FALSE,"CONV3T.XLS";"UnoB",#N/A,FALSE,"CONV3T.XLS";"Bruto",#N/A,FALSE,"CONV4T.XLS";"Neto",#N/A,FALSE,"CONV4T.XLS";"UnoB",#N/A,FALSE,"CONV4T.XLS"}</definedName>
    <definedName name="can" localSheetId="16" hidden="1">{"Bruto",#N/A,FALSE,"CONV3T.XLS";"Neto",#N/A,FALSE,"CONV3T.XLS";"UnoB",#N/A,FALSE,"CONV3T.XLS";"Bruto",#N/A,FALSE,"CONV4T.XLS";"Neto",#N/A,FALSE,"CONV4T.XLS";"UnoB",#N/A,FALSE,"CONV4T.XLS"}</definedName>
    <definedName name="can" localSheetId="17" hidden="1">{"Bruto",#N/A,FALSE,"CONV3T.XLS";"Neto",#N/A,FALSE,"CONV3T.XLS";"UnoB",#N/A,FALSE,"CONV3T.XLS";"Bruto",#N/A,FALSE,"CONV4T.XLS";"Neto",#N/A,FALSE,"CONV4T.XLS";"UnoB",#N/A,FALSE,"CONV4T.XLS"}</definedName>
    <definedName name="can" localSheetId="18" hidden="1">{"Bruto",#N/A,FALSE,"CONV3T.XLS";"Neto",#N/A,FALSE,"CONV3T.XLS";"UnoB",#N/A,FALSE,"CONV3T.XLS";"Bruto",#N/A,FALSE,"CONV4T.XLS";"Neto",#N/A,FALSE,"CONV4T.XLS";"UnoB",#N/A,FALSE,"CONV4T.XLS"}</definedName>
    <definedName name="can" localSheetId="19" hidden="1">{"Bruto",#N/A,FALSE,"CONV3T.XLS";"Neto",#N/A,FALSE,"CONV3T.XLS";"UnoB",#N/A,FALSE,"CONV3T.XLS";"Bruto",#N/A,FALSE,"CONV4T.XLS";"Neto",#N/A,FALSE,"CONV4T.XLS";"UnoB",#N/A,FALSE,"CONV4T.XLS"}</definedName>
    <definedName name="can" localSheetId="20" hidden="1">{"Bruto",#N/A,FALSE,"CONV3T.XLS";"Neto",#N/A,FALSE,"CONV3T.XLS";"UnoB",#N/A,FALSE,"CONV3T.XLS";"Bruto",#N/A,FALSE,"CONV4T.XLS";"Neto",#N/A,FALSE,"CONV4T.XLS";"UnoB",#N/A,FALSE,"CONV4T.XLS"}</definedName>
    <definedName name="can" localSheetId="21" hidden="1">{"Bruto",#N/A,FALSE,"CONV3T.XLS";"Neto",#N/A,FALSE,"CONV3T.XLS";"UnoB",#N/A,FALSE,"CONV3T.XLS";"Bruto",#N/A,FALSE,"CONV4T.XLS";"Neto",#N/A,FALSE,"CONV4T.XLS";"UnoB",#N/A,FALSE,"CONV4T.XLS"}</definedName>
    <definedName name="can" localSheetId="22" hidden="1">{"Bruto",#N/A,FALSE,"CONV3T.XLS";"Neto",#N/A,FALSE,"CONV3T.XLS";"UnoB",#N/A,FALSE,"CONV3T.XLS";"Bruto",#N/A,FALSE,"CONV4T.XLS";"Neto",#N/A,FALSE,"CONV4T.XLS";"UnoB",#N/A,FALSE,"CONV4T.XLS"}</definedName>
    <definedName name="can" localSheetId="23" hidden="1">{"Bruto",#N/A,FALSE,"CONV3T.XLS";"Neto",#N/A,FALSE,"CONV3T.XLS";"UnoB",#N/A,FALSE,"CONV3T.XLS";"Bruto",#N/A,FALSE,"CONV4T.XLS";"Neto",#N/A,FALSE,"CONV4T.XLS";"UnoB",#N/A,FALSE,"CONV4T.XLS"}</definedName>
    <definedName name="can" localSheetId="24" hidden="1">{"Bruto",#N/A,FALSE,"CONV3T.XLS";"Neto",#N/A,FALSE,"CONV3T.XLS";"UnoB",#N/A,FALSE,"CONV3T.XLS";"Bruto",#N/A,FALSE,"CONV4T.XLS";"Neto",#N/A,FALSE,"CONV4T.XLS";"UnoB",#N/A,FALSE,"CONV4T.XLS"}</definedName>
    <definedName name="can" localSheetId="25"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3" hidden="1">{"Bruto",#N/A,FALSE,"CONV3T.XLS";"Neto",#N/A,FALSE,"CONV3T.XLS";"UnoB",#N/A,FALSE,"CONV3T.XLS";"Bruto",#N/A,FALSE,"CONV4T.XLS";"Neto",#N/A,FALSE,"CONV4T.XLS";"UnoB",#N/A,FALSE,"CONV4T.XLS"}</definedName>
    <definedName name="can_1" localSheetId="5" hidden="1">{"Bruto",#N/A,FALSE,"CONV3T.XLS";"Neto",#N/A,FALSE,"CONV3T.XLS";"UnoB",#N/A,FALSE,"CONV3T.XLS";"Bruto",#N/A,FALSE,"CONV4T.XLS";"Neto",#N/A,FALSE,"CONV4T.XLS";"UnoB",#N/A,FALSE,"CONV4T.XLS"}</definedName>
    <definedName name="can_1" localSheetId="2" hidden="1">{"Bruto",#N/A,FALSE,"CONV3T.XLS";"Neto",#N/A,FALSE,"CONV3T.XLS";"UnoB",#N/A,FALSE,"CONV3T.XLS";"Bruto",#N/A,FALSE,"CONV4T.XLS";"Neto",#N/A,FALSE,"CONV4T.XLS";"UnoB",#N/A,FALSE,"CONV4T.XLS"}</definedName>
    <definedName name="can_1" localSheetId="7" hidden="1">{"Bruto",#N/A,FALSE,"CONV3T.XLS";"Neto",#N/A,FALSE,"CONV3T.XLS";"UnoB",#N/A,FALSE,"CONV3T.XLS";"Bruto",#N/A,FALSE,"CONV4T.XLS";"Neto",#N/A,FALSE,"CONV4T.XLS";"UnoB",#N/A,FALSE,"CONV4T.XLS"}</definedName>
    <definedName name="can_1" localSheetId="8" hidden="1">{"Bruto",#N/A,FALSE,"CONV3T.XLS";"Neto",#N/A,FALSE,"CONV3T.XLS";"UnoB",#N/A,FALSE,"CONV3T.XLS";"Bruto",#N/A,FALSE,"CONV4T.XLS";"Neto",#N/A,FALSE,"CONV4T.XLS";"UnoB",#N/A,FALSE,"CONV4T.XLS"}</definedName>
    <definedName name="can_1" localSheetId="9" hidden="1">{"Bruto",#N/A,FALSE,"CONV3T.XLS";"Neto",#N/A,FALSE,"CONV3T.XLS";"UnoB",#N/A,FALSE,"CONV3T.XLS";"Bruto",#N/A,FALSE,"CONV4T.XLS";"Neto",#N/A,FALSE,"CONV4T.XLS";"UnoB",#N/A,FALSE,"CONV4T.XLS"}</definedName>
    <definedName name="can_1" localSheetId="10" hidden="1">{"Bruto",#N/A,FALSE,"CONV3T.XLS";"Neto",#N/A,FALSE,"CONV3T.XLS";"UnoB",#N/A,FALSE,"CONV3T.XLS";"Bruto",#N/A,FALSE,"CONV4T.XLS";"Neto",#N/A,FALSE,"CONV4T.XLS";"UnoB",#N/A,FALSE,"CONV4T.XLS"}</definedName>
    <definedName name="can_1" localSheetId="11" hidden="1">{"Bruto",#N/A,FALSE,"CONV3T.XLS";"Neto",#N/A,FALSE,"CONV3T.XLS";"UnoB",#N/A,FALSE,"CONV3T.XLS";"Bruto",#N/A,FALSE,"CONV4T.XLS";"Neto",#N/A,FALSE,"CONV4T.XLS";"UnoB",#N/A,FALSE,"CONV4T.XLS"}</definedName>
    <definedName name="can_1" localSheetId="12" hidden="1">{"Bruto",#N/A,FALSE,"CONV3T.XLS";"Neto",#N/A,FALSE,"CONV3T.XLS";"UnoB",#N/A,FALSE,"CONV3T.XLS";"Bruto",#N/A,FALSE,"CONV4T.XLS";"Neto",#N/A,FALSE,"CONV4T.XLS";"UnoB",#N/A,FALSE,"CONV4T.XLS"}</definedName>
    <definedName name="can_1" localSheetId="13" hidden="1">{"Bruto",#N/A,FALSE,"CONV3T.XLS";"Neto",#N/A,FALSE,"CONV3T.XLS";"UnoB",#N/A,FALSE,"CONV3T.XLS";"Bruto",#N/A,FALSE,"CONV4T.XLS";"Neto",#N/A,FALSE,"CONV4T.XLS";"UnoB",#N/A,FALSE,"CONV4T.XLS"}</definedName>
    <definedName name="can_1" localSheetId="14" hidden="1">{"Bruto",#N/A,FALSE,"CONV3T.XLS";"Neto",#N/A,FALSE,"CONV3T.XLS";"UnoB",#N/A,FALSE,"CONV3T.XLS";"Bruto",#N/A,FALSE,"CONV4T.XLS";"Neto",#N/A,FALSE,"CONV4T.XLS";"UnoB",#N/A,FALSE,"CONV4T.XLS"}</definedName>
    <definedName name="can_1" localSheetId="15" hidden="1">{"Bruto",#N/A,FALSE,"CONV3T.XLS";"Neto",#N/A,FALSE,"CONV3T.XLS";"UnoB",#N/A,FALSE,"CONV3T.XLS";"Bruto",#N/A,FALSE,"CONV4T.XLS";"Neto",#N/A,FALSE,"CONV4T.XLS";"UnoB",#N/A,FALSE,"CONV4T.XLS"}</definedName>
    <definedName name="can_1" localSheetId="16" hidden="1">{"Bruto",#N/A,FALSE,"CONV3T.XLS";"Neto",#N/A,FALSE,"CONV3T.XLS";"UnoB",#N/A,FALSE,"CONV3T.XLS";"Bruto",#N/A,FALSE,"CONV4T.XLS";"Neto",#N/A,FALSE,"CONV4T.XLS";"UnoB",#N/A,FALSE,"CONV4T.XLS"}</definedName>
    <definedName name="can_1" localSheetId="17" hidden="1">{"Bruto",#N/A,FALSE,"CONV3T.XLS";"Neto",#N/A,FALSE,"CONV3T.XLS";"UnoB",#N/A,FALSE,"CONV3T.XLS";"Bruto",#N/A,FALSE,"CONV4T.XLS";"Neto",#N/A,FALSE,"CONV4T.XLS";"UnoB",#N/A,FALSE,"CONV4T.XLS"}</definedName>
    <definedName name="can_1" localSheetId="18" hidden="1">{"Bruto",#N/A,FALSE,"CONV3T.XLS";"Neto",#N/A,FALSE,"CONV3T.XLS";"UnoB",#N/A,FALSE,"CONV3T.XLS";"Bruto",#N/A,FALSE,"CONV4T.XLS";"Neto",#N/A,FALSE,"CONV4T.XLS";"UnoB",#N/A,FALSE,"CONV4T.XLS"}</definedName>
    <definedName name="can_1" localSheetId="19" hidden="1">{"Bruto",#N/A,FALSE,"CONV3T.XLS";"Neto",#N/A,FALSE,"CONV3T.XLS";"UnoB",#N/A,FALSE,"CONV3T.XLS";"Bruto",#N/A,FALSE,"CONV4T.XLS";"Neto",#N/A,FALSE,"CONV4T.XLS";"UnoB",#N/A,FALSE,"CONV4T.XLS"}</definedName>
    <definedName name="can_1" localSheetId="20" hidden="1">{"Bruto",#N/A,FALSE,"CONV3T.XLS";"Neto",#N/A,FALSE,"CONV3T.XLS";"UnoB",#N/A,FALSE,"CONV3T.XLS";"Bruto",#N/A,FALSE,"CONV4T.XLS";"Neto",#N/A,FALSE,"CONV4T.XLS";"UnoB",#N/A,FALSE,"CONV4T.XLS"}</definedName>
    <definedName name="can_1" localSheetId="21" hidden="1">{"Bruto",#N/A,FALSE,"CONV3T.XLS";"Neto",#N/A,FALSE,"CONV3T.XLS";"UnoB",#N/A,FALSE,"CONV3T.XLS";"Bruto",#N/A,FALSE,"CONV4T.XLS";"Neto",#N/A,FALSE,"CONV4T.XLS";"UnoB",#N/A,FALSE,"CONV4T.XLS"}</definedName>
    <definedName name="can_1" localSheetId="22" hidden="1">{"Bruto",#N/A,FALSE,"CONV3T.XLS";"Neto",#N/A,FALSE,"CONV3T.XLS";"UnoB",#N/A,FALSE,"CONV3T.XLS";"Bruto",#N/A,FALSE,"CONV4T.XLS";"Neto",#N/A,FALSE,"CONV4T.XLS";"UnoB",#N/A,FALSE,"CONV4T.XLS"}</definedName>
    <definedName name="can_1" localSheetId="23" hidden="1">{"Bruto",#N/A,FALSE,"CONV3T.XLS";"Neto",#N/A,FALSE,"CONV3T.XLS";"UnoB",#N/A,FALSE,"CONV3T.XLS";"Bruto",#N/A,FALSE,"CONV4T.XLS";"Neto",#N/A,FALSE,"CONV4T.XLS";"UnoB",#N/A,FALSE,"CONV4T.XLS"}</definedName>
    <definedName name="can_1" localSheetId="24" hidden="1">{"Bruto",#N/A,FALSE,"CONV3T.XLS";"Neto",#N/A,FALSE,"CONV3T.XLS";"UnoB",#N/A,FALSE,"CONV3T.XLS";"Bruto",#N/A,FALSE,"CONV4T.XLS";"Neto",#N/A,FALSE,"CONV4T.XLS";"UnoB",#N/A,FALSE,"CONV4T.XLS"}</definedName>
    <definedName name="can_1" localSheetId="25"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3" hidden="1">{"Bruto",#N/A,FALSE,"CONV3T.XLS";"Neto",#N/A,FALSE,"CONV3T.XLS";"UnoB",#N/A,FALSE,"CONV3T.XLS";"Bruto",#N/A,FALSE,"CONV4T.XLS";"Neto",#N/A,FALSE,"CONV4T.XLS";"UnoB",#N/A,FALSE,"CONV4T.XLS"}</definedName>
    <definedName name="CCCC" localSheetId="5" hidden="1">{"Bruto",#N/A,FALSE,"CONV3T.XLS";"Neto",#N/A,FALSE,"CONV3T.XLS";"UnoB",#N/A,FALSE,"CONV3T.XLS";"Bruto",#N/A,FALSE,"CONV4T.XLS";"Neto",#N/A,FALSE,"CONV4T.XLS";"UnoB",#N/A,FALSE,"CONV4T.XLS"}</definedName>
    <definedName name="CCCC" localSheetId="2" hidden="1">{"Bruto",#N/A,FALSE,"CONV3T.XLS";"Neto",#N/A,FALSE,"CONV3T.XLS";"UnoB",#N/A,FALSE,"CONV3T.XLS";"Bruto",#N/A,FALSE,"CONV4T.XLS";"Neto",#N/A,FALSE,"CONV4T.XLS";"UnoB",#N/A,FALSE,"CONV4T.XLS"}</definedName>
    <definedName name="CCCC" localSheetId="7" hidden="1">{"Bruto",#N/A,FALSE,"CONV3T.XLS";"Neto",#N/A,FALSE,"CONV3T.XLS";"UnoB",#N/A,FALSE,"CONV3T.XLS";"Bruto",#N/A,FALSE,"CONV4T.XLS";"Neto",#N/A,FALSE,"CONV4T.XLS";"UnoB",#N/A,FALSE,"CONV4T.XLS"}</definedName>
    <definedName name="CCCC" localSheetId="8" hidden="1">{"Bruto",#N/A,FALSE,"CONV3T.XLS";"Neto",#N/A,FALSE,"CONV3T.XLS";"UnoB",#N/A,FALSE,"CONV3T.XLS";"Bruto",#N/A,FALSE,"CONV4T.XLS";"Neto",#N/A,FALSE,"CONV4T.XLS";"UnoB",#N/A,FALSE,"CONV4T.XLS"}</definedName>
    <definedName name="CCCC" localSheetId="9" hidden="1">{"Bruto",#N/A,FALSE,"CONV3T.XLS";"Neto",#N/A,FALSE,"CONV3T.XLS";"UnoB",#N/A,FALSE,"CONV3T.XLS";"Bruto",#N/A,FALSE,"CONV4T.XLS";"Neto",#N/A,FALSE,"CONV4T.XLS";"UnoB",#N/A,FALSE,"CONV4T.XLS"}</definedName>
    <definedName name="CCCC" localSheetId="10" hidden="1">{"Bruto",#N/A,FALSE,"CONV3T.XLS";"Neto",#N/A,FALSE,"CONV3T.XLS";"UnoB",#N/A,FALSE,"CONV3T.XLS";"Bruto",#N/A,FALSE,"CONV4T.XLS";"Neto",#N/A,FALSE,"CONV4T.XLS";"UnoB",#N/A,FALSE,"CONV4T.XLS"}</definedName>
    <definedName name="CCCC" localSheetId="11" hidden="1">{"Bruto",#N/A,FALSE,"CONV3T.XLS";"Neto",#N/A,FALSE,"CONV3T.XLS";"UnoB",#N/A,FALSE,"CONV3T.XLS";"Bruto",#N/A,FALSE,"CONV4T.XLS";"Neto",#N/A,FALSE,"CONV4T.XLS";"UnoB",#N/A,FALSE,"CONV4T.XLS"}</definedName>
    <definedName name="CCCC" localSheetId="12" hidden="1">{"Bruto",#N/A,FALSE,"CONV3T.XLS";"Neto",#N/A,FALSE,"CONV3T.XLS";"UnoB",#N/A,FALSE,"CONV3T.XLS";"Bruto",#N/A,FALSE,"CONV4T.XLS";"Neto",#N/A,FALSE,"CONV4T.XLS";"UnoB",#N/A,FALSE,"CONV4T.XLS"}</definedName>
    <definedName name="CCCC" localSheetId="13" hidden="1">{"Bruto",#N/A,FALSE,"CONV3T.XLS";"Neto",#N/A,FALSE,"CONV3T.XLS";"UnoB",#N/A,FALSE,"CONV3T.XLS";"Bruto",#N/A,FALSE,"CONV4T.XLS";"Neto",#N/A,FALSE,"CONV4T.XLS";"UnoB",#N/A,FALSE,"CONV4T.XLS"}</definedName>
    <definedName name="CCCC" localSheetId="14" hidden="1">{"Bruto",#N/A,FALSE,"CONV3T.XLS";"Neto",#N/A,FALSE,"CONV3T.XLS";"UnoB",#N/A,FALSE,"CONV3T.XLS";"Bruto",#N/A,FALSE,"CONV4T.XLS";"Neto",#N/A,FALSE,"CONV4T.XLS";"UnoB",#N/A,FALSE,"CONV4T.XLS"}</definedName>
    <definedName name="CCCC" localSheetId="15" hidden="1">{"Bruto",#N/A,FALSE,"CONV3T.XLS";"Neto",#N/A,FALSE,"CONV3T.XLS";"UnoB",#N/A,FALSE,"CONV3T.XLS";"Bruto",#N/A,FALSE,"CONV4T.XLS";"Neto",#N/A,FALSE,"CONV4T.XLS";"UnoB",#N/A,FALSE,"CONV4T.XLS"}</definedName>
    <definedName name="CCCC" localSheetId="16" hidden="1">{"Bruto",#N/A,FALSE,"CONV3T.XLS";"Neto",#N/A,FALSE,"CONV3T.XLS";"UnoB",#N/A,FALSE,"CONV3T.XLS";"Bruto",#N/A,FALSE,"CONV4T.XLS";"Neto",#N/A,FALSE,"CONV4T.XLS";"UnoB",#N/A,FALSE,"CONV4T.XLS"}</definedName>
    <definedName name="CCCC" localSheetId="17" hidden="1">{"Bruto",#N/A,FALSE,"CONV3T.XLS";"Neto",#N/A,FALSE,"CONV3T.XLS";"UnoB",#N/A,FALSE,"CONV3T.XLS";"Bruto",#N/A,FALSE,"CONV4T.XLS";"Neto",#N/A,FALSE,"CONV4T.XLS";"UnoB",#N/A,FALSE,"CONV4T.XLS"}</definedName>
    <definedName name="CCCC" localSheetId="18" hidden="1">{"Bruto",#N/A,FALSE,"CONV3T.XLS";"Neto",#N/A,FALSE,"CONV3T.XLS";"UnoB",#N/A,FALSE,"CONV3T.XLS";"Bruto",#N/A,FALSE,"CONV4T.XLS";"Neto",#N/A,FALSE,"CONV4T.XLS";"UnoB",#N/A,FALSE,"CONV4T.XLS"}</definedName>
    <definedName name="CCCC" localSheetId="19" hidden="1">{"Bruto",#N/A,FALSE,"CONV3T.XLS";"Neto",#N/A,FALSE,"CONV3T.XLS";"UnoB",#N/A,FALSE,"CONV3T.XLS";"Bruto",#N/A,FALSE,"CONV4T.XLS";"Neto",#N/A,FALSE,"CONV4T.XLS";"UnoB",#N/A,FALSE,"CONV4T.XLS"}</definedName>
    <definedName name="CCCC" localSheetId="20" hidden="1">{"Bruto",#N/A,FALSE,"CONV3T.XLS";"Neto",#N/A,FALSE,"CONV3T.XLS";"UnoB",#N/A,FALSE,"CONV3T.XLS";"Bruto",#N/A,FALSE,"CONV4T.XLS";"Neto",#N/A,FALSE,"CONV4T.XLS";"UnoB",#N/A,FALSE,"CONV4T.XLS"}</definedName>
    <definedName name="CCCC" localSheetId="21" hidden="1">{"Bruto",#N/A,FALSE,"CONV3T.XLS";"Neto",#N/A,FALSE,"CONV3T.XLS";"UnoB",#N/A,FALSE,"CONV3T.XLS";"Bruto",#N/A,FALSE,"CONV4T.XLS";"Neto",#N/A,FALSE,"CONV4T.XLS";"UnoB",#N/A,FALSE,"CONV4T.XLS"}</definedName>
    <definedName name="CCCC" localSheetId="22" hidden="1">{"Bruto",#N/A,FALSE,"CONV3T.XLS";"Neto",#N/A,FALSE,"CONV3T.XLS";"UnoB",#N/A,FALSE,"CONV3T.XLS";"Bruto",#N/A,FALSE,"CONV4T.XLS";"Neto",#N/A,FALSE,"CONV4T.XLS";"UnoB",#N/A,FALSE,"CONV4T.XLS"}</definedName>
    <definedName name="CCCC" localSheetId="23" hidden="1">{"Bruto",#N/A,FALSE,"CONV3T.XLS";"Neto",#N/A,FALSE,"CONV3T.XLS";"UnoB",#N/A,FALSE,"CONV3T.XLS";"Bruto",#N/A,FALSE,"CONV4T.XLS";"Neto",#N/A,FALSE,"CONV4T.XLS";"UnoB",#N/A,FALSE,"CONV4T.XLS"}</definedName>
    <definedName name="CCCC" localSheetId="24" hidden="1">{"Bruto",#N/A,FALSE,"CONV3T.XLS";"Neto",#N/A,FALSE,"CONV3T.XLS";"UnoB",#N/A,FALSE,"CONV3T.XLS";"Bruto",#N/A,FALSE,"CONV4T.XLS";"Neto",#N/A,FALSE,"CONV4T.XLS";"UnoB",#N/A,FALSE,"CONV4T.XLS"}</definedName>
    <definedName name="CCCC" localSheetId="25"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3" hidden="1">{"Bruto",#N/A,FALSE,"CONV3T.XLS";"Neto",#N/A,FALSE,"CONV3T.XLS";"UnoB",#N/A,FALSE,"CONV3T.XLS";"Bruto",#N/A,FALSE,"CONV4T.XLS";"Neto",#N/A,FALSE,"CONV4T.XLS";"UnoB",#N/A,FALSE,"CONV4T.XLS"}</definedName>
    <definedName name="CCCC_1" localSheetId="5" hidden="1">{"Bruto",#N/A,FALSE,"CONV3T.XLS";"Neto",#N/A,FALSE,"CONV3T.XLS";"UnoB",#N/A,FALSE,"CONV3T.XLS";"Bruto",#N/A,FALSE,"CONV4T.XLS";"Neto",#N/A,FALSE,"CONV4T.XLS";"UnoB",#N/A,FALSE,"CONV4T.XLS"}</definedName>
    <definedName name="CCCC_1" localSheetId="2" hidden="1">{"Bruto",#N/A,FALSE,"CONV3T.XLS";"Neto",#N/A,FALSE,"CONV3T.XLS";"UnoB",#N/A,FALSE,"CONV3T.XLS";"Bruto",#N/A,FALSE,"CONV4T.XLS";"Neto",#N/A,FALSE,"CONV4T.XLS";"UnoB",#N/A,FALSE,"CONV4T.XLS"}</definedName>
    <definedName name="CCCC_1" localSheetId="7" hidden="1">{"Bruto",#N/A,FALSE,"CONV3T.XLS";"Neto",#N/A,FALSE,"CONV3T.XLS";"UnoB",#N/A,FALSE,"CONV3T.XLS";"Bruto",#N/A,FALSE,"CONV4T.XLS";"Neto",#N/A,FALSE,"CONV4T.XLS";"UnoB",#N/A,FALSE,"CONV4T.XLS"}</definedName>
    <definedName name="CCCC_1" localSheetId="8" hidden="1">{"Bruto",#N/A,FALSE,"CONV3T.XLS";"Neto",#N/A,FALSE,"CONV3T.XLS";"UnoB",#N/A,FALSE,"CONV3T.XLS";"Bruto",#N/A,FALSE,"CONV4T.XLS";"Neto",#N/A,FALSE,"CONV4T.XLS";"UnoB",#N/A,FALSE,"CONV4T.XLS"}</definedName>
    <definedName name="CCCC_1" localSheetId="9" hidden="1">{"Bruto",#N/A,FALSE,"CONV3T.XLS";"Neto",#N/A,FALSE,"CONV3T.XLS";"UnoB",#N/A,FALSE,"CONV3T.XLS";"Bruto",#N/A,FALSE,"CONV4T.XLS";"Neto",#N/A,FALSE,"CONV4T.XLS";"UnoB",#N/A,FALSE,"CONV4T.XLS"}</definedName>
    <definedName name="CCCC_1" localSheetId="10" hidden="1">{"Bruto",#N/A,FALSE,"CONV3T.XLS";"Neto",#N/A,FALSE,"CONV3T.XLS";"UnoB",#N/A,FALSE,"CONV3T.XLS";"Bruto",#N/A,FALSE,"CONV4T.XLS";"Neto",#N/A,FALSE,"CONV4T.XLS";"UnoB",#N/A,FALSE,"CONV4T.XLS"}</definedName>
    <definedName name="CCCC_1" localSheetId="11" hidden="1">{"Bruto",#N/A,FALSE,"CONV3T.XLS";"Neto",#N/A,FALSE,"CONV3T.XLS";"UnoB",#N/A,FALSE,"CONV3T.XLS";"Bruto",#N/A,FALSE,"CONV4T.XLS";"Neto",#N/A,FALSE,"CONV4T.XLS";"UnoB",#N/A,FALSE,"CONV4T.XLS"}</definedName>
    <definedName name="CCCC_1" localSheetId="12" hidden="1">{"Bruto",#N/A,FALSE,"CONV3T.XLS";"Neto",#N/A,FALSE,"CONV3T.XLS";"UnoB",#N/A,FALSE,"CONV3T.XLS";"Bruto",#N/A,FALSE,"CONV4T.XLS";"Neto",#N/A,FALSE,"CONV4T.XLS";"UnoB",#N/A,FALSE,"CONV4T.XLS"}</definedName>
    <definedName name="CCCC_1" localSheetId="13" hidden="1">{"Bruto",#N/A,FALSE,"CONV3T.XLS";"Neto",#N/A,FALSE,"CONV3T.XLS";"UnoB",#N/A,FALSE,"CONV3T.XLS";"Bruto",#N/A,FALSE,"CONV4T.XLS";"Neto",#N/A,FALSE,"CONV4T.XLS";"UnoB",#N/A,FALSE,"CONV4T.XLS"}</definedName>
    <definedName name="CCCC_1" localSheetId="14" hidden="1">{"Bruto",#N/A,FALSE,"CONV3T.XLS";"Neto",#N/A,FALSE,"CONV3T.XLS";"UnoB",#N/A,FALSE,"CONV3T.XLS";"Bruto",#N/A,FALSE,"CONV4T.XLS";"Neto",#N/A,FALSE,"CONV4T.XLS";"UnoB",#N/A,FALSE,"CONV4T.XLS"}</definedName>
    <definedName name="CCCC_1" localSheetId="15" hidden="1">{"Bruto",#N/A,FALSE,"CONV3T.XLS";"Neto",#N/A,FALSE,"CONV3T.XLS";"UnoB",#N/A,FALSE,"CONV3T.XLS";"Bruto",#N/A,FALSE,"CONV4T.XLS";"Neto",#N/A,FALSE,"CONV4T.XLS";"UnoB",#N/A,FALSE,"CONV4T.XLS"}</definedName>
    <definedName name="CCCC_1" localSheetId="16" hidden="1">{"Bruto",#N/A,FALSE,"CONV3T.XLS";"Neto",#N/A,FALSE,"CONV3T.XLS";"UnoB",#N/A,FALSE,"CONV3T.XLS";"Bruto",#N/A,FALSE,"CONV4T.XLS";"Neto",#N/A,FALSE,"CONV4T.XLS";"UnoB",#N/A,FALSE,"CONV4T.XLS"}</definedName>
    <definedName name="CCCC_1" localSheetId="17" hidden="1">{"Bruto",#N/A,FALSE,"CONV3T.XLS";"Neto",#N/A,FALSE,"CONV3T.XLS";"UnoB",#N/A,FALSE,"CONV3T.XLS";"Bruto",#N/A,FALSE,"CONV4T.XLS";"Neto",#N/A,FALSE,"CONV4T.XLS";"UnoB",#N/A,FALSE,"CONV4T.XLS"}</definedName>
    <definedName name="CCCC_1" localSheetId="18" hidden="1">{"Bruto",#N/A,FALSE,"CONV3T.XLS";"Neto",#N/A,FALSE,"CONV3T.XLS";"UnoB",#N/A,FALSE,"CONV3T.XLS";"Bruto",#N/A,FALSE,"CONV4T.XLS";"Neto",#N/A,FALSE,"CONV4T.XLS";"UnoB",#N/A,FALSE,"CONV4T.XLS"}</definedName>
    <definedName name="CCCC_1" localSheetId="19" hidden="1">{"Bruto",#N/A,FALSE,"CONV3T.XLS";"Neto",#N/A,FALSE,"CONV3T.XLS";"UnoB",#N/A,FALSE,"CONV3T.XLS";"Bruto",#N/A,FALSE,"CONV4T.XLS";"Neto",#N/A,FALSE,"CONV4T.XLS";"UnoB",#N/A,FALSE,"CONV4T.XLS"}</definedName>
    <definedName name="CCCC_1" localSheetId="20" hidden="1">{"Bruto",#N/A,FALSE,"CONV3T.XLS";"Neto",#N/A,FALSE,"CONV3T.XLS";"UnoB",#N/A,FALSE,"CONV3T.XLS";"Bruto",#N/A,FALSE,"CONV4T.XLS";"Neto",#N/A,FALSE,"CONV4T.XLS";"UnoB",#N/A,FALSE,"CONV4T.XLS"}</definedName>
    <definedName name="CCCC_1" localSheetId="21" hidden="1">{"Bruto",#N/A,FALSE,"CONV3T.XLS";"Neto",#N/A,FALSE,"CONV3T.XLS";"UnoB",#N/A,FALSE,"CONV3T.XLS";"Bruto",#N/A,FALSE,"CONV4T.XLS";"Neto",#N/A,FALSE,"CONV4T.XLS";"UnoB",#N/A,FALSE,"CONV4T.XLS"}</definedName>
    <definedName name="CCCC_1" localSheetId="22" hidden="1">{"Bruto",#N/A,FALSE,"CONV3T.XLS";"Neto",#N/A,FALSE,"CONV3T.XLS";"UnoB",#N/A,FALSE,"CONV3T.XLS";"Bruto",#N/A,FALSE,"CONV4T.XLS";"Neto",#N/A,FALSE,"CONV4T.XLS";"UnoB",#N/A,FALSE,"CONV4T.XLS"}</definedName>
    <definedName name="CCCC_1" localSheetId="23" hidden="1">{"Bruto",#N/A,FALSE,"CONV3T.XLS";"Neto",#N/A,FALSE,"CONV3T.XLS";"UnoB",#N/A,FALSE,"CONV3T.XLS";"Bruto",#N/A,FALSE,"CONV4T.XLS";"Neto",#N/A,FALSE,"CONV4T.XLS";"UnoB",#N/A,FALSE,"CONV4T.XLS"}</definedName>
    <definedName name="CCCC_1" localSheetId="24" hidden="1">{"Bruto",#N/A,FALSE,"CONV3T.XLS";"Neto",#N/A,FALSE,"CONV3T.XLS";"UnoB",#N/A,FALSE,"CONV3T.XLS";"Bruto",#N/A,FALSE,"CONV4T.XLS";"Neto",#N/A,FALSE,"CONV4T.XLS";"UnoB",#N/A,FALSE,"CONV4T.XLS"}</definedName>
    <definedName name="CCCC_1" localSheetId="25"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3">#REF!</definedName>
    <definedName name="ccccc" localSheetId="2">#REF!</definedName>
    <definedName name="ccccc" localSheetId="7">#REF!</definedName>
    <definedName name="ccccc" localSheetId="8">#REF!</definedName>
    <definedName name="ccccc" localSheetId="9">#REF!</definedName>
    <definedName name="ccccc" localSheetId="10">#REF!</definedName>
    <definedName name="ccccc" localSheetId="11">#REF!</definedName>
    <definedName name="ccccc" localSheetId="12">#REF!</definedName>
    <definedName name="ccccc" localSheetId="13">#REF!</definedName>
    <definedName name="ccccc" localSheetId="14">#REF!</definedName>
    <definedName name="ccccc" localSheetId="15">#REF!</definedName>
    <definedName name="ccccc" localSheetId="16">#REF!</definedName>
    <definedName name="ccccc" localSheetId="17">#REF!</definedName>
    <definedName name="ccccc" localSheetId="18">#REF!</definedName>
    <definedName name="ccccc" localSheetId="19">#REF!</definedName>
    <definedName name="ccccc" localSheetId="20">#REF!</definedName>
    <definedName name="ccccc" localSheetId="21">#REF!</definedName>
    <definedName name="ccccc" localSheetId="22">#REF!</definedName>
    <definedName name="ccccc" localSheetId="23">#REF!</definedName>
    <definedName name="ccccc" localSheetId="24">#REF!</definedName>
    <definedName name="ccccc" localSheetId="25">#REF!</definedName>
    <definedName name="ccccc">#REF!</definedName>
    <definedName name="CEEE" localSheetId="3" hidden="1">{"Bruto",#N/A,FALSE,"CONV3T.XLS";"Neto",#N/A,FALSE,"CONV3T.XLS";"UnoB",#N/A,FALSE,"CONV3T.XLS";"Bruto",#N/A,FALSE,"CONV4T.XLS";"Neto",#N/A,FALSE,"CONV4T.XLS";"UnoB",#N/A,FALSE,"CONV4T.XLS"}</definedName>
    <definedName name="CEEE" localSheetId="5" hidden="1">{"Bruto",#N/A,FALSE,"CONV3T.XLS";"Neto",#N/A,FALSE,"CONV3T.XLS";"UnoB",#N/A,FALSE,"CONV3T.XLS";"Bruto",#N/A,FALSE,"CONV4T.XLS";"Neto",#N/A,FALSE,"CONV4T.XLS";"UnoB",#N/A,FALSE,"CONV4T.XLS"}</definedName>
    <definedName name="CEEE" localSheetId="2" hidden="1">{"Bruto",#N/A,FALSE,"CONV3T.XLS";"Neto",#N/A,FALSE,"CONV3T.XLS";"UnoB",#N/A,FALSE,"CONV3T.XLS";"Bruto",#N/A,FALSE,"CONV4T.XLS";"Neto",#N/A,FALSE,"CONV4T.XLS";"UnoB",#N/A,FALSE,"CONV4T.XLS"}</definedName>
    <definedName name="CEEE" localSheetId="7" hidden="1">{"Bruto",#N/A,FALSE,"CONV3T.XLS";"Neto",#N/A,FALSE,"CONV3T.XLS";"UnoB",#N/A,FALSE,"CONV3T.XLS";"Bruto",#N/A,FALSE,"CONV4T.XLS";"Neto",#N/A,FALSE,"CONV4T.XLS";"UnoB",#N/A,FALSE,"CONV4T.XLS"}</definedName>
    <definedName name="CEEE" localSheetId="8" hidden="1">{"Bruto",#N/A,FALSE,"CONV3T.XLS";"Neto",#N/A,FALSE,"CONV3T.XLS";"UnoB",#N/A,FALSE,"CONV3T.XLS";"Bruto",#N/A,FALSE,"CONV4T.XLS";"Neto",#N/A,FALSE,"CONV4T.XLS";"UnoB",#N/A,FALSE,"CONV4T.XLS"}</definedName>
    <definedName name="CEEE" localSheetId="9" hidden="1">{"Bruto",#N/A,FALSE,"CONV3T.XLS";"Neto",#N/A,FALSE,"CONV3T.XLS";"UnoB",#N/A,FALSE,"CONV3T.XLS";"Bruto",#N/A,FALSE,"CONV4T.XLS";"Neto",#N/A,FALSE,"CONV4T.XLS";"UnoB",#N/A,FALSE,"CONV4T.XLS"}</definedName>
    <definedName name="CEEE" localSheetId="10" hidden="1">{"Bruto",#N/A,FALSE,"CONV3T.XLS";"Neto",#N/A,FALSE,"CONV3T.XLS";"UnoB",#N/A,FALSE,"CONV3T.XLS";"Bruto",#N/A,FALSE,"CONV4T.XLS";"Neto",#N/A,FALSE,"CONV4T.XLS";"UnoB",#N/A,FALSE,"CONV4T.XLS"}</definedName>
    <definedName name="CEEE" localSheetId="11" hidden="1">{"Bruto",#N/A,FALSE,"CONV3T.XLS";"Neto",#N/A,FALSE,"CONV3T.XLS";"UnoB",#N/A,FALSE,"CONV3T.XLS";"Bruto",#N/A,FALSE,"CONV4T.XLS";"Neto",#N/A,FALSE,"CONV4T.XLS";"UnoB",#N/A,FALSE,"CONV4T.XLS"}</definedName>
    <definedName name="CEEE" localSheetId="12" hidden="1">{"Bruto",#N/A,FALSE,"CONV3T.XLS";"Neto",#N/A,FALSE,"CONV3T.XLS";"UnoB",#N/A,FALSE,"CONV3T.XLS";"Bruto",#N/A,FALSE,"CONV4T.XLS";"Neto",#N/A,FALSE,"CONV4T.XLS";"UnoB",#N/A,FALSE,"CONV4T.XLS"}</definedName>
    <definedName name="CEEE" localSheetId="13" hidden="1">{"Bruto",#N/A,FALSE,"CONV3T.XLS";"Neto",#N/A,FALSE,"CONV3T.XLS";"UnoB",#N/A,FALSE,"CONV3T.XLS";"Bruto",#N/A,FALSE,"CONV4T.XLS";"Neto",#N/A,FALSE,"CONV4T.XLS";"UnoB",#N/A,FALSE,"CONV4T.XLS"}</definedName>
    <definedName name="CEEE" localSheetId="14" hidden="1">{"Bruto",#N/A,FALSE,"CONV3T.XLS";"Neto",#N/A,FALSE,"CONV3T.XLS";"UnoB",#N/A,FALSE,"CONV3T.XLS";"Bruto",#N/A,FALSE,"CONV4T.XLS";"Neto",#N/A,FALSE,"CONV4T.XLS";"UnoB",#N/A,FALSE,"CONV4T.XLS"}</definedName>
    <definedName name="CEEE" localSheetId="15" hidden="1">{"Bruto",#N/A,FALSE,"CONV3T.XLS";"Neto",#N/A,FALSE,"CONV3T.XLS";"UnoB",#N/A,FALSE,"CONV3T.XLS";"Bruto",#N/A,FALSE,"CONV4T.XLS";"Neto",#N/A,FALSE,"CONV4T.XLS";"UnoB",#N/A,FALSE,"CONV4T.XLS"}</definedName>
    <definedName name="CEEE" localSheetId="16" hidden="1">{"Bruto",#N/A,FALSE,"CONV3T.XLS";"Neto",#N/A,FALSE,"CONV3T.XLS";"UnoB",#N/A,FALSE,"CONV3T.XLS";"Bruto",#N/A,FALSE,"CONV4T.XLS";"Neto",#N/A,FALSE,"CONV4T.XLS";"UnoB",#N/A,FALSE,"CONV4T.XLS"}</definedName>
    <definedName name="CEEE" localSheetId="17" hidden="1">{"Bruto",#N/A,FALSE,"CONV3T.XLS";"Neto",#N/A,FALSE,"CONV3T.XLS";"UnoB",#N/A,FALSE,"CONV3T.XLS";"Bruto",#N/A,FALSE,"CONV4T.XLS";"Neto",#N/A,FALSE,"CONV4T.XLS";"UnoB",#N/A,FALSE,"CONV4T.XLS"}</definedName>
    <definedName name="CEEE" localSheetId="18" hidden="1">{"Bruto",#N/A,FALSE,"CONV3T.XLS";"Neto",#N/A,FALSE,"CONV3T.XLS";"UnoB",#N/A,FALSE,"CONV3T.XLS";"Bruto",#N/A,FALSE,"CONV4T.XLS";"Neto",#N/A,FALSE,"CONV4T.XLS";"UnoB",#N/A,FALSE,"CONV4T.XLS"}</definedName>
    <definedName name="CEEE" localSheetId="19" hidden="1">{"Bruto",#N/A,FALSE,"CONV3T.XLS";"Neto",#N/A,FALSE,"CONV3T.XLS";"UnoB",#N/A,FALSE,"CONV3T.XLS";"Bruto",#N/A,FALSE,"CONV4T.XLS";"Neto",#N/A,FALSE,"CONV4T.XLS";"UnoB",#N/A,FALSE,"CONV4T.XLS"}</definedName>
    <definedName name="CEEE" localSheetId="20" hidden="1">{"Bruto",#N/A,FALSE,"CONV3T.XLS";"Neto",#N/A,FALSE,"CONV3T.XLS";"UnoB",#N/A,FALSE,"CONV3T.XLS";"Bruto",#N/A,FALSE,"CONV4T.XLS";"Neto",#N/A,FALSE,"CONV4T.XLS";"UnoB",#N/A,FALSE,"CONV4T.XLS"}</definedName>
    <definedName name="CEEE" localSheetId="21" hidden="1">{"Bruto",#N/A,FALSE,"CONV3T.XLS";"Neto",#N/A,FALSE,"CONV3T.XLS";"UnoB",#N/A,FALSE,"CONV3T.XLS";"Bruto",#N/A,FALSE,"CONV4T.XLS";"Neto",#N/A,FALSE,"CONV4T.XLS";"UnoB",#N/A,FALSE,"CONV4T.XLS"}</definedName>
    <definedName name="CEEE" localSheetId="22" hidden="1">{"Bruto",#N/A,FALSE,"CONV3T.XLS";"Neto",#N/A,FALSE,"CONV3T.XLS";"UnoB",#N/A,FALSE,"CONV3T.XLS";"Bruto",#N/A,FALSE,"CONV4T.XLS";"Neto",#N/A,FALSE,"CONV4T.XLS";"UnoB",#N/A,FALSE,"CONV4T.XLS"}</definedName>
    <definedName name="CEEE" localSheetId="23" hidden="1">{"Bruto",#N/A,FALSE,"CONV3T.XLS";"Neto",#N/A,FALSE,"CONV3T.XLS";"UnoB",#N/A,FALSE,"CONV3T.XLS";"Bruto",#N/A,FALSE,"CONV4T.XLS";"Neto",#N/A,FALSE,"CONV4T.XLS";"UnoB",#N/A,FALSE,"CONV4T.XLS"}</definedName>
    <definedName name="CEEE" localSheetId="24" hidden="1">{"Bruto",#N/A,FALSE,"CONV3T.XLS";"Neto",#N/A,FALSE,"CONV3T.XLS";"UnoB",#N/A,FALSE,"CONV3T.XLS";"Bruto",#N/A,FALSE,"CONV4T.XLS";"Neto",#N/A,FALSE,"CONV4T.XLS";"UnoB",#N/A,FALSE,"CONV4T.XLS"}</definedName>
    <definedName name="CEEE" localSheetId="25"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3" hidden="1">{"Bruto",#N/A,FALSE,"CONV3T.XLS";"Neto",#N/A,FALSE,"CONV3T.XLS";"UnoB",#N/A,FALSE,"CONV3T.XLS";"Bruto",#N/A,FALSE,"CONV4T.XLS";"Neto",#N/A,FALSE,"CONV4T.XLS";"UnoB",#N/A,FALSE,"CONV4T.XLS"}</definedName>
    <definedName name="CEEE_1" localSheetId="5" hidden="1">{"Bruto",#N/A,FALSE,"CONV3T.XLS";"Neto",#N/A,FALSE,"CONV3T.XLS";"UnoB",#N/A,FALSE,"CONV3T.XLS";"Bruto",#N/A,FALSE,"CONV4T.XLS";"Neto",#N/A,FALSE,"CONV4T.XLS";"UnoB",#N/A,FALSE,"CONV4T.XLS"}</definedName>
    <definedName name="CEEE_1" localSheetId="2" hidden="1">{"Bruto",#N/A,FALSE,"CONV3T.XLS";"Neto",#N/A,FALSE,"CONV3T.XLS";"UnoB",#N/A,FALSE,"CONV3T.XLS";"Bruto",#N/A,FALSE,"CONV4T.XLS";"Neto",#N/A,FALSE,"CONV4T.XLS";"UnoB",#N/A,FALSE,"CONV4T.XLS"}</definedName>
    <definedName name="CEEE_1" localSheetId="7" hidden="1">{"Bruto",#N/A,FALSE,"CONV3T.XLS";"Neto",#N/A,FALSE,"CONV3T.XLS";"UnoB",#N/A,FALSE,"CONV3T.XLS";"Bruto",#N/A,FALSE,"CONV4T.XLS";"Neto",#N/A,FALSE,"CONV4T.XLS";"UnoB",#N/A,FALSE,"CONV4T.XLS"}</definedName>
    <definedName name="CEEE_1" localSheetId="8" hidden="1">{"Bruto",#N/A,FALSE,"CONV3T.XLS";"Neto",#N/A,FALSE,"CONV3T.XLS";"UnoB",#N/A,FALSE,"CONV3T.XLS";"Bruto",#N/A,FALSE,"CONV4T.XLS";"Neto",#N/A,FALSE,"CONV4T.XLS";"UnoB",#N/A,FALSE,"CONV4T.XLS"}</definedName>
    <definedName name="CEEE_1" localSheetId="9" hidden="1">{"Bruto",#N/A,FALSE,"CONV3T.XLS";"Neto",#N/A,FALSE,"CONV3T.XLS";"UnoB",#N/A,FALSE,"CONV3T.XLS";"Bruto",#N/A,FALSE,"CONV4T.XLS";"Neto",#N/A,FALSE,"CONV4T.XLS";"UnoB",#N/A,FALSE,"CONV4T.XLS"}</definedName>
    <definedName name="CEEE_1" localSheetId="10" hidden="1">{"Bruto",#N/A,FALSE,"CONV3T.XLS";"Neto",#N/A,FALSE,"CONV3T.XLS";"UnoB",#N/A,FALSE,"CONV3T.XLS";"Bruto",#N/A,FALSE,"CONV4T.XLS";"Neto",#N/A,FALSE,"CONV4T.XLS";"UnoB",#N/A,FALSE,"CONV4T.XLS"}</definedName>
    <definedName name="CEEE_1" localSheetId="11" hidden="1">{"Bruto",#N/A,FALSE,"CONV3T.XLS";"Neto",#N/A,FALSE,"CONV3T.XLS";"UnoB",#N/A,FALSE,"CONV3T.XLS";"Bruto",#N/A,FALSE,"CONV4T.XLS";"Neto",#N/A,FALSE,"CONV4T.XLS";"UnoB",#N/A,FALSE,"CONV4T.XLS"}</definedName>
    <definedName name="CEEE_1" localSheetId="12" hidden="1">{"Bruto",#N/A,FALSE,"CONV3T.XLS";"Neto",#N/A,FALSE,"CONV3T.XLS";"UnoB",#N/A,FALSE,"CONV3T.XLS";"Bruto",#N/A,FALSE,"CONV4T.XLS";"Neto",#N/A,FALSE,"CONV4T.XLS";"UnoB",#N/A,FALSE,"CONV4T.XLS"}</definedName>
    <definedName name="CEEE_1" localSheetId="13" hidden="1">{"Bruto",#N/A,FALSE,"CONV3T.XLS";"Neto",#N/A,FALSE,"CONV3T.XLS";"UnoB",#N/A,FALSE,"CONV3T.XLS";"Bruto",#N/A,FALSE,"CONV4T.XLS";"Neto",#N/A,FALSE,"CONV4T.XLS";"UnoB",#N/A,FALSE,"CONV4T.XLS"}</definedName>
    <definedName name="CEEE_1" localSheetId="14" hidden="1">{"Bruto",#N/A,FALSE,"CONV3T.XLS";"Neto",#N/A,FALSE,"CONV3T.XLS";"UnoB",#N/A,FALSE,"CONV3T.XLS";"Bruto",#N/A,FALSE,"CONV4T.XLS";"Neto",#N/A,FALSE,"CONV4T.XLS";"UnoB",#N/A,FALSE,"CONV4T.XLS"}</definedName>
    <definedName name="CEEE_1" localSheetId="15" hidden="1">{"Bruto",#N/A,FALSE,"CONV3T.XLS";"Neto",#N/A,FALSE,"CONV3T.XLS";"UnoB",#N/A,FALSE,"CONV3T.XLS";"Bruto",#N/A,FALSE,"CONV4T.XLS";"Neto",#N/A,FALSE,"CONV4T.XLS";"UnoB",#N/A,FALSE,"CONV4T.XLS"}</definedName>
    <definedName name="CEEE_1" localSheetId="16" hidden="1">{"Bruto",#N/A,FALSE,"CONV3T.XLS";"Neto",#N/A,FALSE,"CONV3T.XLS";"UnoB",#N/A,FALSE,"CONV3T.XLS";"Bruto",#N/A,FALSE,"CONV4T.XLS";"Neto",#N/A,FALSE,"CONV4T.XLS";"UnoB",#N/A,FALSE,"CONV4T.XLS"}</definedName>
    <definedName name="CEEE_1" localSheetId="17" hidden="1">{"Bruto",#N/A,FALSE,"CONV3T.XLS";"Neto",#N/A,FALSE,"CONV3T.XLS";"UnoB",#N/A,FALSE,"CONV3T.XLS";"Bruto",#N/A,FALSE,"CONV4T.XLS";"Neto",#N/A,FALSE,"CONV4T.XLS";"UnoB",#N/A,FALSE,"CONV4T.XLS"}</definedName>
    <definedName name="CEEE_1" localSheetId="18" hidden="1">{"Bruto",#N/A,FALSE,"CONV3T.XLS";"Neto",#N/A,FALSE,"CONV3T.XLS";"UnoB",#N/A,FALSE,"CONV3T.XLS";"Bruto",#N/A,FALSE,"CONV4T.XLS";"Neto",#N/A,FALSE,"CONV4T.XLS";"UnoB",#N/A,FALSE,"CONV4T.XLS"}</definedName>
    <definedName name="CEEE_1" localSheetId="19" hidden="1">{"Bruto",#N/A,FALSE,"CONV3T.XLS";"Neto",#N/A,FALSE,"CONV3T.XLS";"UnoB",#N/A,FALSE,"CONV3T.XLS";"Bruto",#N/A,FALSE,"CONV4T.XLS";"Neto",#N/A,FALSE,"CONV4T.XLS";"UnoB",#N/A,FALSE,"CONV4T.XLS"}</definedName>
    <definedName name="CEEE_1" localSheetId="20" hidden="1">{"Bruto",#N/A,FALSE,"CONV3T.XLS";"Neto",#N/A,FALSE,"CONV3T.XLS";"UnoB",#N/A,FALSE,"CONV3T.XLS";"Bruto",#N/A,FALSE,"CONV4T.XLS";"Neto",#N/A,FALSE,"CONV4T.XLS";"UnoB",#N/A,FALSE,"CONV4T.XLS"}</definedName>
    <definedName name="CEEE_1" localSheetId="21" hidden="1">{"Bruto",#N/A,FALSE,"CONV3T.XLS";"Neto",#N/A,FALSE,"CONV3T.XLS";"UnoB",#N/A,FALSE,"CONV3T.XLS";"Bruto",#N/A,FALSE,"CONV4T.XLS";"Neto",#N/A,FALSE,"CONV4T.XLS";"UnoB",#N/A,FALSE,"CONV4T.XLS"}</definedName>
    <definedName name="CEEE_1" localSheetId="22" hidden="1">{"Bruto",#N/A,FALSE,"CONV3T.XLS";"Neto",#N/A,FALSE,"CONV3T.XLS";"UnoB",#N/A,FALSE,"CONV3T.XLS";"Bruto",#N/A,FALSE,"CONV4T.XLS";"Neto",#N/A,FALSE,"CONV4T.XLS";"UnoB",#N/A,FALSE,"CONV4T.XLS"}</definedName>
    <definedName name="CEEE_1" localSheetId="23" hidden="1">{"Bruto",#N/A,FALSE,"CONV3T.XLS";"Neto",#N/A,FALSE,"CONV3T.XLS";"UnoB",#N/A,FALSE,"CONV3T.XLS";"Bruto",#N/A,FALSE,"CONV4T.XLS";"Neto",#N/A,FALSE,"CONV4T.XLS";"UnoB",#N/A,FALSE,"CONV4T.XLS"}</definedName>
    <definedName name="CEEE_1" localSheetId="24" hidden="1">{"Bruto",#N/A,FALSE,"CONV3T.XLS";"Neto",#N/A,FALSE,"CONV3T.XLS";"UnoB",#N/A,FALSE,"CONV3T.XLS";"Bruto",#N/A,FALSE,"CONV4T.XLS";"Neto",#N/A,FALSE,"CONV4T.XLS";"UnoB",#N/A,FALSE,"CONV4T.XLS"}</definedName>
    <definedName name="CEEE_1" localSheetId="25"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3" hidden="1">{"Bruto",#N/A,FALSE,"CONV3T.XLS";"Neto",#N/A,FALSE,"CONV3T.XLS";"UnoB",#N/A,FALSE,"CONV3T.XLS";"Bruto",#N/A,FALSE,"CONV4T.XLS";"Neto",#N/A,FALSE,"CONV4T.XLS";"UnoB",#N/A,FALSE,"CONV4T.XLS"}</definedName>
    <definedName name="cero" localSheetId="5" hidden="1">{"Bruto",#N/A,FALSE,"CONV3T.XLS";"Neto",#N/A,FALSE,"CONV3T.XLS";"UnoB",#N/A,FALSE,"CONV3T.XLS";"Bruto",#N/A,FALSE,"CONV4T.XLS";"Neto",#N/A,FALSE,"CONV4T.XLS";"UnoB",#N/A,FALSE,"CONV4T.XLS"}</definedName>
    <definedName name="cero" localSheetId="2" hidden="1">{"Bruto",#N/A,FALSE,"CONV3T.XLS";"Neto",#N/A,FALSE,"CONV3T.XLS";"UnoB",#N/A,FALSE,"CONV3T.XLS";"Bruto",#N/A,FALSE,"CONV4T.XLS";"Neto",#N/A,FALSE,"CONV4T.XLS";"UnoB",#N/A,FALSE,"CONV4T.XLS"}</definedName>
    <definedName name="cero" localSheetId="7" hidden="1">{"Bruto",#N/A,FALSE,"CONV3T.XLS";"Neto",#N/A,FALSE,"CONV3T.XLS";"UnoB",#N/A,FALSE,"CONV3T.XLS";"Bruto",#N/A,FALSE,"CONV4T.XLS";"Neto",#N/A,FALSE,"CONV4T.XLS";"UnoB",#N/A,FALSE,"CONV4T.XLS"}</definedName>
    <definedName name="cero" localSheetId="8" hidden="1">{"Bruto",#N/A,FALSE,"CONV3T.XLS";"Neto",#N/A,FALSE,"CONV3T.XLS";"UnoB",#N/A,FALSE,"CONV3T.XLS";"Bruto",#N/A,FALSE,"CONV4T.XLS";"Neto",#N/A,FALSE,"CONV4T.XLS";"UnoB",#N/A,FALSE,"CONV4T.XLS"}</definedName>
    <definedName name="cero" localSheetId="9" hidden="1">{"Bruto",#N/A,FALSE,"CONV3T.XLS";"Neto",#N/A,FALSE,"CONV3T.XLS";"UnoB",#N/A,FALSE,"CONV3T.XLS";"Bruto",#N/A,FALSE,"CONV4T.XLS";"Neto",#N/A,FALSE,"CONV4T.XLS";"UnoB",#N/A,FALSE,"CONV4T.XLS"}</definedName>
    <definedName name="cero" localSheetId="10" hidden="1">{"Bruto",#N/A,FALSE,"CONV3T.XLS";"Neto",#N/A,FALSE,"CONV3T.XLS";"UnoB",#N/A,FALSE,"CONV3T.XLS";"Bruto",#N/A,FALSE,"CONV4T.XLS";"Neto",#N/A,FALSE,"CONV4T.XLS";"UnoB",#N/A,FALSE,"CONV4T.XLS"}</definedName>
    <definedName name="cero" localSheetId="11" hidden="1">{"Bruto",#N/A,FALSE,"CONV3T.XLS";"Neto",#N/A,FALSE,"CONV3T.XLS";"UnoB",#N/A,FALSE,"CONV3T.XLS";"Bruto",#N/A,FALSE,"CONV4T.XLS";"Neto",#N/A,FALSE,"CONV4T.XLS";"UnoB",#N/A,FALSE,"CONV4T.XLS"}</definedName>
    <definedName name="cero" localSheetId="12" hidden="1">{"Bruto",#N/A,FALSE,"CONV3T.XLS";"Neto",#N/A,FALSE,"CONV3T.XLS";"UnoB",#N/A,FALSE,"CONV3T.XLS";"Bruto",#N/A,FALSE,"CONV4T.XLS";"Neto",#N/A,FALSE,"CONV4T.XLS";"UnoB",#N/A,FALSE,"CONV4T.XLS"}</definedName>
    <definedName name="cero" localSheetId="13" hidden="1">{"Bruto",#N/A,FALSE,"CONV3T.XLS";"Neto",#N/A,FALSE,"CONV3T.XLS";"UnoB",#N/A,FALSE,"CONV3T.XLS";"Bruto",#N/A,FALSE,"CONV4T.XLS";"Neto",#N/A,FALSE,"CONV4T.XLS";"UnoB",#N/A,FALSE,"CONV4T.XLS"}</definedName>
    <definedName name="cero" localSheetId="14" hidden="1">{"Bruto",#N/A,FALSE,"CONV3T.XLS";"Neto",#N/A,FALSE,"CONV3T.XLS";"UnoB",#N/A,FALSE,"CONV3T.XLS";"Bruto",#N/A,FALSE,"CONV4T.XLS";"Neto",#N/A,FALSE,"CONV4T.XLS";"UnoB",#N/A,FALSE,"CONV4T.XLS"}</definedName>
    <definedName name="cero" localSheetId="15" hidden="1">{"Bruto",#N/A,FALSE,"CONV3T.XLS";"Neto",#N/A,FALSE,"CONV3T.XLS";"UnoB",#N/A,FALSE,"CONV3T.XLS";"Bruto",#N/A,FALSE,"CONV4T.XLS";"Neto",#N/A,FALSE,"CONV4T.XLS";"UnoB",#N/A,FALSE,"CONV4T.XLS"}</definedName>
    <definedName name="cero" localSheetId="16" hidden="1">{"Bruto",#N/A,FALSE,"CONV3T.XLS";"Neto",#N/A,FALSE,"CONV3T.XLS";"UnoB",#N/A,FALSE,"CONV3T.XLS";"Bruto",#N/A,FALSE,"CONV4T.XLS";"Neto",#N/A,FALSE,"CONV4T.XLS";"UnoB",#N/A,FALSE,"CONV4T.XLS"}</definedName>
    <definedName name="cero" localSheetId="17" hidden="1">{"Bruto",#N/A,FALSE,"CONV3T.XLS";"Neto",#N/A,FALSE,"CONV3T.XLS";"UnoB",#N/A,FALSE,"CONV3T.XLS";"Bruto",#N/A,FALSE,"CONV4T.XLS";"Neto",#N/A,FALSE,"CONV4T.XLS";"UnoB",#N/A,FALSE,"CONV4T.XLS"}</definedName>
    <definedName name="cero" localSheetId="18" hidden="1">{"Bruto",#N/A,FALSE,"CONV3T.XLS";"Neto",#N/A,FALSE,"CONV3T.XLS";"UnoB",#N/A,FALSE,"CONV3T.XLS";"Bruto",#N/A,FALSE,"CONV4T.XLS";"Neto",#N/A,FALSE,"CONV4T.XLS";"UnoB",#N/A,FALSE,"CONV4T.XLS"}</definedName>
    <definedName name="cero" localSheetId="19" hidden="1">{"Bruto",#N/A,FALSE,"CONV3T.XLS";"Neto",#N/A,FALSE,"CONV3T.XLS";"UnoB",#N/A,FALSE,"CONV3T.XLS";"Bruto",#N/A,FALSE,"CONV4T.XLS";"Neto",#N/A,FALSE,"CONV4T.XLS";"UnoB",#N/A,FALSE,"CONV4T.XLS"}</definedName>
    <definedName name="cero" localSheetId="20" hidden="1">{"Bruto",#N/A,FALSE,"CONV3T.XLS";"Neto",#N/A,FALSE,"CONV3T.XLS";"UnoB",#N/A,FALSE,"CONV3T.XLS";"Bruto",#N/A,FALSE,"CONV4T.XLS";"Neto",#N/A,FALSE,"CONV4T.XLS";"UnoB",#N/A,FALSE,"CONV4T.XLS"}</definedName>
    <definedName name="cero" localSheetId="21" hidden="1">{"Bruto",#N/A,FALSE,"CONV3T.XLS";"Neto",#N/A,FALSE,"CONV3T.XLS";"UnoB",#N/A,FALSE,"CONV3T.XLS";"Bruto",#N/A,FALSE,"CONV4T.XLS";"Neto",#N/A,FALSE,"CONV4T.XLS";"UnoB",#N/A,FALSE,"CONV4T.XLS"}</definedName>
    <definedName name="cero" localSheetId="22" hidden="1">{"Bruto",#N/A,FALSE,"CONV3T.XLS";"Neto",#N/A,FALSE,"CONV3T.XLS";"UnoB",#N/A,FALSE,"CONV3T.XLS";"Bruto",#N/A,FALSE,"CONV4T.XLS";"Neto",#N/A,FALSE,"CONV4T.XLS";"UnoB",#N/A,FALSE,"CONV4T.XLS"}</definedName>
    <definedName name="cero" localSheetId="23" hidden="1">{"Bruto",#N/A,FALSE,"CONV3T.XLS";"Neto",#N/A,FALSE,"CONV3T.XLS";"UnoB",#N/A,FALSE,"CONV3T.XLS";"Bruto",#N/A,FALSE,"CONV4T.XLS";"Neto",#N/A,FALSE,"CONV4T.XLS";"UnoB",#N/A,FALSE,"CONV4T.XLS"}</definedName>
    <definedName name="cero" localSheetId="24" hidden="1">{"Bruto",#N/A,FALSE,"CONV3T.XLS";"Neto",#N/A,FALSE,"CONV3T.XLS";"UnoB",#N/A,FALSE,"CONV3T.XLS";"Bruto",#N/A,FALSE,"CONV4T.XLS";"Neto",#N/A,FALSE,"CONV4T.XLS";"UnoB",#N/A,FALSE,"CONV4T.XLS"}</definedName>
    <definedName name="cero" localSheetId="25"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3" hidden="1">{"Bruto",#N/A,FALSE,"CONV3T.XLS";"Neto",#N/A,FALSE,"CONV3T.XLS";"UnoB",#N/A,FALSE,"CONV3T.XLS";"Bruto",#N/A,FALSE,"CONV4T.XLS";"Neto",#N/A,FALSE,"CONV4T.XLS";"UnoB",#N/A,FALSE,"CONV4T.XLS"}</definedName>
    <definedName name="cero_1" localSheetId="5" hidden="1">{"Bruto",#N/A,FALSE,"CONV3T.XLS";"Neto",#N/A,FALSE,"CONV3T.XLS";"UnoB",#N/A,FALSE,"CONV3T.XLS";"Bruto",#N/A,FALSE,"CONV4T.XLS";"Neto",#N/A,FALSE,"CONV4T.XLS";"UnoB",#N/A,FALSE,"CONV4T.XLS"}</definedName>
    <definedName name="cero_1" localSheetId="2" hidden="1">{"Bruto",#N/A,FALSE,"CONV3T.XLS";"Neto",#N/A,FALSE,"CONV3T.XLS";"UnoB",#N/A,FALSE,"CONV3T.XLS";"Bruto",#N/A,FALSE,"CONV4T.XLS";"Neto",#N/A,FALSE,"CONV4T.XLS";"UnoB",#N/A,FALSE,"CONV4T.XLS"}</definedName>
    <definedName name="cero_1" localSheetId="7" hidden="1">{"Bruto",#N/A,FALSE,"CONV3T.XLS";"Neto",#N/A,FALSE,"CONV3T.XLS";"UnoB",#N/A,FALSE,"CONV3T.XLS";"Bruto",#N/A,FALSE,"CONV4T.XLS";"Neto",#N/A,FALSE,"CONV4T.XLS";"UnoB",#N/A,FALSE,"CONV4T.XLS"}</definedName>
    <definedName name="cero_1" localSheetId="8" hidden="1">{"Bruto",#N/A,FALSE,"CONV3T.XLS";"Neto",#N/A,FALSE,"CONV3T.XLS";"UnoB",#N/A,FALSE,"CONV3T.XLS";"Bruto",#N/A,FALSE,"CONV4T.XLS";"Neto",#N/A,FALSE,"CONV4T.XLS";"UnoB",#N/A,FALSE,"CONV4T.XLS"}</definedName>
    <definedName name="cero_1" localSheetId="9" hidden="1">{"Bruto",#N/A,FALSE,"CONV3T.XLS";"Neto",#N/A,FALSE,"CONV3T.XLS";"UnoB",#N/A,FALSE,"CONV3T.XLS";"Bruto",#N/A,FALSE,"CONV4T.XLS";"Neto",#N/A,FALSE,"CONV4T.XLS";"UnoB",#N/A,FALSE,"CONV4T.XLS"}</definedName>
    <definedName name="cero_1" localSheetId="10" hidden="1">{"Bruto",#N/A,FALSE,"CONV3T.XLS";"Neto",#N/A,FALSE,"CONV3T.XLS";"UnoB",#N/A,FALSE,"CONV3T.XLS";"Bruto",#N/A,FALSE,"CONV4T.XLS";"Neto",#N/A,FALSE,"CONV4T.XLS";"UnoB",#N/A,FALSE,"CONV4T.XLS"}</definedName>
    <definedName name="cero_1" localSheetId="11" hidden="1">{"Bruto",#N/A,FALSE,"CONV3T.XLS";"Neto",#N/A,FALSE,"CONV3T.XLS";"UnoB",#N/A,FALSE,"CONV3T.XLS";"Bruto",#N/A,FALSE,"CONV4T.XLS";"Neto",#N/A,FALSE,"CONV4T.XLS";"UnoB",#N/A,FALSE,"CONV4T.XLS"}</definedName>
    <definedName name="cero_1" localSheetId="12" hidden="1">{"Bruto",#N/A,FALSE,"CONV3T.XLS";"Neto",#N/A,FALSE,"CONV3T.XLS";"UnoB",#N/A,FALSE,"CONV3T.XLS";"Bruto",#N/A,FALSE,"CONV4T.XLS";"Neto",#N/A,FALSE,"CONV4T.XLS";"UnoB",#N/A,FALSE,"CONV4T.XLS"}</definedName>
    <definedName name="cero_1" localSheetId="13" hidden="1">{"Bruto",#N/A,FALSE,"CONV3T.XLS";"Neto",#N/A,FALSE,"CONV3T.XLS";"UnoB",#N/A,FALSE,"CONV3T.XLS";"Bruto",#N/A,FALSE,"CONV4T.XLS";"Neto",#N/A,FALSE,"CONV4T.XLS";"UnoB",#N/A,FALSE,"CONV4T.XLS"}</definedName>
    <definedName name="cero_1" localSheetId="14" hidden="1">{"Bruto",#N/A,FALSE,"CONV3T.XLS";"Neto",#N/A,FALSE,"CONV3T.XLS";"UnoB",#N/A,FALSE,"CONV3T.XLS";"Bruto",#N/A,FALSE,"CONV4T.XLS";"Neto",#N/A,FALSE,"CONV4T.XLS";"UnoB",#N/A,FALSE,"CONV4T.XLS"}</definedName>
    <definedName name="cero_1" localSheetId="15" hidden="1">{"Bruto",#N/A,FALSE,"CONV3T.XLS";"Neto",#N/A,FALSE,"CONV3T.XLS";"UnoB",#N/A,FALSE,"CONV3T.XLS";"Bruto",#N/A,FALSE,"CONV4T.XLS";"Neto",#N/A,FALSE,"CONV4T.XLS";"UnoB",#N/A,FALSE,"CONV4T.XLS"}</definedName>
    <definedName name="cero_1" localSheetId="16" hidden="1">{"Bruto",#N/A,FALSE,"CONV3T.XLS";"Neto",#N/A,FALSE,"CONV3T.XLS";"UnoB",#N/A,FALSE,"CONV3T.XLS";"Bruto",#N/A,FALSE,"CONV4T.XLS";"Neto",#N/A,FALSE,"CONV4T.XLS";"UnoB",#N/A,FALSE,"CONV4T.XLS"}</definedName>
    <definedName name="cero_1" localSheetId="17" hidden="1">{"Bruto",#N/A,FALSE,"CONV3T.XLS";"Neto",#N/A,FALSE,"CONV3T.XLS";"UnoB",#N/A,FALSE,"CONV3T.XLS";"Bruto",#N/A,FALSE,"CONV4T.XLS";"Neto",#N/A,FALSE,"CONV4T.XLS";"UnoB",#N/A,FALSE,"CONV4T.XLS"}</definedName>
    <definedName name="cero_1" localSheetId="18" hidden="1">{"Bruto",#N/A,FALSE,"CONV3T.XLS";"Neto",#N/A,FALSE,"CONV3T.XLS";"UnoB",#N/A,FALSE,"CONV3T.XLS";"Bruto",#N/A,FALSE,"CONV4T.XLS";"Neto",#N/A,FALSE,"CONV4T.XLS";"UnoB",#N/A,FALSE,"CONV4T.XLS"}</definedName>
    <definedName name="cero_1" localSheetId="19" hidden="1">{"Bruto",#N/A,FALSE,"CONV3T.XLS";"Neto",#N/A,FALSE,"CONV3T.XLS";"UnoB",#N/A,FALSE,"CONV3T.XLS";"Bruto",#N/A,FALSE,"CONV4T.XLS";"Neto",#N/A,FALSE,"CONV4T.XLS";"UnoB",#N/A,FALSE,"CONV4T.XLS"}</definedName>
    <definedName name="cero_1" localSheetId="20" hidden="1">{"Bruto",#N/A,FALSE,"CONV3T.XLS";"Neto",#N/A,FALSE,"CONV3T.XLS";"UnoB",#N/A,FALSE,"CONV3T.XLS";"Bruto",#N/A,FALSE,"CONV4T.XLS";"Neto",#N/A,FALSE,"CONV4T.XLS";"UnoB",#N/A,FALSE,"CONV4T.XLS"}</definedName>
    <definedName name="cero_1" localSheetId="21" hidden="1">{"Bruto",#N/A,FALSE,"CONV3T.XLS";"Neto",#N/A,FALSE,"CONV3T.XLS";"UnoB",#N/A,FALSE,"CONV3T.XLS";"Bruto",#N/A,FALSE,"CONV4T.XLS";"Neto",#N/A,FALSE,"CONV4T.XLS";"UnoB",#N/A,FALSE,"CONV4T.XLS"}</definedName>
    <definedName name="cero_1" localSheetId="22" hidden="1">{"Bruto",#N/A,FALSE,"CONV3T.XLS";"Neto",#N/A,FALSE,"CONV3T.XLS";"UnoB",#N/A,FALSE,"CONV3T.XLS";"Bruto",#N/A,FALSE,"CONV4T.XLS";"Neto",#N/A,FALSE,"CONV4T.XLS";"UnoB",#N/A,FALSE,"CONV4T.XLS"}</definedName>
    <definedName name="cero_1" localSheetId="23" hidden="1">{"Bruto",#N/A,FALSE,"CONV3T.XLS";"Neto",#N/A,FALSE,"CONV3T.XLS";"UnoB",#N/A,FALSE,"CONV3T.XLS";"Bruto",#N/A,FALSE,"CONV4T.XLS";"Neto",#N/A,FALSE,"CONV4T.XLS";"UnoB",#N/A,FALSE,"CONV4T.XLS"}</definedName>
    <definedName name="cero_1" localSheetId="24" hidden="1">{"Bruto",#N/A,FALSE,"CONV3T.XLS";"Neto",#N/A,FALSE,"CONV3T.XLS";"UnoB",#N/A,FALSE,"CONV3T.XLS";"Bruto",#N/A,FALSE,"CONV4T.XLS";"Neto",#N/A,FALSE,"CONV4T.XLS";"UnoB",#N/A,FALSE,"CONV4T.XLS"}</definedName>
    <definedName name="cero_1" localSheetId="25"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3" hidden="1">{"Bruto",#N/A,FALSE,"CONV3T.XLS";"Neto",#N/A,FALSE,"CONV3T.XLS";"UnoB",#N/A,FALSE,"CONV3T.XLS";"Bruto",#N/A,FALSE,"CONV4T.XLS";"Neto",#N/A,FALSE,"CONV4T.XLS";"UnoB",#N/A,FALSE,"CONV4T.XLS"}</definedName>
    <definedName name="cor" localSheetId="5" hidden="1">{"Bruto",#N/A,FALSE,"CONV3T.XLS";"Neto",#N/A,FALSE,"CONV3T.XLS";"UnoB",#N/A,FALSE,"CONV3T.XLS";"Bruto",#N/A,FALSE,"CONV4T.XLS";"Neto",#N/A,FALSE,"CONV4T.XLS";"UnoB",#N/A,FALSE,"CONV4T.XLS"}</definedName>
    <definedName name="cor" localSheetId="2" hidden="1">{"Bruto",#N/A,FALSE,"CONV3T.XLS";"Neto",#N/A,FALSE,"CONV3T.XLS";"UnoB",#N/A,FALSE,"CONV3T.XLS";"Bruto",#N/A,FALSE,"CONV4T.XLS";"Neto",#N/A,FALSE,"CONV4T.XLS";"UnoB",#N/A,FALSE,"CONV4T.XLS"}</definedName>
    <definedName name="cor" localSheetId="7" hidden="1">{"Bruto",#N/A,FALSE,"CONV3T.XLS";"Neto",#N/A,FALSE,"CONV3T.XLS";"UnoB",#N/A,FALSE,"CONV3T.XLS";"Bruto",#N/A,FALSE,"CONV4T.XLS";"Neto",#N/A,FALSE,"CONV4T.XLS";"UnoB",#N/A,FALSE,"CONV4T.XLS"}</definedName>
    <definedName name="cor" localSheetId="8" hidden="1">{"Bruto",#N/A,FALSE,"CONV3T.XLS";"Neto",#N/A,FALSE,"CONV3T.XLS";"UnoB",#N/A,FALSE,"CONV3T.XLS";"Bruto",#N/A,FALSE,"CONV4T.XLS";"Neto",#N/A,FALSE,"CONV4T.XLS";"UnoB",#N/A,FALSE,"CONV4T.XLS"}</definedName>
    <definedName name="cor" localSheetId="9" hidden="1">{"Bruto",#N/A,FALSE,"CONV3T.XLS";"Neto",#N/A,FALSE,"CONV3T.XLS";"UnoB",#N/A,FALSE,"CONV3T.XLS";"Bruto",#N/A,FALSE,"CONV4T.XLS";"Neto",#N/A,FALSE,"CONV4T.XLS";"UnoB",#N/A,FALSE,"CONV4T.XLS"}</definedName>
    <definedName name="cor" localSheetId="10" hidden="1">{"Bruto",#N/A,FALSE,"CONV3T.XLS";"Neto",#N/A,FALSE,"CONV3T.XLS";"UnoB",#N/A,FALSE,"CONV3T.XLS";"Bruto",#N/A,FALSE,"CONV4T.XLS";"Neto",#N/A,FALSE,"CONV4T.XLS";"UnoB",#N/A,FALSE,"CONV4T.XLS"}</definedName>
    <definedName name="cor" localSheetId="11" hidden="1">{"Bruto",#N/A,FALSE,"CONV3T.XLS";"Neto",#N/A,FALSE,"CONV3T.XLS";"UnoB",#N/A,FALSE,"CONV3T.XLS";"Bruto",#N/A,FALSE,"CONV4T.XLS";"Neto",#N/A,FALSE,"CONV4T.XLS";"UnoB",#N/A,FALSE,"CONV4T.XLS"}</definedName>
    <definedName name="cor" localSheetId="12" hidden="1">{"Bruto",#N/A,FALSE,"CONV3T.XLS";"Neto",#N/A,FALSE,"CONV3T.XLS";"UnoB",#N/A,FALSE,"CONV3T.XLS";"Bruto",#N/A,FALSE,"CONV4T.XLS";"Neto",#N/A,FALSE,"CONV4T.XLS";"UnoB",#N/A,FALSE,"CONV4T.XLS"}</definedName>
    <definedName name="cor" localSheetId="13" hidden="1">{"Bruto",#N/A,FALSE,"CONV3T.XLS";"Neto",#N/A,FALSE,"CONV3T.XLS";"UnoB",#N/A,FALSE,"CONV3T.XLS";"Bruto",#N/A,FALSE,"CONV4T.XLS";"Neto",#N/A,FALSE,"CONV4T.XLS";"UnoB",#N/A,FALSE,"CONV4T.XLS"}</definedName>
    <definedName name="cor" localSheetId="14" hidden="1">{"Bruto",#N/A,FALSE,"CONV3T.XLS";"Neto",#N/A,FALSE,"CONV3T.XLS";"UnoB",#N/A,FALSE,"CONV3T.XLS";"Bruto",#N/A,FALSE,"CONV4T.XLS";"Neto",#N/A,FALSE,"CONV4T.XLS";"UnoB",#N/A,FALSE,"CONV4T.XLS"}</definedName>
    <definedName name="cor" localSheetId="15" hidden="1">{"Bruto",#N/A,FALSE,"CONV3T.XLS";"Neto",#N/A,FALSE,"CONV3T.XLS";"UnoB",#N/A,FALSE,"CONV3T.XLS";"Bruto",#N/A,FALSE,"CONV4T.XLS";"Neto",#N/A,FALSE,"CONV4T.XLS";"UnoB",#N/A,FALSE,"CONV4T.XLS"}</definedName>
    <definedName name="cor" localSheetId="16" hidden="1">{"Bruto",#N/A,FALSE,"CONV3T.XLS";"Neto",#N/A,FALSE,"CONV3T.XLS";"UnoB",#N/A,FALSE,"CONV3T.XLS";"Bruto",#N/A,FALSE,"CONV4T.XLS";"Neto",#N/A,FALSE,"CONV4T.XLS";"UnoB",#N/A,FALSE,"CONV4T.XLS"}</definedName>
    <definedName name="cor" localSheetId="17" hidden="1">{"Bruto",#N/A,FALSE,"CONV3T.XLS";"Neto",#N/A,FALSE,"CONV3T.XLS";"UnoB",#N/A,FALSE,"CONV3T.XLS";"Bruto",#N/A,FALSE,"CONV4T.XLS";"Neto",#N/A,FALSE,"CONV4T.XLS";"UnoB",#N/A,FALSE,"CONV4T.XLS"}</definedName>
    <definedName name="cor" localSheetId="18" hidden="1">{"Bruto",#N/A,FALSE,"CONV3T.XLS";"Neto",#N/A,FALSE,"CONV3T.XLS";"UnoB",#N/A,FALSE,"CONV3T.XLS";"Bruto",#N/A,FALSE,"CONV4T.XLS";"Neto",#N/A,FALSE,"CONV4T.XLS";"UnoB",#N/A,FALSE,"CONV4T.XLS"}</definedName>
    <definedName name="cor" localSheetId="19" hidden="1">{"Bruto",#N/A,FALSE,"CONV3T.XLS";"Neto",#N/A,FALSE,"CONV3T.XLS";"UnoB",#N/A,FALSE,"CONV3T.XLS";"Bruto",#N/A,FALSE,"CONV4T.XLS";"Neto",#N/A,FALSE,"CONV4T.XLS";"UnoB",#N/A,FALSE,"CONV4T.XLS"}</definedName>
    <definedName name="cor" localSheetId="20" hidden="1">{"Bruto",#N/A,FALSE,"CONV3T.XLS";"Neto",#N/A,FALSE,"CONV3T.XLS";"UnoB",#N/A,FALSE,"CONV3T.XLS";"Bruto",#N/A,FALSE,"CONV4T.XLS";"Neto",#N/A,FALSE,"CONV4T.XLS";"UnoB",#N/A,FALSE,"CONV4T.XLS"}</definedName>
    <definedName name="cor" localSheetId="21" hidden="1">{"Bruto",#N/A,FALSE,"CONV3T.XLS";"Neto",#N/A,FALSE,"CONV3T.XLS";"UnoB",#N/A,FALSE,"CONV3T.XLS";"Bruto",#N/A,FALSE,"CONV4T.XLS";"Neto",#N/A,FALSE,"CONV4T.XLS";"UnoB",#N/A,FALSE,"CONV4T.XLS"}</definedName>
    <definedName name="cor" localSheetId="22" hidden="1">{"Bruto",#N/A,FALSE,"CONV3T.XLS";"Neto",#N/A,FALSE,"CONV3T.XLS";"UnoB",#N/A,FALSE,"CONV3T.XLS";"Bruto",#N/A,FALSE,"CONV4T.XLS";"Neto",#N/A,FALSE,"CONV4T.XLS";"UnoB",#N/A,FALSE,"CONV4T.XLS"}</definedName>
    <definedName name="cor" localSheetId="23" hidden="1">{"Bruto",#N/A,FALSE,"CONV3T.XLS";"Neto",#N/A,FALSE,"CONV3T.XLS";"UnoB",#N/A,FALSE,"CONV3T.XLS";"Bruto",#N/A,FALSE,"CONV4T.XLS";"Neto",#N/A,FALSE,"CONV4T.XLS";"UnoB",#N/A,FALSE,"CONV4T.XLS"}</definedName>
    <definedName name="cor" localSheetId="24" hidden="1">{"Bruto",#N/A,FALSE,"CONV3T.XLS";"Neto",#N/A,FALSE,"CONV3T.XLS";"UnoB",#N/A,FALSE,"CONV3T.XLS";"Bruto",#N/A,FALSE,"CONV4T.XLS";"Neto",#N/A,FALSE,"CONV4T.XLS";"UnoB",#N/A,FALSE,"CONV4T.XLS"}</definedName>
    <definedName name="cor" localSheetId="25"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3" hidden="1">{"Bruto",#N/A,FALSE,"CONV3T.XLS";"Neto",#N/A,FALSE,"CONV3T.XLS";"UnoB",#N/A,FALSE,"CONV3T.XLS";"Bruto",#N/A,FALSE,"CONV4T.XLS";"Neto",#N/A,FALSE,"CONV4T.XLS";"UnoB",#N/A,FALSE,"CONV4T.XLS"}</definedName>
    <definedName name="cor_1" localSheetId="5" hidden="1">{"Bruto",#N/A,FALSE,"CONV3T.XLS";"Neto",#N/A,FALSE,"CONV3T.XLS";"UnoB",#N/A,FALSE,"CONV3T.XLS";"Bruto",#N/A,FALSE,"CONV4T.XLS";"Neto",#N/A,FALSE,"CONV4T.XLS";"UnoB",#N/A,FALSE,"CONV4T.XLS"}</definedName>
    <definedName name="cor_1" localSheetId="2" hidden="1">{"Bruto",#N/A,FALSE,"CONV3T.XLS";"Neto",#N/A,FALSE,"CONV3T.XLS";"UnoB",#N/A,FALSE,"CONV3T.XLS";"Bruto",#N/A,FALSE,"CONV4T.XLS";"Neto",#N/A,FALSE,"CONV4T.XLS";"UnoB",#N/A,FALSE,"CONV4T.XLS"}</definedName>
    <definedName name="cor_1" localSheetId="7" hidden="1">{"Bruto",#N/A,FALSE,"CONV3T.XLS";"Neto",#N/A,FALSE,"CONV3T.XLS";"UnoB",#N/A,FALSE,"CONV3T.XLS";"Bruto",#N/A,FALSE,"CONV4T.XLS";"Neto",#N/A,FALSE,"CONV4T.XLS";"UnoB",#N/A,FALSE,"CONV4T.XLS"}</definedName>
    <definedName name="cor_1" localSheetId="8" hidden="1">{"Bruto",#N/A,FALSE,"CONV3T.XLS";"Neto",#N/A,FALSE,"CONV3T.XLS";"UnoB",#N/A,FALSE,"CONV3T.XLS";"Bruto",#N/A,FALSE,"CONV4T.XLS";"Neto",#N/A,FALSE,"CONV4T.XLS";"UnoB",#N/A,FALSE,"CONV4T.XLS"}</definedName>
    <definedName name="cor_1" localSheetId="9" hidden="1">{"Bruto",#N/A,FALSE,"CONV3T.XLS";"Neto",#N/A,FALSE,"CONV3T.XLS";"UnoB",#N/A,FALSE,"CONV3T.XLS";"Bruto",#N/A,FALSE,"CONV4T.XLS";"Neto",#N/A,FALSE,"CONV4T.XLS";"UnoB",#N/A,FALSE,"CONV4T.XLS"}</definedName>
    <definedName name="cor_1" localSheetId="10" hidden="1">{"Bruto",#N/A,FALSE,"CONV3T.XLS";"Neto",#N/A,FALSE,"CONV3T.XLS";"UnoB",#N/A,FALSE,"CONV3T.XLS";"Bruto",#N/A,FALSE,"CONV4T.XLS";"Neto",#N/A,FALSE,"CONV4T.XLS";"UnoB",#N/A,FALSE,"CONV4T.XLS"}</definedName>
    <definedName name="cor_1" localSheetId="11" hidden="1">{"Bruto",#N/A,FALSE,"CONV3T.XLS";"Neto",#N/A,FALSE,"CONV3T.XLS";"UnoB",#N/A,FALSE,"CONV3T.XLS";"Bruto",#N/A,FALSE,"CONV4T.XLS";"Neto",#N/A,FALSE,"CONV4T.XLS";"UnoB",#N/A,FALSE,"CONV4T.XLS"}</definedName>
    <definedName name="cor_1" localSheetId="12" hidden="1">{"Bruto",#N/A,FALSE,"CONV3T.XLS";"Neto",#N/A,FALSE,"CONV3T.XLS";"UnoB",#N/A,FALSE,"CONV3T.XLS";"Bruto",#N/A,FALSE,"CONV4T.XLS";"Neto",#N/A,FALSE,"CONV4T.XLS";"UnoB",#N/A,FALSE,"CONV4T.XLS"}</definedName>
    <definedName name="cor_1" localSheetId="13" hidden="1">{"Bruto",#N/A,FALSE,"CONV3T.XLS";"Neto",#N/A,FALSE,"CONV3T.XLS";"UnoB",#N/A,FALSE,"CONV3T.XLS";"Bruto",#N/A,FALSE,"CONV4T.XLS";"Neto",#N/A,FALSE,"CONV4T.XLS";"UnoB",#N/A,FALSE,"CONV4T.XLS"}</definedName>
    <definedName name="cor_1" localSheetId="14" hidden="1">{"Bruto",#N/A,FALSE,"CONV3T.XLS";"Neto",#N/A,FALSE,"CONV3T.XLS";"UnoB",#N/A,FALSE,"CONV3T.XLS";"Bruto",#N/A,FALSE,"CONV4T.XLS";"Neto",#N/A,FALSE,"CONV4T.XLS";"UnoB",#N/A,FALSE,"CONV4T.XLS"}</definedName>
    <definedName name="cor_1" localSheetId="15" hidden="1">{"Bruto",#N/A,FALSE,"CONV3T.XLS";"Neto",#N/A,FALSE,"CONV3T.XLS";"UnoB",#N/A,FALSE,"CONV3T.XLS";"Bruto",#N/A,FALSE,"CONV4T.XLS";"Neto",#N/A,FALSE,"CONV4T.XLS";"UnoB",#N/A,FALSE,"CONV4T.XLS"}</definedName>
    <definedName name="cor_1" localSheetId="16" hidden="1">{"Bruto",#N/A,FALSE,"CONV3T.XLS";"Neto",#N/A,FALSE,"CONV3T.XLS";"UnoB",#N/A,FALSE,"CONV3T.XLS";"Bruto",#N/A,FALSE,"CONV4T.XLS";"Neto",#N/A,FALSE,"CONV4T.XLS";"UnoB",#N/A,FALSE,"CONV4T.XLS"}</definedName>
    <definedName name="cor_1" localSheetId="17" hidden="1">{"Bruto",#N/A,FALSE,"CONV3T.XLS";"Neto",#N/A,FALSE,"CONV3T.XLS";"UnoB",#N/A,FALSE,"CONV3T.XLS";"Bruto",#N/A,FALSE,"CONV4T.XLS";"Neto",#N/A,FALSE,"CONV4T.XLS";"UnoB",#N/A,FALSE,"CONV4T.XLS"}</definedName>
    <definedName name="cor_1" localSheetId="18" hidden="1">{"Bruto",#N/A,FALSE,"CONV3T.XLS";"Neto",#N/A,FALSE,"CONV3T.XLS";"UnoB",#N/A,FALSE,"CONV3T.XLS";"Bruto",#N/A,FALSE,"CONV4T.XLS";"Neto",#N/A,FALSE,"CONV4T.XLS";"UnoB",#N/A,FALSE,"CONV4T.XLS"}</definedName>
    <definedName name="cor_1" localSheetId="19" hidden="1">{"Bruto",#N/A,FALSE,"CONV3T.XLS";"Neto",#N/A,FALSE,"CONV3T.XLS";"UnoB",#N/A,FALSE,"CONV3T.XLS";"Bruto",#N/A,FALSE,"CONV4T.XLS";"Neto",#N/A,FALSE,"CONV4T.XLS";"UnoB",#N/A,FALSE,"CONV4T.XLS"}</definedName>
    <definedName name="cor_1" localSheetId="20" hidden="1">{"Bruto",#N/A,FALSE,"CONV3T.XLS";"Neto",#N/A,FALSE,"CONV3T.XLS";"UnoB",#N/A,FALSE,"CONV3T.XLS";"Bruto",#N/A,FALSE,"CONV4T.XLS";"Neto",#N/A,FALSE,"CONV4T.XLS";"UnoB",#N/A,FALSE,"CONV4T.XLS"}</definedName>
    <definedName name="cor_1" localSheetId="21" hidden="1">{"Bruto",#N/A,FALSE,"CONV3T.XLS";"Neto",#N/A,FALSE,"CONV3T.XLS";"UnoB",#N/A,FALSE,"CONV3T.XLS";"Bruto",#N/A,FALSE,"CONV4T.XLS";"Neto",#N/A,FALSE,"CONV4T.XLS";"UnoB",#N/A,FALSE,"CONV4T.XLS"}</definedName>
    <definedName name="cor_1" localSheetId="22" hidden="1">{"Bruto",#N/A,FALSE,"CONV3T.XLS";"Neto",#N/A,FALSE,"CONV3T.XLS";"UnoB",#N/A,FALSE,"CONV3T.XLS";"Bruto",#N/A,FALSE,"CONV4T.XLS";"Neto",#N/A,FALSE,"CONV4T.XLS";"UnoB",#N/A,FALSE,"CONV4T.XLS"}</definedName>
    <definedName name="cor_1" localSheetId="23" hidden="1">{"Bruto",#N/A,FALSE,"CONV3T.XLS";"Neto",#N/A,FALSE,"CONV3T.XLS";"UnoB",#N/A,FALSE,"CONV3T.XLS";"Bruto",#N/A,FALSE,"CONV4T.XLS";"Neto",#N/A,FALSE,"CONV4T.XLS";"UnoB",#N/A,FALSE,"CONV4T.XLS"}</definedName>
    <definedName name="cor_1" localSheetId="24" hidden="1">{"Bruto",#N/A,FALSE,"CONV3T.XLS";"Neto",#N/A,FALSE,"CONV3T.XLS";"UnoB",#N/A,FALSE,"CONV3T.XLS";"Bruto",#N/A,FALSE,"CONV4T.XLS";"Neto",#N/A,FALSE,"CONV4T.XLS";"UnoB",#N/A,FALSE,"CONV4T.XLS"}</definedName>
    <definedName name="cor_1" localSheetId="25"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3" hidden="1">{"Bruto",#N/A,FALSE,"CONV3T.XLS";"Neto",#N/A,FALSE,"CONV3T.XLS";"UnoB",#N/A,FALSE,"CONV3T.XLS";"Bruto",#N/A,FALSE,"CONV4T.XLS";"Neto",#N/A,FALSE,"CONV4T.XLS";"UnoB",#N/A,FALSE,"CONV4T.XLS"}</definedName>
    <definedName name="cos" localSheetId="5" hidden="1">{"Bruto",#N/A,FALSE,"CONV3T.XLS";"Neto",#N/A,FALSE,"CONV3T.XLS";"UnoB",#N/A,FALSE,"CONV3T.XLS";"Bruto",#N/A,FALSE,"CONV4T.XLS";"Neto",#N/A,FALSE,"CONV4T.XLS";"UnoB",#N/A,FALSE,"CONV4T.XLS"}</definedName>
    <definedName name="cos" localSheetId="2" hidden="1">{"Bruto",#N/A,FALSE,"CONV3T.XLS";"Neto",#N/A,FALSE,"CONV3T.XLS";"UnoB",#N/A,FALSE,"CONV3T.XLS";"Bruto",#N/A,FALSE,"CONV4T.XLS";"Neto",#N/A,FALSE,"CONV4T.XLS";"UnoB",#N/A,FALSE,"CONV4T.XLS"}</definedName>
    <definedName name="cos" localSheetId="7" hidden="1">{"Bruto",#N/A,FALSE,"CONV3T.XLS";"Neto",#N/A,FALSE,"CONV3T.XLS";"UnoB",#N/A,FALSE,"CONV3T.XLS";"Bruto",#N/A,FALSE,"CONV4T.XLS";"Neto",#N/A,FALSE,"CONV4T.XLS";"UnoB",#N/A,FALSE,"CONV4T.XLS"}</definedName>
    <definedName name="cos" localSheetId="8" hidden="1">{"Bruto",#N/A,FALSE,"CONV3T.XLS";"Neto",#N/A,FALSE,"CONV3T.XLS";"UnoB",#N/A,FALSE,"CONV3T.XLS";"Bruto",#N/A,FALSE,"CONV4T.XLS";"Neto",#N/A,FALSE,"CONV4T.XLS";"UnoB",#N/A,FALSE,"CONV4T.XLS"}</definedName>
    <definedName name="cos" localSheetId="9" hidden="1">{"Bruto",#N/A,FALSE,"CONV3T.XLS";"Neto",#N/A,FALSE,"CONV3T.XLS";"UnoB",#N/A,FALSE,"CONV3T.XLS";"Bruto",#N/A,FALSE,"CONV4T.XLS";"Neto",#N/A,FALSE,"CONV4T.XLS";"UnoB",#N/A,FALSE,"CONV4T.XLS"}</definedName>
    <definedName name="cos" localSheetId="10" hidden="1">{"Bruto",#N/A,FALSE,"CONV3T.XLS";"Neto",#N/A,FALSE,"CONV3T.XLS";"UnoB",#N/A,FALSE,"CONV3T.XLS";"Bruto",#N/A,FALSE,"CONV4T.XLS";"Neto",#N/A,FALSE,"CONV4T.XLS";"UnoB",#N/A,FALSE,"CONV4T.XLS"}</definedName>
    <definedName name="cos" localSheetId="11" hidden="1">{"Bruto",#N/A,FALSE,"CONV3T.XLS";"Neto",#N/A,FALSE,"CONV3T.XLS";"UnoB",#N/A,FALSE,"CONV3T.XLS";"Bruto",#N/A,FALSE,"CONV4T.XLS";"Neto",#N/A,FALSE,"CONV4T.XLS";"UnoB",#N/A,FALSE,"CONV4T.XLS"}</definedName>
    <definedName name="cos" localSheetId="12" hidden="1">{"Bruto",#N/A,FALSE,"CONV3T.XLS";"Neto",#N/A,FALSE,"CONV3T.XLS";"UnoB",#N/A,FALSE,"CONV3T.XLS";"Bruto",#N/A,FALSE,"CONV4T.XLS";"Neto",#N/A,FALSE,"CONV4T.XLS";"UnoB",#N/A,FALSE,"CONV4T.XLS"}</definedName>
    <definedName name="cos" localSheetId="13" hidden="1">{"Bruto",#N/A,FALSE,"CONV3T.XLS";"Neto",#N/A,FALSE,"CONV3T.XLS";"UnoB",#N/A,FALSE,"CONV3T.XLS";"Bruto",#N/A,FALSE,"CONV4T.XLS";"Neto",#N/A,FALSE,"CONV4T.XLS";"UnoB",#N/A,FALSE,"CONV4T.XLS"}</definedName>
    <definedName name="cos" localSheetId="14" hidden="1">{"Bruto",#N/A,FALSE,"CONV3T.XLS";"Neto",#N/A,FALSE,"CONV3T.XLS";"UnoB",#N/A,FALSE,"CONV3T.XLS";"Bruto",#N/A,FALSE,"CONV4T.XLS";"Neto",#N/A,FALSE,"CONV4T.XLS";"UnoB",#N/A,FALSE,"CONV4T.XLS"}</definedName>
    <definedName name="cos" localSheetId="15" hidden="1">{"Bruto",#N/A,FALSE,"CONV3T.XLS";"Neto",#N/A,FALSE,"CONV3T.XLS";"UnoB",#N/A,FALSE,"CONV3T.XLS";"Bruto",#N/A,FALSE,"CONV4T.XLS";"Neto",#N/A,FALSE,"CONV4T.XLS";"UnoB",#N/A,FALSE,"CONV4T.XLS"}</definedName>
    <definedName name="cos" localSheetId="16" hidden="1">{"Bruto",#N/A,FALSE,"CONV3T.XLS";"Neto",#N/A,FALSE,"CONV3T.XLS";"UnoB",#N/A,FALSE,"CONV3T.XLS";"Bruto",#N/A,FALSE,"CONV4T.XLS";"Neto",#N/A,FALSE,"CONV4T.XLS";"UnoB",#N/A,FALSE,"CONV4T.XLS"}</definedName>
    <definedName name="cos" localSheetId="17" hidden="1">{"Bruto",#N/A,FALSE,"CONV3T.XLS";"Neto",#N/A,FALSE,"CONV3T.XLS";"UnoB",#N/A,FALSE,"CONV3T.XLS";"Bruto",#N/A,FALSE,"CONV4T.XLS";"Neto",#N/A,FALSE,"CONV4T.XLS";"UnoB",#N/A,FALSE,"CONV4T.XLS"}</definedName>
    <definedName name="cos" localSheetId="18" hidden="1">{"Bruto",#N/A,FALSE,"CONV3T.XLS";"Neto",#N/A,FALSE,"CONV3T.XLS";"UnoB",#N/A,FALSE,"CONV3T.XLS";"Bruto",#N/A,FALSE,"CONV4T.XLS";"Neto",#N/A,FALSE,"CONV4T.XLS";"UnoB",#N/A,FALSE,"CONV4T.XLS"}</definedName>
    <definedName name="cos" localSheetId="19" hidden="1">{"Bruto",#N/A,FALSE,"CONV3T.XLS";"Neto",#N/A,FALSE,"CONV3T.XLS";"UnoB",#N/A,FALSE,"CONV3T.XLS";"Bruto",#N/A,FALSE,"CONV4T.XLS";"Neto",#N/A,FALSE,"CONV4T.XLS";"UnoB",#N/A,FALSE,"CONV4T.XLS"}</definedName>
    <definedName name="cos" localSheetId="20" hidden="1">{"Bruto",#N/A,FALSE,"CONV3T.XLS";"Neto",#N/A,FALSE,"CONV3T.XLS";"UnoB",#N/A,FALSE,"CONV3T.XLS";"Bruto",#N/A,FALSE,"CONV4T.XLS";"Neto",#N/A,FALSE,"CONV4T.XLS";"UnoB",#N/A,FALSE,"CONV4T.XLS"}</definedName>
    <definedName name="cos" localSheetId="21" hidden="1">{"Bruto",#N/A,FALSE,"CONV3T.XLS";"Neto",#N/A,FALSE,"CONV3T.XLS";"UnoB",#N/A,FALSE,"CONV3T.XLS";"Bruto",#N/A,FALSE,"CONV4T.XLS";"Neto",#N/A,FALSE,"CONV4T.XLS";"UnoB",#N/A,FALSE,"CONV4T.XLS"}</definedName>
    <definedName name="cos" localSheetId="22" hidden="1">{"Bruto",#N/A,FALSE,"CONV3T.XLS";"Neto",#N/A,FALSE,"CONV3T.XLS";"UnoB",#N/A,FALSE,"CONV3T.XLS";"Bruto",#N/A,FALSE,"CONV4T.XLS";"Neto",#N/A,FALSE,"CONV4T.XLS";"UnoB",#N/A,FALSE,"CONV4T.XLS"}</definedName>
    <definedName name="cos" localSheetId="23" hidden="1">{"Bruto",#N/A,FALSE,"CONV3T.XLS";"Neto",#N/A,FALSE,"CONV3T.XLS";"UnoB",#N/A,FALSE,"CONV3T.XLS";"Bruto",#N/A,FALSE,"CONV4T.XLS";"Neto",#N/A,FALSE,"CONV4T.XLS";"UnoB",#N/A,FALSE,"CONV4T.XLS"}</definedName>
    <definedName name="cos" localSheetId="24" hidden="1">{"Bruto",#N/A,FALSE,"CONV3T.XLS";"Neto",#N/A,FALSE,"CONV3T.XLS";"UnoB",#N/A,FALSE,"CONV3T.XLS";"Bruto",#N/A,FALSE,"CONV4T.XLS";"Neto",#N/A,FALSE,"CONV4T.XLS";"UnoB",#N/A,FALSE,"CONV4T.XLS"}</definedName>
    <definedName name="cos" localSheetId="25"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3" hidden="1">{"Bruto",#N/A,FALSE,"CONV3T.XLS";"Neto",#N/A,FALSE,"CONV3T.XLS";"UnoB",#N/A,FALSE,"CONV3T.XLS";"Bruto",#N/A,FALSE,"CONV4T.XLS";"Neto",#N/A,FALSE,"CONV4T.XLS";"UnoB",#N/A,FALSE,"CONV4T.XLS"}</definedName>
    <definedName name="cos_1" localSheetId="5" hidden="1">{"Bruto",#N/A,FALSE,"CONV3T.XLS";"Neto",#N/A,FALSE,"CONV3T.XLS";"UnoB",#N/A,FALSE,"CONV3T.XLS";"Bruto",#N/A,FALSE,"CONV4T.XLS";"Neto",#N/A,FALSE,"CONV4T.XLS";"UnoB",#N/A,FALSE,"CONV4T.XLS"}</definedName>
    <definedName name="cos_1" localSheetId="2" hidden="1">{"Bruto",#N/A,FALSE,"CONV3T.XLS";"Neto",#N/A,FALSE,"CONV3T.XLS";"UnoB",#N/A,FALSE,"CONV3T.XLS";"Bruto",#N/A,FALSE,"CONV4T.XLS";"Neto",#N/A,FALSE,"CONV4T.XLS";"UnoB",#N/A,FALSE,"CONV4T.XLS"}</definedName>
    <definedName name="cos_1" localSheetId="7" hidden="1">{"Bruto",#N/A,FALSE,"CONV3T.XLS";"Neto",#N/A,FALSE,"CONV3T.XLS";"UnoB",#N/A,FALSE,"CONV3T.XLS";"Bruto",#N/A,FALSE,"CONV4T.XLS";"Neto",#N/A,FALSE,"CONV4T.XLS";"UnoB",#N/A,FALSE,"CONV4T.XLS"}</definedName>
    <definedName name="cos_1" localSheetId="8" hidden="1">{"Bruto",#N/A,FALSE,"CONV3T.XLS";"Neto",#N/A,FALSE,"CONV3T.XLS";"UnoB",#N/A,FALSE,"CONV3T.XLS";"Bruto",#N/A,FALSE,"CONV4T.XLS";"Neto",#N/A,FALSE,"CONV4T.XLS";"UnoB",#N/A,FALSE,"CONV4T.XLS"}</definedName>
    <definedName name="cos_1" localSheetId="9" hidden="1">{"Bruto",#N/A,FALSE,"CONV3T.XLS";"Neto",#N/A,FALSE,"CONV3T.XLS";"UnoB",#N/A,FALSE,"CONV3T.XLS";"Bruto",#N/A,FALSE,"CONV4T.XLS";"Neto",#N/A,FALSE,"CONV4T.XLS";"UnoB",#N/A,FALSE,"CONV4T.XLS"}</definedName>
    <definedName name="cos_1" localSheetId="10" hidden="1">{"Bruto",#N/A,FALSE,"CONV3T.XLS";"Neto",#N/A,FALSE,"CONV3T.XLS";"UnoB",#N/A,FALSE,"CONV3T.XLS";"Bruto",#N/A,FALSE,"CONV4T.XLS";"Neto",#N/A,FALSE,"CONV4T.XLS";"UnoB",#N/A,FALSE,"CONV4T.XLS"}</definedName>
    <definedName name="cos_1" localSheetId="11" hidden="1">{"Bruto",#N/A,FALSE,"CONV3T.XLS";"Neto",#N/A,FALSE,"CONV3T.XLS";"UnoB",#N/A,FALSE,"CONV3T.XLS";"Bruto",#N/A,FALSE,"CONV4T.XLS";"Neto",#N/A,FALSE,"CONV4T.XLS";"UnoB",#N/A,FALSE,"CONV4T.XLS"}</definedName>
    <definedName name="cos_1" localSheetId="12" hidden="1">{"Bruto",#N/A,FALSE,"CONV3T.XLS";"Neto",#N/A,FALSE,"CONV3T.XLS";"UnoB",#N/A,FALSE,"CONV3T.XLS";"Bruto",#N/A,FALSE,"CONV4T.XLS";"Neto",#N/A,FALSE,"CONV4T.XLS";"UnoB",#N/A,FALSE,"CONV4T.XLS"}</definedName>
    <definedName name="cos_1" localSheetId="13" hidden="1">{"Bruto",#N/A,FALSE,"CONV3T.XLS";"Neto",#N/A,FALSE,"CONV3T.XLS";"UnoB",#N/A,FALSE,"CONV3T.XLS";"Bruto",#N/A,FALSE,"CONV4T.XLS";"Neto",#N/A,FALSE,"CONV4T.XLS";"UnoB",#N/A,FALSE,"CONV4T.XLS"}</definedName>
    <definedName name="cos_1" localSheetId="14" hidden="1">{"Bruto",#N/A,FALSE,"CONV3T.XLS";"Neto",#N/A,FALSE,"CONV3T.XLS";"UnoB",#N/A,FALSE,"CONV3T.XLS";"Bruto",#N/A,FALSE,"CONV4T.XLS";"Neto",#N/A,FALSE,"CONV4T.XLS";"UnoB",#N/A,FALSE,"CONV4T.XLS"}</definedName>
    <definedName name="cos_1" localSheetId="15" hidden="1">{"Bruto",#N/A,FALSE,"CONV3T.XLS";"Neto",#N/A,FALSE,"CONV3T.XLS";"UnoB",#N/A,FALSE,"CONV3T.XLS";"Bruto",#N/A,FALSE,"CONV4T.XLS";"Neto",#N/A,FALSE,"CONV4T.XLS";"UnoB",#N/A,FALSE,"CONV4T.XLS"}</definedName>
    <definedName name="cos_1" localSheetId="16" hidden="1">{"Bruto",#N/A,FALSE,"CONV3T.XLS";"Neto",#N/A,FALSE,"CONV3T.XLS";"UnoB",#N/A,FALSE,"CONV3T.XLS";"Bruto",#N/A,FALSE,"CONV4T.XLS";"Neto",#N/A,FALSE,"CONV4T.XLS";"UnoB",#N/A,FALSE,"CONV4T.XLS"}</definedName>
    <definedName name="cos_1" localSheetId="17" hidden="1">{"Bruto",#N/A,FALSE,"CONV3T.XLS";"Neto",#N/A,FALSE,"CONV3T.XLS";"UnoB",#N/A,FALSE,"CONV3T.XLS";"Bruto",#N/A,FALSE,"CONV4T.XLS";"Neto",#N/A,FALSE,"CONV4T.XLS";"UnoB",#N/A,FALSE,"CONV4T.XLS"}</definedName>
    <definedName name="cos_1" localSheetId="18" hidden="1">{"Bruto",#N/A,FALSE,"CONV3T.XLS";"Neto",#N/A,FALSE,"CONV3T.XLS";"UnoB",#N/A,FALSE,"CONV3T.XLS";"Bruto",#N/A,FALSE,"CONV4T.XLS";"Neto",#N/A,FALSE,"CONV4T.XLS";"UnoB",#N/A,FALSE,"CONV4T.XLS"}</definedName>
    <definedName name="cos_1" localSheetId="19" hidden="1">{"Bruto",#N/A,FALSE,"CONV3T.XLS";"Neto",#N/A,FALSE,"CONV3T.XLS";"UnoB",#N/A,FALSE,"CONV3T.XLS";"Bruto",#N/A,FALSE,"CONV4T.XLS";"Neto",#N/A,FALSE,"CONV4T.XLS";"UnoB",#N/A,FALSE,"CONV4T.XLS"}</definedName>
    <definedName name="cos_1" localSheetId="20" hidden="1">{"Bruto",#N/A,FALSE,"CONV3T.XLS";"Neto",#N/A,FALSE,"CONV3T.XLS";"UnoB",#N/A,FALSE,"CONV3T.XLS";"Bruto",#N/A,FALSE,"CONV4T.XLS";"Neto",#N/A,FALSE,"CONV4T.XLS";"UnoB",#N/A,FALSE,"CONV4T.XLS"}</definedName>
    <definedName name="cos_1" localSheetId="21" hidden="1">{"Bruto",#N/A,FALSE,"CONV3T.XLS";"Neto",#N/A,FALSE,"CONV3T.XLS";"UnoB",#N/A,FALSE,"CONV3T.XLS";"Bruto",#N/A,FALSE,"CONV4T.XLS";"Neto",#N/A,FALSE,"CONV4T.XLS";"UnoB",#N/A,FALSE,"CONV4T.XLS"}</definedName>
    <definedName name="cos_1" localSheetId="22" hidden="1">{"Bruto",#N/A,FALSE,"CONV3T.XLS";"Neto",#N/A,FALSE,"CONV3T.XLS";"UnoB",#N/A,FALSE,"CONV3T.XLS";"Bruto",#N/A,FALSE,"CONV4T.XLS";"Neto",#N/A,FALSE,"CONV4T.XLS";"UnoB",#N/A,FALSE,"CONV4T.XLS"}</definedName>
    <definedName name="cos_1" localSheetId="23" hidden="1">{"Bruto",#N/A,FALSE,"CONV3T.XLS";"Neto",#N/A,FALSE,"CONV3T.XLS";"UnoB",#N/A,FALSE,"CONV3T.XLS";"Bruto",#N/A,FALSE,"CONV4T.XLS";"Neto",#N/A,FALSE,"CONV4T.XLS";"UnoB",#N/A,FALSE,"CONV4T.XLS"}</definedName>
    <definedName name="cos_1" localSheetId="24" hidden="1">{"Bruto",#N/A,FALSE,"CONV3T.XLS";"Neto",#N/A,FALSE,"CONV3T.XLS";"UnoB",#N/A,FALSE,"CONV3T.XLS";"Bruto",#N/A,FALSE,"CONV4T.XLS";"Neto",#N/A,FALSE,"CONV4T.XLS";"UnoB",#N/A,FALSE,"CONV4T.XLS"}</definedName>
    <definedName name="cos_1" localSheetId="25"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3" hidden="1">{"Bruto",#N/A,FALSE,"CONV3T.XLS";"Neto",#N/A,FALSE,"CONV3T.XLS";"UnoB",#N/A,FALSE,"CONV3T.XLS";"Bruto",#N/A,FALSE,"CONV4T.XLS";"Neto",#N/A,FALSE,"CONV4T.XLS";"UnoB",#N/A,FALSE,"CONV4T.XLS"}</definedName>
    <definedName name="CSCSDS" localSheetId="5" hidden="1">{"Bruto",#N/A,FALSE,"CONV3T.XLS";"Neto",#N/A,FALSE,"CONV3T.XLS";"UnoB",#N/A,FALSE,"CONV3T.XLS";"Bruto",#N/A,FALSE,"CONV4T.XLS";"Neto",#N/A,FALSE,"CONV4T.XLS";"UnoB",#N/A,FALSE,"CONV4T.XLS"}</definedName>
    <definedName name="CSCSDS" localSheetId="2" hidden="1">{"Bruto",#N/A,FALSE,"CONV3T.XLS";"Neto",#N/A,FALSE,"CONV3T.XLS";"UnoB",#N/A,FALSE,"CONV3T.XLS";"Bruto",#N/A,FALSE,"CONV4T.XLS";"Neto",#N/A,FALSE,"CONV4T.XLS";"UnoB",#N/A,FALSE,"CONV4T.XLS"}</definedName>
    <definedName name="CSCSDS" localSheetId="7" hidden="1">{"Bruto",#N/A,FALSE,"CONV3T.XLS";"Neto",#N/A,FALSE,"CONV3T.XLS";"UnoB",#N/A,FALSE,"CONV3T.XLS";"Bruto",#N/A,FALSE,"CONV4T.XLS";"Neto",#N/A,FALSE,"CONV4T.XLS";"UnoB",#N/A,FALSE,"CONV4T.XLS"}</definedName>
    <definedName name="CSCSDS" localSheetId="8" hidden="1">{"Bruto",#N/A,FALSE,"CONV3T.XLS";"Neto",#N/A,FALSE,"CONV3T.XLS";"UnoB",#N/A,FALSE,"CONV3T.XLS";"Bruto",#N/A,FALSE,"CONV4T.XLS";"Neto",#N/A,FALSE,"CONV4T.XLS";"UnoB",#N/A,FALSE,"CONV4T.XLS"}</definedName>
    <definedName name="CSCSDS" localSheetId="9" hidden="1">{"Bruto",#N/A,FALSE,"CONV3T.XLS";"Neto",#N/A,FALSE,"CONV3T.XLS";"UnoB",#N/A,FALSE,"CONV3T.XLS";"Bruto",#N/A,FALSE,"CONV4T.XLS";"Neto",#N/A,FALSE,"CONV4T.XLS";"UnoB",#N/A,FALSE,"CONV4T.XLS"}</definedName>
    <definedName name="CSCSDS" localSheetId="10" hidden="1">{"Bruto",#N/A,FALSE,"CONV3T.XLS";"Neto",#N/A,FALSE,"CONV3T.XLS";"UnoB",#N/A,FALSE,"CONV3T.XLS";"Bruto",#N/A,FALSE,"CONV4T.XLS";"Neto",#N/A,FALSE,"CONV4T.XLS";"UnoB",#N/A,FALSE,"CONV4T.XLS"}</definedName>
    <definedName name="CSCSDS" localSheetId="11" hidden="1">{"Bruto",#N/A,FALSE,"CONV3T.XLS";"Neto",#N/A,FALSE,"CONV3T.XLS";"UnoB",#N/A,FALSE,"CONV3T.XLS";"Bruto",#N/A,FALSE,"CONV4T.XLS";"Neto",#N/A,FALSE,"CONV4T.XLS";"UnoB",#N/A,FALSE,"CONV4T.XLS"}</definedName>
    <definedName name="CSCSDS" localSheetId="12" hidden="1">{"Bruto",#N/A,FALSE,"CONV3T.XLS";"Neto",#N/A,FALSE,"CONV3T.XLS";"UnoB",#N/A,FALSE,"CONV3T.XLS";"Bruto",#N/A,FALSE,"CONV4T.XLS";"Neto",#N/A,FALSE,"CONV4T.XLS";"UnoB",#N/A,FALSE,"CONV4T.XLS"}</definedName>
    <definedName name="CSCSDS" localSheetId="13" hidden="1">{"Bruto",#N/A,FALSE,"CONV3T.XLS";"Neto",#N/A,FALSE,"CONV3T.XLS";"UnoB",#N/A,FALSE,"CONV3T.XLS";"Bruto",#N/A,FALSE,"CONV4T.XLS";"Neto",#N/A,FALSE,"CONV4T.XLS";"UnoB",#N/A,FALSE,"CONV4T.XLS"}</definedName>
    <definedName name="CSCSDS" localSheetId="14" hidden="1">{"Bruto",#N/A,FALSE,"CONV3T.XLS";"Neto",#N/A,FALSE,"CONV3T.XLS";"UnoB",#N/A,FALSE,"CONV3T.XLS";"Bruto",#N/A,FALSE,"CONV4T.XLS";"Neto",#N/A,FALSE,"CONV4T.XLS";"UnoB",#N/A,FALSE,"CONV4T.XLS"}</definedName>
    <definedName name="CSCSDS" localSheetId="15" hidden="1">{"Bruto",#N/A,FALSE,"CONV3T.XLS";"Neto",#N/A,FALSE,"CONV3T.XLS";"UnoB",#N/A,FALSE,"CONV3T.XLS";"Bruto",#N/A,FALSE,"CONV4T.XLS";"Neto",#N/A,FALSE,"CONV4T.XLS";"UnoB",#N/A,FALSE,"CONV4T.XLS"}</definedName>
    <definedName name="CSCSDS" localSheetId="16" hidden="1">{"Bruto",#N/A,FALSE,"CONV3T.XLS";"Neto",#N/A,FALSE,"CONV3T.XLS";"UnoB",#N/A,FALSE,"CONV3T.XLS";"Bruto",#N/A,FALSE,"CONV4T.XLS";"Neto",#N/A,FALSE,"CONV4T.XLS";"UnoB",#N/A,FALSE,"CONV4T.XLS"}</definedName>
    <definedName name="CSCSDS" localSheetId="17" hidden="1">{"Bruto",#N/A,FALSE,"CONV3T.XLS";"Neto",#N/A,FALSE,"CONV3T.XLS";"UnoB",#N/A,FALSE,"CONV3T.XLS";"Bruto",#N/A,FALSE,"CONV4T.XLS";"Neto",#N/A,FALSE,"CONV4T.XLS";"UnoB",#N/A,FALSE,"CONV4T.XLS"}</definedName>
    <definedName name="CSCSDS" localSheetId="18" hidden="1">{"Bruto",#N/A,FALSE,"CONV3T.XLS";"Neto",#N/A,FALSE,"CONV3T.XLS";"UnoB",#N/A,FALSE,"CONV3T.XLS";"Bruto",#N/A,FALSE,"CONV4T.XLS";"Neto",#N/A,FALSE,"CONV4T.XLS";"UnoB",#N/A,FALSE,"CONV4T.XLS"}</definedName>
    <definedName name="CSCSDS" localSheetId="19" hidden="1">{"Bruto",#N/A,FALSE,"CONV3T.XLS";"Neto",#N/A,FALSE,"CONV3T.XLS";"UnoB",#N/A,FALSE,"CONV3T.XLS";"Bruto",#N/A,FALSE,"CONV4T.XLS";"Neto",#N/A,FALSE,"CONV4T.XLS";"UnoB",#N/A,FALSE,"CONV4T.XLS"}</definedName>
    <definedName name="CSCSDS" localSheetId="20" hidden="1">{"Bruto",#N/A,FALSE,"CONV3T.XLS";"Neto",#N/A,FALSE,"CONV3T.XLS";"UnoB",#N/A,FALSE,"CONV3T.XLS";"Bruto",#N/A,FALSE,"CONV4T.XLS";"Neto",#N/A,FALSE,"CONV4T.XLS";"UnoB",#N/A,FALSE,"CONV4T.XLS"}</definedName>
    <definedName name="CSCSDS" localSheetId="21" hidden="1">{"Bruto",#N/A,FALSE,"CONV3T.XLS";"Neto",#N/A,FALSE,"CONV3T.XLS";"UnoB",#N/A,FALSE,"CONV3T.XLS";"Bruto",#N/A,FALSE,"CONV4T.XLS";"Neto",#N/A,FALSE,"CONV4T.XLS";"UnoB",#N/A,FALSE,"CONV4T.XLS"}</definedName>
    <definedName name="CSCSDS" localSheetId="22" hidden="1">{"Bruto",#N/A,FALSE,"CONV3T.XLS";"Neto",#N/A,FALSE,"CONV3T.XLS";"UnoB",#N/A,FALSE,"CONV3T.XLS";"Bruto",#N/A,FALSE,"CONV4T.XLS";"Neto",#N/A,FALSE,"CONV4T.XLS";"UnoB",#N/A,FALSE,"CONV4T.XLS"}</definedName>
    <definedName name="CSCSDS" localSheetId="23" hidden="1">{"Bruto",#N/A,FALSE,"CONV3T.XLS";"Neto",#N/A,FALSE,"CONV3T.XLS";"UnoB",#N/A,FALSE,"CONV3T.XLS";"Bruto",#N/A,FALSE,"CONV4T.XLS";"Neto",#N/A,FALSE,"CONV4T.XLS";"UnoB",#N/A,FALSE,"CONV4T.XLS"}</definedName>
    <definedName name="CSCSDS" localSheetId="24" hidden="1">{"Bruto",#N/A,FALSE,"CONV3T.XLS";"Neto",#N/A,FALSE,"CONV3T.XLS";"UnoB",#N/A,FALSE,"CONV3T.XLS";"Bruto",#N/A,FALSE,"CONV4T.XLS";"Neto",#N/A,FALSE,"CONV4T.XLS";"UnoB",#N/A,FALSE,"CONV4T.XLS"}</definedName>
    <definedName name="CSCSDS" localSheetId="25"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3" hidden="1">{"Bruto",#N/A,FALSE,"CONV3T.XLS";"Neto",#N/A,FALSE,"CONV3T.XLS";"UnoB",#N/A,FALSE,"CONV3T.XLS";"Bruto",#N/A,FALSE,"CONV4T.XLS";"Neto",#N/A,FALSE,"CONV4T.XLS";"UnoB",#N/A,FALSE,"CONV4T.XLS"}</definedName>
    <definedName name="CSCSDS_1" localSheetId="5" hidden="1">{"Bruto",#N/A,FALSE,"CONV3T.XLS";"Neto",#N/A,FALSE,"CONV3T.XLS";"UnoB",#N/A,FALSE,"CONV3T.XLS";"Bruto",#N/A,FALSE,"CONV4T.XLS";"Neto",#N/A,FALSE,"CONV4T.XLS";"UnoB",#N/A,FALSE,"CONV4T.XLS"}</definedName>
    <definedName name="CSCSDS_1" localSheetId="2" hidden="1">{"Bruto",#N/A,FALSE,"CONV3T.XLS";"Neto",#N/A,FALSE,"CONV3T.XLS";"UnoB",#N/A,FALSE,"CONV3T.XLS";"Bruto",#N/A,FALSE,"CONV4T.XLS";"Neto",#N/A,FALSE,"CONV4T.XLS";"UnoB",#N/A,FALSE,"CONV4T.XLS"}</definedName>
    <definedName name="CSCSDS_1" localSheetId="7" hidden="1">{"Bruto",#N/A,FALSE,"CONV3T.XLS";"Neto",#N/A,FALSE,"CONV3T.XLS";"UnoB",#N/A,FALSE,"CONV3T.XLS";"Bruto",#N/A,FALSE,"CONV4T.XLS";"Neto",#N/A,FALSE,"CONV4T.XLS";"UnoB",#N/A,FALSE,"CONV4T.XLS"}</definedName>
    <definedName name="CSCSDS_1" localSheetId="8" hidden="1">{"Bruto",#N/A,FALSE,"CONV3T.XLS";"Neto",#N/A,FALSE,"CONV3T.XLS";"UnoB",#N/A,FALSE,"CONV3T.XLS";"Bruto",#N/A,FALSE,"CONV4T.XLS";"Neto",#N/A,FALSE,"CONV4T.XLS";"UnoB",#N/A,FALSE,"CONV4T.XLS"}</definedName>
    <definedName name="CSCSDS_1" localSheetId="9" hidden="1">{"Bruto",#N/A,FALSE,"CONV3T.XLS";"Neto",#N/A,FALSE,"CONV3T.XLS";"UnoB",#N/A,FALSE,"CONV3T.XLS";"Bruto",#N/A,FALSE,"CONV4T.XLS";"Neto",#N/A,FALSE,"CONV4T.XLS";"UnoB",#N/A,FALSE,"CONV4T.XLS"}</definedName>
    <definedName name="CSCSDS_1" localSheetId="10" hidden="1">{"Bruto",#N/A,FALSE,"CONV3T.XLS";"Neto",#N/A,FALSE,"CONV3T.XLS";"UnoB",#N/A,FALSE,"CONV3T.XLS";"Bruto",#N/A,FALSE,"CONV4T.XLS";"Neto",#N/A,FALSE,"CONV4T.XLS";"UnoB",#N/A,FALSE,"CONV4T.XLS"}</definedName>
    <definedName name="CSCSDS_1" localSheetId="11" hidden="1">{"Bruto",#N/A,FALSE,"CONV3T.XLS";"Neto",#N/A,FALSE,"CONV3T.XLS";"UnoB",#N/A,FALSE,"CONV3T.XLS";"Bruto",#N/A,FALSE,"CONV4T.XLS";"Neto",#N/A,FALSE,"CONV4T.XLS";"UnoB",#N/A,FALSE,"CONV4T.XLS"}</definedName>
    <definedName name="CSCSDS_1" localSheetId="12" hidden="1">{"Bruto",#N/A,FALSE,"CONV3T.XLS";"Neto",#N/A,FALSE,"CONV3T.XLS";"UnoB",#N/A,FALSE,"CONV3T.XLS";"Bruto",#N/A,FALSE,"CONV4T.XLS";"Neto",#N/A,FALSE,"CONV4T.XLS";"UnoB",#N/A,FALSE,"CONV4T.XLS"}</definedName>
    <definedName name="CSCSDS_1" localSheetId="13" hidden="1">{"Bruto",#N/A,FALSE,"CONV3T.XLS";"Neto",#N/A,FALSE,"CONV3T.XLS";"UnoB",#N/A,FALSE,"CONV3T.XLS";"Bruto",#N/A,FALSE,"CONV4T.XLS";"Neto",#N/A,FALSE,"CONV4T.XLS";"UnoB",#N/A,FALSE,"CONV4T.XLS"}</definedName>
    <definedName name="CSCSDS_1" localSheetId="14" hidden="1">{"Bruto",#N/A,FALSE,"CONV3T.XLS";"Neto",#N/A,FALSE,"CONV3T.XLS";"UnoB",#N/A,FALSE,"CONV3T.XLS";"Bruto",#N/A,FALSE,"CONV4T.XLS";"Neto",#N/A,FALSE,"CONV4T.XLS";"UnoB",#N/A,FALSE,"CONV4T.XLS"}</definedName>
    <definedName name="CSCSDS_1" localSheetId="15" hidden="1">{"Bruto",#N/A,FALSE,"CONV3T.XLS";"Neto",#N/A,FALSE,"CONV3T.XLS";"UnoB",#N/A,FALSE,"CONV3T.XLS";"Bruto",#N/A,FALSE,"CONV4T.XLS";"Neto",#N/A,FALSE,"CONV4T.XLS";"UnoB",#N/A,FALSE,"CONV4T.XLS"}</definedName>
    <definedName name="CSCSDS_1" localSheetId="16" hidden="1">{"Bruto",#N/A,FALSE,"CONV3T.XLS";"Neto",#N/A,FALSE,"CONV3T.XLS";"UnoB",#N/A,FALSE,"CONV3T.XLS";"Bruto",#N/A,FALSE,"CONV4T.XLS";"Neto",#N/A,FALSE,"CONV4T.XLS";"UnoB",#N/A,FALSE,"CONV4T.XLS"}</definedName>
    <definedName name="CSCSDS_1" localSheetId="17" hidden="1">{"Bruto",#N/A,FALSE,"CONV3T.XLS";"Neto",#N/A,FALSE,"CONV3T.XLS";"UnoB",#N/A,FALSE,"CONV3T.XLS";"Bruto",#N/A,FALSE,"CONV4T.XLS";"Neto",#N/A,FALSE,"CONV4T.XLS";"UnoB",#N/A,FALSE,"CONV4T.XLS"}</definedName>
    <definedName name="CSCSDS_1" localSheetId="18" hidden="1">{"Bruto",#N/A,FALSE,"CONV3T.XLS";"Neto",#N/A,FALSE,"CONV3T.XLS";"UnoB",#N/A,FALSE,"CONV3T.XLS";"Bruto",#N/A,FALSE,"CONV4T.XLS";"Neto",#N/A,FALSE,"CONV4T.XLS";"UnoB",#N/A,FALSE,"CONV4T.XLS"}</definedName>
    <definedName name="CSCSDS_1" localSheetId="19" hidden="1">{"Bruto",#N/A,FALSE,"CONV3T.XLS";"Neto",#N/A,FALSE,"CONV3T.XLS";"UnoB",#N/A,FALSE,"CONV3T.XLS";"Bruto",#N/A,FALSE,"CONV4T.XLS";"Neto",#N/A,FALSE,"CONV4T.XLS";"UnoB",#N/A,FALSE,"CONV4T.XLS"}</definedName>
    <definedName name="CSCSDS_1" localSheetId="20" hidden="1">{"Bruto",#N/A,FALSE,"CONV3T.XLS";"Neto",#N/A,FALSE,"CONV3T.XLS";"UnoB",#N/A,FALSE,"CONV3T.XLS";"Bruto",#N/A,FALSE,"CONV4T.XLS";"Neto",#N/A,FALSE,"CONV4T.XLS";"UnoB",#N/A,FALSE,"CONV4T.XLS"}</definedName>
    <definedName name="CSCSDS_1" localSheetId="21" hidden="1">{"Bruto",#N/A,FALSE,"CONV3T.XLS";"Neto",#N/A,FALSE,"CONV3T.XLS";"UnoB",#N/A,FALSE,"CONV3T.XLS";"Bruto",#N/A,FALSE,"CONV4T.XLS";"Neto",#N/A,FALSE,"CONV4T.XLS";"UnoB",#N/A,FALSE,"CONV4T.XLS"}</definedName>
    <definedName name="CSCSDS_1" localSheetId="22" hidden="1">{"Bruto",#N/A,FALSE,"CONV3T.XLS";"Neto",#N/A,FALSE,"CONV3T.XLS";"UnoB",#N/A,FALSE,"CONV3T.XLS";"Bruto",#N/A,FALSE,"CONV4T.XLS";"Neto",#N/A,FALSE,"CONV4T.XLS";"UnoB",#N/A,FALSE,"CONV4T.XLS"}</definedName>
    <definedName name="CSCSDS_1" localSheetId="23" hidden="1">{"Bruto",#N/A,FALSE,"CONV3T.XLS";"Neto",#N/A,FALSE,"CONV3T.XLS";"UnoB",#N/A,FALSE,"CONV3T.XLS";"Bruto",#N/A,FALSE,"CONV4T.XLS";"Neto",#N/A,FALSE,"CONV4T.XLS";"UnoB",#N/A,FALSE,"CONV4T.XLS"}</definedName>
    <definedName name="CSCSDS_1" localSheetId="24" hidden="1">{"Bruto",#N/A,FALSE,"CONV3T.XLS";"Neto",#N/A,FALSE,"CONV3T.XLS";"UnoB",#N/A,FALSE,"CONV3T.XLS";"Bruto",#N/A,FALSE,"CONV4T.XLS";"Neto",#N/A,FALSE,"CONV4T.XLS";"UnoB",#N/A,FALSE,"CONV4T.XLS"}</definedName>
    <definedName name="CSCSDS_1" localSheetId="25"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3" hidden="1">{"Bruto",#N/A,FALSE,"CONV3T.XLS";"Neto",#N/A,FALSE,"CONV3T.XLS";"UnoB",#N/A,FALSE,"CONV3T.XLS";"Bruto",#N/A,FALSE,"CONV4T.XLS";"Neto",#N/A,FALSE,"CONV4T.XLS";"UnoB",#N/A,FALSE,"CONV4T.XLS"}</definedName>
    <definedName name="DCXCZXCZXCXCZ" localSheetId="5" hidden="1">{"Bruto",#N/A,FALSE,"CONV3T.XLS";"Neto",#N/A,FALSE,"CONV3T.XLS";"UnoB",#N/A,FALSE,"CONV3T.XLS";"Bruto",#N/A,FALSE,"CONV4T.XLS";"Neto",#N/A,FALSE,"CONV4T.XLS";"UnoB",#N/A,FALSE,"CONV4T.XLS"}</definedName>
    <definedName name="DCXCZXCZXCXCZ" localSheetId="2" hidden="1">{"Bruto",#N/A,FALSE,"CONV3T.XLS";"Neto",#N/A,FALSE,"CONV3T.XLS";"UnoB",#N/A,FALSE,"CONV3T.XLS";"Bruto",#N/A,FALSE,"CONV4T.XLS";"Neto",#N/A,FALSE,"CONV4T.XLS";"UnoB",#N/A,FALSE,"CONV4T.XLS"}</definedName>
    <definedName name="DCXCZXCZXCXCZ" localSheetId="7" hidden="1">{"Bruto",#N/A,FALSE,"CONV3T.XLS";"Neto",#N/A,FALSE,"CONV3T.XLS";"UnoB",#N/A,FALSE,"CONV3T.XLS";"Bruto",#N/A,FALSE,"CONV4T.XLS";"Neto",#N/A,FALSE,"CONV4T.XLS";"UnoB",#N/A,FALSE,"CONV4T.XLS"}</definedName>
    <definedName name="DCXCZXCZXCXCZ" localSheetId="8" hidden="1">{"Bruto",#N/A,FALSE,"CONV3T.XLS";"Neto",#N/A,FALSE,"CONV3T.XLS";"UnoB",#N/A,FALSE,"CONV3T.XLS";"Bruto",#N/A,FALSE,"CONV4T.XLS";"Neto",#N/A,FALSE,"CONV4T.XLS";"UnoB",#N/A,FALSE,"CONV4T.XLS"}</definedName>
    <definedName name="DCXCZXCZXCXCZ" localSheetId="9" hidden="1">{"Bruto",#N/A,FALSE,"CONV3T.XLS";"Neto",#N/A,FALSE,"CONV3T.XLS";"UnoB",#N/A,FALSE,"CONV3T.XLS";"Bruto",#N/A,FALSE,"CONV4T.XLS";"Neto",#N/A,FALSE,"CONV4T.XLS";"UnoB",#N/A,FALSE,"CONV4T.XLS"}</definedName>
    <definedName name="DCXCZXCZXCXCZ" localSheetId="10" hidden="1">{"Bruto",#N/A,FALSE,"CONV3T.XLS";"Neto",#N/A,FALSE,"CONV3T.XLS";"UnoB",#N/A,FALSE,"CONV3T.XLS";"Bruto",#N/A,FALSE,"CONV4T.XLS";"Neto",#N/A,FALSE,"CONV4T.XLS";"UnoB",#N/A,FALSE,"CONV4T.XLS"}</definedName>
    <definedName name="DCXCZXCZXCXCZ" localSheetId="11" hidden="1">{"Bruto",#N/A,FALSE,"CONV3T.XLS";"Neto",#N/A,FALSE,"CONV3T.XLS";"UnoB",#N/A,FALSE,"CONV3T.XLS";"Bruto",#N/A,FALSE,"CONV4T.XLS";"Neto",#N/A,FALSE,"CONV4T.XLS";"UnoB",#N/A,FALSE,"CONV4T.XLS"}</definedName>
    <definedName name="DCXCZXCZXCXCZ" localSheetId="12" hidden="1">{"Bruto",#N/A,FALSE,"CONV3T.XLS";"Neto",#N/A,FALSE,"CONV3T.XLS";"UnoB",#N/A,FALSE,"CONV3T.XLS";"Bruto",#N/A,FALSE,"CONV4T.XLS";"Neto",#N/A,FALSE,"CONV4T.XLS";"UnoB",#N/A,FALSE,"CONV4T.XLS"}</definedName>
    <definedName name="DCXCZXCZXCXCZ" localSheetId="13" hidden="1">{"Bruto",#N/A,FALSE,"CONV3T.XLS";"Neto",#N/A,FALSE,"CONV3T.XLS";"UnoB",#N/A,FALSE,"CONV3T.XLS";"Bruto",#N/A,FALSE,"CONV4T.XLS";"Neto",#N/A,FALSE,"CONV4T.XLS";"UnoB",#N/A,FALSE,"CONV4T.XLS"}</definedName>
    <definedName name="DCXCZXCZXCXCZ" localSheetId="14" hidden="1">{"Bruto",#N/A,FALSE,"CONV3T.XLS";"Neto",#N/A,FALSE,"CONV3T.XLS";"UnoB",#N/A,FALSE,"CONV3T.XLS";"Bruto",#N/A,FALSE,"CONV4T.XLS";"Neto",#N/A,FALSE,"CONV4T.XLS";"UnoB",#N/A,FALSE,"CONV4T.XLS"}</definedName>
    <definedName name="DCXCZXCZXCXCZ" localSheetId="15" hidden="1">{"Bruto",#N/A,FALSE,"CONV3T.XLS";"Neto",#N/A,FALSE,"CONV3T.XLS";"UnoB",#N/A,FALSE,"CONV3T.XLS";"Bruto",#N/A,FALSE,"CONV4T.XLS";"Neto",#N/A,FALSE,"CONV4T.XLS";"UnoB",#N/A,FALSE,"CONV4T.XLS"}</definedName>
    <definedName name="DCXCZXCZXCXCZ" localSheetId="16" hidden="1">{"Bruto",#N/A,FALSE,"CONV3T.XLS";"Neto",#N/A,FALSE,"CONV3T.XLS";"UnoB",#N/A,FALSE,"CONV3T.XLS";"Bruto",#N/A,FALSE,"CONV4T.XLS";"Neto",#N/A,FALSE,"CONV4T.XLS";"UnoB",#N/A,FALSE,"CONV4T.XLS"}</definedName>
    <definedName name="DCXCZXCZXCXCZ" localSheetId="17" hidden="1">{"Bruto",#N/A,FALSE,"CONV3T.XLS";"Neto",#N/A,FALSE,"CONV3T.XLS";"UnoB",#N/A,FALSE,"CONV3T.XLS";"Bruto",#N/A,FALSE,"CONV4T.XLS";"Neto",#N/A,FALSE,"CONV4T.XLS";"UnoB",#N/A,FALSE,"CONV4T.XLS"}</definedName>
    <definedName name="DCXCZXCZXCXCZ" localSheetId="18" hidden="1">{"Bruto",#N/A,FALSE,"CONV3T.XLS";"Neto",#N/A,FALSE,"CONV3T.XLS";"UnoB",#N/A,FALSE,"CONV3T.XLS";"Bruto",#N/A,FALSE,"CONV4T.XLS";"Neto",#N/A,FALSE,"CONV4T.XLS";"UnoB",#N/A,FALSE,"CONV4T.XLS"}</definedName>
    <definedName name="DCXCZXCZXCXCZ" localSheetId="19" hidden="1">{"Bruto",#N/A,FALSE,"CONV3T.XLS";"Neto",#N/A,FALSE,"CONV3T.XLS";"UnoB",#N/A,FALSE,"CONV3T.XLS";"Bruto",#N/A,FALSE,"CONV4T.XLS";"Neto",#N/A,FALSE,"CONV4T.XLS";"UnoB",#N/A,FALSE,"CONV4T.XLS"}</definedName>
    <definedName name="DCXCZXCZXCXCZ" localSheetId="20" hidden="1">{"Bruto",#N/A,FALSE,"CONV3T.XLS";"Neto",#N/A,FALSE,"CONV3T.XLS";"UnoB",#N/A,FALSE,"CONV3T.XLS";"Bruto",#N/A,FALSE,"CONV4T.XLS";"Neto",#N/A,FALSE,"CONV4T.XLS";"UnoB",#N/A,FALSE,"CONV4T.XLS"}</definedName>
    <definedName name="DCXCZXCZXCXCZ" localSheetId="21" hidden="1">{"Bruto",#N/A,FALSE,"CONV3T.XLS";"Neto",#N/A,FALSE,"CONV3T.XLS";"UnoB",#N/A,FALSE,"CONV3T.XLS";"Bruto",#N/A,FALSE,"CONV4T.XLS";"Neto",#N/A,FALSE,"CONV4T.XLS";"UnoB",#N/A,FALSE,"CONV4T.XLS"}</definedName>
    <definedName name="DCXCZXCZXCXCZ" localSheetId="22" hidden="1">{"Bruto",#N/A,FALSE,"CONV3T.XLS";"Neto",#N/A,FALSE,"CONV3T.XLS";"UnoB",#N/A,FALSE,"CONV3T.XLS";"Bruto",#N/A,FALSE,"CONV4T.XLS";"Neto",#N/A,FALSE,"CONV4T.XLS";"UnoB",#N/A,FALSE,"CONV4T.XLS"}</definedName>
    <definedName name="DCXCZXCZXCXCZ" localSheetId="23" hidden="1">{"Bruto",#N/A,FALSE,"CONV3T.XLS";"Neto",#N/A,FALSE,"CONV3T.XLS";"UnoB",#N/A,FALSE,"CONV3T.XLS";"Bruto",#N/A,FALSE,"CONV4T.XLS";"Neto",#N/A,FALSE,"CONV4T.XLS";"UnoB",#N/A,FALSE,"CONV4T.XLS"}</definedName>
    <definedName name="DCXCZXCZXCXCZ" localSheetId="24" hidden="1">{"Bruto",#N/A,FALSE,"CONV3T.XLS";"Neto",#N/A,FALSE,"CONV3T.XLS";"UnoB",#N/A,FALSE,"CONV3T.XLS";"Bruto",#N/A,FALSE,"CONV4T.XLS";"Neto",#N/A,FALSE,"CONV4T.XLS";"UnoB",#N/A,FALSE,"CONV4T.XLS"}</definedName>
    <definedName name="DCXCZXCZXCXCZ" localSheetId="25"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3" hidden="1">{"Bruto",#N/A,FALSE,"CONV3T.XLS";"Neto",#N/A,FALSE,"CONV3T.XLS";"UnoB",#N/A,FALSE,"CONV3T.XLS";"Bruto",#N/A,FALSE,"CONV4T.XLS";"Neto",#N/A,FALSE,"CONV4T.XLS";"UnoB",#N/A,FALSE,"CONV4T.XLS"}</definedName>
    <definedName name="DCXCZXCZXCXCZ_1" localSheetId="5" hidden="1">{"Bruto",#N/A,FALSE,"CONV3T.XLS";"Neto",#N/A,FALSE,"CONV3T.XLS";"UnoB",#N/A,FALSE,"CONV3T.XLS";"Bruto",#N/A,FALSE,"CONV4T.XLS";"Neto",#N/A,FALSE,"CONV4T.XLS";"UnoB",#N/A,FALSE,"CONV4T.XLS"}</definedName>
    <definedName name="DCXCZXCZXCXCZ_1" localSheetId="2" hidden="1">{"Bruto",#N/A,FALSE,"CONV3T.XLS";"Neto",#N/A,FALSE,"CONV3T.XLS";"UnoB",#N/A,FALSE,"CONV3T.XLS";"Bruto",#N/A,FALSE,"CONV4T.XLS";"Neto",#N/A,FALSE,"CONV4T.XLS";"UnoB",#N/A,FALSE,"CONV4T.XLS"}</definedName>
    <definedName name="DCXCZXCZXCXCZ_1" localSheetId="7" hidden="1">{"Bruto",#N/A,FALSE,"CONV3T.XLS";"Neto",#N/A,FALSE,"CONV3T.XLS";"UnoB",#N/A,FALSE,"CONV3T.XLS";"Bruto",#N/A,FALSE,"CONV4T.XLS";"Neto",#N/A,FALSE,"CONV4T.XLS";"UnoB",#N/A,FALSE,"CONV4T.XLS"}</definedName>
    <definedName name="DCXCZXCZXCXCZ_1" localSheetId="8" hidden="1">{"Bruto",#N/A,FALSE,"CONV3T.XLS";"Neto",#N/A,FALSE,"CONV3T.XLS";"UnoB",#N/A,FALSE,"CONV3T.XLS";"Bruto",#N/A,FALSE,"CONV4T.XLS";"Neto",#N/A,FALSE,"CONV4T.XLS";"UnoB",#N/A,FALSE,"CONV4T.XLS"}</definedName>
    <definedName name="DCXCZXCZXCXCZ_1" localSheetId="9" hidden="1">{"Bruto",#N/A,FALSE,"CONV3T.XLS";"Neto",#N/A,FALSE,"CONV3T.XLS";"UnoB",#N/A,FALSE,"CONV3T.XLS";"Bruto",#N/A,FALSE,"CONV4T.XLS";"Neto",#N/A,FALSE,"CONV4T.XLS";"UnoB",#N/A,FALSE,"CONV4T.XLS"}</definedName>
    <definedName name="DCXCZXCZXCXCZ_1" localSheetId="10" hidden="1">{"Bruto",#N/A,FALSE,"CONV3T.XLS";"Neto",#N/A,FALSE,"CONV3T.XLS";"UnoB",#N/A,FALSE,"CONV3T.XLS";"Bruto",#N/A,FALSE,"CONV4T.XLS";"Neto",#N/A,FALSE,"CONV4T.XLS";"UnoB",#N/A,FALSE,"CONV4T.XLS"}</definedName>
    <definedName name="DCXCZXCZXCXCZ_1" localSheetId="11" hidden="1">{"Bruto",#N/A,FALSE,"CONV3T.XLS";"Neto",#N/A,FALSE,"CONV3T.XLS";"UnoB",#N/A,FALSE,"CONV3T.XLS";"Bruto",#N/A,FALSE,"CONV4T.XLS";"Neto",#N/A,FALSE,"CONV4T.XLS";"UnoB",#N/A,FALSE,"CONV4T.XLS"}</definedName>
    <definedName name="DCXCZXCZXCXCZ_1" localSheetId="12" hidden="1">{"Bruto",#N/A,FALSE,"CONV3T.XLS";"Neto",#N/A,FALSE,"CONV3T.XLS";"UnoB",#N/A,FALSE,"CONV3T.XLS";"Bruto",#N/A,FALSE,"CONV4T.XLS";"Neto",#N/A,FALSE,"CONV4T.XLS";"UnoB",#N/A,FALSE,"CONV4T.XLS"}</definedName>
    <definedName name="DCXCZXCZXCXCZ_1" localSheetId="13" hidden="1">{"Bruto",#N/A,FALSE,"CONV3T.XLS";"Neto",#N/A,FALSE,"CONV3T.XLS";"UnoB",#N/A,FALSE,"CONV3T.XLS";"Bruto",#N/A,FALSE,"CONV4T.XLS";"Neto",#N/A,FALSE,"CONV4T.XLS";"UnoB",#N/A,FALSE,"CONV4T.XLS"}</definedName>
    <definedName name="DCXCZXCZXCXCZ_1" localSheetId="14" hidden="1">{"Bruto",#N/A,FALSE,"CONV3T.XLS";"Neto",#N/A,FALSE,"CONV3T.XLS";"UnoB",#N/A,FALSE,"CONV3T.XLS";"Bruto",#N/A,FALSE,"CONV4T.XLS";"Neto",#N/A,FALSE,"CONV4T.XLS";"UnoB",#N/A,FALSE,"CONV4T.XLS"}</definedName>
    <definedName name="DCXCZXCZXCXCZ_1" localSheetId="15" hidden="1">{"Bruto",#N/A,FALSE,"CONV3T.XLS";"Neto",#N/A,FALSE,"CONV3T.XLS";"UnoB",#N/A,FALSE,"CONV3T.XLS";"Bruto",#N/A,FALSE,"CONV4T.XLS";"Neto",#N/A,FALSE,"CONV4T.XLS";"UnoB",#N/A,FALSE,"CONV4T.XLS"}</definedName>
    <definedName name="DCXCZXCZXCXCZ_1" localSheetId="16" hidden="1">{"Bruto",#N/A,FALSE,"CONV3T.XLS";"Neto",#N/A,FALSE,"CONV3T.XLS";"UnoB",#N/A,FALSE,"CONV3T.XLS";"Bruto",#N/A,FALSE,"CONV4T.XLS";"Neto",#N/A,FALSE,"CONV4T.XLS";"UnoB",#N/A,FALSE,"CONV4T.XLS"}</definedName>
    <definedName name="DCXCZXCZXCXCZ_1" localSheetId="17" hidden="1">{"Bruto",#N/A,FALSE,"CONV3T.XLS";"Neto",#N/A,FALSE,"CONV3T.XLS";"UnoB",#N/A,FALSE,"CONV3T.XLS";"Bruto",#N/A,FALSE,"CONV4T.XLS";"Neto",#N/A,FALSE,"CONV4T.XLS";"UnoB",#N/A,FALSE,"CONV4T.XLS"}</definedName>
    <definedName name="DCXCZXCZXCXCZ_1" localSheetId="18" hidden="1">{"Bruto",#N/A,FALSE,"CONV3T.XLS";"Neto",#N/A,FALSE,"CONV3T.XLS";"UnoB",#N/A,FALSE,"CONV3T.XLS";"Bruto",#N/A,FALSE,"CONV4T.XLS";"Neto",#N/A,FALSE,"CONV4T.XLS";"UnoB",#N/A,FALSE,"CONV4T.XLS"}</definedName>
    <definedName name="DCXCZXCZXCXCZ_1" localSheetId="19" hidden="1">{"Bruto",#N/A,FALSE,"CONV3T.XLS";"Neto",#N/A,FALSE,"CONV3T.XLS";"UnoB",#N/A,FALSE,"CONV3T.XLS";"Bruto",#N/A,FALSE,"CONV4T.XLS";"Neto",#N/A,FALSE,"CONV4T.XLS";"UnoB",#N/A,FALSE,"CONV4T.XLS"}</definedName>
    <definedName name="DCXCZXCZXCXCZ_1" localSheetId="20" hidden="1">{"Bruto",#N/A,FALSE,"CONV3T.XLS";"Neto",#N/A,FALSE,"CONV3T.XLS";"UnoB",#N/A,FALSE,"CONV3T.XLS";"Bruto",#N/A,FALSE,"CONV4T.XLS";"Neto",#N/A,FALSE,"CONV4T.XLS";"UnoB",#N/A,FALSE,"CONV4T.XLS"}</definedName>
    <definedName name="DCXCZXCZXCXCZ_1" localSheetId="21" hidden="1">{"Bruto",#N/A,FALSE,"CONV3T.XLS";"Neto",#N/A,FALSE,"CONV3T.XLS";"UnoB",#N/A,FALSE,"CONV3T.XLS";"Bruto",#N/A,FALSE,"CONV4T.XLS";"Neto",#N/A,FALSE,"CONV4T.XLS";"UnoB",#N/A,FALSE,"CONV4T.XLS"}</definedName>
    <definedName name="DCXCZXCZXCXCZ_1" localSheetId="22" hidden="1">{"Bruto",#N/A,FALSE,"CONV3T.XLS";"Neto",#N/A,FALSE,"CONV3T.XLS";"UnoB",#N/A,FALSE,"CONV3T.XLS";"Bruto",#N/A,FALSE,"CONV4T.XLS";"Neto",#N/A,FALSE,"CONV4T.XLS";"UnoB",#N/A,FALSE,"CONV4T.XLS"}</definedName>
    <definedName name="DCXCZXCZXCXCZ_1" localSheetId="23" hidden="1">{"Bruto",#N/A,FALSE,"CONV3T.XLS";"Neto",#N/A,FALSE,"CONV3T.XLS";"UnoB",#N/A,FALSE,"CONV3T.XLS";"Bruto",#N/A,FALSE,"CONV4T.XLS";"Neto",#N/A,FALSE,"CONV4T.XLS";"UnoB",#N/A,FALSE,"CONV4T.XLS"}</definedName>
    <definedName name="DCXCZXCZXCXCZ_1" localSheetId="24" hidden="1">{"Bruto",#N/A,FALSE,"CONV3T.XLS";"Neto",#N/A,FALSE,"CONV3T.XLS";"UnoB",#N/A,FALSE,"CONV3T.XLS";"Bruto",#N/A,FALSE,"CONV4T.XLS";"Neto",#N/A,FALSE,"CONV4T.XLS";"UnoB",#N/A,FALSE,"CONV4T.XLS"}</definedName>
    <definedName name="DCXCZXCZXCXCZ_1" localSheetId="25"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3">#REF!</definedName>
    <definedName name="dd" localSheetId="2">#REF!</definedName>
    <definedName name="dd" localSheetId="7">#REF!</definedName>
    <definedName name="dd" localSheetId="8">#REF!</definedName>
    <definedName name="dd" localSheetId="9">#REF!</definedName>
    <definedName name="dd" localSheetId="10">#REF!</definedName>
    <definedName name="dd" localSheetId="11">#REF!</definedName>
    <definedName name="dd" localSheetId="12">#REF!</definedName>
    <definedName name="dd" localSheetId="13">#REF!</definedName>
    <definedName name="dd" localSheetId="14">#REF!</definedName>
    <definedName name="dd" localSheetId="15">#REF!</definedName>
    <definedName name="dd" localSheetId="16">#REF!</definedName>
    <definedName name="dd" localSheetId="17">#REF!</definedName>
    <definedName name="dd" localSheetId="18">#REF!</definedName>
    <definedName name="dd" localSheetId="19">#REF!</definedName>
    <definedName name="dd" localSheetId="20">#REF!</definedName>
    <definedName name="dd" localSheetId="21">#REF!</definedName>
    <definedName name="dd" localSheetId="22">#REF!</definedName>
    <definedName name="dd" localSheetId="23">#REF!</definedName>
    <definedName name="dd" localSheetId="24">#REF!</definedName>
    <definedName name="dd" localSheetId="25">#REF!</definedName>
    <definedName name="dd">#REF!</definedName>
    <definedName name="DIFERENCIAS">#N/A</definedName>
    <definedName name="DOS" localSheetId="3" hidden="1">{"Bruto",#N/A,FALSE,"CONV3T.XLS";"Neto",#N/A,FALSE,"CONV3T.XLS";"UnoB",#N/A,FALSE,"CONV3T.XLS";"Bruto",#N/A,FALSE,"CONV4T.XLS";"Neto",#N/A,FALSE,"CONV4T.XLS";"UnoB",#N/A,FALSE,"CONV4T.XLS"}</definedName>
    <definedName name="DOS" localSheetId="5" hidden="1">{"Bruto",#N/A,FALSE,"CONV3T.XLS";"Neto",#N/A,FALSE,"CONV3T.XLS";"UnoB",#N/A,FALSE,"CONV3T.XLS";"Bruto",#N/A,FALSE,"CONV4T.XLS";"Neto",#N/A,FALSE,"CONV4T.XLS";"UnoB",#N/A,FALSE,"CONV4T.XLS"}</definedName>
    <definedName name="DOS" localSheetId="2" hidden="1">{"Bruto",#N/A,FALSE,"CONV3T.XLS";"Neto",#N/A,FALSE,"CONV3T.XLS";"UnoB",#N/A,FALSE,"CONV3T.XLS";"Bruto",#N/A,FALSE,"CONV4T.XLS";"Neto",#N/A,FALSE,"CONV4T.XLS";"UnoB",#N/A,FALSE,"CONV4T.XLS"}</definedName>
    <definedName name="DOS" localSheetId="7" hidden="1">{"Bruto",#N/A,FALSE,"CONV3T.XLS";"Neto",#N/A,FALSE,"CONV3T.XLS";"UnoB",#N/A,FALSE,"CONV3T.XLS";"Bruto",#N/A,FALSE,"CONV4T.XLS";"Neto",#N/A,FALSE,"CONV4T.XLS";"UnoB",#N/A,FALSE,"CONV4T.XLS"}</definedName>
    <definedName name="DOS" localSheetId="8" hidden="1">{"Bruto",#N/A,FALSE,"CONV3T.XLS";"Neto",#N/A,FALSE,"CONV3T.XLS";"UnoB",#N/A,FALSE,"CONV3T.XLS";"Bruto",#N/A,FALSE,"CONV4T.XLS";"Neto",#N/A,FALSE,"CONV4T.XLS";"UnoB",#N/A,FALSE,"CONV4T.XLS"}</definedName>
    <definedName name="DOS" localSheetId="9" hidden="1">{"Bruto",#N/A,FALSE,"CONV3T.XLS";"Neto",#N/A,FALSE,"CONV3T.XLS";"UnoB",#N/A,FALSE,"CONV3T.XLS";"Bruto",#N/A,FALSE,"CONV4T.XLS";"Neto",#N/A,FALSE,"CONV4T.XLS";"UnoB",#N/A,FALSE,"CONV4T.XLS"}</definedName>
    <definedName name="DOS" localSheetId="10" hidden="1">{"Bruto",#N/A,FALSE,"CONV3T.XLS";"Neto",#N/A,FALSE,"CONV3T.XLS";"UnoB",#N/A,FALSE,"CONV3T.XLS";"Bruto",#N/A,FALSE,"CONV4T.XLS";"Neto",#N/A,FALSE,"CONV4T.XLS";"UnoB",#N/A,FALSE,"CONV4T.XLS"}</definedName>
    <definedName name="DOS" localSheetId="11" hidden="1">{"Bruto",#N/A,FALSE,"CONV3T.XLS";"Neto",#N/A,FALSE,"CONV3T.XLS";"UnoB",#N/A,FALSE,"CONV3T.XLS";"Bruto",#N/A,FALSE,"CONV4T.XLS";"Neto",#N/A,FALSE,"CONV4T.XLS";"UnoB",#N/A,FALSE,"CONV4T.XLS"}</definedName>
    <definedName name="DOS" localSheetId="12" hidden="1">{"Bruto",#N/A,FALSE,"CONV3T.XLS";"Neto",#N/A,FALSE,"CONV3T.XLS";"UnoB",#N/A,FALSE,"CONV3T.XLS";"Bruto",#N/A,FALSE,"CONV4T.XLS";"Neto",#N/A,FALSE,"CONV4T.XLS";"UnoB",#N/A,FALSE,"CONV4T.XLS"}</definedName>
    <definedName name="DOS" localSheetId="13" hidden="1">{"Bruto",#N/A,FALSE,"CONV3T.XLS";"Neto",#N/A,FALSE,"CONV3T.XLS";"UnoB",#N/A,FALSE,"CONV3T.XLS";"Bruto",#N/A,FALSE,"CONV4T.XLS";"Neto",#N/A,FALSE,"CONV4T.XLS";"UnoB",#N/A,FALSE,"CONV4T.XLS"}</definedName>
    <definedName name="DOS" localSheetId="14" hidden="1">{"Bruto",#N/A,FALSE,"CONV3T.XLS";"Neto",#N/A,FALSE,"CONV3T.XLS";"UnoB",#N/A,FALSE,"CONV3T.XLS";"Bruto",#N/A,FALSE,"CONV4T.XLS";"Neto",#N/A,FALSE,"CONV4T.XLS";"UnoB",#N/A,FALSE,"CONV4T.XLS"}</definedName>
    <definedName name="DOS" localSheetId="15" hidden="1">{"Bruto",#N/A,FALSE,"CONV3T.XLS";"Neto",#N/A,FALSE,"CONV3T.XLS";"UnoB",#N/A,FALSE,"CONV3T.XLS";"Bruto",#N/A,FALSE,"CONV4T.XLS";"Neto",#N/A,FALSE,"CONV4T.XLS";"UnoB",#N/A,FALSE,"CONV4T.XLS"}</definedName>
    <definedName name="DOS" localSheetId="16" hidden="1">{"Bruto",#N/A,FALSE,"CONV3T.XLS";"Neto",#N/A,FALSE,"CONV3T.XLS";"UnoB",#N/A,FALSE,"CONV3T.XLS";"Bruto",#N/A,FALSE,"CONV4T.XLS";"Neto",#N/A,FALSE,"CONV4T.XLS";"UnoB",#N/A,FALSE,"CONV4T.XLS"}</definedName>
    <definedName name="DOS" localSheetId="17" hidden="1">{"Bruto",#N/A,FALSE,"CONV3T.XLS";"Neto",#N/A,FALSE,"CONV3T.XLS";"UnoB",#N/A,FALSE,"CONV3T.XLS";"Bruto",#N/A,FALSE,"CONV4T.XLS";"Neto",#N/A,FALSE,"CONV4T.XLS";"UnoB",#N/A,FALSE,"CONV4T.XLS"}</definedName>
    <definedName name="DOS" localSheetId="18" hidden="1">{"Bruto",#N/A,FALSE,"CONV3T.XLS";"Neto",#N/A,FALSE,"CONV3T.XLS";"UnoB",#N/A,FALSE,"CONV3T.XLS";"Bruto",#N/A,FALSE,"CONV4T.XLS";"Neto",#N/A,FALSE,"CONV4T.XLS";"UnoB",#N/A,FALSE,"CONV4T.XLS"}</definedName>
    <definedName name="DOS" localSheetId="19" hidden="1">{"Bruto",#N/A,FALSE,"CONV3T.XLS";"Neto",#N/A,FALSE,"CONV3T.XLS";"UnoB",#N/A,FALSE,"CONV3T.XLS";"Bruto",#N/A,FALSE,"CONV4T.XLS";"Neto",#N/A,FALSE,"CONV4T.XLS";"UnoB",#N/A,FALSE,"CONV4T.XLS"}</definedName>
    <definedName name="DOS" localSheetId="20" hidden="1">{"Bruto",#N/A,FALSE,"CONV3T.XLS";"Neto",#N/A,FALSE,"CONV3T.XLS";"UnoB",#N/A,FALSE,"CONV3T.XLS";"Bruto",#N/A,FALSE,"CONV4T.XLS";"Neto",#N/A,FALSE,"CONV4T.XLS";"UnoB",#N/A,FALSE,"CONV4T.XLS"}</definedName>
    <definedName name="DOS" localSheetId="21" hidden="1">{"Bruto",#N/A,FALSE,"CONV3T.XLS";"Neto",#N/A,FALSE,"CONV3T.XLS";"UnoB",#N/A,FALSE,"CONV3T.XLS";"Bruto",#N/A,FALSE,"CONV4T.XLS";"Neto",#N/A,FALSE,"CONV4T.XLS";"UnoB",#N/A,FALSE,"CONV4T.XLS"}</definedName>
    <definedName name="DOS" localSheetId="22" hidden="1">{"Bruto",#N/A,FALSE,"CONV3T.XLS";"Neto",#N/A,FALSE,"CONV3T.XLS";"UnoB",#N/A,FALSE,"CONV3T.XLS";"Bruto",#N/A,FALSE,"CONV4T.XLS";"Neto",#N/A,FALSE,"CONV4T.XLS";"UnoB",#N/A,FALSE,"CONV4T.XLS"}</definedName>
    <definedName name="DOS" localSheetId="23" hidden="1">{"Bruto",#N/A,FALSE,"CONV3T.XLS";"Neto",#N/A,FALSE,"CONV3T.XLS";"UnoB",#N/A,FALSE,"CONV3T.XLS";"Bruto",#N/A,FALSE,"CONV4T.XLS";"Neto",#N/A,FALSE,"CONV4T.XLS";"UnoB",#N/A,FALSE,"CONV4T.XLS"}</definedName>
    <definedName name="DOS" localSheetId="24" hidden="1">{"Bruto",#N/A,FALSE,"CONV3T.XLS";"Neto",#N/A,FALSE,"CONV3T.XLS";"UnoB",#N/A,FALSE,"CONV3T.XLS";"Bruto",#N/A,FALSE,"CONV4T.XLS";"Neto",#N/A,FALSE,"CONV4T.XLS";"UnoB",#N/A,FALSE,"CONV4T.XLS"}</definedName>
    <definedName name="DOS" localSheetId="25"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3" hidden="1">{"Bruto",#N/A,FALSE,"CONV3T.XLS";"Neto",#N/A,FALSE,"CONV3T.XLS";"UnoB",#N/A,FALSE,"CONV3T.XLS";"Bruto",#N/A,FALSE,"CONV4T.XLS";"Neto",#N/A,FALSE,"CONV4T.XLS";"UnoB",#N/A,FALSE,"CONV4T.XLS"}</definedName>
    <definedName name="DOS_1" localSheetId="5" hidden="1">{"Bruto",#N/A,FALSE,"CONV3T.XLS";"Neto",#N/A,FALSE,"CONV3T.XLS";"UnoB",#N/A,FALSE,"CONV3T.XLS";"Bruto",#N/A,FALSE,"CONV4T.XLS";"Neto",#N/A,FALSE,"CONV4T.XLS";"UnoB",#N/A,FALSE,"CONV4T.XLS"}</definedName>
    <definedName name="DOS_1" localSheetId="2" hidden="1">{"Bruto",#N/A,FALSE,"CONV3T.XLS";"Neto",#N/A,FALSE,"CONV3T.XLS";"UnoB",#N/A,FALSE,"CONV3T.XLS";"Bruto",#N/A,FALSE,"CONV4T.XLS";"Neto",#N/A,FALSE,"CONV4T.XLS";"UnoB",#N/A,FALSE,"CONV4T.XLS"}</definedName>
    <definedName name="DOS_1" localSheetId="7" hidden="1">{"Bruto",#N/A,FALSE,"CONV3T.XLS";"Neto",#N/A,FALSE,"CONV3T.XLS";"UnoB",#N/A,FALSE,"CONV3T.XLS";"Bruto",#N/A,FALSE,"CONV4T.XLS";"Neto",#N/A,FALSE,"CONV4T.XLS";"UnoB",#N/A,FALSE,"CONV4T.XLS"}</definedName>
    <definedName name="DOS_1" localSheetId="8" hidden="1">{"Bruto",#N/A,FALSE,"CONV3T.XLS";"Neto",#N/A,FALSE,"CONV3T.XLS";"UnoB",#N/A,FALSE,"CONV3T.XLS";"Bruto",#N/A,FALSE,"CONV4T.XLS";"Neto",#N/A,FALSE,"CONV4T.XLS";"UnoB",#N/A,FALSE,"CONV4T.XLS"}</definedName>
    <definedName name="DOS_1" localSheetId="9" hidden="1">{"Bruto",#N/A,FALSE,"CONV3T.XLS";"Neto",#N/A,FALSE,"CONV3T.XLS";"UnoB",#N/A,FALSE,"CONV3T.XLS";"Bruto",#N/A,FALSE,"CONV4T.XLS";"Neto",#N/A,FALSE,"CONV4T.XLS";"UnoB",#N/A,FALSE,"CONV4T.XLS"}</definedName>
    <definedName name="DOS_1" localSheetId="10" hidden="1">{"Bruto",#N/A,FALSE,"CONV3T.XLS";"Neto",#N/A,FALSE,"CONV3T.XLS";"UnoB",#N/A,FALSE,"CONV3T.XLS";"Bruto",#N/A,FALSE,"CONV4T.XLS";"Neto",#N/A,FALSE,"CONV4T.XLS";"UnoB",#N/A,FALSE,"CONV4T.XLS"}</definedName>
    <definedName name="DOS_1" localSheetId="11" hidden="1">{"Bruto",#N/A,FALSE,"CONV3T.XLS";"Neto",#N/A,FALSE,"CONV3T.XLS";"UnoB",#N/A,FALSE,"CONV3T.XLS";"Bruto",#N/A,FALSE,"CONV4T.XLS";"Neto",#N/A,FALSE,"CONV4T.XLS";"UnoB",#N/A,FALSE,"CONV4T.XLS"}</definedName>
    <definedName name="DOS_1" localSheetId="12" hidden="1">{"Bruto",#N/A,FALSE,"CONV3T.XLS";"Neto",#N/A,FALSE,"CONV3T.XLS";"UnoB",#N/A,FALSE,"CONV3T.XLS";"Bruto",#N/A,FALSE,"CONV4T.XLS";"Neto",#N/A,FALSE,"CONV4T.XLS";"UnoB",#N/A,FALSE,"CONV4T.XLS"}</definedName>
    <definedName name="DOS_1" localSheetId="13" hidden="1">{"Bruto",#N/A,FALSE,"CONV3T.XLS";"Neto",#N/A,FALSE,"CONV3T.XLS";"UnoB",#N/A,FALSE,"CONV3T.XLS";"Bruto",#N/A,FALSE,"CONV4T.XLS";"Neto",#N/A,FALSE,"CONV4T.XLS";"UnoB",#N/A,FALSE,"CONV4T.XLS"}</definedName>
    <definedName name="DOS_1" localSheetId="14" hidden="1">{"Bruto",#N/A,FALSE,"CONV3T.XLS";"Neto",#N/A,FALSE,"CONV3T.XLS";"UnoB",#N/A,FALSE,"CONV3T.XLS";"Bruto",#N/A,FALSE,"CONV4T.XLS";"Neto",#N/A,FALSE,"CONV4T.XLS";"UnoB",#N/A,FALSE,"CONV4T.XLS"}</definedName>
    <definedName name="DOS_1" localSheetId="15" hidden="1">{"Bruto",#N/A,FALSE,"CONV3T.XLS";"Neto",#N/A,FALSE,"CONV3T.XLS";"UnoB",#N/A,FALSE,"CONV3T.XLS";"Bruto",#N/A,FALSE,"CONV4T.XLS";"Neto",#N/A,FALSE,"CONV4T.XLS";"UnoB",#N/A,FALSE,"CONV4T.XLS"}</definedName>
    <definedName name="DOS_1" localSheetId="16" hidden="1">{"Bruto",#N/A,FALSE,"CONV3T.XLS";"Neto",#N/A,FALSE,"CONV3T.XLS";"UnoB",#N/A,FALSE,"CONV3T.XLS";"Bruto",#N/A,FALSE,"CONV4T.XLS";"Neto",#N/A,FALSE,"CONV4T.XLS";"UnoB",#N/A,FALSE,"CONV4T.XLS"}</definedName>
    <definedName name="DOS_1" localSheetId="17" hidden="1">{"Bruto",#N/A,FALSE,"CONV3T.XLS";"Neto",#N/A,FALSE,"CONV3T.XLS";"UnoB",#N/A,FALSE,"CONV3T.XLS";"Bruto",#N/A,FALSE,"CONV4T.XLS";"Neto",#N/A,FALSE,"CONV4T.XLS";"UnoB",#N/A,FALSE,"CONV4T.XLS"}</definedName>
    <definedName name="DOS_1" localSheetId="18" hidden="1">{"Bruto",#N/A,FALSE,"CONV3T.XLS";"Neto",#N/A,FALSE,"CONV3T.XLS";"UnoB",#N/A,FALSE,"CONV3T.XLS";"Bruto",#N/A,FALSE,"CONV4T.XLS";"Neto",#N/A,FALSE,"CONV4T.XLS";"UnoB",#N/A,FALSE,"CONV4T.XLS"}</definedName>
    <definedName name="DOS_1" localSheetId="19" hidden="1">{"Bruto",#N/A,FALSE,"CONV3T.XLS";"Neto",#N/A,FALSE,"CONV3T.XLS";"UnoB",#N/A,FALSE,"CONV3T.XLS";"Bruto",#N/A,FALSE,"CONV4T.XLS";"Neto",#N/A,FALSE,"CONV4T.XLS";"UnoB",#N/A,FALSE,"CONV4T.XLS"}</definedName>
    <definedName name="DOS_1" localSheetId="20" hidden="1">{"Bruto",#N/A,FALSE,"CONV3T.XLS";"Neto",#N/A,FALSE,"CONV3T.XLS";"UnoB",#N/A,FALSE,"CONV3T.XLS";"Bruto",#N/A,FALSE,"CONV4T.XLS";"Neto",#N/A,FALSE,"CONV4T.XLS";"UnoB",#N/A,FALSE,"CONV4T.XLS"}</definedName>
    <definedName name="DOS_1" localSheetId="21" hidden="1">{"Bruto",#N/A,FALSE,"CONV3T.XLS";"Neto",#N/A,FALSE,"CONV3T.XLS";"UnoB",#N/A,FALSE,"CONV3T.XLS";"Bruto",#N/A,FALSE,"CONV4T.XLS";"Neto",#N/A,FALSE,"CONV4T.XLS";"UnoB",#N/A,FALSE,"CONV4T.XLS"}</definedName>
    <definedName name="DOS_1" localSheetId="22" hidden="1">{"Bruto",#N/A,FALSE,"CONV3T.XLS";"Neto",#N/A,FALSE,"CONV3T.XLS";"UnoB",#N/A,FALSE,"CONV3T.XLS";"Bruto",#N/A,FALSE,"CONV4T.XLS";"Neto",#N/A,FALSE,"CONV4T.XLS";"UnoB",#N/A,FALSE,"CONV4T.XLS"}</definedName>
    <definedName name="DOS_1" localSheetId="23" hidden="1">{"Bruto",#N/A,FALSE,"CONV3T.XLS";"Neto",#N/A,FALSE,"CONV3T.XLS";"UnoB",#N/A,FALSE,"CONV3T.XLS";"Bruto",#N/A,FALSE,"CONV4T.XLS";"Neto",#N/A,FALSE,"CONV4T.XLS";"UnoB",#N/A,FALSE,"CONV4T.XLS"}</definedName>
    <definedName name="DOS_1" localSheetId="24" hidden="1">{"Bruto",#N/A,FALSE,"CONV3T.XLS";"Neto",#N/A,FALSE,"CONV3T.XLS";"UnoB",#N/A,FALSE,"CONV3T.XLS";"Bruto",#N/A,FALSE,"CONV4T.XLS";"Neto",#N/A,FALSE,"CONV4T.XLS";"UnoB",#N/A,FALSE,"CONV4T.XLS"}</definedName>
    <definedName name="DOS_1" localSheetId="25"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3" hidden="1">{"Bruto",#N/A,FALSE,"CONV3T.XLS";"Neto",#N/A,FALSE,"CONV3T.XLS";"UnoB",#N/A,FALSE,"CONV3T.XLS";"Bruto",#N/A,FALSE,"CONV4T.XLS";"Neto",#N/A,FALSE,"CONV4T.XLS";"UnoB",#N/A,FALSE,"CONV4T.XLS"}</definedName>
    <definedName name="EEE" localSheetId="5" hidden="1">{"Bruto",#N/A,FALSE,"CONV3T.XLS";"Neto",#N/A,FALSE,"CONV3T.XLS";"UnoB",#N/A,FALSE,"CONV3T.XLS";"Bruto",#N/A,FALSE,"CONV4T.XLS";"Neto",#N/A,FALSE,"CONV4T.XLS";"UnoB",#N/A,FALSE,"CONV4T.XLS"}</definedName>
    <definedName name="EEE" localSheetId="2" hidden="1">{"Bruto",#N/A,FALSE,"CONV3T.XLS";"Neto",#N/A,FALSE,"CONV3T.XLS";"UnoB",#N/A,FALSE,"CONV3T.XLS";"Bruto",#N/A,FALSE,"CONV4T.XLS";"Neto",#N/A,FALSE,"CONV4T.XLS";"UnoB",#N/A,FALSE,"CONV4T.XLS"}</definedName>
    <definedName name="EEE" localSheetId="7" hidden="1">{"Bruto",#N/A,FALSE,"CONV3T.XLS";"Neto",#N/A,FALSE,"CONV3T.XLS";"UnoB",#N/A,FALSE,"CONV3T.XLS";"Bruto",#N/A,FALSE,"CONV4T.XLS";"Neto",#N/A,FALSE,"CONV4T.XLS";"UnoB",#N/A,FALSE,"CONV4T.XLS"}</definedName>
    <definedName name="EEE" localSheetId="8" hidden="1">{"Bruto",#N/A,FALSE,"CONV3T.XLS";"Neto",#N/A,FALSE,"CONV3T.XLS";"UnoB",#N/A,FALSE,"CONV3T.XLS";"Bruto",#N/A,FALSE,"CONV4T.XLS";"Neto",#N/A,FALSE,"CONV4T.XLS";"UnoB",#N/A,FALSE,"CONV4T.XLS"}</definedName>
    <definedName name="EEE" localSheetId="9" hidden="1">{"Bruto",#N/A,FALSE,"CONV3T.XLS";"Neto",#N/A,FALSE,"CONV3T.XLS";"UnoB",#N/A,FALSE,"CONV3T.XLS";"Bruto",#N/A,FALSE,"CONV4T.XLS";"Neto",#N/A,FALSE,"CONV4T.XLS";"UnoB",#N/A,FALSE,"CONV4T.XLS"}</definedName>
    <definedName name="EEE" localSheetId="10" hidden="1">{"Bruto",#N/A,FALSE,"CONV3T.XLS";"Neto",#N/A,FALSE,"CONV3T.XLS";"UnoB",#N/A,FALSE,"CONV3T.XLS";"Bruto",#N/A,FALSE,"CONV4T.XLS";"Neto",#N/A,FALSE,"CONV4T.XLS";"UnoB",#N/A,FALSE,"CONV4T.XLS"}</definedName>
    <definedName name="EEE" localSheetId="11" hidden="1">{"Bruto",#N/A,FALSE,"CONV3T.XLS";"Neto",#N/A,FALSE,"CONV3T.XLS";"UnoB",#N/A,FALSE,"CONV3T.XLS";"Bruto",#N/A,FALSE,"CONV4T.XLS";"Neto",#N/A,FALSE,"CONV4T.XLS";"UnoB",#N/A,FALSE,"CONV4T.XLS"}</definedName>
    <definedName name="EEE" localSheetId="12" hidden="1">{"Bruto",#N/A,FALSE,"CONV3T.XLS";"Neto",#N/A,FALSE,"CONV3T.XLS";"UnoB",#N/A,FALSE,"CONV3T.XLS";"Bruto",#N/A,FALSE,"CONV4T.XLS";"Neto",#N/A,FALSE,"CONV4T.XLS";"UnoB",#N/A,FALSE,"CONV4T.XLS"}</definedName>
    <definedName name="EEE" localSheetId="13" hidden="1">{"Bruto",#N/A,FALSE,"CONV3T.XLS";"Neto",#N/A,FALSE,"CONV3T.XLS";"UnoB",#N/A,FALSE,"CONV3T.XLS";"Bruto",#N/A,FALSE,"CONV4T.XLS";"Neto",#N/A,FALSE,"CONV4T.XLS";"UnoB",#N/A,FALSE,"CONV4T.XLS"}</definedName>
    <definedName name="EEE" localSheetId="14" hidden="1">{"Bruto",#N/A,FALSE,"CONV3T.XLS";"Neto",#N/A,FALSE,"CONV3T.XLS";"UnoB",#N/A,FALSE,"CONV3T.XLS";"Bruto",#N/A,FALSE,"CONV4T.XLS";"Neto",#N/A,FALSE,"CONV4T.XLS";"UnoB",#N/A,FALSE,"CONV4T.XLS"}</definedName>
    <definedName name="EEE" localSheetId="15" hidden="1">{"Bruto",#N/A,FALSE,"CONV3T.XLS";"Neto",#N/A,FALSE,"CONV3T.XLS";"UnoB",#N/A,FALSE,"CONV3T.XLS";"Bruto",#N/A,FALSE,"CONV4T.XLS";"Neto",#N/A,FALSE,"CONV4T.XLS";"UnoB",#N/A,FALSE,"CONV4T.XLS"}</definedName>
    <definedName name="EEE" localSheetId="16" hidden="1">{"Bruto",#N/A,FALSE,"CONV3T.XLS";"Neto",#N/A,FALSE,"CONV3T.XLS";"UnoB",#N/A,FALSE,"CONV3T.XLS";"Bruto",#N/A,FALSE,"CONV4T.XLS";"Neto",#N/A,FALSE,"CONV4T.XLS";"UnoB",#N/A,FALSE,"CONV4T.XLS"}</definedName>
    <definedName name="EEE" localSheetId="17" hidden="1">{"Bruto",#N/A,FALSE,"CONV3T.XLS";"Neto",#N/A,FALSE,"CONV3T.XLS";"UnoB",#N/A,FALSE,"CONV3T.XLS";"Bruto",#N/A,FALSE,"CONV4T.XLS";"Neto",#N/A,FALSE,"CONV4T.XLS";"UnoB",#N/A,FALSE,"CONV4T.XLS"}</definedName>
    <definedName name="EEE" localSheetId="18" hidden="1">{"Bruto",#N/A,FALSE,"CONV3T.XLS";"Neto",#N/A,FALSE,"CONV3T.XLS";"UnoB",#N/A,FALSE,"CONV3T.XLS";"Bruto",#N/A,FALSE,"CONV4T.XLS";"Neto",#N/A,FALSE,"CONV4T.XLS";"UnoB",#N/A,FALSE,"CONV4T.XLS"}</definedName>
    <definedName name="EEE" localSheetId="19" hidden="1">{"Bruto",#N/A,FALSE,"CONV3T.XLS";"Neto",#N/A,FALSE,"CONV3T.XLS";"UnoB",#N/A,FALSE,"CONV3T.XLS";"Bruto",#N/A,FALSE,"CONV4T.XLS";"Neto",#N/A,FALSE,"CONV4T.XLS";"UnoB",#N/A,FALSE,"CONV4T.XLS"}</definedName>
    <definedName name="EEE" localSheetId="20" hidden="1">{"Bruto",#N/A,FALSE,"CONV3T.XLS";"Neto",#N/A,FALSE,"CONV3T.XLS";"UnoB",#N/A,FALSE,"CONV3T.XLS";"Bruto",#N/A,FALSE,"CONV4T.XLS";"Neto",#N/A,FALSE,"CONV4T.XLS";"UnoB",#N/A,FALSE,"CONV4T.XLS"}</definedName>
    <definedName name="EEE" localSheetId="21" hidden="1">{"Bruto",#N/A,FALSE,"CONV3T.XLS";"Neto",#N/A,FALSE,"CONV3T.XLS";"UnoB",#N/A,FALSE,"CONV3T.XLS";"Bruto",#N/A,FALSE,"CONV4T.XLS";"Neto",#N/A,FALSE,"CONV4T.XLS";"UnoB",#N/A,FALSE,"CONV4T.XLS"}</definedName>
    <definedName name="EEE" localSheetId="22" hidden="1">{"Bruto",#N/A,FALSE,"CONV3T.XLS";"Neto",#N/A,FALSE,"CONV3T.XLS";"UnoB",#N/A,FALSE,"CONV3T.XLS";"Bruto",#N/A,FALSE,"CONV4T.XLS";"Neto",#N/A,FALSE,"CONV4T.XLS";"UnoB",#N/A,FALSE,"CONV4T.XLS"}</definedName>
    <definedName name="EEE" localSheetId="23" hidden="1">{"Bruto",#N/A,FALSE,"CONV3T.XLS";"Neto",#N/A,FALSE,"CONV3T.XLS";"UnoB",#N/A,FALSE,"CONV3T.XLS";"Bruto",#N/A,FALSE,"CONV4T.XLS";"Neto",#N/A,FALSE,"CONV4T.XLS";"UnoB",#N/A,FALSE,"CONV4T.XLS"}</definedName>
    <definedName name="EEE" localSheetId="24" hidden="1">{"Bruto",#N/A,FALSE,"CONV3T.XLS";"Neto",#N/A,FALSE,"CONV3T.XLS";"UnoB",#N/A,FALSE,"CONV3T.XLS";"Bruto",#N/A,FALSE,"CONV4T.XLS";"Neto",#N/A,FALSE,"CONV4T.XLS";"UnoB",#N/A,FALSE,"CONV4T.XLS"}</definedName>
    <definedName name="EEE" localSheetId="25"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3" hidden="1">{"Bruto",#N/A,FALSE,"CONV3T.XLS";"Neto",#N/A,FALSE,"CONV3T.XLS";"UnoB",#N/A,FALSE,"CONV3T.XLS";"Bruto",#N/A,FALSE,"CONV4T.XLS";"Neto",#N/A,FALSE,"CONV4T.XLS";"UnoB",#N/A,FALSE,"CONV4T.XLS"}</definedName>
    <definedName name="EEE_1" localSheetId="5" hidden="1">{"Bruto",#N/A,FALSE,"CONV3T.XLS";"Neto",#N/A,FALSE,"CONV3T.XLS";"UnoB",#N/A,FALSE,"CONV3T.XLS";"Bruto",#N/A,FALSE,"CONV4T.XLS";"Neto",#N/A,FALSE,"CONV4T.XLS";"UnoB",#N/A,FALSE,"CONV4T.XLS"}</definedName>
    <definedName name="EEE_1" localSheetId="2" hidden="1">{"Bruto",#N/A,FALSE,"CONV3T.XLS";"Neto",#N/A,FALSE,"CONV3T.XLS";"UnoB",#N/A,FALSE,"CONV3T.XLS";"Bruto",#N/A,FALSE,"CONV4T.XLS";"Neto",#N/A,FALSE,"CONV4T.XLS";"UnoB",#N/A,FALSE,"CONV4T.XLS"}</definedName>
    <definedName name="EEE_1" localSheetId="7" hidden="1">{"Bruto",#N/A,FALSE,"CONV3T.XLS";"Neto",#N/A,FALSE,"CONV3T.XLS";"UnoB",#N/A,FALSE,"CONV3T.XLS";"Bruto",#N/A,FALSE,"CONV4T.XLS";"Neto",#N/A,FALSE,"CONV4T.XLS";"UnoB",#N/A,FALSE,"CONV4T.XLS"}</definedName>
    <definedName name="EEE_1" localSheetId="8" hidden="1">{"Bruto",#N/A,FALSE,"CONV3T.XLS";"Neto",#N/A,FALSE,"CONV3T.XLS";"UnoB",#N/A,FALSE,"CONV3T.XLS";"Bruto",#N/A,FALSE,"CONV4T.XLS";"Neto",#N/A,FALSE,"CONV4T.XLS";"UnoB",#N/A,FALSE,"CONV4T.XLS"}</definedName>
    <definedName name="EEE_1" localSheetId="9" hidden="1">{"Bruto",#N/A,FALSE,"CONV3T.XLS";"Neto",#N/A,FALSE,"CONV3T.XLS";"UnoB",#N/A,FALSE,"CONV3T.XLS";"Bruto",#N/A,FALSE,"CONV4T.XLS";"Neto",#N/A,FALSE,"CONV4T.XLS";"UnoB",#N/A,FALSE,"CONV4T.XLS"}</definedName>
    <definedName name="EEE_1" localSheetId="10" hidden="1">{"Bruto",#N/A,FALSE,"CONV3T.XLS";"Neto",#N/A,FALSE,"CONV3T.XLS";"UnoB",#N/A,FALSE,"CONV3T.XLS";"Bruto",#N/A,FALSE,"CONV4T.XLS";"Neto",#N/A,FALSE,"CONV4T.XLS";"UnoB",#N/A,FALSE,"CONV4T.XLS"}</definedName>
    <definedName name="EEE_1" localSheetId="11" hidden="1">{"Bruto",#N/A,FALSE,"CONV3T.XLS";"Neto",#N/A,FALSE,"CONV3T.XLS";"UnoB",#N/A,FALSE,"CONV3T.XLS";"Bruto",#N/A,FALSE,"CONV4T.XLS";"Neto",#N/A,FALSE,"CONV4T.XLS";"UnoB",#N/A,FALSE,"CONV4T.XLS"}</definedName>
    <definedName name="EEE_1" localSheetId="12" hidden="1">{"Bruto",#N/A,FALSE,"CONV3T.XLS";"Neto",#N/A,FALSE,"CONV3T.XLS";"UnoB",#N/A,FALSE,"CONV3T.XLS";"Bruto",#N/A,FALSE,"CONV4T.XLS";"Neto",#N/A,FALSE,"CONV4T.XLS";"UnoB",#N/A,FALSE,"CONV4T.XLS"}</definedName>
    <definedName name="EEE_1" localSheetId="13" hidden="1">{"Bruto",#N/A,FALSE,"CONV3T.XLS";"Neto",#N/A,FALSE,"CONV3T.XLS";"UnoB",#N/A,FALSE,"CONV3T.XLS";"Bruto",#N/A,FALSE,"CONV4T.XLS";"Neto",#N/A,FALSE,"CONV4T.XLS";"UnoB",#N/A,FALSE,"CONV4T.XLS"}</definedName>
    <definedName name="EEE_1" localSheetId="14" hidden="1">{"Bruto",#N/A,FALSE,"CONV3T.XLS";"Neto",#N/A,FALSE,"CONV3T.XLS";"UnoB",#N/A,FALSE,"CONV3T.XLS";"Bruto",#N/A,FALSE,"CONV4T.XLS";"Neto",#N/A,FALSE,"CONV4T.XLS";"UnoB",#N/A,FALSE,"CONV4T.XLS"}</definedName>
    <definedName name="EEE_1" localSheetId="15" hidden="1">{"Bruto",#N/A,FALSE,"CONV3T.XLS";"Neto",#N/A,FALSE,"CONV3T.XLS";"UnoB",#N/A,FALSE,"CONV3T.XLS";"Bruto",#N/A,FALSE,"CONV4T.XLS";"Neto",#N/A,FALSE,"CONV4T.XLS";"UnoB",#N/A,FALSE,"CONV4T.XLS"}</definedName>
    <definedName name="EEE_1" localSheetId="16" hidden="1">{"Bruto",#N/A,FALSE,"CONV3T.XLS";"Neto",#N/A,FALSE,"CONV3T.XLS";"UnoB",#N/A,FALSE,"CONV3T.XLS";"Bruto",#N/A,FALSE,"CONV4T.XLS";"Neto",#N/A,FALSE,"CONV4T.XLS";"UnoB",#N/A,FALSE,"CONV4T.XLS"}</definedName>
    <definedName name="EEE_1" localSheetId="17" hidden="1">{"Bruto",#N/A,FALSE,"CONV3T.XLS";"Neto",#N/A,FALSE,"CONV3T.XLS";"UnoB",#N/A,FALSE,"CONV3T.XLS";"Bruto",#N/A,FALSE,"CONV4T.XLS";"Neto",#N/A,FALSE,"CONV4T.XLS";"UnoB",#N/A,FALSE,"CONV4T.XLS"}</definedName>
    <definedName name="EEE_1" localSheetId="18" hidden="1">{"Bruto",#N/A,FALSE,"CONV3T.XLS";"Neto",#N/A,FALSE,"CONV3T.XLS";"UnoB",#N/A,FALSE,"CONV3T.XLS";"Bruto",#N/A,FALSE,"CONV4T.XLS";"Neto",#N/A,FALSE,"CONV4T.XLS";"UnoB",#N/A,FALSE,"CONV4T.XLS"}</definedName>
    <definedName name="EEE_1" localSheetId="19" hidden="1">{"Bruto",#N/A,FALSE,"CONV3T.XLS";"Neto",#N/A,FALSE,"CONV3T.XLS";"UnoB",#N/A,FALSE,"CONV3T.XLS";"Bruto",#N/A,FALSE,"CONV4T.XLS";"Neto",#N/A,FALSE,"CONV4T.XLS";"UnoB",#N/A,FALSE,"CONV4T.XLS"}</definedName>
    <definedName name="EEE_1" localSheetId="20" hidden="1">{"Bruto",#N/A,FALSE,"CONV3T.XLS";"Neto",#N/A,FALSE,"CONV3T.XLS";"UnoB",#N/A,FALSE,"CONV3T.XLS";"Bruto",#N/A,FALSE,"CONV4T.XLS";"Neto",#N/A,FALSE,"CONV4T.XLS";"UnoB",#N/A,FALSE,"CONV4T.XLS"}</definedName>
    <definedName name="EEE_1" localSheetId="21" hidden="1">{"Bruto",#N/A,FALSE,"CONV3T.XLS";"Neto",#N/A,FALSE,"CONV3T.XLS";"UnoB",#N/A,FALSE,"CONV3T.XLS";"Bruto",#N/A,FALSE,"CONV4T.XLS";"Neto",#N/A,FALSE,"CONV4T.XLS";"UnoB",#N/A,FALSE,"CONV4T.XLS"}</definedName>
    <definedName name="EEE_1" localSheetId="22" hidden="1">{"Bruto",#N/A,FALSE,"CONV3T.XLS";"Neto",#N/A,FALSE,"CONV3T.XLS";"UnoB",#N/A,FALSE,"CONV3T.XLS";"Bruto",#N/A,FALSE,"CONV4T.XLS";"Neto",#N/A,FALSE,"CONV4T.XLS";"UnoB",#N/A,FALSE,"CONV4T.XLS"}</definedName>
    <definedName name="EEE_1" localSheetId="23" hidden="1">{"Bruto",#N/A,FALSE,"CONV3T.XLS";"Neto",#N/A,FALSE,"CONV3T.XLS";"UnoB",#N/A,FALSE,"CONV3T.XLS";"Bruto",#N/A,FALSE,"CONV4T.XLS";"Neto",#N/A,FALSE,"CONV4T.XLS";"UnoB",#N/A,FALSE,"CONV4T.XLS"}</definedName>
    <definedName name="EEE_1" localSheetId="24" hidden="1">{"Bruto",#N/A,FALSE,"CONV3T.XLS";"Neto",#N/A,FALSE,"CONV3T.XLS";"UnoB",#N/A,FALSE,"CONV3T.XLS";"Bruto",#N/A,FALSE,"CONV4T.XLS";"Neto",#N/A,FALSE,"CONV4T.XLS";"UnoB",#N/A,FALSE,"CONV4T.XLS"}</definedName>
    <definedName name="EEE_1" localSheetId="25"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3" hidden="1">{"Bruto",#N/A,FALSE,"CONV3T.XLS";"Neto",#N/A,FALSE,"CONV3T.XLS";"UnoB",#N/A,FALSE,"CONV3T.XLS";"Bruto",#N/A,FALSE,"CONV4T.XLS";"Neto",#N/A,FALSE,"CONV4T.XLS";"UnoB",#N/A,FALSE,"CONV4T.XLS"}</definedName>
    <definedName name="eeee2" localSheetId="5" hidden="1">{"Bruto",#N/A,FALSE,"CONV3T.XLS";"Neto",#N/A,FALSE,"CONV3T.XLS";"UnoB",#N/A,FALSE,"CONV3T.XLS";"Bruto",#N/A,FALSE,"CONV4T.XLS";"Neto",#N/A,FALSE,"CONV4T.XLS";"UnoB",#N/A,FALSE,"CONV4T.XLS"}</definedName>
    <definedName name="eeee2" localSheetId="2" hidden="1">{"Bruto",#N/A,FALSE,"CONV3T.XLS";"Neto",#N/A,FALSE,"CONV3T.XLS";"UnoB",#N/A,FALSE,"CONV3T.XLS";"Bruto",#N/A,FALSE,"CONV4T.XLS";"Neto",#N/A,FALSE,"CONV4T.XLS";"UnoB",#N/A,FALSE,"CONV4T.XLS"}</definedName>
    <definedName name="eeee2" localSheetId="7" hidden="1">{"Bruto",#N/A,FALSE,"CONV3T.XLS";"Neto",#N/A,FALSE,"CONV3T.XLS";"UnoB",#N/A,FALSE,"CONV3T.XLS";"Bruto",#N/A,FALSE,"CONV4T.XLS";"Neto",#N/A,FALSE,"CONV4T.XLS";"UnoB",#N/A,FALSE,"CONV4T.XLS"}</definedName>
    <definedName name="eeee2" localSheetId="8" hidden="1">{"Bruto",#N/A,FALSE,"CONV3T.XLS";"Neto",#N/A,FALSE,"CONV3T.XLS";"UnoB",#N/A,FALSE,"CONV3T.XLS";"Bruto",#N/A,FALSE,"CONV4T.XLS";"Neto",#N/A,FALSE,"CONV4T.XLS";"UnoB",#N/A,FALSE,"CONV4T.XLS"}</definedName>
    <definedName name="eeee2" localSheetId="9" hidden="1">{"Bruto",#N/A,FALSE,"CONV3T.XLS";"Neto",#N/A,FALSE,"CONV3T.XLS";"UnoB",#N/A,FALSE,"CONV3T.XLS";"Bruto",#N/A,FALSE,"CONV4T.XLS";"Neto",#N/A,FALSE,"CONV4T.XLS";"UnoB",#N/A,FALSE,"CONV4T.XLS"}</definedName>
    <definedName name="eeee2" localSheetId="10" hidden="1">{"Bruto",#N/A,FALSE,"CONV3T.XLS";"Neto",#N/A,FALSE,"CONV3T.XLS";"UnoB",#N/A,FALSE,"CONV3T.XLS";"Bruto",#N/A,FALSE,"CONV4T.XLS";"Neto",#N/A,FALSE,"CONV4T.XLS";"UnoB",#N/A,FALSE,"CONV4T.XLS"}</definedName>
    <definedName name="eeee2" localSheetId="11" hidden="1">{"Bruto",#N/A,FALSE,"CONV3T.XLS";"Neto",#N/A,FALSE,"CONV3T.XLS";"UnoB",#N/A,FALSE,"CONV3T.XLS";"Bruto",#N/A,FALSE,"CONV4T.XLS";"Neto",#N/A,FALSE,"CONV4T.XLS";"UnoB",#N/A,FALSE,"CONV4T.XLS"}</definedName>
    <definedName name="eeee2" localSheetId="12" hidden="1">{"Bruto",#N/A,FALSE,"CONV3T.XLS";"Neto",#N/A,FALSE,"CONV3T.XLS";"UnoB",#N/A,FALSE,"CONV3T.XLS";"Bruto",#N/A,FALSE,"CONV4T.XLS";"Neto",#N/A,FALSE,"CONV4T.XLS";"UnoB",#N/A,FALSE,"CONV4T.XLS"}</definedName>
    <definedName name="eeee2" localSheetId="13" hidden="1">{"Bruto",#N/A,FALSE,"CONV3T.XLS";"Neto",#N/A,FALSE,"CONV3T.XLS";"UnoB",#N/A,FALSE,"CONV3T.XLS";"Bruto",#N/A,FALSE,"CONV4T.XLS";"Neto",#N/A,FALSE,"CONV4T.XLS";"UnoB",#N/A,FALSE,"CONV4T.XLS"}</definedName>
    <definedName name="eeee2" localSheetId="14" hidden="1">{"Bruto",#N/A,FALSE,"CONV3T.XLS";"Neto",#N/A,FALSE,"CONV3T.XLS";"UnoB",#N/A,FALSE,"CONV3T.XLS";"Bruto",#N/A,FALSE,"CONV4T.XLS";"Neto",#N/A,FALSE,"CONV4T.XLS";"UnoB",#N/A,FALSE,"CONV4T.XLS"}</definedName>
    <definedName name="eeee2" localSheetId="15" hidden="1">{"Bruto",#N/A,FALSE,"CONV3T.XLS";"Neto",#N/A,FALSE,"CONV3T.XLS";"UnoB",#N/A,FALSE,"CONV3T.XLS";"Bruto",#N/A,FALSE,"CONV4T.XLS";"Neto",#N/A,FALSE,"CONV4T.XLS";"UnoB",#N/A,FALSE,"CONV4T.XLS"}</definedName>
    <definedName name="eeee2" localSheetId="16" hidden="1">{"Bruto",#N/A,FALSE,"CONV3T.XLS";"Neto",#N/A,FALSE,"CONV3T.XLS";"UnoB",#N/A,FALSE,"CONV3T.XLS";"Bruto",#N/A,FALSE,"CONV4T.XLS";"Neto",#N/A,FALSE,"CONV4T.XLS";"UnoB",#N/A,FALSE,"CONV4T.XLS"}</definedName>
    <definedName name="eeee2" localSheetId="17" hidden="1">{"Bruto",#N/A,FALSE,"CONV3T.XLS";"Neto",#N/A,FALSE,"CONV3T.XLS";"UnoB",#N/A,FALSE,"CONV3T.XLS";"Bruto",#N/A,FALSE,"CONV4T.XLS";"Neto",#N/A,FALSE,"CONV4T.XLS";"UnoB",#N/A,FALSE,"CONV4T.XLS"}</definedName>
    <definedName name="eeee2" localSheetId="18" hidden="1">{"Bruto",#N/A,FALSE,"CONV3T.XLS";"Neto",#N/A,FALSE,"CONV3T.XLS";"UnoB",#N/A,FALSE,"CONV3T.XLS";"Bruto",#N/A,FALSE,"CONV4T.XLS";"Neto",#N/A,FALSE,"CONV4T.XLS";"UnoB",#N/A,FALSE,"CONV4T.XLS"}</definedName>
    <definedName name="eeee2" localSheetId="19" hidden="1">{"Bruto",#N/A,FALSE,"CONV3T.XLS";"Neto",#N/A,FALSE,"CONV3T.XLS";"UnoB",#N/A,FALSE,"CONV3T.XLS";"Bruto",#N/A,FALSE,"CONV4T.XLS";"Neto",#N/A,FALSE,"CONV4T.XLS";"UnoB",#N/A,FALSE,"CONV4T.XLS"}</definedName>
    <definedName name="eeee2" localSheetId="20" hidden="1">{"Bruto",#N/A,FALSE,"CONV3T.XLS";"Neto",#N/A,FALSE,"CONV3T.XLS";"UnoB",#N/A,FALSE,"CONV3T.XLS";"Bruto",#N/A,FALSE,"CONV4T.XLS";"Neto",#N/A,FALSE,"CONV4T.XLS";"UnoB",#N/A,FALSE,"CONV4T.XLS"}</definedName>
    <definedName name="eeee2" localSheetId="21" hidden="1">{"Bruto",#N/A,FALSE,"CONV3T.XLS";"Neto",#N/A,FALSE,"CONV3T.XLS";"UnoB",#N/A,FALSE,"CONV3T.XLS";"Bruto",#N/A,FALSE,"CONV4T.XLS";"Neto",#N/A,FALSE,"CONV4T.XLS";"UnoB",#N/A,FALSE,"CONV4T.XLS"}</definedName>
    <definedName name="eeee2" localSheetId="22" hidden="1">{"Bruto",#N/A,FALSE,"CONV3T.XLS";"Neto",#N/A,FALSE,"CONV3T.XLS";"UnoB",#N/A,FALSE,"CONV3T.XLS";"Bruto",#N/A,FALSE,"CONV4T.XLS";"Neto",#N/A,FALSE,"CONV4T.XLS";"UnoB",#N/A,FALSE,"CONV4T.XLS"}</definedName>
    <definedName name="eeee2" localSheetId="23" hidden="1">{"Bruto",#N/A,FALSE,"CONV3T.XLS";"Neto",#N/A,FALSE,"CONV3T.XLS";"UnoB",#N/A,FALSE,"CONV3T.XLS";"Bruto",#N/A,FALSE,"CONV4T.XLS";"Neto",#N/A,FALSE,"CONV4T.XLS";"UnoB",#N/A,FALSE,"CONV4T.XLS"}</definedName>
    <definedName name="eeee2" localSheetId="24" hidden="1">{"Bruto",#N/A,FALSE,"CONV3T.XLS";"Neto",#N/A,FALSE,"CONV3T.XLS";"UnoB",#N/A,FALSE,"CONV3T.XLS";"Bruto",#N/A,FALSE,"CONV4T.XLS";"Neto",#N/A,FALSE,"CONV4T.XLS";"UnoB",#N/A,FALSE,"CONV4T.XLS"}</definedName>
    <definedName name="eeee2" localSheetId="25"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3" hidden="1">{"Bruto",#N/A,FALSE,"CONV3T.XLS";"Neto",#N/A,FALSE,"CONV3T.XLS";"UnoB",#N/A,FALSE,"CONV3T.XLS";"Bruto",#N/A,FALSE,"CONV4T.XLS";"Neto",#N/A,FALSE,"CONV4T.XLS";"UnoB",#N/A,FALSE,"CONV4T.XLS"}</definedName>
    <definedName name="eeee2_1" localSheetId="5" hidden="1">{"Bruto",#N/A,FALSE,"CONV3T.XLS";"Neto",#N/A,FALSE,"CONV3T.XLS";"UnoB",#N/A,FALSE,"CONV3T.XLS";"Bruto",#N/A,FALSE,"CONV4T.XLS";"Neto",#N/A,FALSE,"CONV4T.XLS";"UnoB",#N/A,FALSE,"CONV4T.XLS"}</definedName>
    <definedName name="eeee2_1" localSheetId="2" hidden="1">{"Bruto",#N/A,FALSE,"CONV3T.XLS";"Neto",#N/A,FALSE,"CONV3T.XLS";"UnoB",#N/A,FALSE,"CONV3T.XLS";"Bruto",#N/A,FALSE,"CONV4T.XLS";"Neto",#N/A,FALSE,"CONV4T.XLS";"UnoB",#N/A,FALSE,"CONV4T.XLS"}</definedName>
    <definedName name="eeee2_1" localSheetId="7" hidden="1">{"Bruto",#N/A,FALSE,"CONV3T.XLS";"Neto",#N/A,FALSE,"CONV3T.XLS";"UnoB",#N/A,FALSE,"CONV3T.XLS";"Bruto",#N/A,FALSE,"CONV4T.XLS";"Neto",#N/A,FALSE,"CONV4T.XLS";"UnoB",#N/A,FALSE,"CONV4T.XLS"}</definedName>
    <definedName name="eeee2_1" localSheetId="8" hidden="1">{"Bruto",#N/A,FALSE,"CONV3T.XLS";"Neto",#N/A,FALSE,"CONV3T.XLS";"UnoB",#N/A,FALSE,"CONV3T.XLS";"Bruto",#N/A,FALSE,"CONV4T.XLS";"Neto",#N/A,FALSE,"CONV4T.XLS";"UnoB",#N/A,FALSE,"CONV4T.XLS"}</definedName>
    <definedName name="eeee2_1" localSheetId="9" hidden="1">{"Bruto",#N/A,FALSE,"CONV3T.XLS";"Neto",#N/A,FALSE,"CONV3T.XLS";"UnoB",#N/A,FALSE,"CONV3T.XLS";"Bruto",#N/A,FALSE,"CONV4T.XLS";"Neto",#N/A,FALSE,"CONV4T.XLS";"UnoB",#N/A,FALSE,"CONV4T.XLS"}</definedName>
    <definedName name="eeee2_1" localSheetId="10" hidden="1">{"Bruto",#N/A,FALSE,"CONV3T.XLS";"Neto",#N/A,FALSE,"CONV3T.XLS";"UnoB",#N/A,FALSE,"CONV3T.XLS";"Bruto",#N/A,FALSE,"CONV4T.XLS";"Neto",#N/A,FALSE,"CONV4T.XLS";"UnoB",#N/A,FALSE,"CONV4T.XLS"}</definedName>
    <definedName name="eeee2_1" localSheetId="11" hidden="1">{"Bruto",#N/A,FALSE,"CONV3T.XLS";"Neto",#N/A,FALSE,"CONV3T.XLS";"UnoB",#N/A,FALSE,"CONV3T.XLS";"Bruto",#N/A,FALSE,"CONV4T.XLS";"Neto",#N/A,FALSE,"CONV4T.XLS";"UnoB",#N/A,FALSE,"CONV4T.XLS"}</definedName>
    <definedName name="eeee2_1" localSheetId="12" hidden="1">{"Bruto",#N/A,FALSE,"CONV3T.XLS";"Neto",#N/A,FALSE,"CONV3T.XLS";"UnoB",#N/A,FALSE,"CONV3T.XLS";"Bruto",#N/A,FALSE,"CONV4T.XLS";"Neto",#N/A,FALSE,"CONV4T.XLS";"UnoB",#N/A,FALSE,"CONV4T.XLS"}</definedName>
    <definedName name="eeee2_1" localSheetId="13" hidden="1">{"Bruto",#N/A,FALSE,"CONV3T.XLS";"Neto",#N/A,FALSE,"CONV3T.XLS";"UnoB",#N/A,FALSE,"CONV3T.XLS";"Bruto",#N/A,FALSE,"CONV4T.XLS";"Neto",#N/A,FALSE,"CONV4T.XLS";"UnoB",#N/A,FALSE,"CONV4T.XLS"}</definedName>
    <definedName name="eeee2_1" localSheetId="14" hidden="1">{"Bruto",#N/A,FALSE,"CONV3T.XLS";"Neto",#N/A,FALSE,"CONV3T.XLS";"UnoB",#N/A,FALSE,"CONV3T.XLS";"Bruto",#N/A,FALSE,"CONV4T.XLS";"Neto",#N/A,FALSE,"CONV4T.XLS";"UnoB",#N/A,FALSE,"CONV4T.XLS"}</definedName>
    <definedName name="eeee2_1" localSheetId="15" hidden="1">{"Bruto",#N/A,FALSE,"CONV3T.XLS";"Neto",#N/A,FALSE,"CONV3T.XLS";"UnoB",#N/A,FALSE,"CONV3T.XLS";"Bruto",#N/A,FALSE,"CONV4T.XLS";"Neto",#N/A,FALSE,"CONV4T.XLS";"UnoB",#N/A,FALSE,"CONV4T.XLS"}</definedName>
    <definedName name="eeee2_1" localSheetId="16" hidden="1">{"Bruto",#N/A,FALSE,"CONV3T.XLS";"Neto",#N/A,FALSE,"CONV3T.XLS";"UnoB",#N/A,FALSE,"CONV3T.XLS";"Bruto",#N/A,FALSE,"CONV4T.XLS";"Neto",#N/A,FALSE,"CONV4T.XLS";"UnoB",#N/A,FALSE,"CONV4T.XLS"}</definedName>
    <definedName name="eeee2_1" localSheetId="17" hidden="1">{"Bruto",#N/A,FALSE,"CONV3T.XLS";"Neto",#N/A,FALSE,"CONV3T.XLS";"UnoB",#N/A,FALSE,"CONV3T.XLS";"Bruto",#N/A,FALSE,"CONV4T.XLS";"Neto",#N/A,FALSE,"CONV4T.XLS";"UnoB",#N/A,FALSE,"CONV4T.XLS"}</definedName>
    <definedName name="eeee2_1" localSheetId="18" hidden="1">{"Bruto",#N/A,FALSE,"CONV3T.XLS";"Neto",#N/A,FALSE,"CONV3T.XLS";"UnoB",#N/A,FALSE,"CONV3T.XLS";"Bruto",#N/A,FALSE,"CONV4T.XLS";"Neto",#N/A,FALSE,"CONV4T.XLS";"UnoB",#N/A,FALSE,"CONV4T.XLS"}</definedName>
    <definedName name="eeee2_1" localSheetId="19" hidden="1">{"Bruto",#N/A,FALSE,"CONV3T.XLS";"Neto",#N/A,FALSE,"CONV3T.XLS";"UnoB",#N/A,FALSE,"CONV3T.XLS";"Bruto",#N/A,FALSE,"CONV4T.XLS";"Neto",#N/A,FALSE,"CONV4T.XLS";"UnoB",#N/A,FALSE,"CONV4T.XLS"}</definedName>
    <definedName name="eeee2_1" localSheetId="20" hidden="1">{"Bruto",#N/A,FALSE,"CONV3T.XLS";"Neto",#N/A,FALSE,"CONV3T.XLS";"UnoB",#N/A,FALSE,"CONV3T.XLS";"Bruto",#N/A,FALSE,"CONV4T.XLS";"Neto",#N/A,FALSE,"CONV4T.XLS";"UnoB",#N/A,FALSE,"CONV4T.XLS"}</definedName>
    <definedName name="eeee2_1" localSheetId="21" hidden="1">{"Bruto",#N/A,FALSE,"CONV3T.XLS";"Neto",#N/A,FALSE,"CONV3T.XLS";"UnoB",#N/A,FALSE,"CONV3T.XLS";"Bruto",#N/A,FALSE,"CONV4T.XLS";"Neto",#N/A,FALSE,"CONV4T.XLS";"UnoB",#N/A,FALSE,"CONV4T.XLS"}</definedName>
    <definedName name="eeee2_1" localSheetId="22" hidden="1">{"Bruto",#N/A,FALSE,"CONV3T.XLS";"Neto",#N/A,FALSE,"CONV3T.XLS";"UnoB",#N/A,FALSE,"CONV3T.XLS";"Bruto",#N/A,FALSE,"CONV4T.XLS";"Neto",#N/A,FALSE,"CONV4T.XLS";"UnoB",#N/A,FALSE,"CONV4T.XLS"}</definedName>
    <definedName name="eeee2_1" localSheetId="23" hidden="1">{"Bruto",#N/A,FALSE,"CONV3T.XLS";"Neto",#N/A,FALSE,"CONV3T.XLS";"UnoB",#N/A,FALSE,"CONV3T.XLS";"Bruto",#N/A,FALSE,"CONV4T.XLS";"Neto",#N/A,FALSE,"CONV4T.XLS";"UnoB",#N/A,FALSE,"CONV4T.XLS"}</definedName>
    <definedName name="eeee2_1" localSheetId="24" hidden="1">{"Bruto",#N/A,FALSE,"CONV3T.XLS";"Neto",#N/A,FALSE,"CONV3T.XLS";"UnoB",#N/A,FALSE,"CONV3T.XLS";"Bruto",#N/A,FALSE,"CONV4T.XLS";"Neto",#N/A,FALSE,"CONV4T.XLS";"UnoB",#N/A,FALSE,"CONV4T.XLS"}</definedName>
    <definedName name="eeee2_1" localSheetId="25"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3" hidden="1">{"Bruto",#N/A,FALSE,"CONV3T.XLS";"Neto",#N/A,FALSE,"CONV3T.XLS";"UnoB",#N/A,FALSE,"CONV3T.XLS";"Bruto",#N/A,FALSE,"CONV4T.XLS";"Neto",#N/A,FALSE,"CONV4T.XLS";"UnoB",#N/A,FALSE,"CONV4T.XLS"}</definedName>
    <definedName name="EEEEE" localSheetId="5" hidden="1">{"Bruto",#N/A,FALSE,"CONV3T.XLS";"Neto",#N/A,FALSE,"CONV3T.XLS";"UnoB",#N/A,FALSE,"CONV3T.XLS";"Bruto",#N/A,FALSE,"CONV4T.XLS";"Neto",#N/A,FALSE,"CONV4T.XLS";"UnoB",#N/A,FALSE,"CONV4T.XLS"}</definedName>
    <definedName name="EEEEE" localSheetId="2" hidden="1">{"Bruto",#N/A,FALSE,"CONV3T.XLS";"Neto",#N/A,FALSE,"CONV3T.XLS";"UnoB",#N/A,FALSE,"CONV3T.XLS";"Bruto",#N/A,FALSE,"CONV4T.XLS";"Neto",#N/A,FALSE,"CONV4T.XLS";"UnoB",#N/A,FALSE,"CONV4T.XLS"}</definedName>
    <definedName name="EEEEE" localSheetId="7" hidden="1">{"Bruto",#N/A,FALSE,"CONV3T.XLS";"Neto",#N/A,FALSE,"CONV3T.XLS";"UnoB",#N/A,FALSE,"CONV3T.XLS";"Bruto",#N/A,FALSE,"CONV4T.XLS";"Neto",#N/A,FALSE,"CONV4T.XLS";"UnoB",#N/A,FALSE,"CONV4T.XLS"}</definedName>
    <definedName name="EEEEE" localSheetId="8" hidden="1">{"Bruto",#N/A,FALSE,"CONV3T.XLS";"Neto",#N/A,FALSE,"CONV3T.XLS";"UnoB",#N/A,FALSE,"CONV3T.XLS";"Bruto",#N/A,FALSE,"CONV4T.XLS";"Neto",#N/A,FALSE,"CONV4T.XLS";"UnoB",#N/A,FALSE,"CONV4T.XLS"}</definedName>
    <definedName name="EEEEE" localSheetId="9" hidden="1">{"Bruto",#N/A,FALSE,"CONV3T.XLS";"Neto",#N/A,FALSE,"CONV3T.XLS";"UnoB",#N/A,FALSE,"CONV3T.XLS";"Bruto",#N/A,FALSE,"CONV4T.XLS";"Neto",#N/A,FALSE,"CONV4T.XLS";"UnoB",#N/A,FALSE,"CONV4T.XLS"}</definedName>
    <definedName name="EEEEE" localSheetId="10" hidden="1">{"Bruto",#N/A,FALSE,"CONV3T.XLS";"Neto",#N/A,FALSE,"CONV3T.XLS";"UnoB",#N/A,FALSE,"CONV3T.XLS";"Bruto",#N/A,FALSE,"CONV4T.XLS";"Neto",#N/A,FALSE,"CONV4T.XLS";"UnoB",#N/A,FALSE,"CONV4T.XLS"}</definedName>
    <definedName name="EEEEE" localSheetId="11" hidden="1">{"Bruto",#N/A,FALSE,"CONV3T.XLS";"Neto",#N/A,FALSE,"CONV3T.XLS";"UnoB",#N/A,FALSE,"CONV3T.XLS";"Bruto",#N/A,FALSE,"CONV4T.XLS";"Neto",#N/A,FALSE,"CONV4T.XLS";"UnoB",#N/A,FALSE,"CONV4T.XLS"}</definedName>
    <definedName name="EEEEE" localSheetId="12" hidden="1">{"Bruto",#N/A,FALSE,"CONV3T.XLS";"Neto",#N/A,FALSE,"CONV3T.XLS";"UnoB",#N/A,FALSE,"CONV3T.XLS";"Bruto",#N/A,FALSE,"CONV4T.XLS";"Neto",#N/A,FALSE,"CONV4T.XLS";"UnoB",#N/A,FALSE,"CONV4T.XLS"}</definedName>
    <definedName name="EEEEE" localSheetId="13" hidden="1">{"Bruto",#N/A,FALSE,"CONV3T.XLS";"Neto",#N/A,FALSE,"CONV3T.XLS";"UnoB",#N/A,FALSE,"CONV3T.XLS";"Bruto",#N/A,FALSE,"CONV4T.XLS";"Neto",#N/A,FALSE,"CONV4T.XLS";"UnoB",#N/A,FALSE,"CONV4T.XLS"}</definedName>
    <definedName name="EEEEE" localSheetId="14" hidden="1">{"Bruto",#N/A,FALSE,"CONV3T.XLS";"Neto",#N/A,FALSE,"CONV3T.XLS";"UnoB",#N/A,FALSE,"CONV3T.XLS";"Bruto",#N/A,FALSE,"CONV4T.XLS";"Neto",#N/A,FALSE,"CONV4T.XLS";"UnoB",#N/A,FALSE,"CONV4T.XLS"}</definedName>
    <definedName name="EEEEE" localSheetId="15" hidden="1">{"Bruto",#N/A,FALSE,"CONV3T.XLS";"Neto",#N/A,FALSE,"CONV3T.XLS";"UnoB",#N/A,FALSE,"CONV3T.XLS";"Bruto",#N/A,FALSE,"CONV4T.XLS";"Neto",#N/A,FALSE,"CONV4T.XLS";"UnoB",#N/A,FALSE,"CONV4T.XLS"}</definedName>
    <definedName name="EEEEE" localSheetId="16" hidden="1">{"Bruto",#N/A,FALSE,"CONV3T.XLS";"Neto",#N/A,FALSE,"CONV3T.XLS";"UnoB",#N/A,FALSE,"CONV3T.XLS";"Bruto",#N/A,FALSE,"CONV4T.XLS";"Neto",#N/A,FALSE,"CONV4T.XLS";"UnoB",#N/A,FALSE,"CONV4T.XLS"}</definedName>
    <definedName name="EEEEE" localSheetId="17" hidden="1">{"Bruto",#N/A,FALSE,"CONV3T.XLS";"Neto",#N/A,FALSE,"CONV3T.XLS";"UnoB",#N/A,FALSE,"CONV3T.XLS";"Bruto",#N/A,FALSE,"CONV4T.XLS";"Neto",#N/A,FALSE,"CONV4T.XLS";"UnoB",#N/A,FALSE,"CONV4T.XLS"}</definedName>
    <definedName name="EEEEE" localSheetId="18" hidden="1">{"Bruto",#N/A,FALSE,"CONV3T.XLS";"Neto",#N/A,FALSE,"CONV3T.XLS";"UnoB",#N/A,FALSE,"CONV3T.XLS";"Bruto",#N/A,FALSE,"CONV4T.XLS";"Neto",#N/A,FALSE,"CONV4T.XLS";"UnoB",#N/A,FALSE,"CONV4T.XLS"}</definedName>
    <definedName name="EEEEE" localSheetId="19" hidden="1">{"Bruto",#N/A,FALSE,"CONV3T.XLS";"Neto",#N/A,FALSE,"CONV3T.XLS";"UnoB",#N/A,FALSE,"CONV3T.XLS";"Bruto",#N/A,FALSE,"CONV4T.XLS";"Neto",#N/A,FALSE,"CONV4T.XLS";"UnoB",#N/A,FALSE,"CONV4T.XLS"}</definedName>
    <definedName name="EEEEE" localSheetId="20" hidden="1">{"Bruto",#N/A,FALSE,"CONV3T.XLS";"Neto",#N/A,FALSE,"CONV3T.XLS";"UnoB",#N/A,FALSE,"CONV3T.XLS";"Bruto",#N/A,FALSE,"CONV4T.XLS";"Neto",#N/A,FALSE,"CONV4T.XLS";"UnoB",#N/A,FALSE,"CONV4T.XLS"}</definedName>
    <definedName name="EEEEE" localSheetId="21" hidden="1">{"Bruto",#N/A,FALSE,"CONV3T.XLS";"Neto",#N/A,FALSE,"CONV3T.XLS";"UnoB",#N/A,FALSE,"CONV3T.XLS";"Bruto",#N/A,FALSE,"CONV4T.XLS";"Neto",#N/A,FALSE,"CONV4T.XLS";"UnoB",#N/A,FALSE,"CONV4T.XLS"}</definedName>
    <definedName name="EEEEE" localSheetId="22" hidden="1">{"Bruto",#N/A,FALSE,"CONV3T.XLS";"Neto",#N/A,FALSE,"CONV3T.XLS";"UnoB",#N/A,FALSE,"CONV3T.XLS";"Bruto",#N/A,FALSE,"CONV4T.XLS";"Neto",#N/A,FALSE,"CONV4T.XLS";"UnoB",#N/A,FALSE,"CONV4T.XLS"}</definedName>
    <definedName name="EEEEE" localSheetId="23" hidden="1">{"Bruto",#N/A,FALSE,"CONV3T.XLS";"Neto",#N/A,FALSE,"CONV3T.XLS";"UnoB",#N/A,FALSE,"CONV3T.XLS";"Bruto",#N/A,FALSE,"CONV4T.XLS";"Neto",#N/A,FALSE,"CONV4T.XLS";"UnoB",#N/A,FALSE,"CONV4T.XLS"}</definedName>
    <definedName name="EEEEE" localSheetId="24" hidden="1">{"Bruto",#N/A,FALSE,"CONV3T.XLS";"Neto",#N/A,FALSE,"CONV3T.XLS";"UnoB",#N/A,FALSE,"CONV3T.XLS";"Bruto",#N/A,FALSE,"CONV4T.XLS";"Neto",#N/A,FALSE,"CONV4T.XLS";"UnoB",#N/A,FALSE,"CONV4T.XLS"}</definedName>
    <definedName name="EEEEE" localSheetId="25"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3" hidden="1">{"Bruto",#N/A,FALSE,"CONV3T.XLS";"Neto",#N/A,FALSE,"CONV3T.XLS";"UnoB",#N/A,FALSE,"CONV3T.XLS";"Bruto",#N/A,FALSE,"CONV4T.XLS";"Neto",#N/A,FALSE,"CONV4T.XLS";"UnoB",#N/A,FALSE,"CONV4T.XLS"}</definedName>
    <definedName name="EEEEE_1" localSheetId="5" hidden="1">{"Bruto",#N/A,FALSE,"CONV3T.XLS";"Neto",#N/A,FALSE,"CONV3T.XLS";"UnoB",#N/A,FALSE,"CONV3T.XLS";"Bruto",#N/A,FALSE,"CONV4T.XLS";"Neto",#N/A,FALSE,"CONV4T.XLS";"UnoB",#N/A,FALSE,"CONV4T.XLS"}</definedName>
    <definedName name="EEEEE_1" localSheetId="2" hidden="1">{"Bruto",#N/A,FALSE,"CONV3T.XLS";"Neto",#N/A,FALSE,"CONV3T.XLS";"UnoB",#N/A,FALSE,"CONV3T.XLS";"Bruto",#N/A,FALSE,"CONV4T.XLS";"Neto",#N/A,FALSE,"CONV4T.XLS";"UnoB",#N/A,FALSE,"CONV4T.XLS"}</definedName>
    <definedName name="EEEEE_1" localSheetId="7" hidden="1">{"Bruto",#N/A,FALSE,"CONV3T.XLS";"Neto",#N/A,FALSE,"CONV3T.XLS";"UnoB",#N/A,FALSE,"CONV3T.XLS";"Bruto",#N/A,FALSE,"CONV4T.XLS";"Neto",#N/A,FALSE,"CONV4T.XLS";"UnoB",#N/A,FALSE,"CONV4T.XLS"}</definedName>
    <definedName name="EEEEE_1" localSheetId="8" hidden="1">{"Bruto",#N/A,FALSE,"CONV3T.XLS";"Neto",#N/A,FALSE,"CONV3T.XLS";"UnoB",#N/A,FALSE,"CONV3T.XLS";"Bruto",#N/A,FALSE,"CONV4T.XLS";"Neto",#N/A,FALSE,"CONV4T.XLS";"UnoB",#N/A,FALSE,"CONV4T.XLS"}</definedName>
    <definedName name="EEEEE_1" localSheetId="9" hidden="1">{"Bruto",#N/A,FALSE,"CONV3T.XLS";"Neto",#N/A,FALSE,"CONV3T.XLS";"UnoB",#N/A,FALSE,"CONV3T.XLS";"Bruto",#N/A,FALSE,"CONV4T.XLS";"Neto",#N/A,FALSE,"CONV4T.XLS";"UnoB",#N/A,FALSE,"CONV4T.XLS"}</definedName>
    <definedName name="EEEEE_1" localSheetId="10" hidden="1">{"Bruto",#N/A,FALSE,"CONV3T.XLS";"Neto",#N/A,FALSE,"CONV3T.XLS";"UnoB",#N/A,FALSE,"CONV3T.XLS";"Bruto",#N/A,FALSE,"CONV4T.XLS";"Neto",#N/A,FALSE,"CONV4T.XLS";"UnoB",#N/A,FALSE,"CONV4T.XLS"}</definedName>
    <definedName name="EEEEE_1" localSheetId="11" hidden="1">{"Bruto",#N/A,FALSE,"CONV3T.XLS";"Neto",#N/A,FALSE,"CONV3T.XLS";"UnoB",#N/A,FALSE,"CONV3T.XLS";"Bruto",#N/A,FALSE,"CONV4T.XLS";"Neto",#N/A,FALSE,"CONV4T.XLS";"UnoB",#N/A,FALSE,"CONV4T.XLS"}</definedName>
    <definedName name="EEEEE_1" localSheetId="12" hidden="1">{"Bruto",#N/A,FALSE,"CONV3T.XLS";"Neto",#N/A,FALSE,"CONV3T.XLS";"UnoB",#N/A,FALSE,"CONV3T.XLS";"Bruto",#N/A,FALSE,"CONV4T.XLS";"Neto",#N/A,FALSE,"CONV4T.XLS";"UnoB",#N/A,FALSE,"CONV4T.XLS"}</definedName>
    <definedName name="EEEEE_1" localSheetId="13" hidden="1">{"Bruto",#N/A,FALSE,"CONV3T.XLS";"Neto",#N/A,FALSE,"CONV3T.XLS";"UnoB",#N/A,FALSE,"CONV3T.XLS";"Bruto",#N/A,FALSE,"CONV4T.XLS";"Neto",#N/A,FALSE,"CONV4T.XLS";"UnoB",#N/A,FALSE,"CONV4T.XLS"}</definedName>
    <definedName name="EEEEE_1" localSheetId="14" hidden="1">{"Bruto",#N/A,FALSE,"CONV3T.XLS";"Neto",#N/A,FALSE,"CONV3T.XLS";"UnoB",#N/A,FALSE,"CONV3T.XLS";"Bruto",#N/A,FALSE,"CONV4T.XLS";"Neto",#N/A,FALSE,"CONV4T.XLS";"UnoB",#N/A,FALSE,"CONV4T.XLS"}</definedName>
    <definedName name="EEEEE_1" localSheetId="15" hidden="1">{"Bruto",#N/A,FALSE,"CONV3T.XLS";"Neto",#N/A,FALSE,"CONV3T.XLS";"UnoB",#N/A,FALSE,"CONV3T.XLS";"Bruto",#N/A,FALSE,"CONV4T.XLS";"Neto",#N/A,FALSE,"CONV4T.XLS";"UnoB",#N/A,FALSE,"CONV4T.XLS"}</definedName>
    <definedName name="EEEEE_1" localSheetId="16" hidden="1">{"Bruto",#N/A,FALSE,"CONV3T.XLS";"Neto",#N/A,FALSE,"CONV3T.XLS";"UnoB",#N/A,FALSE,"CONV3T.XLS";"Bruto",#N/A,FALSE,"CONV4T.XLS";"Neto",#N/A,FALSE,"CONV4T.XLS";"UnoB",#N/A,FALSE,"CONV4T.XLS"}</definedName>
    <definedName name="EEEEE_1" localSheetId="17" hidden="1">{"Bruto",#N/A,FALSE,"CONV3T.XLS";"Neto",#N/A,FALSE,"CONV3T.XLS";"UnoB",#N/A,FALSE,"CONV3T.XLS";"Bruto",#N/A,FALSE,"CONV4T.XLS";"Neto",#N/A,FALSE,"CONV4T.XLS";"UnoB",#N/A,FALSE,"CONV4T.XLS"}</definedName>
    <definedName name="EEEEE_1" localSheetId="18" hidden="1">{"Bruto",#N/A,FALSE,"CONV3T.XLS";"Neto",#N/A,FALSE,"CONV3T.XLS";"UnoB",#N/A,FALSE,"CONV3T.XLS";"Bruto",#N/A,FALSE,"CONV4T.XLS";"Neto",#N/A,FALSE,"CONV4T.XLS";"UnoB",#N/A,FALSE,"CONV4T.XLS"}</definedName>
    <definedName name="EEEEE_1" localSheetId="19" hidden="1">{"Bruto",#N/A,FALSE,"CONV3T.XLS";"Neto",#N/A,FALSE,"CONV3T.XLS";"UnoB",#N/A,FALSE,"CONV3T.XLS";"Bruto",#N/A,FALSE,"CONV4T.XLS";"Neto",#N/A,FALSE,"CONV4T.XLS";"UnoB",#N/A,FALSE,"CONV4T.XLS"}</definedName>
    <definedName name="EEEEE_1" localSheetId="20" hidden="1">{"Bruto",#N/A,FALSE,"CONV3T.XLS";"Neto",#N/A,FALSE,"CONV3T.XLS";"UnoB",#N/A,FALSE,"CONV3T.XLS";"Bruto",#N/A,FALSE,"CONV4T.XLS";"Neto",#N/A,FALSE,"CONV4T.XLS";"UnoB",#N/A,FALSE,"CONV4T.XLS"}</definedName>
    <definedName name="EEEEE_1" localSheetId="21" hidden="1">{"Bruto",#N/A,FALSE,"CONV3T.XLS";"Neto",#N/A,FALSE,"CONV3T.XLS";"UnoB",#N/A,FALSE,"CONV3T.XLS";"Bruto",#N/A,FALSE,"CONV4T.XLS";"Neto",#N/A,FALSE,"CONV4T.XLS";"UnoB",#N/A,FALSE,"CONV4T.XLS"}</definedName>
    <definedName name="EEEEE_1" localSheetId="22" hidden="1">{"Bruto",#N/A,FALSE,"CONV3T.XLS";"Neto",#N/A,FALSE,"CONV3T.XLS";"UnoB",#N/A,FALSE,"CONV3T.XLS";"Bruto",#N/A,FALSE,"CONV4T.XLS";"Neto",#N/A,FALSE,"CONV4T.XLS";"UnoB",#N/A,FALSE,"CONV4T.XLS"}</definedName>
    <definedName name="EEEEE_1" localSheetId="23" hidden="1">{"Bruto",#N/A,FALSE,"CONV3T.XLS";"Neto",#N/A,FALSE,"CONV3T.XLS";"UnoB",#N/A,FALSE,"CONV3T.XLS";"Bruto",#N/A,FALSE,"CONV4T.XLS";"Neto",#N/A,FALSE,"CONV4T.XLS";"UnoB",#N/A,FALSE,"CONV4T.XLS"}</definedName>
    <definedName name="EEEEE_1" localSheetId="24" hidden="1">{"Bruto",#N/A,FALSE,"CONV3T.XLS";"Neto",#N/A,FALSE,"CONV3T.XLS";"UnoB",#N/A,FALSE,"CONV3T.XLS";"Bruto",#N/A,FALSE,"CONV4T.XLS";"Neto",#N/A,FALSE,"CONV4T.XLS";"UnoB",#N/A,FALSE,"CONV4T.XLS"}</definedName>
    <definedName name="EEEEE_1" localSheetId="25"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3" hidden="1">{"Bruto",#N/A,FALSE,"CONV3T.XLS";"Neto",#N/A,FALSE,"CONV3T.XLS";"UnoB",#N/A,FALSE,"CONV3T.XLS";"Bruto",#N/A,FALSE,"CONV4T.XLS";"Neto",#N/A,FALSE,"CONV4T.XLS";"UnoB",#N/A,FALSE,"CONV4T.XLS"}</definedName>
    <definedName name="EEEEEEEEEEE" localSheetId="5" hidden="1">{"Bruto",#N/A,FALSE,"CONV3T.XLS";"Neto",#N/A,FALSE,"CONV3T.XLS";"UnoB",#N/A,FALSE,"CONV3T.XLS";"Bruto",#N/A,FALSE,"CONV4T.XLS";"Neto",#N/A,FALSE,"CONV4T.XLS";"UnoB",#N/A,FALSE,"CONV4T.XLS"}</definedName>
    <definedName name="EEEEEEEEEEE" localSheetId="2" hidden="1">{"Bruto",#N/A,FALSE,"CONV3T.XLS";"Neto",#N/A,FALSE,"CONV3T.XLS";"UnoB",#N/A,FALSE,"CONV3T.XLS";"Bruto",#N/A,FALSE,"CONV4T.XLS";"Neto",#N/A,FALSE,"CONV4T.XLS";"UnoB",#N/A,FALSE,"CONV4T.XLS"}</definedName>
    <definedName name="EEEEEEEEEEE" localSheetId="7" hidden="1">{"Bruto",#N/A,FALSE,"CONV3T.XLS";"Neto",#N/A,FALSE,"CONV3T.XLS";"UnoB",#N/A,FALSE,"CONV3T.XLS";"Bruto",#N/A,FALSE,"CONV4T.XLS";"Neto",#N/A,FALSE,"CONV4T.XLS";"UnoB",#N/A,FALSE,"CONV4T.XLS"}</definedName>
    <definedName name="EEEEEEEEEEE" localSheetId="8" hidden="1">{"Bruto",#N/A,FALSE,"CONV3T.XLS";"Neto",#N/A,FALSE,"CONV3T.XLS";"UnoB",#N/A,FALSE,"CONV3T.XLS";"Bruto",#N/A,FALSE,"CONV4T.XLS";"Neto",#N/A,FALSE,"CONV4T.XLS";"UnoB",#N/A,FALSE,"CONV4T.XLS"}</definedName>
    <definedName name="EEEEEEEEEEE" localSheetId="9" hidden="1">{"Bruto",#N/A,FALSE,"CONV3T.XLS";"Neto",#N/A,FALSE,"CONV3T.XLS";"UnoB",#N/A,FALSE,"CONV3T.XLS";"Bruto",#N/A,FALSE,"CONV4T.XLS";"Neto",#N/A,FALSE,"CONV4T.XLS";"UnoB",#N/A,FALSE,"CONV4T.XLS"}</definedName>
    <definedName name="EEEEEEEEEEE" localSheetId="10" hidden="1">{"Bruto",#N/A,FALSE,"CONV3T.XLS";"Neto",#N/A,FALSE,"CONV3T.XLS";"UnoB",#N/A,FALSE,"CONV3T.XLS";"Bruto",#N/A,FALSE,"CONV4T.XLS";"Neto",#N/A,FALSE,"CONV4T.XLS";"UnoB",#N/A,FALSE,"CONV4T.XLS"}</definedName>
    <definedName name="EEEEEEEEEEE" localSheetId="11" hidden="1">{"Bruto",#N/A,FALSE,"CONV3T.XLS";"Neto",#N/A,FALSE,"CONV3T.XLS";"UnoB",#N/A,FALSE,"CONV3T.XLS";"Bruto",#N/A,FALSE,"CONV4T.XLS";"Neto",#N/A,FALSE,"CONV4T.XLS";"UnoB",#N/A,FALSE,"CONV4T.XLS"}</definedName>
    <definedName name="EEEEEEEEEEE" localSheetId="12" hidden="1">{"Bruto",#N/A,FALSE,"CONV3T.XLS";"Neto",#N/A,FALSE,"CONV3T.XLS";"UnoB",#N/A,FALSE,"CONV3T.XLS";"Bruto",#N/A,FALSE,"CONV4T.XLS";"Neto",#N/A,FALSE,"CONV4T.XLS";"UnoB",#N/A,FALSE,"CONV4T.XLS"}</definedName>
    <definedName name="EEEEEEEEEEE" localSheetId="13" hidden="1">{"Bruto",#N/A,FALSE,"CONV3T.XLS";"Neto",#N/A,FALSE,"CONV3T.XLS";"UnoB",#N/A,FALSE,"CONV3T.XLS";"Bruto",#N/A,FALSE,"CONV4T.XLS";"Neto",#N/A,FALSE,"CONV4T.XLS";"UnoB",#N/A,FALSE,"CONV4T.XLS"}</definedName>
    <definedName name="EEEEEEEEEEE" localSheetId="14" hidden="1">{"Bruto",#N/A,FALSE,"CONV3T.XLS";"Neto",#N/A,FALSE,"CONV3T.XLS";"UnoB",#N/A,FALSE,"CONV3T.XLS";"Bruto",#N/A,FALSE,"CONV4T.XLS";"Neto",#N/A,FALSE,"CONV4T.XLS";"UnoB",#N/A,FALSE,"CONV4T.XLS"}</definedName>
    <definedName name="EEEEEEEEEEE" localSheetId="15" hidden="1">{"Bruto",#N/A,FALSE,"CONV3T.XLS";"Neto",#N/A,FALSE,"CONV3T.XLS";"UnoB",#N/A,FALSE,"CONV3T.XLS";"Bruto",#N/A,FALSE,"CONV4T.XLS";"Neto",#N/A,FALSE,"CONV4T.XLS";"UnoB",#N/A,FALSE,"CONV4T.XLS"}</definedName>
    <definedName name="EEEEEEEEEEE" localSheetId="16" hidden="1">{"Bruto",#N/A,FALSE,"CONV3T.XLS";"Neto",#N/A,FALSE,"CONV3T.XLS";"UnoB",#N/A,FALSE,"CONV3T.XLS";"Bruto",#N/A,FALSE,"CONV4T.XLS";"Neto",#N/A,FALSE,"CONV4T.XLS";"UnoB",#N/A,FALSE,"CONV4T.XLS"}</definedName>
    <definedName name="EEEEEEEEEEE" localSheetId="17" hidden="1">{"Bruto",#N/A,FALSE,"CONV3T.XLS";"Neto",#N/A,FALSE,"CONV3T.XLS";"UnoB",#N/A,FALSE,"CONV3T.XLS";"Bruto",#N/A,FALSE,"CONV4T.XLS";"Neto",#N/A,FALSE,"CONV4T.XLS";"UnoB",#N/A,FALSE,"CONV4T.XLS"}</definedName>
    <definedName name="EEEEEEEEEEE" localSheetId="18" hidden="1">{"Bruto",#N/A,FALSE,"CONV3T.XLS";"Neto",#N/A,FALSE,"CONV3T.XLS";"UnoB",#N/A,FALSE,"CONV3T.XLS";"Bruto",#N/A,FALSE,"CONV4T.XLS";"Neto",#N/A,FALSE,"CONV4T.XLS";"UnoB",#N/A,FALSE,"CONV4T.XLS"}</definedName>
    <definedName name="EEEEEEEEEEE" localSheetId="19" hidden="1">{"Bruto",#N/A,FALSE,"CONV3T.XLS";"Neto",#N/A,FALSE,"CONV3T.XLS";"UnoB",#N/A,FALSE,"CONV3T.XLS";"Bruto",#N/A,FALSE,"CONV4T.XLS";"Neto",#N/A,FALSE,"CONV4T.XLS";"UnoB",#N/A,FALSE,"CONV4T.XLS"}</definedName>
    <definedName name="EEEEEEEEEEE" localSheetId="20" hidden="1">{"Bruto",#N/A,FALSE,"CONV3T.XLS";"Neto",#N/A,FALSE,"CONV3T.XLS";"UnoB",#N/A,FALSE,"CONV3T.XLS";"Bruto",#N/A,FALSE,"CONV4T.XLS";"Neto",#N/A,FALSE,"CONV4T.XLS";"UnoB",#N/A,FALSE,"CONV4T.XLS"}</definedName>
    <definedName name="EEEEEEEEEEE" localSheetId="21" hidden="1">{"Bruto",#N/A,FALSE,"CONV3T.XLS";"Neto",#N/A,FALSE,"CONV3T.XLS";"UnoB",#N/A,FALSE,"CONV3T.XLS";"Bruto",#N/A,FALSE,"CONV4T.XLS";"Neto",#N/A,FALSE,"CONV4T.XLS";"UnoB",#N/A,FALSE,"CONV4T.XLS"}</definedName>
    <definedName name="EEEEEEEEEEE" localSheetId="22" hidden="1">{"Bruto",#N/A,FALSE,"CONV3T.XLS";"Neto",#N/A,FALSE,"CONV3T.XLS";"UnoB",#N/A,FALSE,"CONV3T.XLS";"Bruto",#N/A,FALSE,"CONV4T.XLS";"Neto",#N/A,FALSE,"CONV4T.XLS";"UnoB",#N/A,FALSE,"CONV4T.XLS"}</definedName>
    <definedName name="EEEEEEEEEEE" localSheetId="23" hidden="1">{"Bruto",#N/A,FALSE,"CONV3T.XLS";"Neto",#N/A,FALSE,"CONV3T.XLS";"UnoB",#N/A,FALSE,"CONV3T.XLS";"Bruto",#N/A,FALSE,"CONV4T.XLS";"Neto",#N/A,FALSE,"CONV4T.XLS";"UnoB",#N/A,FALSE,"CONV4T.XLS"}</definedName>
    <definedName name="EEEEEEEEEEE" localSheetId="24" hidden="1">{"Bruto",#N/A,FALSE,"CONV3T.XLS";"Neto",#N/A,FALSE,"CONV3T.XLS";"UnoB",#N/A,FALSE,"CONV3T.XLS";"Bruto",#N/A,FALSE,"CONV4T.XLS";"Neto",#N/A,FALSE,"CONV4T.XLS";"UnoB",#N/A,FALSE,"CONV4T.XLS"}</definedName>
    <definedName name="EEEEEEEEEEE" localSheetId="25"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3" hidden="1">{"Bruto",#N/A,FALSE,"CONV3T.XLS";"Neto",#N/A,FALSE,"CONV3T.XLS";"UnoB",#N/A,FALSE,"CONV3T.XLS";"Bruto",#N/A,FALSE,"CONV4T.XLS";"Neto",#N/A,FALSE,"CONV4T.XLS";"UnoB",#N/A,FALSE,"CONV4T.XLS"}</definedName>
    <definedName name="EEEEEEEEEEE_1" localSheetId="5" hidden="1">{"Bruto",#N/A,FALSE,"CONV3T.XLS";"Neto",#N/A,FALSE,"CONV3T.XLS";"UnoB",#N/A,FALSE,"CONV3T.XLS";"Bruto",#N/A,FALSE,"CONV4T.XLS";"Neto",#N/A,FALSE,"CONV4T.XLS";"UnoB",#N/A,FALSE,"CONV4T.XLS"}</definedName>
    <definedName name="EEEEEEEEEEE_1" localSheetId="2" hidden="1">{"Bruto",#N/A,FALSE,"CONV3T.XLS";"Neto",#N/A,FALSE,"CONV3T.XLS";"UnoB",#N/A,FALSE,"CONV3T.XLS";"Bruto",#N/A,FALSE,"CONV4T.XLS";"Neto",#N/A,FALSE,"CONV4T.XLS";"UnoB",#N/A,FALSE,"CONV4T.XLS"}</definedName>
    <definedName name="EEEEEEEEEEE_1" localSheetId="7" hidden="1">{"Bruto",#N/A,FALSE,"CONV3T.XLS";"Neto",#N/A,FALSE,"CONV3T.XLS";"UnoB",#N/A,FALSE,"CONV3T.XLS";"Bruto",#N/A,FALSE,"CONV4T.XLS";"Neto",#N/A,FALSE,"CONV4T.XLS";"UnoB",#N/A,FALSE,"CONV4T.XLS"}</definedName>
    <definedName name="EEEEEEEEEEE_1" localSheetId="8" hidden="1">{"Bruto",#N/A,FALSE,"CONV3T.XLS";"Neto",#N/A,FALSE,"CONV3T.XLS";"UnoB",#N/A,FALSE,"CONV3T.XLS";"Bruto",#N/A,FALSE,"CONV4T.XLS";"Neto",#N/A,FALSE,"CONV4T.XLS";"UnoB",#N/A,FALSE,"CONV4T.XLS"}</definedName>
    <definedName name="EEEEEEEEEEE_1" localSheetId="9" hidden="1">{"Bruto",#N/A,FALSE,"CONV3T.XLS";"Neto",#N/A,FALSE,"CONV3T.XLS";"UnoB",#N/A,FALSE,"CONV3T.XLS";"Bruto",#N/A,FALSE,"CONV4T.XLS";"Neto",#N/A,FALSE,"CONV4T.XLS";"UnoB",#N/A,FALSE,"CONV4T.XLS"}</definedName>
    <definedName name="EEEEEEEEEEE_1" localSheetId="10" hidden="1">{"Bruto",#N/A,FALSE,"CONV3T.XLS";"Neto",#N/A,FALSE,"CONV3T.XLS";"UnoB",#N/A,FALSE,"CONV3T.XLS";"Bruto",#N/A,FALSE,"CONV4T.XLS";"Neto",#N/A,FALSE,"CONV4T.XLS";"UnoB",#N/A,FALSE,"CONV4T.XLS"}</definedName>
    <definedName name="EEEEEEEEEEE_1" localSheetId="11" hidden="1">{"Bruto",#N/A,FALSE,"CONV3T.XLS";"Neto",#N/A,FALSE,"CONV3T.XLS";"UnoB",#N/A,FALSE,"CONV3T.XLS";"Bruto",#N/A,FALSE,"CONV4T.XLS";"Neto",#N/A,FALSE,"CONV4T.XLS";"UnoB",#N/A,FALSE,"CONV4T.XLS"}</definedName>
    <definedName name="EEEEEEEEEEE_1" localSheetId="12" hidden="1">{"Bruto",#N/A,FALSE,"CONV3T.XLS";"Neto",#N/A,FALSE,"CONV3T.XLS";"UnoB",#N/A,FALSE,"CONV3T.XLS";"Bruto",#N/A,FALSE,"CONV4T.XLS";"Neto",#N/A,FALSE,"CONV4T.XLS";"UnoB",#N/A,FALSE,"CONV4T.XLS"}</definedName>
    <definedName name="EEEEEEEEEEE_1" localSheetId="13" hidden="1">{"Bruto",#N/A,FALSE,"CONV3T.XLS";"Neto",#N/A,FALSE,"CONV3T.XLS";"UnoB",#N/A,FALSE,"CONV3T.XLS";"Bruto",#N/A,FALSE,"CONV4T.XLS";"Neto",#N/A,FALSE,"CONV4T.XLS";"UnoB",#N/A,FALSE,"CONV4T.XLS"}</definedName>
    <definedName name="EEEEEEEEEEE_1" localSheetId="14" hidden="1">{"Bruto",#N/A,FALSE,"CONV3T.XLS";"Neto",#N/A,FALSE,"CONV3T.XLS";"UnoB",#N/A,FALSE,"CONV3T.XLS";"Bruto",#N/A,FALSE,"CONV4T.XLS";"Neto",#N/A,FALSE,"CONV4T.XLS";"UnoB",#N/A,FALSE,"CONV4T.XLS"}</definedName>
    <definedName name="EEEEEEEEEEE_1" localSheetId="15" hidden="1">{"Bruto",#N/A,FALSE,"CONV3T.XLS";"Neto",#N/A,FALSE,"CONV3T.XLS";"UnoB",#N/A,FALSE,"CONV3T.XLS";"Bruto",#N/A,FALSE,"CONV4T.XLS";"Neto",#N/A,FALSE,"CONV4T.XLS";"UnoB",#N/A,FALSE,"CONV4T.XLS"}</definedName>
    <definedName name="EEEEEEEEEEE_1" localSheetId="16" hidden="1">{"Bruto",#N/A,FALSE,"CONV3T.XLS";"Neto",#N/A,FALSE,"CONV3T.XLS";"UnoB",#N/A,FALSE,"CONV3T.XLS";"Bruto",#N/A,FALSE,"CONV4T.XLS";"Neto",#N/A,FALSE,"CONV4T.XLS";"UnoB",#N/A,FALSE,"CONV4T.XLS"}</definedName>
    <definedName name="EEEEEEEEEEE_1" localSheetId="17" hidden="1">{"Bruto",#N/A,FALSE,"CONV3T.XLS";"Neto",#N/A,FALSE,"CONV3T.XLS";"UnoB",#N/A,FALSE,"CONV3T.XLS";"Bruto",#N/A,FALSE,"CONV4T.XLS";"Neto",#N/A,FALSE,"CONV4T.XLS";"UnoB",#N/A,FALSE,"CONV4T.XLS"}</definedName>
    <definedName name="EEEEEEEEEEE_1" localSheetId="18" hidden="1">{"Bruto",#N/A,FALSE,"CONV3T.XLS";"Neto",#N/A,FALSE,"CONV3T.XLS";"UnoB",#N/A,FALSE,"CONV3T.XLS";"Bruto",#N/A,FALSE,"CONV4T.XLS";"Neto",#N/A,FALSE,"CONV4T.XLS";"UnoB",#N/A,FALSE,"CONV4T.XLS"}</definedName>
    <definedName name="EEEEEEEEEEE_1" localSheetId="19" hidden="1">{"Bruto",#N/A,FALSE,"CONV3T.XLS";"Neto",#N/A,FALSE,"CONV3T.XLS";"UnoB",#N/A,FALSE,"CONV3T.XLS";"Bruto",#N/A,FALSE,"CONV4T.XLS";"Neto",#N/A,FALSE,"CONV4T.XLS";"UnoB",#N/A,FALSE,"CONV4T.XLS"}</definedName>
    <definedName name="EEEEEEEEEEE_1" localSheetId="20" hidden="1">{"Bruto",#N/A,FALSE,"CONV3T.XLS";"Neto",#N/A,FALSE,"CONV3T.XLS";"UnoB",#N/A,FALSE,"CONV3T.XLS";"Bruto",#N/A,FALSE,"CONV4T.XLS";"Neto",#N/A,FALSE,"CONV4T.XLS";"UnoB",#N/A,FALSE,"CONV4T.XLS"}</definedName>
    <definedName name="EEEEEEEEEEE_1" localSheetId="21" hidden="1">{"Bruto",#N/A,FALSE,"CONV3T.XLS";"Neto",#N/A,FALSE,"CONV3T.XLS";"UnoB",#N/A,FALSE,"CONV3T.XLS";"Bruto",#N/A,FALSE,"CONV4T.XLS";"Neto",#N/A,FALSE,"CONV4T.XLS";"UnoB",#N/A,FALSE,"CONV4T.XLS"}</definedName>
    <definedName name="EEEEEEEEEEE_1" localSheetId="22" hidden="1">{"Bruto",#N/A,FALSE,"CONV3T.XLS";"Neto",#N/A,FALSE,"CONV3T.XLS";"UnoB",#N/A,FALSE,"CONV3T.XLS";"Bruto",#N/A,FALSE,"CONV4T.XLS";"Neto",#N/A,FALSE,"CONV4T.XLS";"UnoB",#N/A,FALSE,"CONV4T.XLS"}</definedName>
    <definedName name="EEEEEEEEEEE_1" localSheetId="23" hidden="1">{"Bruto",#N/A,FALSE,"CONV3T.XLS";"Neto",#N/A,FALSE,"CONV3T.XLS";"UnoB",#N/A,FALSE,"CONV3T.XLS";"Bruto",#N/A,FALSE,"CONV4T.XLS";"Neto",#N/A,FALSE,"CONV4T.XLS";"UnoB",#N/A,FALSE,"CONV4T.XLS"}</definedName>
    <definedName name="EEEEEEEEEEE_1" localSheetId="24" hidden="1">{"Bruto",#N/A,FALSE,"CONV3T.XLS";"Neto",#N/A,FALSE,"CONV3T.XLS";"UnoB",#N/A,FALSE,"CONV3T.XLS";"Bruto",#N/A,FALSE,"CONV4T.XLS";"Neto",#N/A,FALSE,"CONV4T.XLS";"UnoB",#N/A,FALSE,"CONV4T.XLS"}</definedName>
    <definedName name="EEEEEEEEEEE_1" localSheetId="25"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3" hidden="1">{"Bruto",#N/A,FALSE,"CONV3T.XLS";"Neto",#N/A,FALSE,"CONV3T.XLS";"UnoB",#N/A,FALSE,"CONV3T.XLS";"Bruto",#N/A,FALSE,"CONV4T.XLS";"Neto",#N/A,FALSE,"CONV4T.XLS";"UnoB",#N/A,FALSE,"CONV4T.XLS"}</definedName>
    <definedName name="eeww" localSheetId="5" hidden="1">{"Bruto",#N/A,FALSE,"CONV3T.XLS";"Neto",#N/A,FALSE,"CONV3T.XLS";"UnoB",#N/A,FALSE,"CONV3T.XLS";"Bruto",#N/A,FALSE,"CONV4T.XLS";"Neto",#N/A,FALSE,"CONV4T.XLS";"UnoB",#N/A,FALSE,"CONV4T.XLS"}</definedName>
    <definedName name="eeww" localSheetId="2" hidden="1">{"Bruto",#N/A,FALSE,"CONV3T.XLS";"Neto",#N/A,FALSE,"CONV3T.XLS";"UnoB",#N/A,FALSE,"CONV3T.XLS";"Bruto",#N/A,FALSE,"CONV4T.XLS";"Neto",#N/A,FALSE,"CONV4T.XLS";"UnoB",#N/A,FALSE,"CONV4T.XLS"}</definedName>
    <definedName name="eeww" localSheetId="7" hidden="1">{"Bruto",#N/A,FALSE,"CONV3T.XLS";"Neto",#N/A,FALSE,"CONV3T.XLS";"UnoB",#N/A,FALSE,"CONV3T.XLS";"Bruto",#N/A,FALSE,"CONV4T.XLS";"Neto",#N/A,FALSE,"CONV4T.XLS";"UnoB",#N/A,FALSE,"CONV4T.XLS"}</definedName>
    <definedName name="eeww" localSheetId="8" hidden="1">{"Bruto",#N/A,FALSE,"CONV3T.XLS";"Neto",#N/A,FALSE,"CONV3T.XLS";"UnoB",#N/A,FALSE,"CONV3T.XLS";"Bruto",#N/A,FALSE,"CONV4T.XLS";"Neto",#N/A,FALSE,"CONV4T.XLS";"UnoB",#N/A,FALSE,"CONV4T.XLS"}</definedName>
    <definedName name="eeww" localSheetId="9" hidden="1">{"Bruto",#N/A,FALSE,"CONV3T.XLS";"Neto",#N/A,FALSE,"CONV3T.XLS";"UnoB",#N/A,FALSE,"CONV3T.XLS";"Bruto",#N/A,FALSE,"CONV4T.XLS";"Neto",#N/A,FALSE,"CONV4T.XLS";"UnoB",#N/A,FALSE,"CONV4T.XLS"}</definedName>
    <definedName name="eeww" localSheetId="10" hidden="1">{"Bruto",#N/A,FALSE,"CONV3T.XLS";"Neto",#N/A,FALSE,"CONV3T.XLS";"UnoB",#N/A,FALSE,"CONV3T.XLS";"Bruto",#N/A,FALSE,"CONV4T.XLS";"Neto",#N/A,FALSE,"CONV4T.XLS";"UnoB",#N/A,FALSE,"CONV4T.XLS"}</definedName>
    <definedName name="eeww" localSheetId="11" hidden="1">{"Bruto",#N/A,FALSE,"CONV3T.XLS";"Neto",#N/A,FALSE,"CONV3T.XLS";"UnoB",#N/A,FALSE,"CONV3T.XLS";"Bruto",#N/A,FALSE,"CONV4T.XLS";"Neto",#N/A,FALSE,"CONV4T.XLS";"UnoB",#N/A,FALSE,"CONV4T.XLS"}</definedName>
    <definedName name="eeww" localSheetId="12" hidden="1">{"Bruto",#N/A,FALSE,"CONV3T.XLS";"Neto",#N/A,FALSE,"CONV3T.XLS";"UnoB",#N/A,FALSE,"CONV3T.XLS";"Bruto",#N/A,FALSE,"CONV4T.XLS";"Neto",#N/A,FALSE,"CONV4T.XLS";"UnoB",#N/A,FALSE,"CONV4T.XLS"}</definedName>
    <definedName name="eeww" localSheetId="13" hidden="1">{"Bruto",#N/A,FALSE,"CONV3T.XLS";"Neto",#N/A,FALSE,"CONV3T.XLS";"UnoB",#N/A,FALSE,"CONV3T.XLS";"Bruto",#N/A,FALSE,"CONV4T.XLS";"Neto",#N/A,FALSE,"CONV4T.XLS";"UnoB",#N/A,FALSE,"CONV4T.XLS"}</definedName>
    <definedName name="eeww" localSheetId="14" hidden="1">{"Bruto",#N/A,FALSE,"CONV3T.XLS";"Neto",#N/A,FALSE,"CONV3T.XLS";"UnoB",#N/A,FALSE,"CONV3T.XLS";"Bruto",#N/A,FALSE,"CONV4T.XLS";"Neto",#N/A,FALSE,"CONV4T.XLS";"UnoB",#N/A,FALSE,"CONV4T.XLS"}</definedName>
    <definedName name="eeww" localSheetId="15" hidden="1">{"Bruto",#N/A,FALSE,"CONV3T.XLS";"Neto",#N/A,FALSE,"CONV3T.XLS";"UnoB",#N/A,FALSE,"CONV3T.XLS";"Bruto",#N/A,FALSE,"CONV4T.XLS";"Neto",#N/A,FALSE,"CONV4T.XLS";"UnoB",#N/A,FALSE,"CONV4T.XLS"}</definedName>
    <definedName name="eeww" localSheetId="16" hidden="1">{"Bruto",#N/A,FALSE,"CONV3T.XLS";"Neto",#N/A,FALSE,"CONV3T.XLS";"UnoB",#N/A,FALSE,"CONV3T.XLS";"Bruto",#N/A,FALSE,"CONV4T.XLS";"Neto",#N/A,FALSE,"CONV4T.XLS";"UnoB",#N/A,FALSE,"CONV4T.XLS"}</definedName>
    <definedName name="eeww" localSheetId="17" hidden="1">{"Bruto",#N/A,FALSE,"CONV3T.XLS";"Neto",#N/A,FALSE,"CONV3T.XLS";"UnoB",#N/A,FALSE,"CONV3T.XLS";"Bruto",#N/A,FALSE,"CONV4T.XLS";"Neto",#N/A,FALSE,"CONV4T.XLS";"UnoB",#N/A,FALSE,"CONV4T.XLS"}</definedName>
    <definedName name="eeww" localSheetId="18" hidden="1">{"Bruto",#N/A,FALSE,"CONV3T.XLS";"Neto",#N/A,FALSE,"CONV3T.XLS";"UnoB",#N/A,FALSE,"CONV3T.XLS";"Bruto",#N/A,FALSE,"CONV4T.XLS";"Neto",#N/A,FALSE,"CONV4T.XLS";"UnoB",#N/A,FALSE,"CONV4T.XLS"}</definedName>
    <definedName name="eeww" localSheetId="19" hidden="1">{"Bruto",#N/A,FALSE,"CONV3T.XLS";"Neto",#N/A,FALSE,"CONV3T.XLS";"UnoB",#N/A,FALSE,"CONV3T.XLS";"Bruto",#N/A,FALSE,"CONV4T.XLS";"Neto",#N/A,FALSE,"CONV4T.XLS";"UnoB",#N/A,FALSE,"CONV4T.XLS"}</definedName>
    <definedName name="eeww" localSheetId="20" hidden="1">{"Bruto",#N/A,FALSE,"CONV3T.XLS";"Neto",#N/A,FALSE,"CONV3T.XLS";"UnoB",#N/A,FALSE,"CONV3T.XLS";"Bruto",#N/A,FALSE,"CONV4T.XLS";"Neto",#N/A,FALSE,"CONV4T.XLS";"UnoB",#N/A,FALSE,"CONV4T.XLS"}</definedName>
    <definedName name="eeww" localSheetId="21" hidden="1">{"Bruto",#N/A,FALSE,"CONV3T.XLS";"Neto",#N/A,FALSE,"CONV3T.XLS";"UnoB",#N/A,FALSE,"CONV3T.XLS";"Bruto",#N/A,FALSE,"CONV4T.XLS";"Neto",#N/A,FALSE,"CONV4T.XLS";"UnoB",#N/A,FALSE,"CONV4T.XLS"}</definedName>
    <definedName name="eeww" localSheetId="22" hidden="1">{"Bruto",#N/A,FALSE,"CONV3T.XLS";"Neto",#N/A,FALSE,"CONV3T.XLS";"UnoB",#N/A,FALSE,"CONV3T.XLS";"Bruto",#N/A,FALSE,"CONV4T.XLS";"Neto",#N/A,FALSE,"CONV4T.XLS";"UnoB",#N/A,FALSE,"CONV4T.XLS"}</definedName>
    <definedName name="eeww" localSheetId="23" hidden="1">{"Bruto",#N/A,FALSE,"CONV3T.XLS";"Neto",#N/A,FALSE,"CONV3T.XLS";"UnoB",#N/A,FALSE,"CONV3T.XLS";"Bruto",#N/A,FALSE,"CONV4T.XLS";"Neto",#N/A,FALSE,"CONV4T.XLS";"UnoB",#N/A,FALSE,"CONV4T.XLS"}</definedName>
    <definedName name="eeww" localSheetId="24" hidden="1">{"Bruto",#N/A,FALSE,"CONV3T.XLS";"Neto",#N/A,FALSE,"CONV3T.XLS";"UnoB",#N/A,FALSE,"CONV3T.XLS";"Bruto",#N/A,FALSE,"CONV4T.XLS";"Neto",#N/A,FALSE,"CONV4T.XLS";"UnoB",#N/A,FALSE,"CONV4T.XLS"}</definedName>
    <definedName name="eeww" localSheetId="25"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3" hidden="1">{"Bruto",#N/A,FALSE,"CONV3T.XLS";"Neto",#N/A,FALSE,"CONV3T.XLS";"UnoB",#N/A,FALSE,"CONV3T.XLS";"Bruto",#N/A,FALSE,"CONV4T.XLS";"Neto",#N/A,FALSE,"CONV4T.XLS";"UnoB",#N/A,FALSE,"CONV4T.XLS"}</definedName>
    <definedName name="eeww_1" localSheetId="5" hidden="1">{"Bruto",#N/A,FALSE,"CONV3T.XLS";"Neto",#N/A,FALSE,"CONV3T.XLS";"UnoB",#N/A,FALSE,"CONV3T.XLS";"Bruto",#N/A,FALSE,"CONV4T.XLS";"Neto",#N/A,FALSE,"CONV4T.XLS";"UnoB",#N/A,FALSE,"CONV4T.XLS"}</definedName>
    <definedName name="eeww_1" localSheetId="2" hidden="1">{"Bruto",#N/A,FALSE,"CONV3T.XLS";"Neto",#N/A,FALSE,"CONV3T.XLS";"UnoB",#N/A,FALSE,"CONV3T.XLS";"Bruto",#N/A,FALSE,"CONV4T.XLS";"Neto",#N/A,FALSE,"CONV4T.XLS";"UnoB",#N/A,FALSE,"CONV4T.XLS"}</definedName>
    <definedName name="eeww_1" localSheetId="7" hidden="1">{"Bruto",#N/A,FALSE,"CONV3T.XLS";"Neto",#N/A,FALSE,"CONV3T.XLS";"UnoB",#N/A,FALSE,"CONV3T.XLS";"Bruto",#N/A,FALSE,"CONV4T.XLS";"Neto",#N/A,FALSE,"CONV4T.XLS";"UnoB",#N/A,FALSE,"CONV4T.XLS"}</definedName>
    <definedName name="eeww_1" localSheetId="8" hidden="1">{"Bruto",#N/A,FALSE,"CONV3T.XLS";"Neto",#N/A,FALSE,"CONV3T.XLS";"UnoB",#N/A,FALSE,"CONV3T.XLS";"Bruto",#N/A,FALSE,"CONV4T.XLS";"Neto",#N/A,FALSE,"CONV4T.XLS";"UnoB",#N/A,FALSE,"CONV4T.XLS"}</definedName>
    <definedName name="eeww_1" localSheetId="9" hidden="1">{"Bruto",#N/A,FALSE,"CONV3T.XLS";"Neto",#N/A,FALSE,"CONV3T.XLS";"UnoB",#N/A,FALSE,"CONV3T.XLS";"Bruto",#N/A,FALSE,"CONV4T.XLS";"Neto",#N/A,FALSE,"CONV4T.XLS";"UnoB",#N/A,FALSE,"CONV4T.XLS"}</definedName>
    <definedName name="eeww_1" localSheetId="10" hidden="1">{"Bruto",#N/A,FALSE,"CONV3T.XLS";"Neto",#N/A,FALSE,"CONV3T.XLS";"UnoB",#N/A,FALSE,"CONV3T.XLS";"Bruto",#N/A,FALSE,"CONV4T.XLS";"Neto",#N/A,FALSE,"CONV4T.XLS";"UnoB",#N/A,FALSE,"CONV4T.XLS"}</definedName>
    <definedName name="eeww_1" localSheetId="11" hidden="1">{"Bruto",#N/A,FALSE,"CONV3T.XLS";"Neto",#N/A,FALSE,"CONV3T.XLS";"UnoB",#N/A,FALSE,"CONV3T.XLS";"Bruto",#N/A,FALSE,"CONV4T.XLS";"Neto",#N/A,FALSE,"CONV4T.XLS";"UnoB",#N/A,FALSE,"CONV4T.XLS"}</definedName>
    <definedName name="eeww_1" localSheetId="12" hidden="1">{"Bruto",#N/A,FALSE,"CONV3T.XLS";"Neto",#N/A,FALSE,"CONV3T.XLS";"UnoB",#N/A,FALSE,"CONV3T.XLS";"Bruto",#N/A,FALSE,"CONV4T.XLS";"Neto",#N/A,FALSE,"CONV4T.XLS";"UnoB",#N/A,FALSE,"CONV4T.XLS"}</definedName>
    <definedName name="eeww_1" localSheetId="13" hidden="1">{"Bruto",#N/A,FALSE,"CONV3T.XLS";"Neto",#N/A,FALSE,"CONV3T.XLS";"UnoB",#N/A,FALSE,"CONV3T.XLS";"Bruto",#N/A,FALSE,"CONV4T.XLS";"Neto",#N/A,FALSE,"CONV4T.XLS";"UnoB",#N/A,FALSE,"CONV4T.XLS"}</definedName>
    <definedName name="eeww_1" localSheetId="14" hidden="1">{"Bruto",#N/A,FALSE,"CONV3T.XLS";"Neto",#N/A,FALSE,"CONV3T.XLS";"UnoB",#N/A,FALSE,"CONV3T.XLS";"Bruto",#N/A,FALSE,"CONV4T.XLS";"Neto",#N/A,FALSE,"CONV4T.XLS";"UnoB",#N/A,FALSE,"CONV4T.XLS"}</definedName>
    <definedName name="eeww_1" localSheetId="15" hidden="1">{"Bruto",#N/A,FALSE,"CONV3T.XLS";"Neto",#N/A,FALSE,"CONV3T.XLS";"UnoB",#N/A,FALSE,"CONV3T.XLS";"Bruto",#N/A,FALSE,"CONV4T.XLS";"Neto",#N/A,FALSE,"CONV4T.XLS";"UnoB",#N/A,FALSE,"CONV4T.XLS"}</definedName>
    <definedName name="eeww_1" localSheetId="16" hidden="1">{"Bruto",#N/A,FALSE,"CONV3T.XLS";"Neto",#N/A,FALSE,"CONV3T.XLS";"UnoB",#N/A,FALSE,"CONV3T.XLS";"Bruto",#N/A,FALSE,"CONV4T.XLS";"Neto",#N/A,FALSE,"CONV4T.XLS";"UnoB",#N/A,FALSE,"CONV4T.XLS"}</definedName>
    <definedName name="eeww_1" localSheetId="17" hidden="1">{"Bruto",#N/A,FALSE,"CONV3T.XLS";"Neto",#N/A,FALSE,"CONV3T.XLS";"UnoB",#N/A,FALSE,"CONV3T.XLS";"Bruto",#N/A,FALSE,"CONV4T.XLS";"Neto",#N/A,FALSE,"CONV4T.XLS";"UnoB",#N/A,FALSE,"CONV4T.XLS"}</definedName>
    <definedName name="eeww_1" localSheetId="18" hidden="1">{"Bruto",#N/A,FALSE,"CONV3T.XLS";"Neto",#N/A,FALSE,"CONV3T.XLS";"UnoB",#N/A,FALSE,"CONV3T.XLS";"Bruto",#N/A,FALSE,"CONV4T.XLS";"Neto",#N/A,FALSE,"CONV4T.XLS";"UnoB",#N/A,FALSE,"CONV4T.XLS"}</definedName>
    <definedName name="eeww_1" localSheetId="19" hidden="1">{"Bruto",#N/A,FALSE,"CONV3T.XLS";"Neto",#N/A,FALSE,"CONV3T.XLS";"UnoB",#N/A,FALSE,"CONV3T.XLS";"Bruto",#N/A,FALSE,"CONV4T.XLS";"Neto",#N/A,FALSE,"CONV4T.XLS";"UnoB",#N/A,FALSE,"CONV4T.XLS"}</definedName>
    <definedName name="eeww_1" localSheetId="20" hidden="1">{"Bruto",#N/A,FALSE,"CONV3T.XLS";"Neto",#N/A,FALSE,"CONV3T.XLS";"UnoB",#N/A,FALSE,"CONV3T.XLS";"Bruto",#N/A,FALSE,"CONV4T.XLS";"Neto",#N/A,FALSE,"CONV4T.XLS";"UnoB",#N/A,FALSE,"CONV4T.XLS"}</definedName>
    <definedName name="eeww_1" localSheetId="21" hidden="1">{"Bruto",#N/A,FALSE,"CONV3T.XLS";"Neto",#N/A,FALSE,"CONV3T.XLS";"UnoB",#N/A,FALSE,"CONV3T.XLS";"Bruto",#N/A,FALSE,"CONV4T.XLS";"Neto",#N/A,FALSE,"CONV4T.XLS";"UnoB",#N/A,FALSE,"CONV4T.XLS"}</definedName>
    <definedName name="eeww_1" localSheetId="22" hidden="1">{"Bruto",#N/A,FALSE,"CONV3T.XLS";"Neto",#N/A,FALSE,"CONV3T.XLS";"UnoB",#N/A,FALSE,"CONV3T.XLS";"Bruto",#N/A,FALSE,"CONV4T.XLS";"Neto",#N/A,FALSE,"CONV4T.XLS";"UnoB",#N/A,FALSE,"CONV4T.XLS"}</definedName>
    <definedName name="eeww_1" localSheetId="23" hidden="1">{"Bruto",#N/A,FALSE,"CONV3T.XLS";"Neto",#N/A,FALSE,"CONV3T.XLS";"UnoB",#N/A,FALSE,"CONV3T.XLS";"Bruto",#N/A,FALSE,"CONV4T.XLS";"Neto",#N/A,FALSE,"CONV4T.XLS";"UnoB",#N/A,FALSE,"CONV4T.XLS"}</definedName>
    <definedName name="eeww_1" localSheetId="24" hidden="1">{"Bruto",#N/A,FALSE,"CONV3T.XLS";"Neto",#N/A,FALSE,"CONV3T.XLS";"UnoB",#N/A,FALSE,"CONV3T.XLS";"Bruto",#N/A,FALSE,"CONV4T.XLS";"Neto",#N/A,FALSE,"CONV4T.XLS";"UnoB",#N/A,FALSE,"CONV4T.XLS"}</definedName>
    <definedName name="eeww_1" localSheetId="25"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3" hidden="1">{"Bruto",#N/A,FALSE,"CONV3T.XLS";"Neto",#N/A,FALSE,"CONV3T.XLS";"UnoB",#N/A,FALSE,"CONV3T.XLS";"Bruto",#N/A,FALSE,"CONV4T.XLS";"Neto",#N/A,FALSE,"CONV4T.XLS";"UnoB",#N/A,FALSE,"CONV4T.XLS"}</definedName>
    <definedName name="EJEMP" localSheetId="5" hidden="1">{"Bruto",#N/A,FALSE,"CONV3T.XLS";"Neto",#N/A,FALSE,"CONV3T.XLS";"UnoB",#N/A,FALSE,"CONV3T.XLS";"Bruto",#N/A,FALSE,"CONV4T.XLS";"Neto",#N/A,FALSE,"CONV4T.XLS";"UnoB",#N/A,FALSE,"CONV4T.XLS"}</definedName>
    <definedName name="EJEMP" localSheetId="2" hidden="1">{"Bruto",#N/A,FALSE,"CONV3T.XLS";"Neto",#N/A,FALSE,"CONV3T.XLS";"UnoB",#N/A,FALSE,"CONV3T.XLS";"Bruto",#N/A,FALSE,"CONV4T.XLS";"Neto",#N/A,FALSE,"CONV4T.XLS";"UnoB",#N/A,FALSE,"CONV4T.XLS"}</definedName>
    <definedName name="EJEMP" localSheetId="7" hidden="1">{"Bruto",#N/A,FALSE,"CONV3T.XLS";"Neto",#N/A,FALSE,"CONV3T.XLS";"UnoB",#N/A,FALSE,"CONV3T.XLS";"Bruto",#N/A,FALSE,"CONV4T.XLS";"Neto",#N/A,FALSE,"CONV4T.XLS";"UnoB",#N/A,FALSE,"CONV4T.XLS"}</definedName>
    <definedName name="EJEMP" localSheetId="8" hidden="1">{"Bruto",#N/A,FALSE,"CONV3T.XLS";"Neto",#N/A,FALSE,"CONV3T.XLS";"UnoB",#N/A,FALSE,"CONV3T.XLS";"Bruto",#N/A,FALSE,"CONV4T.XLS";"Neto",#N/A,FALSE,"CONV4T.XLS";"UnoB",#N/A,FALSE,"CONV4T.XLS"}</definedName>
    <definedName name="EJEMP" localSheetId="9" hidden="1">{"Bruto",#N/A,FALSE,"CONV3T.XLS";"Neto",#N/A,FALSE,"CONV3T.XLS";"UnoB",#N/A,FALSE,"CONV3T.XLS";"Bruto",#N/A,FALSE,"CONV4T.XLS";"Neto",#N/A,FALSE,"CONV4T.XLS";"UnoB",#N/A,FALSE,"CONV4T.XLS"}</definedName>
    <definedName name="EJEMP" localSheetId="10" hidden="1">{"Bruto",#N/A,FALSE,"CONV3T.XLS";"Neto",#N/A,FALSE,"CONV3T.XLS";"UnoB",#N/A,FALSE,"CONV3T.XLS";"Bruto",#N/A,FALSE,"CONV4T.XLS";"Neto",#N/A,FALSE,"CONV4T.XLS";"UnoB",#N/A,FALSE,"CONV4T.XLS"}</definedName>
    <definedName name="EJEMP" localSheetId="11" hidden="1">{"Bruto",#N/A,FALSE,"CONV3T.XLS";"Neto",#N/A,FALSE,"CONV3T.XLS";"UnoB",#N/A,FALSE,"CONV3T.XLS";"Bruto",#N/A,FALSE,"CONV4T.XLS";"Neto",#N/A,FALSE,"CONV4T.XLS";"UnoB",#N/A,FALSE,"CONV4T.XLS"}</definedName>
    <definedName name="EJEMP" localSheetId="12" hidden="1">{"Bruto",#N/A,FALSE,"CONV3T.XLS";"Neto",#N/A,FALSE,"CONV3T.XLS";"UnoB",#N/A,FALSE,"CONV3T.XLS";"Bruto",#N/A,FALSE,"CONV4T.XLS";"Neto",#N/A,FALSE,"CONV4T.XLS";"UnoB",#N/A,FALSE,"CONV4T.XLS"}</definedName>
    <definedName name="EJEMP" localSheetId="13" hidden="1">{"Bruto",#N/A,FALSE,"CONV3T.XLS";"Neto",#N/A,FALSE,"CONV3T.XLS";"UnoB",#N/A,FALSE,"CONV3T.XLS";"Bruto",#N/A,FALSE,"CONV4T.XLS";"Neto",#N/A,FALSE,"CONV4T.XLS";"UnoB",#N/A,FALSE,"CONV4T.XLS"}</definedName>
    <definedName name="EJEMP" localSheetId="14" hidden="1">{"Bruto",#N/A,FALSE,"CONV3T.XLS";"Neto",#N/A,FALSE,"CONV3T.XLS";"UnoB",#N/A,FALSE,"CONV3T.XLS";"Bruto",#N/A,FALSE,"CONV4T.XLS";"Neto",#N/A,FALSE,"CONV4T.XLS";"UnoB",#N/A,FALSE,"CONV4T.XLS"}</definedName>
    <definedName name="EJEMP" localSheetId="15" hidden="1">{"Bruto",#N/A,FALSE,"CONV3T.XLS";"Neto",#N/A,FALSE,"CONV3T.XLS";"UnoB",#N/A,FALSE,"CONV3T.XLS";"Bruto",#N/A,FALSE,"CONV4T.XLS";"Neto",#N/A,FALSE,"CONV4T.XLS";"UnoB",#N/A,FALSE,"CONV4T.XLS"}</definedName>
    <definedName name="EJEMP" localSheetId="16" hidden="1">{"Bruto",#N/A,FALSE,"CONV3T.XLS";"Neto",#N/A,FALSE,"CONV3T.XLS";"UnoB",#N/A,FALSE,"CONV3T.XLS";"Bruto",#N/A,FALSE,"CONV4T.XLS";"Neto",#N/A,FALSE,"CONV4T.XLS";"UnoB",#N/A,FALSE,"CONV4T.XLS"}</definedName>
    <definedName name="EJEMP" localSheetId="17" hidden="1">{"Bruto",#N/A,FALSE,"CONV3T.XLS";"Neto",#N/A,FALSE,"CONV3T.XLS";"UnoB",#N/A,FALSE,"CONV3T.XLS";"Bruto",#N/A,FALSE,"CONV4T.XLS";"Neto",#N/A,FALSE,"CONV4T.XLS";"UnoB",#N/A,FALSE,"CONV4T.XLS"}</definedName>
    <definedName name="EJEMP" localSheetId="18" hidden="1">{"Bruto",#N/A,FALSE,"CONV3T.XLS";"Neto",#N/A,FALSE,"CONV3T.XLS";"UnoB",#N/A,FALSE,"CONV3T.XLS";"Bruto",#N/A,FALSE,"CONV4T.XLS";"Neto",#N/A,FALSE,"CONV4T.XLS";"UnoB",#N/A,FALSE,"CONV4T.XLS"}</definedName>
    <definedName name="EJEMP" localSheetId="19" hidden="1">{"Bruto",#N/A,FALSE,"CONV3T.XLS";"Neto",#N/A,FALSE,"CONV3T.XLS";"UnoB",#N/A,FALSE,"CONV3T.XLS";"Bruto",#N/A,FALSE,"CONV4T.XLS";"Neto",#N/A,FALSE,"CONV4T.XLS";"UnoB",#N/A,FALSE,"CONV4T.XLS"}</definedName>
    <definedName name="EJEMP" localSheetId="20" hidden="1">{"Bruto",#N/A,FALSE,"CONV3T.XLS";"Neto",#N/A,FALSE,"CONV3T.XLS";"UnoB",#N/A,FALSE,"CONV3T.XLS";"Bruto",#N/A,FALSE,"CONV4T.XLS";"Neto",#N/A,FALSE,"CONV4T.XLS";"UnoB",#N/A,FALSE,"CONV4T.XLS"}</definedName>
    <definedName name="EJEMP" localSheetId="21" hidden="1">{"Bruto",#N/A,FALSE,"CONV3T.XLS";"Neto",#N/A,FALSE,"CONV3T.XLS";"UnoB",#N/A,FALSE,"CONV3T.XLS";"Bruto",#N/A,FALSE,"CONV4T.XLS";"Neto",#N/A,FALSE,"CONV4T.XLS";"UnoB",#N/A,FALSE,"CONV4T.XLS"}</definedName>
    <definedName name="EJEMP" localSheetId="22" hidden="1">{"Bruto",#N/A,FALSE,"CONV3T.XLS";"Neto",#N/A,FALSE,"CONV3T.XLS";"UnoB",#N/A,FALSE,"CONV3T.XLS";"Bruto",#N/A,FALSE,"CONV4T.XLS";"Neto",#N/A,FALSE,"CONV4T.XLS";"UnoB",#N/A,FALSE,"CONV4T.XLS"}</definedName>
    <definedName name="EJEMP" localSheetId="23" hidden="1">{"Bruto",#N/A,FALSE,"CONV3T.XLS";"Neto",#N/A,FALSE,"CONV3T.XLS";"UnoB",#N/A,FALSE,"CONV3T.XLS";"Bruto",#N/A,FALSE,"CONV4T.XLS";"Neto",#N/A,FALSE,"CONV4T.XLS";"UnoB",#N/A,FALSE,"CONV4T.XLS"}</definedName>
    <definedName name="EJEMP" localSheetId="24" hidden="1">{"Bruto",#N/A,FALSE,"CONV3T.XLS";"Neto",#N/A,FALSE,"CONV3T.XLS";"UnoB",#N/A,FALSE,"CONV3T.XLS";"Bruto",#N/A,FALSE,"CONV4T.XLS";"Neto",#N/A,FALSE,"CONV4T.XLS";"UnoB",#N/A,FALSE,"CONV4T.XLS"}</definedName>
    <definedName name="EJEMP" localSheetId="25"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3" hidden="1">{"Bruto",#N/A,FALSE,"CONV3T.XLS";"Neto",#N/A,FALSE,"CONV3T.XLS";"UnoB",#N/A,FALSE,"CONV3T.XLS";"Bruto",#N/A,FALSE,"CONV4T.XLS";"Neto",#N/A,FALSE,"CONV4T.XLS";"UnoB",#N/A,FALSE,"CONV4T.XLS"}</definedName>
    <definedName name="EJEMP_1" localSheetId="5" hidden="1">{"Bruto",#N/A,FALSE,"CONV3T.XLS";"Neto",#N/A,FALSE,"CONV3T.XLS";"UnoB",#N/A,FALSE,"CONV3T.XLS";"Bruto",#N/A,FALSE,"CONV4T.XLS";"Neto",#N/A,FALSE,"CONV4T.XLS";"UnoB",#N/A,FALSE,"CONV4T.XLS"}</definedName>
    <definedName name="EJEMP_1" localSheetId="2" hidden="1">{"Bruto",#N/A,FALSE,"CONV3T.XLS";"Neto",#N/A,FALSE,"CONV3T.XLS";"UnoB",#N/A,FALSE,"CONV3T.XLS";"Bruto",#N/A,FALSE,"CONV4T.XLS";"Neto",#N/A,FALSE,"CONV4T.XLS";"UnoB",#N/A,FALSE,"CONV4T.XLS"}</definedName>
    <definedName name="EJEMP_1" localSheetId="7" hidden="1">{"Bruto",#N/A,FALSE,"CONV3T.XLS";"Neto",#N/A,FALSE,"CONV3T.XLS";"UnoB",#N/A,FALSE,"CONV3T.XLS";"Bruto",#N/A,FALSE,"CONV4T.XLS";"Neto",#N/A,FALSE,"CONV4T.XLS";"UnoB",#N/A,FALSE,"CONV4T.XLS"}</definedName>
    <definedName name="EJEMP_1" localSheetId="8" hidden="1">{"Bruto",#N/A,FALSE,"CONV3T.XLS";"Neto",#N/A,FALSE,"CONV3T.XLS";"UnoB",#N/A,FALSE,"CONV3T.XLS";"Bruto",#N/A,FALSE,"CONV4T.XLS";"Neto",#N/A,FALSE,"CONV4T.XLS";"UnoB",#N/A,FALSE,"CONV4T.XLS"}</definedName>
    <definedName name="EJEMP_1" localSheetId="9" hidden="1">{"Bruto",#N/A,FALSE,"CONV3T.XLS";"Neto",#N/A,FALSE,"CONV3T.XLS";"UnoB",#N/A,FALSE,"CONV3T.XLS";"Bruto",#N/A,FALSE,"CONV4T.XLS";"Neto",#N/A,FALSE,"CONV4T.XLS";"UnoB",#N/A,FALSE,"CONV4T.XLS"}</definedName>
    <definedName name="EJEMP_1" localSheetId="10" hidden="1">{"Bruto",#N/A,FALSE,"CONV3T.XLS";"Neto",#N/A,FALSE,"CONV3T.XLS";"UnoB",#N/A,FALSE,"CONV3T.XLS";"Bruto",#N/A,FALSE,"CONV4T.XLS";"Neto",#N/A,FALSE,"CONV4T.XLS";"UnoB",#N/A,FALSE,"CONV4T.XLS"}</definedName>
    <definedName name="EJEMP_1" localSheetId="11" hidden="1">{"Bruto",#N/A,FALSE,"CONV3T.XLS";"Neto",#N/A,FALSE,"CONV3T.XLS";"UnoB",#N/A,FALSE,"CONV3T.XLS";"Bruto",#N/A,FALSE,"CONV4T.XLS";"Neto",#N/A,FALSE,"CONV4T.XLS";"UnoB",#N/A,FALSE,"CONV4T.XLS"}</definedName>
    <definedName name="EJEMP_1" localSheetId="12" hidden="1">{"Bruto",#N/A,FALSE,"CONV3T.XLS";"Neto",#N/A,FALSE,"CONV3T.XLS";"UnoB",#N/A,FALSE,"CONV3T.XLS";"Bruto",#N/A,FALSE,"CONV4T.XLS";"Neto",#N/A,FALSE,"CONV4T.XLS";"UnoB",#N/A,FALSE,"CONV4T.XLS"}</definedName>
    <definedName name="EJEMP_1" localSheetId="13" hidden="1">{"Bruto",#N/A,FALSE,"CONV3T.XLS";"Neto",#N/A,FALSE,"CONV3T.XLS";"UnoB",#N/A,FALSE,"CONV3T.XLS";"Bruto",#N/A,FALSE,"CONV4T.XLS";"Neto",#N/A,FALSE,"CONV4T.XLS";"UnoB",#N/A,FALSE,"CONV4T.XLS"}</definedName>
    <definedName name="EJEMP_1" localSheetId="14" hidden="1">{"Bruto",#N/A,FALSE,"CONV3T.XLS";"Neto",#N/A,FALSE,"CONV3T.XLS";"UnoB",#N/A,FALSE,"CONV3T.XLS";"Bruto",#N/A,FALSE,"CONV4T.XLS";"Neto",#N/A,FALSE,"CONV4T.XLS";"UnoB",#N/A,FALSE,"CONV4T.XLS"}</definedName>
    <definedName name="EJEMP_1" localSheetId="15" hidden="1">{"Bruto",#N/A,FALSE,"CONV3T.XLS";"Neto",#N/A,FALSE,"CONV3T.XLS";"UnoB",#N/A,FALSE,"CONV3T.XLS";"Bruto",#N/A,FALSE,"CONV4T.XLS";"Neto",#N/A,FALSE,"CONV4T.XLS";"UnoB",#N/A,FALSE,"CONV4T.XLS"}</definedName>
    <definedName name="EJEMP_1" localSheetId="16" hidden="1">{"Bruto",#N/A,FALSE,"CONV3T.XLS";"Neto",#N/A,FALSE,"CONV3T.XLS";"UnoB",#N/A,FALSE,"CONV3T.XLS";"Bruto",#N/A,FALSE,"CONV4T.XLS";"Neto",#N/A,FALSE,"CONV4T.XLS";"UnoB",#N/A,FALSE,"CONV4T.XLS"}</definedName>
    <definedName name="EJEMP_1" localSheetId="17" hidden="1">{"Bruto",#N/A,FALSE,"CONV3T.XLS";"Neto",#N/A,FALSE,"CONV3T.XLS";"UnoB",#N/A,FALSE,"CONV3T.XLS";"Bruto",#N/A,FALSE,"CONV4T.XLS";"Neto",#N/A,FALSE,"CONV4T.XLS";"UnoB",#N/A,FALSE,"CONV4T.XLS"}</definedName>
    <definedName name="EJEMP_1" localSheetId="18" hidden="1">{"Bruto",#N/A,FALSE,"CONV3T.XLS";"Neto",#N/A,FALSE,"CONV3T.XLS";"UnoB",#N/A,FALSE,"CONV3T.XLS";"Bruto",#N/A,FALSE,"CONV4T.XLS";"Neto",#N/A,FALSE,"CONV4T.XLS";"UnoB",#N/A,FALSE,"CONV4T.XLS"}</definedName>
    <definedName name="EJEMP_1" localSheetId="19" hidden="1">{"Bruto",#N/A,FALSE,"CONV3T.XLS";"Neto",#N/A,FALSE,"CONV3T.XLS";"UnoB",#N/A,FALSE,"CONV3T.XLS";"Bruto",#N/A,FALSE,"CONV4T.XLS";"Neto",#N/A,FALSE,"CONV4T.XLS";"UnoB",#N/A,FALSE,"CONV4T.XLS"}</definedName>
    <definedName name="EJEMP_1" localSheetId="20" hidden="1">{"Bruto",#N/A,FALSE,"CONV3T.XLS";"Neto",#N/A,FALSE,"CONV3T.XLS";"UnoB",#N/A,FALSE,"CONV3T.XLS";"Bruto",#N/A,FALSE,"CONV4T.XLS";"Neto",#N/A,FALSE,"CONV4T.XLS";"UnoB",#N/A,FALSE,"CONV4T.XLS"}</definedName>
    <definedName name="EJEMP_1" localSheetId="21" hidden="1">{"Bruto",#N/A,FALSE,"CONV3T.XLS";"Neto",#N/A,FALSE,"CONV3T.XLS";"UnoB",#N/A,FALSE,"CONV3T.XLS";"Bruto",#N/A,FALSE,"CONV4T.XLS";"Neto",#N/A,FALSE,"CONV4T.XLS";"UnoB",#N/A,FALSE,"CONV4T.XLS"}</definedName>
    <definedName name="EJEMP_1" localSheetId="22" hidden="1">{"Bruto",#N/A,FALSE,"CONV3T.XLS";"Neto",#N/A,FALSE,"CONV3T.XLS";"UnoB",#N/A,FALSE,"CONV3T.XLS";"Bruto",#N/A,FALSE,"CONV4T.XLS";"Neto",#N/A,FALSE,"CONV4T.XLS";"UnoB",#N/A,FALSE,"CONV4T.XLS"}</definedName>
    <definedName name="EJEMP_1" localSheetId="23" hidden="1">{"Bruto",#N/A,FALSE,"CONV3T.XLS";"Neto",#N/A,FALSE,"CONV3T.XLS";"UnoB",#N/A,FALSE,"CONV3T.XLS";"Bruto",#N/A,FALSE,"CONV4T.XLS";"Neto",#N/A,FALSE,"CONV4T.XLS";"UnoB",#N/A,FALSE,"CONV4T.XLS"}</definedName>
    <definedName name="EJEMP_1" localSheetId="24" hidden="1">{"Bruto",#N/A,FALSE,"CONV3T.XLS";"Neto",#N/A,FALSE,"CONV3T.XLS";"UnoB",#N/A,FALSE,"CONV3T.XLS";"Bruto",#N/A,FALSE,"CONV4T.XLS";"Neto",#N/A,FALSE,"CONV4T.XLS";"UnoB",#N/A,FALSE,"CONV4T.XLS"}</definedName>
    <definedName name="EJEMP_1" localSheetId="25"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3" hidden="1">{"Bruto",#N/A,FALSE,"CONV3T.XLS";"Neto",#N/A,FALSE,"CONV3T.XLS";"UnoB",#N/A,FALSE,"CONV3T.XLS";"Bruto",#N/A,FALSE,"CONV4T.XLS";"Neto",#N/A,FALSE,"CONV4T.XLS";"UnoB",#N/A,FALSE,"CONV4T.XLS"}</definedName>
    <definedName name="esc" localSheetId="5" hidden="1">{"Bruto",#N/A,FALSE,"CONV3T.XLS";"Neto",#N/A,FALSE,"CONV3T.XLS";"UnoB",#N/A,FALSE,"CONV3T.XLS";"Bruto",#N/A,FALSE,"CONV4T.XLS";"Neto",#N/A,FALSE,"CONV4T.XLS";"UnoB",#N/A,FALSE,"CONV4T.XLS"}</definedName>
    <definedName name="esc" localSheetId="2" hidden="1">{"Bruto",#N/A,FALSE,"CONV3T.XLS";"Neto",#N/A,FALSE,"CONV3T.XLS";"UnoB",#N/A,FALSE,"CONV3T.XLS";"Bruto",#N/A,FALSE,"CONV4T.XLS";"Neto",#N/A,FALSE,"CONV4T.XLS";"UnoB",#N/A,FALSE,"CONV4T.XLS"}</definedName>
    <definedName name="esc" localSheetId="7" hidden="1">{"Bruto",#N/A,FALSE,"CONV3T.XLS";"Neto",#N/A,FALSE,"CONV3T.XLS";"UnoB",#N/A,FALSE,"CONV3T.XLS";"Bruto",#N/A,FALSE,"CONV4T.XLS";"Neto",#N/A,FALSE,"CONV4T.XLS";"UnoB",#N/A,FALSE,"CONV4T.XLS"}</definedName>
    <definedName name="esc" localSheetId="8" hidden="1">{"Bruto",#N/A,FALSE,"CONV3T.XLS";"Neto",#N/A,FALSE,"CONV3T.XLS";"UnoB",#N/A,FALSE,"CONV3T.XLS";"Bruto",#N/A,FALSE,"CONV4T.XLS";"Neto",#N/A,FALSE,"CONV4T.XLS";"UnoB",#N/A,FALSE,"CONV4T.XLS"}</definedName>
    <definedName name="esc" localSheetId="9" hidden="1">{"Bruto",#N/A,FALSE,"CONV3T.XLS";"Neto",#N/A,FALSE,"CONV3T.XLS";"UnoB",#N/A,FALSE,"CONV3T.XLS";"Bruto",#N/A,FALSE,"CONV4T.XLS";"Neto",#N/A,FALSE,"CONV4T.XLS";"UnoB",#N/A,FALSE,"CONV4T.XLS"}</definedName>
    <definedName name="esc" localSheetId="10" hidden="1">{"Bruto",#N/A,FALSE,"CONV3T.XLS";"Neto",#N/A,FALSE,"CONV3T.XLS";"UnoB",#N/A,FALSE,"CONV3T.XLS";"Bruto",#N/A,FALSE,"CONV4T.XLS";"Neto",#N/A,FALSE,"CONV4T.XLS";"UnoB",#N/A,FALSE,"CONV4T.XLS"}</definedName>
    <definedName name="esc" localSheetId="11" hidden="1">{"Bruto",#N/A,FALSE,"CONV3T.XLS";"Neto",#N/A,FALSE,"CONV3T.XLS";"UnoB",#N/A,FALSE,"CONV3T.XLS";"Bruto",#N/A,FALSE,"CONV4T.XLS";"Neto",#N/A,FALSE,"CONV4T.XLS";"UnoB",#N/A,FALSE,"CONV4T.XLS"}</definedName>
    <definedName name="esc" localSheetId="12" hidden="1">{"Bruto",#N/A,FALSE,"CONV3T.XLS";"Neto",#N/A,FALSE,"CONV3T.XLS";"UnoB",#N/A,FALSE,"CONV3T.XLS";"Bruto",#N/A,FALSE,"CONV4T.XLS";"Neto",#N/A,FALSE,"CONV4T.XLS";"UnoB",#N/A,FALSE,"CONV4T.XLS"}</definedName>
    <definedName name="esc" localSheetId="13" hidden="1">{"Bruto",#N/A,FALSE,"CONV3T.XLS";"Neto",#N/A,FALSE,"CONV3T.XLS";"UnoB",#N/A,FALSE,"CONV3T.XLS";"Bruto",#N/A,FALSE,"CONV4T.XLS";"Neto",#N/A,FALSE,"CONV4T.XLS";"UnoB",#N/A,FALSE,"CONV4T.XLS"}</definedName>
    <definedName name="esc" localSheetId="14" hidden="1">{"Bruto",#N/A,FALSE,"CONV3T.XLS";"Neto",#N/A,FALSE,"CONV3T.XLS";"UnoB",#N/A,FALSE,"CONV3T.XLS";"Bruto",#N/A,FALSE,"CONV4T.XLS";"Neto",#N/A,FALSE,"CONV4T.XLS";"UnoB",#N/A,FALSE,"CONV4T.XLS"}</definedName>
    <definedName name="esc" localSheetId="15" hidden="1">{"Bruto",#N/A,FALSE,"CONV3T.XLS";"Neto",#N/A,FALSE,"CONV3T.XLS";"UnoB",#N/A,FALSE,"CONV3T.XLS";"Bruto",#N/A,FALSE,"CONV4T.XLS";"Neto",#N/A,FALSE,"CONV4T.XLS";"UnoB",#N/A,FALSE,"CONV4T.XLS"}</definedName>
    <definedName name="esc" localSheetId="16" hidden="1">{"Bruto",#N/A,FALSE,"CONV3T.XLS";"Neto",#N/A,FALSE,"CONV3T.XLS";"UnoB",#N/A,FALSE,"CONV3T.XLS";"Bruto",#N/A,FALSE,"CONV4T.XLS";"Neto",#N/A,FALSE,"CONV4T.XLS";"UnoB",#N/A,FALSE,"CONV4T.XLS"}</definedName>
    <definedName name="esc" localSheetId="17" hidden="1">{"Bruto",#N/A,FALSE,"CONV3T.XLS";"Neto",#N/A,FALSE,"CONV3T.XLS";"UnoB",#N/A,FALSE,"CONV3T.XLS";"Bruto",#N/A,FALSE,"CONV4T.XLS";"Neto",#N/A,FALSE,"CONV4T.XLS";"UnoB",#N/A,FALSE,"CONV4T.XLS"}</definedName>
    <definedName name="esc" localSheetId="18" hidden="1">{"Bruto",#N/A,FALSE,"CONV3T.XLS";"Neto",#N/A,FALSE,"CONV3T.XLS";"UnoB",#N/A,FALSE,"CONV3T.XLS";"Bruto",#N/A,FALSE,"CONV4T.XLS";"Neto",#N/A,FALSE,"CONV4T.XLS";"UnoB",#N/A,FALSE,"CONV4T.XLS"}</definedName>
    <definedName name="esc" localSheetId="19" hidden="1">{"Bruto",#N/A,FALSE,"CONV3T.XLS";"Neto",#N/A,FALSE,"CONV3T.XLS";"UnoB",#N/A,FALSE,"CONV3T.XLS";"Bruto",#N/A,FALSE,"CONV4T.XLS";"Neto",#N/A,FALSE,"CONV4T.XLS";"UnoB",#N/A,FALSE,"CONV4T.XLS"}</definedName>
    <definedName name="esc" localSheetId="20" hidden="1">{"Bruto",#N/A,FALSE,"CONV3T.XLS";"Neto",#N/A,FALSE,"CONV3T.XLS";"UnoB",#N/A,FALSE,"CONV3T.XLS";"Bruto",#N/A,FALSE,"CONV4T.XLS";"Neto",#N/A,FALSE,"CONV4T.XLS";"UnoB",#N/A,FALSE,"CONV4T.XLS"}</definedName>
    <definedName name="esc" localSheetId="21" hidden="1">{"Bruto",#N/A,FALSE,"CONV3T.XLS";"Neto",#N/A,FALSE,"CONV3T.XLS";"UnoB",#N/A,FALSE,"CONV3T.XLS";"Bruto",#N/A,FALSE,"CONV4T.XLS";"Neto",#N/A,FALSE,"CONV4T.XLS";"UnoB",#N/A,FALSE,"CONV4T.XLS"}</definedName>
    <definedName name="esc" localSheetId="22" hidden="1">{"Bruto",#N/A,FALSE,"CONV3T.XLS";"Neto",#N/A,FALSE,"CONV3T.XLS";"UnoB",#N/A,FALSE,"CONV3T.XLS";"Bruto",#N/A,FALSE,"CONV4T.XLS";"Neto",#N/A,FALSE,"CONV4T.XLS";"UnoB",#N/A,FALSE,"CONV4T.XLS"}</definedName>
    <definedName name="esc" localSheetId="23" hidden="1">{"Bruto",#N/A,FALSE,"CONV3T.XLS";"Neto",#N/A,FALSE,"CONV3T.XLS";"UnoB",#N/A,FALSE,"CONV3T.XLS";"Bruto",#N/A,FALSE,"CONV4T.XLS";"Neto",#N/A,FALSE,"CONV4T.XLS";"UnoB",#N/A,FALSE,"CONV4T.XLS"}</definedName>
    <definedName name="esc" localSheetId="24" hidden="1">{"Bruto",#N/A,FALSE,"CONV3T.XLS";"Neto",#N/A,FALSE,"CONV3T.XLS";"UnoB",#N/A,FALSE,"CONV3T.XLS";"Bruto",#N/A,FALSE,"CONV4T.XLS";"Neto",#N/A,FALSE,"CONV4T.XLS";"UnoB",#N/A,FALSE,"CONV4T.XLS"}</definedName>
    <definedName name="esc" localSheetId="25"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3" hidden="1">{"Bruto",#N/A,FALSE,"CONV3T.XLS";"Neto",#N/A,FALSE,"CONV3T.XLS";"UnoB",#N/A,FALSE,"CONV3T.XLS";"Bruto",#N/A,FALSE,"CONV4T.XLS";"Neto",#N/A,FALSE,"CONV4T.XLS";"UnoB",#N/A,FALSE,"CONV4T.XLS"}</definedName>
    <definedName name="esc_1" localSheetId="5" hidden="1">{"Bruto",#N/A,FALSE,"CONV3T.XLS";"Neto",#N/A,FALSE,"CONV3T.XLS";"UnoB",#N/A,FALSE,"CONV3T.XLS";"Bruto",#N/A,FALSE,"CONV4T.XLS";"Neto",#N/A,FALSE,"CONV4T.XLS";"UnoB",#N/A,FALSE,"CONV4T.XLS"}</definedName>
    <definedName name="esc_1" localSheetId="2" hidden="1">{"Bruto",#N/A,FALSE,"CONV3T.XLS";"Neto",#N/A,FALSE,"CONV3T.XLS";"UnoB",#N/A,FALSE,"CONV3T.XLS";"Bruto",#N/A,FALSE,"CONV4T.XLS";"Neto",#N/A,FALSE,"CONV4T.XLS";"UnoB",#N/A,FALSE,"CONV4T.XLS"}</definedName>
    <definedName name="esc_1" localSheetId="7" hidden="1">{"Bruto",#N/A,FALSE,"CONV3T.XLS";"Neto",#N/A,FALSE,"CONV3T.XLS";"UnoB",#N/A,FALSE,"CONV3T.XLS";"Bruto",#N/A,FALSE,"CONV4T.XLS";"Neto",#N/A,FALSE,"CONV4T.XLS";"UnoB",#N/A,FALSE,"CONV4T.XLS"}</definedName>
    <definedName name="esc_1" localSheetId="8" hidden="1">{"Bruto",#N/A,FALSE,"CONV3T.XLS";"Neto",#N/A,FALSE,"CONV3T.XLS";"UnoB",#N/A,FALSE,"CONV3T.XLS";"Bruto",#N/A,FALSE,"CONV4T.XLS";"Neto",#N/A,FALSE,"CONV4T.XLS";"UnoB",#N/A,FALSE,"CONV4T.XLS"}</definedName>
    <definedName name="esc_1" localSheetId="9" hidden="1">{"Bruto",#N/A,FALSE,"CONV3T.XLS";"Neto",#N/A,FALSE,"CONV3T.XLS";"UnoB",#N/A,FALSE,"CONV3T.XLS";"Bruto",#N/A,FALSE,"CONV4T.XLS";"Neto",#N/A,FALSE,"CONV4T.XLS";"UnoB",#N/A,FALSE,"CONV4T.XLS"}</definedName>
    <definedName name="esc_1" localSheetId="10" hidden="1">{"Bruto",#N/A,FALSE,"CONV3T.XLS";"Neto",#N/A,FALSE,"CONV3T.XLS";"UnoB",#N/A,FALSE,"CONV3T.XLS";"Bruto",#N/A,FALSE,"CONV4T.XLS";"Neto",#N/A,FALSE,"CONV4T.XLS";"UnoB",#N/A,FALSE,"CONV4T.XLS"}</definedName>
    <definedName name="esc_1" localSheetId="11" hidden="1">{"Bruto",#N/A,FALSE,"CONV3T.XLS";"Neto",#N/A,FALSE,"CONV3T.XLS";"UnoB",#N/A,FALSE,"CONV3T.XLS";"Bruto",#N/A,FALSE,"CONV4T.XLS";"Neto",#N/A,FALSE,"CONV4T.XLS";"UnoB",#N/A,FALSE,"CONV4T.XLS"}</definedName>
    <definedName name="esc_1" localSheetId="12" hidden="1">{"Bruto",#N/A,FALSE,"CONV3T.XLS";"Neto",#N/A,FALSE,"CONV3T.XLS";"UnoB",#N/A,FALSE,"CONV3T.XLS";"Bruto",#N/A,FALSE,"CONV4T.XLS";"Neto",#N/A,FALSE,"CONV4T.XLS";"UnoB",#N/A,FALSE,"CONV4T.XLS"}</definedName>
    <definedName name="esc_1" localSheetId="13" hidden="1">{"Bruto",#N/A,FALSE,"CONV3T.XLS";"Neto",#N/A,FALSE,"CONV3T.XLS";"UnoB",#N/A,FALSE,"CONV3T.XLS";"Bruto",#N/A,FALSE,"CONV4T.XLS";"Neto",#N/A,FALSE,"CONV4T.XLS";"UnoB",#N/A,FALSE,"CONV4T.XLS"}</definedName>
    <definedName name="esc_1" localSheetId="14" hidden="1">{"Bruto",#N/A,FALSE,"CONV3T.XLS";"Neto",#N/A,FALSE,"CONV3T.XLS";"UnoB",#N/A,FALSE,"CONV3T.XLS";"Bruto",#N/A,FALSE,"CONV4T.XLS";"Neto",#N/A,FALSE,"CONV4T.XLS";"UnoB",#N/A,FALSE,"CONV4T.XLS"}</definedName>
    <definedName name="esc_1" localSheetId="15" hidden="1">{"Bruto",#N/A,FALSE,"CONV3T.XLS";"Neto",#N/A,FALSE,"CONV3T.XLS";"UnoB",#N/A,FALSE,"CONV3T.XLS";"Bruto",#N/A,FALSE,"CONV4T.XLS";"Neto",#N/A,FALSE,"CONV4T.XLS";"UnoB",#N/A,FALSE,"CONV4T.XLS"}</definedName>
    <definedName name="esc_1" localSheetId="16" hidden="1">{"Bruto",#N/A,FALSE,"CONV3T.XLS";"Neto",#N/A,FALSE,"CONV3T.XLS";"UnoB",#N/A,FALSE,"CONV3T.XLS";"Bruto",#N/A,FALSE,"CONV4T.XLS";"Neto",#N/A,FALSE,"CONV4T.XLS";"UnoB",#N/A,FALSE,"CONV4T.XLS"}</definedName>
    <definedName name="esc_1" localSheetId="17" hidden="1">{"Bruto",#N/A,FALSE,"CONV3T.XLS";"Neto",#N/A,FALSE,"CONV3T.XLS";"UnoB",#N/A,FALSE,"CONV3T.XLS";"Bruto",#N/A,FALSE,"CONV4T.XLS";"Neto",#N/A,FALSE,"CONV4T.XLS";"UnoB",#N/A,FALSE,"CONV4T.XLS"}</definedName>
    <definedName name="esc_1" localSheetId="18" hidden="1">{"Bruto",#N/A,FALSE,"CONV3T.XLS";"Neto",#N/A,FALSE,"CONV3T.XLS";"UnoB",#N/A,FALSE,"CONV3T.XLS";"Bruto",#N/A,FALSE,"CONV4T.XLS";"Neto",#N/A,FALSE,"CONV4T.XLS";"UnoB",#N/A,FALSE,"CONV4T.XLS"}</definedName>
    <definedName name="esc_1" localSheetId="19" hidden="1">{"Bruto",#N/A,FALSE,"CONV3T.XLS";"Neto",#N/A,FALSE,"CONV3T.XLS";"UnoB",#N/A,FALSE,"CONV3T.XLS";"Bruto",#N/A,FALSE,"CONV4T.XLS";"Neto",#N/A,FALSE,"CONV4T.XLS";"UnoB",#N/A,FALSE,"CONV4T.XLS"}</definedName>
    <definedName name="esc_1" localSheetId="20" hidden="1">{"Bruto",#N/A,FALSE,"CONV3T.XLS";"Neto",#N/A,FALSE,"CONV3T.XLS";"UnoB",#N/A,FALSE,"CONV3T.XLS";"Bruto",#N/A,FALSE,"CONV4T.XLS";"Neto",#N/A,FALSE,"CONV4T.XLS";"UnoB",#N/A,FALSE,"CONV4T.XLS"}</definedName>
    <definedName name="esc_1" localSheetId="21" hidden="1">{"Bruto",#N/A,FALSE,"CONV3T.XLS";"Neto",#N/A,FALSE,"CONV3T.XLS";"UnoB",#N/A,FALSE,"CONV3T.XLS";"Bruto",#N/A,FALSE,"CONV4T.XLS";"Neto",#N/A,FALSE,"CONV4T.XLS";"UnoB",#N/A,FALSE,"CONV4T.XLS"}</definedName>
    <definedName name="esc_1" localSheetId="22" hidden="1">{"Bruto",#N/A,FALSE,"CONV3T.XLS";"Neto",#N/A,FALSE,"CONV3T.XLS";"UnoB",#N/A,FALSE,"CONV3T.XLS";"Bruto",#N/A,FALSE,"CONV4T.XLS";"Neto",#N/A,FALSE,"CONV4T.XLS";"UnoB",#N/A,FALSE,"CONV4T.XLS"}</definedName>
    <definedName name="esc_1" localSheetId="23" hidden="1">{"Bruto",#N/A,FALSE,"CONV3T.XLS";"Neto",#N/A,FALSE,"CONV3T.XLS";"UnoB",#N/A,FALSE,"CONV3T.XLS";"Bruto",#N/A,FALSE,"CONV4T.XLS";"Neto",#N/A,FALSE,"CONV4T.XLS";"UnoB",#N/A,FALSE,"CONV4T.XLS"}</definedName>
    <definedName name="esc_1" localSheetId="24" hidden="1">{"Bruto",#N/A,FALSE,"CONV3T.XLS";"Neto",#N/A,FALSE,"CONV3T.XLS";"UnoB",#N/A,FALSE,"CONV3T.XLS";"Bruto",#N/A,FALSE,"CONV4T.XLS";"Neto",#N/A,FALSE,"CONV4T.XLS";"UnoB",#N/A,FALSE,"CONV4T.XLS"}</definedName>
    <definedName name="esc_1" localSheetId="25"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3">#REF!</definedName>
    <definedName name="fdf" localSheetId="2">#REF!</definedName>
    <definedName name="fdf" localSheetId="7">#REF!</definedName>
    <definedName name="fdf" localSheetId="8">#REF!</definedName>
    <definedName name="fdf" localSheetId="9">#REF!</definedName>
    <definedName name="fdf" localSheetId="10">#REF!</definedName>
    <definedName name="fdf" localSheetId="11">#REF!</definedName>
    <definedName name="fdf" localSheetId="12">#REF!</definedName>
    <definedName name="fdf" localSheetId="13">#REF!</definedName>
    <definedName name="fdf" localSheetId="14">#REF!</definedName>
    <definedName name="fdf" localSheetId="15">#REF!</definedName>
    <definedName name="fdf" localSheetId="16">#REF!</definedName>
    <definedName name="fdf" localSheetId="17">#REF!</definedName>
    <definedName name="fdf" localSheetId="18">#REF!</definedName>
    <definedName name="fdf" localSheetId="19">#REF!</definedName>
    <definedName name="fdf" localSheetId="20">#REF!</definedName>
    <definedName name="fdf" localSheetId="21">#REF!</definedName>
    <definedName name="fdf" localSheetId="22">#REF!</definedName>
    <definedName name="fdf" localSheetId="23">#REF!</definedName>
    <definedName name="fdf" localSheetId="24">#REF!</definedName>
    <definedName name="fdf" localSheetId="25">#REF!</definedName>
    <definedName name="fdf">#REF!</definedName>
    <definedName name="FFSDSDSDFSDF" localSheetId="3" hidden="1">{#N/A,#N/A,FALSE,"TOT";#N/A,#N/A,FALSE,"PEP";#N/A,#N/A,FALSE,"REF";#N/A,#N/A,FALSE,"GAS";#N/A,#N/A,FALSE,"PET";#N/A,#N/A,FALSE,"COR"}</definedName>
    <definedName name="FFSDSDSDFSDF" localSheetId="5" hidden="1">{#N/A,#N/A,FALSE,"TOT";#N/A,#N/A,FALSE,"PEP";#N/A,#N/A,FALSE,"REF";#N/A,#N/A,FALSE,"GAS";#N/A,#N/A,FALSE,"PET";#N/A,#N/A,FALSE,"COR"}</definedName>
    <definedName name="FFSDSDSDFSDF" localSheetId="2" hidden="1">{#N/A,#N/A,FALSE,"TOT";#N/A,#N/A,FALSE,"PEP";#N/A,#N/A,FALSE,"REF";#N/A,#N/A,FALSE,"GAS";#N/A,#N/A,FALSE,"PET";#N/A,#N/A,FALSE,"COR"}</definedName>
    <definedName name="FFSDSDSDFSDF" localSheetId="7" hidden="1">{#N/A,#N/A,FALSE,"TOT";#N/A,#N/A,FALSE,"PEP";#N/A,#N/A,FALSE,"REF";#N/A,#N/A,FALSE,"GAS";#N/A,#N/A,FALSE,"PET";#N/A,#N/A,FALSE,"COR"}</definedName>
    <definedName name="FFSDSDSDFSDF" localSheetId="8" hidden="1">{#N/A,#N/A,FALSE,"TOT";#N/A,#N/A,FALSE,"PEP";#N/A,#N/A,FALSE,"REF";#N/A,#N/A,FALSE,"GAS";#N/A,#N/A,FALSE,"PET";#N/A,#N/A,FALSE,"COR"}</definedName>
    <definedName name="FFSDSDSDFSDF" localSheetId="9" hidden="1">{#N/A,#N/A,FALSE,"TOT";#N/A,#N/A,FALSE,"PEP";#N/A,#N/A,FALSE,"REF";#N/A,#N/A,FALSE,"GAS";#N/A,#N/A,FALSE,"PET";#N/A,#N/A,FALSE,"COR"}</definedName>
    <definedName name="FFSDSDSDFSDF" localSheetId="10" hidden="1">{#N/A,#N/A,FALSE,"TOT";#N/A,#N/A,FALSE,"PEP";#N/A,#N/A,FALSE,"REF";#N/A,#N/A,FALSE,"GAS";#N/A,#N/A,FALSE,"PET";#N/A,#N/A,FALSE,"COR"}</definedName>
    <definedName name="FFSDSDSDFSDF" localSheetId="11" hidden="1">{#N/A,#N/A,FALSE,"TOT";#N/A,#N/A,FALSE,"PEP";#N/A,#N/A,FALSE,"REF";#N/A,#N/A,FALSE,"GAS";#N/A,#N/A,FALSE,"PET";#N/A,#N/A,FALSE,"COR"}</definedName>
    <definedName name="FFSDSDSDFSDF" localSheetId="12" hidden="1">{#N/A,#N/A,FALSE,"TOT";#N/A,#N/A,FALSE,"PEP";#N/A,#N/A,FALSE,"REF";#N/A,#N/A,FALSE,"GAS";#N/A,#N/A,FALSE,"PET";#N/A,#N/A,FALSE,"COR"}</definedName>
    <definedName name="FFSDSDSDFSDF" localSheetId="13" hidden="1">{#N/A,#N/A,FALSE,"TOT";#N/A,#N/A,FALSE,"PEP";#N/A,#N/A,FALSE,"REF";#N/A,#N/A,FALSE,"GAS";#N/A,#N/A,FALSE,"PET";#N/A,#N/A,FALSE,"COR"}</definedName>
    <definedName name="FFSDSDSDFSDF" localSheetId="14" hidden="1">{#N/A,#N/A,FALSE,"TOT";#N/A,#N/A,FALSE,"PEP";#N/A,#N/A,FALSE,"REF";#N/A,#N/A,FALSE,"GAS";#N/A,#N/A,FALSE,"PET";#N/A,#N/A,FALSE,"COR"}</definedName>
    <definedName name="FFSDSDSDFSDF" localSheetId="15" hidden="1">{#N/A,#N/A,FALSE,"TOT";#N/A,#N/A,FALSE,"PEP";#N/A,#N/A,FALSE,"REF";#N/A,#N/A,FALSE,"GAS";#N/A,#N/A,FALSE,"PET";#N/A,#N/A,FALSE,"COR"}</definedName>
    <definedName name="FFSDSDSDFSDF" localSheetId="16" hidden="1">{#N/A,#N/A,FALSE,"TOT";#N/A,#N/A,FALSE,"PEP";#N/A,#N/A,FALSE,"REF";#N/A,#N/A,FALSE,"GAS";#N/A,#N/A,FALSE,"PET";#N/A,#N/A,FALSE,"COR"}</definedName>
    <definedName name="FFSDSDSDFSDF" localSheetId="17" hidden="1">{#N/A,#N/A,FALSE,"TOT";#N/A,#N/A,FALSE,"PEP";#N/A,#N/A,FALSE,"REF";#N/A,#N/A,FALSE,"GAS";#N/A,#N/A,FALSE,"PET";#N/A,#N/A,FALSE,"COR"}</definedName>
    <definedName name="FFSDSDSDFSDF" localSheetId="18" hidden="1">{#N/A,#N/A,FALSE,"TOT";#N/A,#N/A,FALSE,"PEP";#N/A,#N/A,FALSE,"REF";#N/A,#N/A,FALSE,"GAS";#N/A,#N/A,FALSE,"PET";#N/A,#N/A,FALSE,"COR"}</definedName>
    <definedName name="FFSDSDSDFSDF" localSheetId="19" hidden="1">{#N/A,#N/A,FALSE,"TOT";#N/A,#N/A,FALSE,"PEP";#N/A,#N/A,FALSE,"REF";#N/A,#N/A,FALSE,"GAS";#N/A,#N/A,FALSE,"PET";#N/A,#N/A,FALSE,"COR"}</definedName>
    <definedName name="FFSDSDSDFSDF" localSheetId="20" hidden="1">{#N/A,#N/A,FALSE,"TOT";#N/A,#N/A,FALSE,"PEP";#N/A,#N/A,FALSE,"REF";#N/A,#N/A,FALSE,"GAS";#N/A,#N/A,FALSE,"PET";#N/A,#N/A,FALSE,"COR"}</definedName>
    <definedName name="FFSDSDSDFSDF" localSheetId="21" hidden="1">{#N/A,#N/A,FALSE,"TOT";#N/A,#N/A,FALSE,"PEP";#N/A,#N/A,FALSE,"REF";#N/A,#N/A,FALSE,"GAS";#N/A,#N/A,FALSE,"PET";#N/A,#N/A,FALSE,"COR"}</definedName>
    <definedName name="FFSDSDSDFSDF" localSheetId="22" hidden="1">{#N/A,#N/A,FALSE,"TOT";#N/A,#N/A,FALSE,"PEP";#N/A,#N/A,FALSE,"REF";#N/A,#N/A,FALSE,"GAS";#N/A,#N/A,FALSE,"PET";#N/A,#N/A,FALSE,"COR"}</definedName>
    <definedName name="FFSDSDSDFSDF" localSheetId="23" hidden="1">{#N/A,#N/A,FALSE,"TOT";#N/A,#N/A,FALSE,"PEP";#N/A,#N/A,FALSE,"REF";#N/A,#N/A,FALSE,"GAS";#N/A,#N/A,FALSE,"PET";#N/A,#N/A,FALSE,"COR"}</definedName>
    <definedName name="FFSDSDSDFSDF" localSheetId="24" hidden="1">{#N/A,#N/A,FALSE,"TOT";#N/A,#N/A,FALSE,"PEP";#N/A,#N/A,FALSE,"REF";#N/A,#N/A,FALSE,"GAS";#N/A,#N/A,FALSE,"PET";#N/A,#N/A,FALSE,"COR"}</definedName>
    <definedName name="FFSDSDSDFSDF" localSheetId="25" hidden="1">{#N/A,#N/A,FALSE,"TOT";#N/A,#N/A,FALSE,"PEP";#N/A,#N/A,FALSE,"REF";#N/A,#N/A,FALSE,"GAS";#N/A,#N/A,FALSE,"PET";#N/A,#N/A,FALSE,"COR"}</definedName>
    <definedName name="FFSDSDSDFSDF" hidden="1">{#N/A,#N/A,FALSE,"TOT";#N/A,#N/A,FALSE,"PEP";#N/A,#N/A,FALSE,"REF";#N/A,#N/A,FALSE,"GAS";#N/A,#N/A,FALSE,"PET";#N/A,#N/A,FALSE,"COR"}</definedName>
    <definedName name="FFSDSDSDFSDF_1" localSheetId="3" hidden="1">{#N/A,#N/A,FALSE,"TOT";#N/A,#N/A,FALSE,"PEP";#N/A,#N/A,FALSE,"REF";#N/A,#N/A,FALSE,"GAS";#N/A,#N/A,FALSE,"PET";#N/A,#N/A,FALSE,"COR"}</definedName>
    <definedName name="FFSDSDSDFSDF_1" localSheetId="5" hidden="1">{#N/A,#N/A,FALSE,"TOT";#N/A,#N/A,FALSE,"PEP";#N/A,#N/A,FALSE,"REF";#N/A,#N/A,FALSE,"GAS";#N/A,#N/A,FALSE,"PET";#N/A,#N/A,FALSE,"COR"}</definedName>
    <definedName name="FFSDSDSDFSDF_1" localSheetId="2" hidden="1">{#N/A,#N/A,FALSE,"TOT";#N/A,#N/A,FALSE,"PEP";#N/A,#N/A,FALSE,"REF";#N/A,#N/A,FALSE,"GAS";#N/A,#N/A,FALSE,"PET";#N/A,#N/A,FALSE,"COR"}</definedName>
    <definedName name="FFSDSDSDFSDF_1" localSheetId="7" hidden="1">{#N/A,#N/A,FALSE,"TOT";#N/A,#N/A,FALSE,"PEP";#N/A,#N/A,FALSE,"REF";#N/A,#N/A,FALSE,"GAS";#N/A,#N/A,FALSE,"PET";#N/A,#N/A,FALSE,"COR"}</definedName>
    <definedName name="FFSDSDSDFSDF_1" localSheetId="8" hidden="1">{#N/A,#N/A,FALSE,"TOT";#N/A,#N/A,FALSE,"PEP";#N/A,#N/A,FALSE,"REF";#N/A,#N/A,FALSE,"GAS";#N/A,#N/A,FALSE,"PET";#N/A,#N/A,FALSE,"COR"}</definedName>
    <definedName name="FFSDSDSDFSDF_1" localSheetId="9" hidden="1">{#N/A,#N/A,FALSE,"TOT";#N/A,#N/A,FALSE,"PEP";#N/A,#N/A,FALSE,"REF";#N/A,#N/A,FALSE,"GAS";#N/A,#N/A,FALSE,"PET";#N/A,#N/A,FALSE,"COR"}</definedName>
    <definedName name="FFSDSDSDFSDF_1" localSheetId="10" hidden="1">{#N/A,#N/A,FALSE,"TOT";#N/A,#N/A,FALSE,"PEP";#N/A,#N/A,FALSE,"REF";#N/A,#N/A,FALSE,"GAS";#N/A,#N/A,FALSE,"PET";#N/A,#N/A,FALSE,"COR"}</definedName>
    <definedName name="FFSDSDSDFSDF_1" localSheetId="11" hidden="1">{#N/A,#N/A,FALSE,"TOT";#N/A,#N/A,FALSE,"PEP";#N/A,#N/A,FALSE,"REF";#N/A,#N/A,FALSE,"GAS";#N/A,#N/A,FALSE,"PET";#N/A,#N/A,FALSE,"COR"}</definedName>
    <definedName name="FFSDSDSDFSDF_1" localSheetId="12" hidden="1">{#N/A,#N/A,FALSE,"TOT";#N/A,#N/A,FALSE,"PEP";#N/A,#N/A,FALSE,"REF";#N/A,#N/A,FALSE,"GAS";#N/A,#N/A,FALSE,"PET";#N/A,#N/A,FALSE,"COR"}</definedName>
    <definedName name="FFSDSDSDFSDF_1" localSheetId="13" hidden="1">{#N/A,#N/A,FALSE,"TOT";#N/A,#N/A,FALSE,"PEP";#N/A,#N/A,FALSE,"REF";#N/A,#N/A,FALSE,"GAS";#N/A,#N/A,FALSE,"PET";#N/A,#N/A,FALSE,"COR"}</definedName>
    <definedName name="FFSDSDSDFSDF_1" localSheetId="14" hidden="1">{#N/A,#N/A,FALSE,"TOT";#N/A,#N/A,FALSE,"PEP";#N/A,#N/A,FALSE,"REF";#N/A,#N/A,FALSE,"GAS";#N/A,#N/A,FALSE,"PET";#N/A,#N/A,FALSE,"COR"}</definedName>
    <definedName name="FFSDSDSDFSDF_1" localSheetId="15" hidden="1">{#N/A,#N/A,FALSE,"TOT";#N/A,#N/A,FALSE,"PEP";#N/A,#N/A,FALSE,"REF";#N/A,#N/A,FALSE,"GAS";#N/A,#N/A,FALSE,"PET";#N/A,#N/A,FALSE,"COR"}</definedName>
    <definedName name="FFSDSDSDFSDF_1" localSheetId="16" hidden="1">{#N/A,#N/A,FALSE,"TOT";#N/A,#N/A,FALSE,"PEP";#N/A,#N/A,FALSE,"REF";#N/A,#N/A,FALSE,"GAS";#N/A,#N/A,FALSE,"PET";#N/A,#N/A,FALSE,"COR"}</definedName>
    <definedName name="FFSDSDSDFSDF_1" localSheetId="17" hidden="1">{#N/A,#N/A,FALSE,"TOT";#N/A,#N/A,FALSE,"PEP";#N/A,#N/A,FALSE,"REF";#N/A,#N/A,FALSE,"GAS";#N/A,#N/A,FALSE,"PET";#N/A,#N/A,FALSE,"COR"}</definedName>
    <definedName name="FFSDSDSDFSDF_1" localSheetId="18" hidden="1">{#N/A,#N/A,FALSE,"TOT";#N/A,#N/A,FALSE,"PEP";#N/A,#N/A,FALSE,"REF";#N/A,#N/A,FALSE,"GAS";#N/A,#N/A,FALSE,"PET";#N/A,#N/A,FALSE,"COR"}</definedName>
    <definedName name="FFSDSDSDFSDF_1" localSheetId="19" hidden="1">{#N/A,#N/A,FALSE,"TOT";#N/A,#N/A,FALSE,"PEP";#N/A,#N/A,FALSE,"REF";#N/A,#N/A,FALSE,"GAS";#N/A,#N/A,FALSE,"PET";#N/A,#N/A,FALSE,"COR"}</definedName>
    <definedName name="FFSDSDSDFSDF_1" localSheetId="20" hidden="1">{#N/A,#N/A,FALSE,"TOT";#N/A,#N/A,FALSE,"PEP";#N/A,#N/A,FALSE,"REF";#N/A,#N/A,FALSE,"GAS";#N/A,#N/A,FALSE,"PET";#N/A,#N/A,FALSE,"COR"}</definedName>
    <definedName name="FFSDSDSDFSDF_1" localSheetId="21" hidden="1">{#N/A,#N/A,FALSE,"TOT";#N/A,#N/A,FALSE,"PEP";#N/A,#N/A,FALSE,"REF";#N/A,#N/A,FALSE,"GAS";#N/A,#N/A,FALSE,"PET";#N/A,#N/A,FALSE,"COR"}</definedName>
    <definedName name="FFSDSDSDFSDF_1" localSheetId="22" hidden="1">{#N/A,#N/A,FALSE,"TOT";#N/A,#N/A,FALSE,"PEP";#N/A,#N/A,FALSE,"REF";#N/A,#N/A,FALSE,"GAS";#N/A,#N/A,FALSE,"PET";#N/A,#N/A,FALSE,"COR"}</definedName>
    <definedName name="FFSDSDSDFSDF_1" localSheetId="23" hidden="1">{#N/A,#N/A,FALSE,"TOT";#N/A,#N/A,FALSE,"PEP";#N/A,#N/A,FALSE,"REF";#N/A,#N/A,FALSE,"GAS";#N/A,#N/A,FALSE,"PET";#N/A,#N/A,FALSE,"COR"}</definedName>
    <definedName name="FFSDSDSDFSDF_1" localSheetId="24" hidden="1">{#N/A,#N/A,FALSE,"TOT";#N/A,#N/A,FALSE,"PEP";#N/A,#N/A,FALSE,"REF";#N/A,#N/A,FALSE,"GAS";#N/A,#N/A,FALSE,"PET";#N/A,#N/A,FALSE,"COR"}</definedName>
    <definedName name="FFSDSDSDFSDF_1" localSheetId="25" hidden="1">{#N/A,#N/A,FALSE,"TOT";#N/A,#N/A,FALSE,"PEP";#N/A,#N/A,FALSE,"REF";#N/A,#N/A,FALSE,"GAS";#N/A,#N/A,FALSE,"PET";#N/A,#N/A,FALSE,"COR"}</definedName>
    <definedName name="FFSDSDSDFSDF_1" hidden="1">{#N/A,#N/A,FALSE,"TOT";#N/A,#N/A,FALSE,"PEP";#N/A,#N/A,FALSE,"REF";#N/A,#N/A,FALSE,"GAS";#N/A,#N/A,FALSE,"PET";#N/A,#N/A,FALSE,"COR"}</definedName>
    <definedName name="HABERES">#N/A</definedName>
    <definedName name="hoja4" localSheetId="3">#REF!+#REF!</definedName>
    <definedName name="hoja4" localSheetId="2">#REF!+#REF!</definedName>
    <definedName name="hoja4" localSheetId="7">#REF!+#REF!</definedName>
    <definedName name="hoja4" localSheetId="8">#REF!+#REF!</definedName>
    <definedName name="hoja4" localSheetId="9">#REF!+#REF!</definedName>
    <definedName name="hoja4" localSheetId="10">#REF!+#REF!</definedName>
    <definedName name="hoja4" localSheetId="11">#REF!+#REF!</definedName>
    <definedName name="hoja4" localSheetId="12">#REF!+#REF!</definedName>
    <definedName name="hoja4" localSheetId="13">#REF!+#REF!</definedName>
    <definedName name="hoja4" localSheetId="14">#REF!+#REF!</definedName>
    <definedName name="hoja4" localSheetId="15">#REF!+#REF!</definedName>
    <definedName name="hoja4" localSheetId="16">#REF!+#REF!</definedName>
    <definedName name="hoja4" localSheetId="17">#REF!+#REF!</definedName>
    <definedName name="hoja4" localSheetId="18">#REF!+#REF!</definedName>
    <definedName name="hoja4" localSheetId="19">#REF!+#REF!</definedName>
    <definedName name="hoja4" localSheetId="20">#REF!+#REF!</definedName>
    <definedName name="hoja4" localSheetId="21">#REF!+#REF!</definedName>
    <definedName name="hoja4" localSheetId="22">#REF!+#REF!</definedName>
    <definedName name="hoja4" localSheetId="23">#REF!+#REF!</definedName>
    <definedName name="hoja4" localSheetId="24">#REF!+#REF!</definedName>
    <definedName name="hoja4" localSheetId="25">#REF!+#REF!</definedName>
    <definedName name="hoja4">#REF!+#REF!</definedName>
    <definedName name="hoja4_1" localSheetId="3">#REF!+#REF!</definedName>
    <definedName name="hoja4_1" localSheetId="2">#REF!+#REF!</definedName>
    <definedName name="hoja4_1" localSheetId="7">#REF!+#REF!</definedName>
    <definedName name="hoja4_1" localSheetId="8">#REF!+#REF!</definedName>
    <definedName name="hoja4_1" localSheetId="9">#REF!+#REF!</definedName>
    <definedName name="hoja4_1" localSheetId="10">#REF!+#REF!</definedName>
    <definedName name="hoja4_1" localSheetId="11">#REF!+#REF!</definedName>
    <definedName name="hoja4_1" localSheetId="12">#REF!+#REF!</definedName>
    <definedName name="hoja4_1" localSheetId="13">#REF!+#REF!</definedName>
    <definedName name="hoja4_1" localSheetId="14">#REF!+#REF!</definedName>
    <definedName name="hoja4_1" localSheetId="15">#REF!+#REF!</definedName>
    <definedName name="hoja4_1" localSheetId="16">#REF!+#REF!</definedName>
    <definedName name="hoja4_1" localSheetId="17">#REF!+#REF!</definedName>
    <definedName name="hoja4_1" localSheetId="18">#REF!+#REF!</definedName>
    <definedName name="hoja4_1" localSheetId="19">#REF!+#REF!</definedName>
    <definedName name="hoja4_1" localSheetId="20">#REF!+#REF!</definedName>
    <definedName name="hoja4_1" localSheetId="21">#REF!+#REF!</definedName>
    <definedName name="hoja4_1" localSheetId="22">#REF!+#REF!</definedName>
    <definedName name="hoja4_1" localSheetId="23">#REF!+#REF!</definedName>
    <definedName name="hoja4_1" localSheetId="24">#REF!+#REF!</definedName>
    <definedName name="hoja4_1" localSheetId="25">#REF!+#REF!</definedName>
    <definedName name="hoja4_1">#REF!+#REF!</definedName>
    <definedName name="HTML_CodePage" hidden="1">1252</definedName>
    <definedName name="HTML_Control" localSheetId="3" hidden="1">{"'III15-0095'!$A$1:$N$151"}</definedName>
    <definedName name="HTML_Control" localSheetId="5" hidden="1">{"'III15-0095'!$A$1:$N$151"}</definedName>
    <definedName name="HTML_Control" localSheetId="2" hidden="1">{"'III15-0095'!$A$1:$N$151"}</definedName>
    <definedName name="HTML_Control" localSheetId="7" hidden="1">{"'III15-0095'!$A$1:$N$151"}</definedName>
    <definedName name="HTML_Control" localSheetId="8" hidden="1">{"'III15-0095'!$A$1:$N$151"}</definedName>
    <definedName name="HTML_Control" localSheetId="9" hidden="1">{"'III15-0095'!$A$1:$N$151"}</definedName>
    <definedName name="HTML_Control" localSheetId="10" hidden="1">{"'III15-0095'!$A$1:$N$151"}</definedName>
    <definedName name="HTML_Control" localSheetId="11" hidden="1">{"'III15-0095'!$A$1:$N$151"}</definedName>
    <definedName name="HTML_Control" localSheetId="12" hidden="1">{"'III15-0095'!$A$1:$N$151"}</definedName>
    <definedName name="HTML_Control" localSheetId="13" hidden="1">{"'III15-0095'!$A$1:$N$151"}</definedName>
    <definedName name="HTML_Control" localSheetId="14" hidden="1">{"'III15-0095'!$A$1:$N$151"}</definedName>
    <definedName name="HTML_Control" localSheetId="15" hidden="1">{"'III15-0095'!$A$1:$N$151"}</definedName>
    <definedName name="HTML_Control" localSheetId="16" hidden="1">{"'III15-0095'!$A$1:$N$151"}</definedName>
    <definedName name="HTML_Control" localSheetId="17" hidden="1">{"'III15-0095'!$A$1:$N$151"}</definedName>
    <definedName name="HTML_Control" localSheetId="18" hidden="1">{"'III15-0095'!$A$1:$N$151"}</definedName>
    <definedName name="HTML_Control" localSheetId="19" hidden="1">{"'III15-0095'!$A$1:$N$151"}</definedName>
    <definedName name="HTML_Control" localSheetId="20" hidden="1">{"'III15-0095'!$A$1:$N$151"}</definedName>
    <definedName name="HTML_Control" localSheetId="21" hidden="1">{"'III15-0095'!$A$1:$N$151"}</definedName>
    <definedName name="HTML_Control" localSheetId="22" hidden="1">{"'III15-0095'!$A$1:$N$151"}</definedName>
    <definedName name="HTML_Control" localSheetId="23" hidden="1">{"'III15-0095'!$A$1:$N$151"}</definedName>
    <definedName name="HTML_Control" localSheetId="24" hidden="1">{"'III15-0095'!$A$1:$N$151"}</definedName>
    <definedName name="HTML_Control" localSheetId="25"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LUCY">#N/A</definedName>
    <definedName name="MARI">#N/A</definedName>
    <definedName name="MAS" localSheetId="3" hidden="1">{"Bruto",#N/A,FALSE,"CONV3T.XLS";"Neto",#N/A,FALSE,"CONV3T.XLS";"UnoB",#N/A,FALSE,"CONV3T.XLS";"Bruto",#N/A,FALSE,"CONV4T.XLS";"Neto",#N/A,FALSE,"CONV4T.XLS";"UnoB",#N/A,FALSE,"CONV4T.XLS"}</definedName>
    <definedName name="MAS" localSheetId="5" hidden="1">{"Bruto",#N/A,FALSE,"CONV3T.XLS";"Neto",#N/A,FALSE,"CONV3T.XLS";"UnoB",#N/A,FALSE,"CONV3T.XLS";"Bruto",#N/A,FALSE,"CONV4T.XLS";"Neto",#N/A,FALSE,"CONV4T.XLS";"UnoB",#N/A,FALSE,"CONV4T.XLS"}</definedName>
    <definedName name="MAS" localSheetId="2" hidden="1">{"Bruto",#N/A,FALSE,"CONV3T.XLS";"Neto",#N/A,FALSE,"CONV3T.XLS";"UnoB",#N/A,FALSE,"CONV3T.XLS";"Bruto",#N/A,FALSE,"CONV4T.XLS";"Neto",#N/A,FALSE,"CONV4T.XLS";"UnoB",#N/A,FALSE,"CONV4T.XLS"}</definedName>
    <definedName name="MAS" localSheetId="7" hidden="1">{"Bruto",#N/A,FALSE,"CONV3T.XLS";"Neto",#N/A,FALSE,"CONV3T.XLS";"UnoB",#N/A,FALSE,"CONV3T.XLS";"Bruto",#N/A,FALSE,"CONV4T.XLS";"Neto",#N/A,FALSE,"CONV4T.XLS";"UnoB",#N/A,FALSE,"CONV4T.XLS"}</definedName>
    <definedName name="MAS" localSheetId="8" hidden="1">{"Bruto",#N/A,FALSE,"CONV3T.XLS";"Neto",#N/A,FALSE,"CONV3T.XLS";"UnoB",#N/A,FALSE,"CONV3T.XLS";"Bruto",#N/A,FALSE,"CONV4T.XLS";"Neto",#N/A,FALSE,"CONV4T.XLS";"UnoB",#N/A,FALSE,"CONV4T.XLS"}</definedName>
    <definedName name="MAS" localSheetId="9" hidden="1">{"Bruto",#N/A,FALSE,"CONV3T.XLS";"Neto",#N/A,FALSE,"CONV3T.XLS";"UnoB",#N/A,FALSE,"CONV3T.XLS";"Bruto",#N/A,FALSE,"CONV4T.XLS";"Neto",#N/A,FALSE,"CONV4T.XLS";"UnoB",#N/A,FALSE,"CONV4T.XLS"}</definedName>
    <definedName name="MAS" localSheetId="10" hidden="1">{"Bruto",#N/A,FALSE,"CONV3T.XLS";"Neto",#N/A,FALSE,"CONV3T.XLS";"UnoB",#N/A,FALSE,"CONV3T.XLS";"Bruto",#N/A,FALSE,"CONV4T.XLS";"Neto",#N/A,FALSE,"CONV4T.XLS";"UnoB",#N/A,FALSE,"CONV4T.XLS"}</definedName>
    <definedName name="MAS" localSheetId="11" hidden="1">{"Bruto",#N/A,FALSE,"CONV3T.XLS";"Neto",#N/A,FALSE,"CONV3T.XLS";"UnoB",#N/A,FALSE,"CONV3T.XLS";"Bruto",#N/A,FALSE,"CONV4T.XLS";"Neto",#N/A,FALSE,"CONV4T.XLS";"UnoB",#N/A,FALSE,"CONV4T.XLS"}</definedName>
    <definedName name="MAS" localSheetId="12" hidden="1">{"Bruto",#N/A,FALSE,"CONV3T.XLS";"Neto",#N/A,FALSE,"CONV3T.XLS";"UnoB",#N/A,FALSE,"CONV3T.XLS";"Bruto",#N/A,FALSE,"CONV4T.XLS";"Neto",#N/A,FALSE,"CONV4T.XLS";"UnoB",#N/A,FALSE,"CONV4T.XLS"}</definedName>
    <definedName name="MAS" localSheetId="13" hidden="1">{"Bruto",#N/A,FALSE,"CONV3T.XLS";"Neto",#N/A,FALSE,"CONV3T.XLS";"UnoB",#N/A,FALSE,"CONV3T.XLS";"Bruto",#N/A,FALSE,"CONV4T.XLS";"Neto",#N/A,FALSE,"CONV4T.XLS";"UnoB",#N/A,FALSE,"CONV4T.XLS"}</definedName>
    <definedName name="MAS" localSheetId="14" hidden="1">{"Bruto",#N/A,FALSE,"CONV3T.XLS";"Neto",#N/A,FALSE,"CONV3T.XLS";"UnoB",#N/A,FALSE,"CONV3T.XLS";"Bruto",#N/A,FALSE,"CONV4T.XLS";"Neto",#N/A,FALSE,"CONV4T.XLS";"UnoB",#N/A,FALSE,"CONV4T.XLS"}</definedName>
    <definedName name="MAS" localSheetId="15" hidden="1">{"Bruto",#N/A,FALSE,"CONV3T.XLS";"Neto",#N/A,FALSE,"CONV3T.XLS";"UnoB",#N/A,FALSE,"CONV3T.XLS";"Bruto",#N/A,FALSE,"CONV4T.XLS";"Neto",#N/A,FALSE,"CONV4T.XLS";"UnoB",#N/A,FALSE,"CONV4T.XLS"}</definedName>
    <definedName name="MAS" localSheetId="16" hidden="1">{"Bruto",#N/A,FALSE,"CONV3T.XLS";"Neto",#N/A,FALSE,"CONV3T.XLS";"UnoB",#N/A,FALSE,"CONV3T.XLS";"Bruto",#N/A,FALSE,"CONV4T.XLS";"Neto",#N/A,FALSE,"CONV4T.XLS";"UnoB",#N/A,FALSE,"CONV4T.XLS"}</definedName>
    <definedName name="MAS" localSheetId="17" hidden="1">{"Bruto",#N/A,FALSE,"CONV3T.XLS";"Neto",#N/A,FALSE,"CONV3T.XLS";"UnoB",#N/A,FALSE,"CONV3T.XLS";"Bruto",#N/A,FALSE,"CONV4T.XLS";"Neto",#N/A,FALSE,"CONV4T.XLS";"UnoB",#N/A,FALSE,"CONV4T.XLS"}</definedName>
    <definedName name="MAS" localSheetId="18" hidden="1">{"Bruto",#N/A,FALSE,"CONV3T.XLS";"Neto",#N/A,FALSE,"CONV3T.XLS";"UnoB",#N/A,FALSE,"CONV3T.XLS";"Bruto",#N/A,FALSE,"CONV4T.XLS";"Neto",#N/A,FALSE,"CONV4T.XLS";"UnoB",#N/A,FALSE,"CONV4T.XLS"}</definedName>
    <definedName name="MAS" localSheetId="19" hidden="1">{"Bruto",#N/A,FALSE,"CONV3T.XLS";"Neto",#N/A,FALSE,"CONV3T.XLS";"UnoB",#N/A,FALSE,"CONV3T.XLS";"Bruto",#N/A,FALSE,"CONV4T.XLS";"Neto",#N/A,FALSE,"CONV4T.XLS";"UnoB",#N/A,FALSE,"CONV4T.XLS"}</definedName>
    <definedName name="MAS" localSheetId="20" hidden="1">{"Bruto",#N/A,FALSE,"CONV3T.XLS";"Neto",#N/A,FALSE,"CONV3T.XLS";"UnoB",#N/A,FALSE,"CONV3T.XLS";"Bruto",#N/A,FALSE,"CONV4T.XLS";"Neto",#N/A,FALSE,"CONV4T.XLS";"UnoB",#N/A,FALSE,"CONV4T.XLS"}</definedName>
    <definedName name="MAS" localSheetId="21" hidden="1">{"Bruto",#N/A,FALSE,"CONV3T.XLS";"Neto",#N/A,FALSE,"CONV3T.XLS";"UnoB",#N/A,FALSE,"CONV3T.XLS";"Bruto",#N/A,FALSE,"CONV4T.XLS";"Neto",#N/A,FALSE,"CONV4T.XLS";"UnoB",#N/A,FALSE,"CONV4T.XLS"}</definedName>
    <definedName name="MAS" localSheetId="22" hidden="1">{"Bruto",#N/A,FALSE,"CONV3T.XLS";"Neto",#N/A,FALSE,"CONV3T.XLS";"UnoB",#N/A,FALSE,"CONV3T.XLS";"Bruto",#N/A,FALSE,"CONV4T.XLS";"Neto",#N/A,FALSE,"CONV4T.XLS";"UnoB",#N/A,FALSE,"CONV4T.XLS"}</definedName>
    <definedName name="MAS" localSheetId="23" hidden="1">{"Bruto",#N/A,FALSE,"CONV3T.XLS";"Neto",#N/A,FALSE,"CONV3T.XLS";"UnoB",#N/A,FALSE,"CONV3T.XLS";"Bruto",#N/A,FALSE,"CONV4T.XLS";"Neto",#N/A,FALSE,"CONV4T.XLS";"UnoB",#N/A,FALSE,"CONV4T.XLS"}</definedName>
    <definedName name="MAS" localSheetId="24" hidden="1">{"Bruto",#N/A,FALSE,"CONV3T.XLS";"Neto",#N/A,FALSE,"CONV3T.XLS";"UnoB",#N/A,FALSE,"CONV3T.XLS";"Bruto",#N/A,FALSE,"CONV4T.XLS";"Neto",#N/A,FALSE,"CONV4T.XLS";"UnoB",#N/A,FALSE,"CONV4T.XLS"}</definedName>
    <definedName name="MAS" localSheetId="25"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3" hidden="1">{"Bruto",#N/A,FALSE,"CONV3T.XLS";"Neto",#N/A,FALSE,"CONV3T.XLS";"UnoB",#N/A,FALSE,"CONV3T.XLS";"Bruto",#N/A,FALSE,"CONV4T.XLS";"Neto",#N/A,FALSE,"CONV4T.XLS";"UnoB",#N/A,FALSE,"CONV4T.XLS"}</definedName>
    <definedName name="MAS_1" localSheetId="5" hidden="1">{"Bruto",#N/A,FALSE,"CONV3T.XLS";"Neto",#N/A,FALSE,"CONV3T.XLS";"UnoB",#N/A,FALSE,"CONV3T.XLS";"Bruto",#N/A,FALSE,"CONV4T.XLS";"Neto",#N/A,FALSE,"CONV4T.XLS";"UnoB",#N/A,FALSE,"CONV4T.XLS"}</definedName>
    <definedName name="MAS_1" localSheetId="2" hidden="1">{"Bruto",#N/A,FALSE,"CONV3T.XLS";"Neto",#N/A,FALSE,"CONV3T.XLS";"UnoB",#N/A,FALSE,"CONV3T.XLS";"Bruto",#N/A,FALSE,"CONV4T.XLS";"Neto",#N/A,FALSE,"CONV4T.XLS";"UnoB",#N/A,FALSE,"CONV4T.XLS"}</definedName>
    <definedName name="MAS_1" localSheetId="7" hidden="1">{"Bruto",#N/A,FALSE,"CONV3T.XLS";"Neto",#N/A,FALSE,"CONV3T.XLS";"UnoB",#N/A,FALSE,"CONV3T.XLS";"Bruto",#N/A,FALSE,"CONV4T.XLS";"Neto",#N/A,FALSE,"CONV4T.XLS";"UnoB",#N/A,FALSE,"CONV4T.XLS"}</definedName>
    <definedName name="MAS_1" localSheetId="8" hidden="1">{"Bruto",#N/A,FALSE,"CONV3T.XLS";"Neto",#N/A,FALSE,"CONV3T.XLS";"UnoB",#N/A,FALSE,"CONV3T.XLS";"Bruto",#N/A,FALSE,"CONV4T.XLS";"Neto",#N/A,FALSE,"CONV4T.XLS";"UnoB",#N/A,FALSE,"CONV4T.XLS"}</definedName>
    <definedName name="MAS_1" localSheetId="9" hidden="1">{"Bruto",#N/A,FALSE,"CONV3T.XLS";"Neto",#N/A,FALSE,"CONV3T.XLS";"UnoB",#N/A,FALSE,"CONV3T.XLS";"Bruto",#N/A,FALSE,"CONV4T.XLS";"Neto",#N/A,FALSE,"CONV4T.XLS";"UnoB",#N/A,FALSE,"CONV4T.XLS"}</definedName>
    <definedName name="MAS_1" localSheetId="10" hidden="1">{"Bruto",#N/A,FALSE,"CONV3T.XLS";"Neto",#N/A,FALSE,"CONV3T.XLS";"UnoB",#N/A,FALSE,"CONV3T.XLS";"Bruto",#N/A,FALSE,"CONV4T.XLS";"Neto",#N/A,FALSE,"CONV4T.XLS";"UnoB",#N/A,FALSE,"CONV4T.XLS"}</definedName>
    <definedName name="MAS_1" localSheetId="11" hidden="1">{"Bruto",#N/A,FALSE,"CONV3T.XLS";"Neto",#N/A,FALSE,"CONV3T.XLS";"UnoB",#N/A,FALSE,"CONV3T.XLS";"Bruto",#N/A,FALSE,"CONV4T.XLS";"Neto",#N/A,FALSE,"CONV4T.XLS";"UnoB",#N/A,FALSE,"CONV4T.XLS"}</definedName>
    <definedName name="MAS_1" localSheetId="12" hidden="1">{"Bruto",#N/A,FALSE,"CONV3T.XLS";"Neto",#N/A,FALSE,"CONV3T.XLS";"UnoB",#N/A,FALSE,"CONV3T.XLS";"Bruto",#N/A,FALSE,"CONV4T.XLS";"Neto",#N/A,FALSE,"CONV4T.XLS";"UnoB",#N/A,FALSE,"CONV4T.XLS"}</definedName>
    <definedName name="MAS_1" localSheetId="13" hidden="1">{"Bruto",#N/A,FALSE,"CONV3T.XLS";"Neto",#N/A,FALSE,"CONV3T.XLS";"UnoB",#N/A,FALSE,"CONV3T.XLS";"Bruto",#N/A,FALSE,"CONV4T.XLS";"Neto",#N/A,FALSE,"CONV4T.XLS";"UnoB",#N/A,FALSE,"CONV4T.XLS"}</definedName>
    <definedName name="MAS_1" localSheetId="14" hidden="1">{"Bruto",#N/A,FALSE,"CONV3T.XLS";"Neto",#N/A,FALSE,"CONV3T.XLS";"UnoB",#N/A,FALSE,"CONV3T.XLS";"Bruto",#N/A,FALSE,"CONV4T.XLS";"Neto",#N/A,FALSE,"CONV4T.XLS";"UnoB",#N/A,FALSE,"CONV4T.XLS"}</definedName>
    <definedName name="MAS_1" localSheetId="15" hidden="1">{"Bruto",#N/A,FALSE,"CONV3T.XLS";"Neto",#N/A,FALSE,"CONV3T.XLS";"UnoB",#N/A,FALSE,"CONV3T.XLS";"Bruto",#N/A,FALSE,"CONV4T.XLS";"Neto",#N/A,FALSE,"CONV4T.XLS";"UnoB",#N/A,FALSE,"CONV4T.XLS"}</definedName>
    <definedName name="MAS_1" localSheetId="16" hidden="1">{"Bruto",#N/A,FALSE,"CONV3T.XLS";"Neto",#N/A,FALSE,"CONV3T.XLS";"UnoB",#N/A,FALSE,"CONV3T.XLS";"Bruto",#N/A,FALSE,"CONV4T.XLS";"Neto",#N/A,FALSE,"CONV4T.XLS";"UnoB",#N/A,FALSE,"CONV4T.XLS"}</definedName>
    <definedName name="MAS_1" localSheetId="17" hidden="1">{"Bruto",#N/A,FALSE,"CONV3T.XLS";"Neto",#N/A,FALSE,"CONV3T.XLS";"UnoB",#N/A,FALSE,"CONV3T.XLS";"Bruto",#N/A,FALSE,"CONV4T.XLS";"Neto",#N/A,FALSE,"CONV4T.XLS";"UnoB",#N/A,FALSE,"CONV4T.XLS"}</definedName>
    <definedName name="MAS_1" localSheetId="18" hidden="1">{"Bruto",#N/A,FALSE,"CONV3T.XLS";"Neto",#N/A,FALSE,"CONV3T.XLS";"UnoB",#N/A,FALSE,"CONV3T.XLS";"Bruto",#N/A,FALSE,"CONV4T.XLS";"Neto",#N/A,FALSE,"CONV4T.XLS";"UnoB",#N/A,FALSE,"CONV4T.XLS"}</definedName>
    <definedName name="MAS_1" localSheetId="19" hidden="1">{"Bruto",#N/A,FALSE,"CONV3T.XLS";"Neto",#N/A,FALSE,"CONV3T.XLS";"UnoB",#N/A,FALSE,"CONV3T.XLS";"Bruto",#N/A,FALSE,"CONV4T.XLS";"Neto",#N/A,FALSE,"CONV4T.XLS";"UnoB",#N/A,FALSE,"CONV4T.XLS"}</definedName>
    <definedName name="MAS_1" localSheetId="20" hidden="1">{"Bruto",#N/A,FALSE,"CONV3T.XLS";"Neto",#N/A,FALSE,"CONV3T.XLS";"UnoB",#N/A,FALSE,"CONV3T.XLS";"Bruto",#N/A,FALSE,"CONV4T.XLS";"Neto",#N/A,FALSE,"CONV4T.XLS";"UnoB",#N/A,FALSE,"CONV4T.XLS"}</definedName>
    <definedName name="MAS_1" localSheetId="21" hidden="1">{"Bruto",#N/A,FALSE,"CONV3T.XLS";"Neto",#N/A,FALSE,"CONV3T.XLS";"UnoB",#N/A,FALSE,"CONV3T.XLS";"Bruto",#N/A,FALSE,"CONV4T.XLS";"Neto",#N/A,FALSE,"CONV4T.XLS";"UnoB",#N/A,FALSE,"CONV4T.XLS"}</definedName>
    <definedName name="MAS_1" localSheetId="22" hidden="1">{"Bruto",#N/A,FALSE,"CONV3T.XLS";"Neto",#N/A,FALSE,"CONV3T.XLS";"UnoB",#N/A,FALSE,"CONV3T.XLS";"Bruto",#N/A,FALSE,"CONV4T.XLS";"Neto",#N/A,FALSE,"CONV4T.XLS";"UnoB",#N/A,FALSE,"CONV4T.XLS"}</definedName>
    <definedName name="MAS_1" localSheetId="23" hidden="1">{"Bruto",#N/A,FALSE,"CONV3T.XLS";"Neto",#N/A,FALSE,"CONV3T.XLS";"UnoB",#N/A,FALSE,"CONV3T.XLS";"Bruto",#N/A,FALSE,"CONV4T.XLS";"Neto",#N/A,FALSE,"CONV4T.XLS";"UnoB",#N/A,FALSE,"CONV4T.XLS"}</definedName>
    <definedName name="MAS_1" localSheetId="24" hidden="1">{"Bruto",#N/A,FALSE,"CONV3T.XLS";"Neto",#N/A,FALSE,"CONV3T.XLS";"UnoB",#N/A,FALSE,"CONV3T.XLS";"Bruto",#N/A,FALSE,"CONV4T.XLS";"Neto",#N/A,FALSE,"CONV4T.XLS";"UnoB",#N/A,FALSE,"CONV4T.XLS"}</definedName>
    <definedName name="MAS_1" localSheetId="25"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or" localSheetId="3" hidden="1">{"Bruto",#N/A,FALSE,"CONV3T.XLS";"Neto",#N/A,FALSE,"CONV3T.XLS";"UnoB",#N/A,FALSE,"CONV3T.XLS";"Bruto",#N/A,FALSE,"CONV4T.XLS";"Neto",#N/A,FALSE,"CONV4T.XLS";"UnoB",#N/A,FALSE,"CONV4T.XLS"}</definedName>
    <definedName name="mor" localSheetId="5" hidden="1">{"Bruto",#N/A,FALSE,"CONV3T.XLS";"Neto",#N/A,FALSE,"CONV3T.XLS";"UnoB",#N/A,FALSE,"CONV3T.XLS";"Bruto",#N/A,FALSE,"CONV4T.XLS";"Neto",#N/A,FALSE,"CONV4T.XLS";"UnoB",#N/A,FALSE,"CONV4T.XLS"}</definedName>
    <definedName name="mor" localSheetId="2" hidden="1">{"Bruto",#N/A,FALSE,"CONV3T.XLS";"Neto",#N/A,FALSE,"CONV3T.XLS";"UnoB",#N/A,FALSE,"CONV3T.XLS";"Bruto",#N/A,FALSE,"CONV4T.XLS";"Neto",#N/A,FALSE,"CONV4T.XLS";"UnoB",#N/A,FALSE,"CONV4T.XLS"}</definedName>
    <definedName name="mor" localSheetId="7" hidden="1">{"Bruto",#N/A,FALSE,"CONV3T.XLS";"Neto",#N/A,FALSE,"CONV3T.XLS";"UnoB",#N/A,FALSE,"CONV3T.XLS";"Bruto",#N/A,FALSE,"CONV4T.XLS";"Neto",#N/A,FALSE,"CONV4T.XLS";"UnoB",#N/A,FALSE,"CONV4T.XLS"}</definedName>
    <definedName name="mor" localSheetId="8" hidden="1">{"Bruto",#N/A,FALSE,"CONV3T.XLS";"Neto",#N/A,FALSE,"CONV3T.XLS";"UnoB",#N/A,FALSE,"CONV3T.XLS";"Bruto",#N/A,FALSE,"CONV4T.XLS";"Neto",#N/A,FALSE,"CONV4T.XLS";"UnoB",#N/A,FALSE,"CONV4T.XLS"}</definedName>
    <definedName name="mor" localSheetId="9" hidden="1">{"Bruto",#N/A,FALSE,"CONV3T.XLS";"Neto",#N/A,FALSE,"CONV3T.XLS";"UnoB",#N/A,FALSE,"CONV3T.XLS";"Bruto",#N/A,FALSE,"CONV4T.XLS";"Neto",#N/A,FALSE,"CONV4T.XLS";"UnoB",#N/A,FALSE,"CONV4T.XLS"}</definedName>
    <definedName name="mor" localSheetId="10" hidden="1">{"Bruto",#N/A,FALSE,"CONV3T.XLS";"Neto",#N/A,FALSE,"CONV3T.XLS";"UnoB",#N/A,FALSE,"CONV3T.XLS";"Bruto",#N/A,FALSE,"CONV4T.XLS";"Neto",#N/A,FALSE,"CONV4T.XLS";"UnoB",#N/A,FALSE,"CONV4T.XLS"}</definedName>
    <definedName name="mor" localSheetId="11" hidden="1">{"Bruto",#N/A,FALSE,"CONV3T.XLS";"Neto",#N/A,FALSE,"CONV3T.XLS";"UnoB",#N/A,FALSE,"CONV3T.XLS";"Bruto",#N/A,FALSE,"CONV4T.XLS";"Neto",#N/A,FALSE,"CONV4T.XLS";"UnoB",#N/A,FALSE,"CONV4T.XLS"}</definedName>
    <definedName name="mor" localSheetId="12" hidden="1">{"Bruto",#N/A,FALSE,"CONV3T.XLS";"Neto",#N/A,FALSE,"CONV3T.XLS";"UnoB",#N/A,FALSE,"CONV3T.XLS";"Bruto",#N/A,FALSE,"CONV4T.XLS";"Neto",#N/A,FALSE,"CONV4T.XLS";"UnoB",#N/A,FALSE,"CONV4T.XLS"}</definedName>
    <definedName name="mor" localSheetId="13" hidden="1">{"Bruto",#N/A,FALSE,"CONV3T.XLS";"Neto",#N/A,FALSE,"CONV3T.XLS";"UnoB",#N/A,FALSE,"CONV3T.XLS";"Bruto",#N/A,FALSE,"CONV4T.XLS";"Neto",#N/A,FALSE,"CONV4T.XLS";"UnoB",#N/A,FALSE,"CONV4T.XLS"}</definedName>
    <definedName name="mor" localSheetId="14" hidden="1">{"Bruto",#N/A,FALSE,"CONV3T.XLS";"Neto",#N/A,FALSE,"CONV3T.XLS";"UnoB",#N/A,FALSE,"CONV3T.XLS";"Bruto",#N/A,FALSE,"CONV4T.XLS";"Neto",#N/A,FALSE,"CONV4T.XLS";"UnoB",#N/A,FALSE,"CONV4T.XLS"}</definedName>
    <definedName name="mor" localSheetId="15" hidden="1">{"Bruto",#N/A,FALSE,"CONV3T.XLS";"Neto",#N/A,FALSE,"CONV3T.XLS";"UnoB",#N/A,FALSE,"CONV3T.XLS";"Bruto",#N/A,FALSE,"CONV4T.XLS";"Neto",#N/A,FALSE,"CONV4T.XLS";"UnoB",#N/A,FALSE,"CONV4T.XLS"}</definedName>
    <definedName name="mor" localSheetId="16" hidden="1">{"Bruto",#N/A,FALSE,"CONV3T.XLS";"Neto",#N/A,FALSE,"CONV3T.XLS";"UnoB",#N/A,FALSE,"CONV3T.XLS";"Bruto",#N/A,FALSE,"CONV4T.XLS";"Neto",#N/A,FALSE,"CONV4T.XLS";"UnoB",#N/A,FALSE,"CONV4T.XLS"}</definedName>
    <definedName name="mor" localSheetId="17" hidden="1">{"Bruto",#N/A,FALSE,"CONV3T.XLS";"Neto",#N/A,FALSE,"CONV3T.XLS";"UnoB",#N/A,FALSE,"CONV3T.XLS";"Bruto",#N/A,FALSE,"CONV4T.XLS";"Neto",#N/A,FALSE,"CONV4T.XLS";"UnoB",#N/A,FALSE,"CONV4T.XLS"}</definedName>
    <definedName name="mor" localSheetId="18" hidden="1">{"Bruto",#N/A,FALSE,"CONV3T.XLS";"Neto",#N/A,FALSE,"CONV3T.XLS";"UnoB",#N/A,FALSE,"CONV3T.XLS";"Bruto",#N/A,FALSE,"CONV4T.XLS";"Neto",#N/A,FALSE,"CONV4T.XLS";"UnoB",#N/A,FALSE,"CONV4T.XLS"}</definedName>
    <definedName name="mor" localSheetId="19" hidden="1">{"Bruto",#N/A,FALSE,"CONV3T.XLS";"Neto",#N/A,FALSE,"CONV3T.XLS";"UnoB",#N/A,FALSE,"CONV3T.XLS";"Bruto",#N/A,FALSE,"CONV4T.XLS";"Neto",#N/A,FALSE,"CONV4T.XLS";"UnoB",#N/A,FALSE,"CONV4T.XLS"}</definedName>
    <definedName name="mor" localSheetId="20" hidden="1">{"Bruto",#N/A,FALSE,"CONV3T.XLS";"Neto",#N/A,FALSE,"CONV3T.XLS";"UnoB",#N/A,FALSE,"CONV3T.XLS";"Bruto",#N/A,FALSE,"CONV4T.XLS";"Neto",#N/A,FALSE,"CONV4T.XLS";"UnoB",#N/A,FALSE,"CONV4T.XLS"}</definedName>
    <definedName name="mor" localSheetId="21" hidden="1">{"Bruto",#N/A,FALSE,"CONV3T.XLS";"Neto",#N/A,FALSE,"CONV3T.XLS";"UnoB",#N/A,FALSE,"CONV3T.XLS";"Bruto",#N/A,FALSE,"CONV4T.XLS";"Neto",#N/A,FALSE,"CONV4T.XLS";"UnoB",#N/A,FALSE,"CONV4T.XLS"}</definedName>
    <definedName name="mor" localSheetId="22" hidden="1">{"Bruto",#N/A,FALSE,"CONV3T.XLS";"Neto",#N/A,FALSE,"CONV3T.XLS";"UnoB",#N/A,FALSE,"CONV3T.XLS";"Bruto",#N/A,FALSE,"CONV4T.XLS";"Neto",#N/A,FALSE,"CONV4T.XLS";"UnoB",#N/A,FALSE,"CONV4T.XLS"}</definedName>
    <definedName name="mor" localSheetId="23" hidden="1">{"Bruto",#N/A,FALSE,"CONV3T.XLS";"Neto",#N/A,FALSE,"CONV3T.XLS";"UnoB",#N/A,FALSE,"CONV3T.XLS";"Bruto",#N/A,FALSE,"CONV4T.XLS";"Neto",#N/A,FALSE,"CONV4T.XLS";"UnoB",#N/A,FALSE,"CONV4T.XLS"}</definedName>
    <definedName name="mor" localSheetId="24" hidden="1">{"Bruto",#N/A,FALSE,"CONV3T.XLS";"Neto",#N/A,FALSE,"CONV3T.XLS";"UnoB",#N/A,FALSE,"CONV3T.XLS";"Bruto",#N/A,FALSE,"CONV4T.XLS";"Neto",#N/A,FALSE,"CONV4T.XLS";"UnoB",#N/A,FALSE,"CONV4T.XLS"}</definedName>
    <definedName name="mor" localSheetId="25"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3" hidden="1">{"Bruto",#N/A,FALSE,"CONV3T.XLS";"Neto",#N/A,FALSE,"CONV3T.XLS";"UnoB",#N/A,FALSE,"CONV3T.XLS";"Bruto",#N/A,FALSE,"CONV4T.XLS";"Neto",#N/A,FALSE,"CONV4T.XLS";"UnoB",#N/A,FALSE,"CONV4T.XLS"}</definedName>
    <definedName name="mor_1" localSheetId="5" hidden="1">{"Bruto",#N/A,FALSE,"CONV3T.XLS";"Neto",#N/A,FALSE,"CONV3T.XLS";"UnoB",#N/A,FALSE,"CONV3T.XLS";"Bruto",#N/A,FALSE,"CONV4T.XLS";"Neto",#N/A,FALSE,"CONV4T.XLS";"UnoB",#N/A,FALSE,"CONV4T.XLS"}</definedName>
    <definedName name="mor_1" localSheetId="2" hidden="1">{"Bruto",#N/A,FALSE,"CONV3T.XLS";"Neto",#N/A,FALSE,"CONV3T.XLS";"UnoB",#N/A,FALSE,"CONV3T.XLS";"Bruto",#N/A,FALSE,"CONV4T.XLS";"Neto",#N/A,FALSE,"CONV4T.XLS";"UnoB",#N/A,FALSE,"CONV4T.XLS"}</definedName>
    <definedName name="mor_1" localSheetId="7" hidden="1">{"Bruto",#N/A,FALSE,"CONV3T.XLS";"Neto",#N/A,FALSE,"CONV3T.XLS";"UnoB",#N/A,FALSE,"CONV3T.XLS";"Bruto",#N/A,FALSE,"CONV4T.XLS";"Neto",#N/A,FALSE,"CONV4T.XLS";"UnoB",#N/A,FALSE,"CONV4T.XLS"}</definedName>
    <definedName name="mor_1" localSheetId="8" hidden="1">{"Bruto",#N/A,FALSE,"CONV3T.XLS";"Neto",#N/A,FALSE,"CONV3T.XLS";"UnoB",#N/A,FALSE,"CONV3T.XLS";"Bruto",#N/A,FALSE,"CONV4T.XLS";"Neto",#N/A,FALSE,"CONV4T.XLS";"UnoB",#N/A,FALSE,"CONV4T.XLS"}</definedName>
    <definedName name="mor_1" localSheetId="9" hidden="1">{"Bruto",#N/A,FALSE,"CONV3T.XLS";"Neto",#N/A,FALSE,"CONV3T.XLS";"UnoB",#N/A,FALSE,"CONV3T.XLS";"Bruto",#N/A,FALSE,"CONV4T.XLS";"Neto",#N/A,FALSE,"CONV4T.XLS";"UnoB",#N/A,FALSE,"CONV4T.XLS"}</definedName>
    <definedName name="mor_1" localSheetId="10" hidden="1">{"Bruto",#N/A,FALSE,"CONV3T.XLS";"Neto",#N/A,FALSE,"CONV3T.XLS";"UnoB",#N/A,FALSE,"CONV3T.XLS";"Bruto",#N/A,FALSE,"CONV4T.XLS";"Neto",#N/A,FALSE,"CONV4T.XLS";"UnoB",#N/A,FALSE,"CONV4T.XLS"}</definedName>
    <definedName name="mor_1" localSheetId="11" hidden="1">{"Bruto",#N/A,FALSE,"CONV3T.XLS";"Neto",#N/A,FALSE,"CONV3T.XLS";"UnoB",#N/A,FALSE,"CONV3T.XLS";"Bruto",#N/A,FALSE,"CONV4T.XLS";"Neto",#N/A,FALSE,"CONV4T.XLS";"UnoB",#N/A,FALSE,"CONV4T.XLS"}</definedName>
    <definedName name="mor_1" localSheetId="12" hidden="1">{"Bruto",#N/A,FALSE,"CONV3T.XLS";"Neto",#N/A,FALSE,"CONV3T.XLS";"UnoB",#N/A,FALSE,"CONV3T.XLS";"Bruto",#N/A,FALSE,"CONV4T.XLS";"Neto",#N/A,FALSE,"CONV4T.XLS";"UnoB",#N/A,FALSE,"CONV4T.XLS"}</definedName>
    <definedName name="mor_1" localSheetId="13" hidden="1">{"Bruto",#N/A,FALSE,"CONV3T.XLS";"Neto",#N/A,FALSE,"CONV3T.XLS";"UnoB",#N/A,FALSE,"CONV3T.XLS";"Bruto",#N/A,FALSE,"CONV4T.XLS";"Neto",#N/A,FALSE,"CONV4T.XLS";"UnoB",#N/A,FALSE,"CONV4T.XLS"}</definedName>
    <definedName name="mor_1" localSheetId="14" hidden="1">{"Bruto",#N/A,FALSE,"CONV3T.XLS";"Neto",#N/A,FALSE,"CONV3T.XLS";"UnoB",#N/A,FALSE,"CONV3T.XLS";"Bruto",#N/A,FALSE,"CONV4T.XLS";"Neto",#N/A,FALSE,"CONV4T.XLS";"UnoB",#N/A,FALSE,"CONV4T.XLS"}</definedName>
    <definedName name="mor_1" localSheetId="15" hidden="1">{"Bruto",#N/A,FALSE,"CONV3T.XLS";"Neto",#N/A,FALSE,"CONV3T.XLS";"UnoB",#N/A,FALSE,"CONV3T.XLS";"Bruto",#N/A,FALSE,"CONV4T.XLS";"Neto",#N/A,FALSE,"CONV4T.XLS";"UnoB",#N/A,FALSE,"CONV4T.XLS"}</definedName>
    <definedName name="mor_1" localSheetId="16" hidden="1">{"Bruto",#N/A,FALSE,"CONV3T.XLS";"Neto",#N/A,FALSE,"CONV3T.XLS";"UnoB",#N/A,FALSE,"CONV3T.XLS";"Bruto",#N/A,FALSE,"CONV4T.XLS";"Neto",#N/A,FALSE,"CONV4T.XLS";"UnoB",#N/A,FALSE,"CONV4T.XLS"}</definedName>
    <definedName name="mor_1" localSheetId="17" hidden="1">{"Bruto",#N/A,FALSE,"CONV3T.XLS";"Neto",#N/A,FALSE,"CONV3T.XLS";"UnoB",#N/A,FALSE,"CONV3T.XLS";"Bruto",#N/A,FALSE,"CONV4T.XLS";"Neto",#N/A,FALSE,"CONV4T.XLS";"UnoB",#N/A,FALSE,"CONV4T.XLS"}</definedName>
    <definedName name="mor_1" localSheetId="18" hidden="1">{"Bruto",#N/A,FALSE,"CONV3T.XLS";"Neto",#N/A,FALSE,"CONV3T.XLS";"UnoB",#N/A,FALSE,"CONV3T.XLS";"Bruto",#N/A,FALSE,"CONV4T.XLS";"Neto",#N/A,FALSE,"CONV4T.XLS";"UnoB",#N/A,FALSE,"CONV4T.XLS"}</definedName>
    <definedName name="mor_1" localSheetId="19" hidden="1">{"Bruto",#N/A,FALSE,"CONV3T.XLS";"Neto",#N/A,FALSE,"CONV3T.XLS";"UnoB",#N/A,FALSE,"CONV3T.XLS";"Bruto",#N/A,FALSE,"CONV4T.XLS";"Neto",#N/A,FALSE,"CONV4T.XLS";"UnoB",#N/A,FALSE,"CONV4T.XLS"}</definedName>
    <definedName name="mor_1" localSheetId="20" hidden="1">{"Bruto",#N/A,FALSE,"CONV3T.XLS";"Neto",#N/A,FALSE,"CONV3T.XLS";"UnoB",#N/A,FALSE,"CONV3T.XLS";"Bruto",#N/A,FALSE,"CONV4T.XLS";"Neto",#N/A,FALSE,"CONV4T.XLS";"UnoB",#N/A,FALSE,"CONV4T.XLS"}</definedName>
    <definedName name="mor_1" localSheetId="21" hidden="1">{"Bruto",#N/A,FALSE,"CONV3T.XLS";"Neto",#N/A,FALSE,"CONV3T.XLS";"UnoB",#N/A,FALSE,"CONV3T.XLS";"Bruto",#N/A,FALSE,"CONV4T.XLS";"Neto",#N/A,FALSE,"CONV4T.XLS";"UnoB",#N/A,FALSE,"CONV4T.XLS"}</definedName>
    <definedName name="mor_1" localSheetId="22" hidden="1">{"Bruto",#N/A,FALSE,"CONV3T.XLS";"Neto",#N/A,FALSE,"CONV3T.XLS";"UnoB",#N/A,FALSE,"CONV3T.XLS";"Bruto",#N/A,FALSE,"CONV4T.XLS";"Neto",#N/A,FALSE,"CONV4T.XLS";"UnoB",#N/A,FALSE,"CONV4T.XLS"}</definedName>
    <definedName name="mor_1" localSheetId="23" hidden="1">{"Bruto",#N/A,FALSE,"CONV3T.XLS";"Neto",#N/A,FALSE,"CONV3T.XLS";"UnoB",#N/A,FALSE,"CONV3T.XLS";"Bruto",#N/A,FALSE,"CONV4T.XLS";"Neto",#N/A,FALSE,"CONV4T.XLS";"UnoB",#N/A,FALSE,"CONV4T.XLS"}</definedName>
    <definedName name="mor_1" localSheetId="24" hidden="1">{"Bruto",#N/A,FALSE,"CONV3T.XLS";"Neto",#N/A,FALSE,"CONV3T.XLS";"UnoB",#N/A,FALSE,"CONV3T.XLS";"Bruto",#N/A,FALSE,"CONV4T.XLS";"Neto",#N/A,FALSE,"CONV4T.XLS";"UnoB",#N/A,FALSE,"CONV4T.XLS"}</definedName>
    <definedName name="mor_1" localSheetId="25"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3">#REF!</definedName>
    <definedName name="nombre" localSheetId="2">#REF!</definedName>
    <definedName name="nombre" localSheetId="7">#REF!</definedName>
    <definedName name="nombre" localSheetId="8">#REF!</definedName>
    <definedName name="nombre" localSheetId="9">#REF!</definedName>
    <definedName name="nombre" localSheetId="10">#REF!</definedName>
    <definedName name="nombre" localSheetId="11">#REF!</definedName>
    <definedName name="nombre" localSheetId="12">#REF!</definedName>
    <definedName name="nombre" localSheetId="13">#REF!</definedName>
    <definedName name="nombre" localSheetId="14">#REF!</definedName>
    <definedName name="nombre" localSheetId="15">#REF!</definedName>
    <definedName name="nombre" localSheetId="16">#REF!</definedName>
    <definedName name="nombre" localSheetId="17">#REF!</definedName>
    <definedName name="nombre" localSheetId="18">#REF!</definedName>
    <definedName name="nombre" localSheetId="19">#REF!</definedName>
    <definedName name="nombre" localSheetId="20">#REF!</definedName>
    <definedName name="nombre" localSheetId="21">#REF!</definedName>
    <definedName name="nombre" localSheetId="22">#REF!</definedName>
    <definedName name="nombre" localSheetId="23">#REF!</definedName>
    <definedName name="nombre" localSheetId="24">#REF!</definedName>
    <definedName name="nombre" localSheetId="25">#REF!</definedName>
    <definedName name="nombre">#REF!</definedName>
    <definedName name="OBRA_DEF">#N/A</definedName>
    <definedName name="pae" localSheetId="3">#REF!</definedName>
    <definedName name="pae" localSheetId="2">#REF!</definedName>
    <definedName name="pae" localSheetId="7">#REF!</definedName>
    <definedName name="pae" localSheetId="8">#REF!</definedName>
    <definedName name="pae" localSheetId="9">#REF!</definedName>
    <definedName name="pae" localSheetId="10">#REF!</definedName>
    <definedName name="pae" localSheetId="11">#REF!</definedName>
    <definedName name="pae" localSheetId="12">#REF!</definedName>
    <definedName name="pae" localSheetId="13">#REF!</definedName>
    <definedName name="pae" localSheetId="14">#REF!</definedName>
    <definedName name="pae" localSheetId="15">#REF!</definedName>
    <definedName name="pae" localSheetId="16">#REF!</definedName>
    <definedName name="pae" localSheetId="17">#REF!</definedName>
    <definedName name="pae" localSheetId="18">#REF!</definedName>
    <definedName name="pae" localSheetId="19">#REF!</definedName>
    <definedName name="pae" localSheetId="20">#REF!</definedName>
    <definedName name="pae" localSheetId="21">#REF!</definedName>
    <definedName name="pae" localSheetId="22">#REF!</definedName>
    <definedName name="pae" localSheetId="23">#REF!</definedName>
    <definedName name="pae" localSheetId="24">#REF!</definedName>
    <definedName name="pae" localSheetId="25">#REF!</definedName>
    <definedName name="pae">#REF!</definedName>
    <definedName name="paj" localSheetId="3" hidden="1">{"Bruto",#N/A,FALSE,"CONV3T.XLS";"Neto",#N/A,FALSE,"CONV3T.XLS";"UnoB",#N/A,FALSE,"CONV3T.XLS";"Bruto",#N/A,FALSE,"CONV4T.XLS";"Neto",#N/A,FALSE,"CONV4T.XLS";"UnoB",#N/A,FALSE,"CONV4T.XLS"}</definedName>
    <definedName name="paj" localSheetId="5" hidden="1">{"Bruto",#N/A,FALSE,"CONV3T.XLS";"Neto",#N/A,FALSE,"CONV3T.XLS";"UnoB",#N/A,FALSE,"CONV3T.XLS";"Bruto",#N/A,FALSE,"CONV4T.XLS";"Neto",#N/A,FALSE,"CONV4T.XLS";"UnoB",#N/A,FALSE,"CONV4T.XLS"}</definedName>
    <definedName name="paj" localSheetId="2" hidden="1">{"Bruto",#N/A,FALSE,"CONV3T.XLS";"Neto",#N/A,FALSE,"CONV3T.XLS";"UnoB",#N/A,FALSE,"CONV3T.XLS";"Bruto",#N/A,FALSE,"CONV4T.XLS";"Neto",#N/A,FALSE,"CONV4T.XLS";"UnoB",#N/A,FALSE,"CONV4T.XLS"}</definedName>
    <definedName name="paj" localSheetId="7" hidden="1">{"Bruto",#N/A,FALSE,"CONV3T.XLS";"Neto",#N/A,FALSE,"CONV3T.XLS";"UnoB",#N/A,FALSE,"CONV3T.XLS";"Bruto",#N/A,FALSE,"CONV4T.XLS";"Neto",#N/A,FALSE,"CONV4T.XLS";"UnoB",#N/A,FALSE,"CONV4T.XLS"}</definedName>
    <definedName name="paj" localSheetId="8" hidden="1">{"Bruto",#N/A,FALSE,"CONV3T.XLS";"Neto",#N/A,FALSE,"CONV3T.XLS";"UnoB",#N/A,FALSE,"CONV3T.XLS";"Bruto",#N/A,FALSE,"CONV4T.XLS";"Neto",#N/A,FALSE,"CONV4T.XLS";"UnoB",#N/A,FALSE,"CONV4T.XLS"}</definedName>
    <definedName name="paj" localSheetId="9" hidden="1">{"Bruto",#N/A,FALSE,"CONV3T.XLS";"Neto",#N/A,FALSE,"CONV3T.XLS";"UnoB",#N/A,FALSE,"CONV3T.XLS";"Bruto",#N/A,FALSE,"CONV4T.XLS";"Neto",#N/A,FALSE,"CONV4T.XLS";"UnoB",#N/A,FALSE,"CONV4T.XLS"}</definedName>
    <definedName name="paj" localSheetId="10" hidden="1">{"Bruto",#N/A,FALSE,"CONV3T.XLS";"Neto",#N/A,FALSE,"CONV3T.XLS";"UnoB",#N/A,FALSE,"CONV3T.XLS";"Bruto",#N/A,FALSE,"CONV4T.XLS";"Neto",#N/A,FALSE,"CONV4T.XLS";"UnoB",#N/A,FALSE,"CONV4T.XLS"}</definedName>
    <definedName name="paj" localSheetId="11" hidden="1">{"Bruto",#N/A,FALSE,"CONV3T.XLS";"Neto",#N/A,FALSE,"CONV3T.XLS";"UnoB",#N/A,FALSE,"CONV3T.XLS";"Bruto",#N/A,FALSE,"CONV4T.XLS";"Neto",#N/A,FALSE,"CONV4T.XLS";"UnoB",#N/A,FALSE,"CONV4T.XLS"}</definedName>
    <definedName name="paj" localSheetId="12" hidden="1">{"Bruto",#N/A,FALSE,"CONV3T.XLS";"Neto",#N/A,FALSE,"CONV3T.XLS";"UnoB",#N/A,FALSE,"CONV3T.XLS";"Bruto",#N/A,FALSE,"CONV4T.XLS";"Neto",#N/A,FALSE,"CONV4T.XLS";"UnoB",#N/A,FALSE,"CONV4T.XLS"}</definedName>
    <definedName name="paj" localSheetId="13" hidden="1">{"Bruto",#N/A,FALSE,"CONV3T.XLS";"Neto",#N/A,FALSE,"CONV3T.XLS";"UnoB",#N/A,FALSE,"CONV3T.XLS";"Bruto",#N/A,FALSE,"CONV4T.XLS";"Neto",#N/A,FALSE,"CONV4T.XLS";"UnoB",#N/A,FALSE,"CONV4T.XLS"}</definedName>
    <definedName name="paj" localSheetId="14" hidden="1">{"Bruto",#N/A,FALSE,"CONV3T.XLS";"Neto",#N/A,FALSE,"CONV3T.XLS";"UnoB",#N/A,FALSE,"CONV3T.XLS";"Bruto",#N/A,FALSE,"CONV4T.XLS";"Neto",#N/A,FALSE,"CONV4T.XLS";"UnoB",#N/A,FALSE,"CONV4T.XLS"}</definedName>
    <definedName name="paj" localSheetId="15" hidden="1">{"Bruto",#N/A,FALSE,"CONV3T.XLS";"Neto",#N/A,FALSE,"CONV3T.XLS";"UnoB",#N/A,FALSE,"CONV3T.XLS";"Bruto",#N/A,FALSE,"CONV4T.XLS";"Neto",#N/A,FALSE,"CONV4T.XLS";"UnoB",#N/A,FALSE,"CONV4T.XLS"}</definedName>
    <definedName name="paj" localSheetId="16" hidden="1">{"Bruto",#N/A,FALSE,"CONV3T.XLS";"Neto",#N/A,FALSE,"CONV3T.XLS";"UnoB",#N/A,FALSE,"CONV3T.XLS";"Bruto",#N/A,FALSE,"CONV4T.XLS";"Neto",#N/A,FALSE,"CONV4T.XLS";"UnoB",#N/A,FALSE,"CONV4T.XLS"}</definedName>
    <definedName name="paj" localSheetId="17" hidden="1">{"Bruto",#N/A,FALSE,"CONV3T.XLS";"Neto",#N/A,FALSE,"CONV3T.XLS";"UnoB",#N/A,FALSE,"CONV3T.XLS";"Bruto",#N/A,FALSE,"CONV4T.XLS";"Neto",#N/A,FALSE,"CONV4T.XLS";"UnoB",#N/A,FALSE,"CONV4T.XLS"}</definedName>
    <definedName name="paj" localSheetId="18" hidden="1">{"Bruto",#N/A,FALSE,"CONV3T.XLS";"Neto",#N/A,FALSE,"CONV3T.XLS";"UnoB",#N/A,FALSE,"CONV3T.XLS";"Bruto",#N/A,FALSE,"CONV4T.XLS";"Neto",#N/A,FALSE,"CONV4T.XLS";"UnoB",#N/A,FALSE,"CONV4T.XLS"}</definedName>
    <definedName name="paj" localSheetId="19" hidden="1">{"Bruto",#N/A,FALSE,"CONV3T.XLS";"Neto",#N/A,FALSE,"CONV3T.XLS";"UnoB",#N/A,FALSE,"CONV3T.XLS";"Bruto",#N/A,FALSE,"CONV4T.XLS";"Neto",#N/A,FALSE,"CONV4T.XLS";"UnoB",#N/A,FALSE,"CONV4T.XLS"}</definedName>
    <definedName name="paj" localSheetId="20" hidden="1">{"Bruto",#N/A,FALSE,"CONV3T.XLS";"Neto",#N/A,FALSE,"CONV3T.XLS";"UnoB",#N/A,FALSE,"CONV3T.XLS";"Bruto",#N/A,FALSE,"CONV4T.XLS";"Neto",#N/A,FALSE,"CONV4T.XLS";"UnoB",#N/A,FALSE,"CONV4T.XLS"}</definedName>
    <definedName name="paj" localSheetId="21" hidden="1">{"Bruto",#N/A,FALSE,"CONV3T.XLS";"Neto",#N/A,FALSE,"CONV3T.XLS";"UnoB",#N/A,FALSE,"CONV3T.XLS";"Bruto",#N/A,FALSE,"CONV4T.XLS";"Neto",#N/A,FALSE,"CONV4T.XLS";"UnoB",#N/A,FALSE,"CONV4T.XLS"}</definedName>
    <definedName name="paj" localSheetId="22" hidden="1">{"Bruto",#N/A,FALSE,"CONV3T.XLS";"Neto",#N/A,FALSE,"CONV3T.XLS";"UnoB",#N/A,FALSE,"CONV3T.XLS";"Bruto",#N/A,FALSE,"CONV4T.XLS";"Neto",#N/A,FALSE,"CONV4T.XLS";"UnoB",#N/A,FALSE,"CONV4T.XLS"}</definedName>
    <definedName name="paj" localSheetId="23" hidden="1">{"Bruto",#N/A,FALSE,"CONV3T.XLS";"Neto",#N/A,FALSE,"CONV3T.XLS";"UnoB",#N/A,FALSE,"CONV3T.XLS";"Bruto",#N/A,FALSE,"CONV4T.XLS";"Neto",#N/A,FALSE,"CONV4T.XLS";"UnoB",#N/A,FALSE,"CONV4T.XLS"}</definedName>
    <definedName name="paj" localSheetId="24" hidden="1">{"Bruto",#N/A,FALSE,"CONV3T.XLS";"Neto",#N/A,FALSE,"CONV3T.XLS";"UnoB",#N/A,FALSE,"CONV3T.XLS";"Bruto",#N/A,FALSE,"CONV4T.XLS";"Neto",#N/A,FALSE,"CONV4T.XLS";"UnoB",#N/A,FALSE,"CONV4T.XLS"}</definedName>
    <definedName name="paj" localSheetId="25"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3" hidden="1">{"Bruto",#N/A,FALSE,"CONV3T.XLS";"Neto",#N/A,FALSE,"CONV3T.XLS";"UnoB",#N/A,FALSE,"CONV3T.XLS";"Bruto",#N/A,FALSE,"CONV4T.XLS";"Neto",#N/A,FALSE,"CONV4T.XLS";"UnoB",#N/A,FALSE,"CONV4T.XLS"}</definedName>
    <definedName name="paj_1" localSheetId="5" hidden="1">{"Bruto",#N/A,FALSE,"CONV3T.XLS";"Neto",#N/A,FALSE,"CONV3T.XLS";"UnoB",#N/A,FALSE,"CONV3T.XLS";"Bruto",#N/A,FALSE,"CONV4T.XLS";"Neto",#N/A,FALSE,"CONV4T.XLS";"UnoB",#N/A,FALSE,"CONV4T.XLS"}</definedName>
    <definedName name="paj_1" localSheetId="2" hidden="1">{"Bruto",#N/A,FALSE,"CONV3T.XLS";"Neto",#N/A,FALSE,"CONV3T.XLS";"UnoB",#N/A,FALSE,"CONV3T.XLS";"Bruto",#N/A,FALSE,"CONV4T.XLS";"Neto",#N/A,FALSE,"CONV4T.XLS";"UnoB",#N/A,FALSE,"CONV4T.XLS"}</definedName>
    <definedName name="paj_1" localSheetId="7" hidden="1">{"Bruto",#N/A,FALSE,"CONV3T.XLS";"Neto",#N/A,FALSE,"CONV3T.XLS";"UnoB",#N/A,FALSE,"CONV3T.XLS";"Bruto",#N/A,FALSE,"CONV4T.XLS";"Neto",#N/A,FALSE,"CONV4T.XLS";"UnoB",#N/A,FALSE,"CONV4T.XLS"}</definedName>
    <definedName name="paj_1" localSheetId="8" hidden="1">{"Bruto",#N/A,FALSE,"CONV3T.XLS";"Neto",#N/A,FALSE,"CONV3T.XLS";"UnoB",#N/A,FALSE,"CONV3T.XLS";"Bruto",#N/A,FALSE,"CONV4T.XLS";"Neto",#N/A,FALSE,"CONV4T.XLS";"UnoB",#N/A,FALSE,"CONV4T.XLS"}</definedName>
    <definedName name="paj_1" localSheetId="9" hidden="1">{"Bruto",#N/A,FALSE,"CONV3T.XLS";"Neto",#N/A,FALSE,"CONV3T.XLS";"UnoB",#N/A,FALSE,"CONV3T.XLS";"Bruto",#N/A,FALSE,"CONV4T.XLS";"Neto",#N/A,FALSE,"CONV4T.XLS";"UnoB",#N/A,FALSE,"CONV4T.XLS"}</definedName>
    <definedName name="paj_1" localSheetId="10" hidden="1">{"Bruto",#N/A,FALSE,"CONV3T.XLS";"Neto",#N/A,FALSE,"CONV3T.XLS";"UnoB",#N/A,FALSE,"CONV3T.XLS";"Bruto",#N/A,FALSE,"CONV4T.XLS";"Neto",#N/A,FALSE,"CONV4T.XLS";"UnoB",#N/A,FALSE,"CONV4T.XLS"}</definedName>
    <definedName name="paj_1" localSheetId="11" hidden="1">{"Bruto",#N/A,FALSE,"CONV3T.XLS";"Neto",#N/A,FALSE,"CONV3T.XLS";"UnoB",#N/A,FALSE,"CONV3T.XLS";"Bruto",#N/A,FALSE,"CONV4T.XLS";"Neto",#N/A,FALSE,"CONV4T.XLS";"UnoB",#N/A,FALSE,"CONV4T.XLS"}</definedName>
    <definedName name="paj_1" localSheetId="12" hidden="1">{"Bruto",#N/A,FALSE,"CONV3T.XLS";"Neto",#N/A,FALSE,"CONV3T.XLS";"UnoB",#N/A,FALSE,"CONV3T.XLS";"Bruto",#N/A,FALSE,"CONV4T.XLS";"Neto",#N/A,FALSE,"CONV4T.XLS";"UnoB",#N/A,FALSE,"CONV4T.XLS"}</definedName>
    <definedName name="paj_1" localSheetId="13" hidden="1">{"Bruto",#N/A,FALSE,"CONV3T.XLS";"Neto",#N/A,FALSE,"CONV3T.XLS";"UnoB",#N/A,FALSE,"CONV3T.XLS";"Bruto",#N/A,FALSE,"CONV4T.XLS";"Neto",#N/A,FALSE,"CONV4T.XLS";"UnoB",#N/A,FALSE,"CONV4T.XLS"}</definedName>
    <definedName name="paj_1" localSheetId="14" hidden="1">{"Bruto",#N/A,FALSE,"CONV3T.XLS";"Neto",#N/A,FALSE,"CONV3T.XLS";"UnoB",#N/A,FALSE,"CONV3T.XLS";"Bruto",#N/A,FALSE,"CONV4T.XLS";"Neto",#N/A,FALSE,"CONV4T.XLS";"UnoB",#N/A,FALSE,"CONV4T.XLS"}</definedName>
    <definedName name="paj_1" localSheetId="15" hidden="1">{"Bruto",#N/A,FALSE,"CONV3T.XLS";"Neto",#N/A,FALSE,"CONV3T.XLS";"UnoB",#N/A,FALSE,"CONV3T.XLS";"Bruto",#N/A,FALSE,"CONV4T.XLS";"Neto",#N/A,FALSE,"CONV4T.XLS";"UnoB",#N/A,FALSE,"CONV4T.XLS"}</definedName>
    <definedName name="paj_1" localSheetId="16" hidden="1">{"Bruto",#N/A,FALSE,"CONV3T.XLS";"Neto",#N/A,FALSE,"CONV3T.XLS";"UnoB",#N/A,FALSE,"CONV3T.XLS";"Bruto",#N/A,FALSE,"CONV4T.XLS";"Neto",#N/A,FALSE,"CONV4T.XLS";"UnoB",#N/A,FALSE,"CONV4T.XLS"}</definedName>
    <definedName name="paj_1" localSheetId="17" hidden="1">{"Bruto",#N/A,FALSE,"CONV3T.XLS";"Neto",#N/A,FALSE,"CONV3T.XLS";"UnoB",#N/A,FALSE,"CONV3T.XLS";"Bruto",#N/A,FALSE,"CONV4T.XLS";"Neto",#N/A,FALSE,"CONV4T.XLS";"UnoB",#N/A,FALSE,"CONV4T.XLS"}</definedName>
    <definedName name="paj_1" localSheetId="18" hidden="1">{"Bruto",#N/A,FALSE,"CONV3T.XLS";"Neto",#N/A,FALSE,"CONV3T.XLS";"UnoB",#N/A,FALSE,"CONV3T.XLS";"Bruto",#N/A,FALSE,"CONV4T.XLS";"Neto",#N/A,FALSE,"CONV4T.XLS";"UnoB",#N/A,FALSE,"CONV4T.XLS"}</definedName>
    <definedName name="paj_1" localSheetId="19" hidden="1">{"Bruto",#N/A,FALSE,"CONV3T.XLS";"Neto",#N/A,FALSE,"CONV3T.XLS";"UnoB",#N/A,FALSE,"CONV3T.XLS";"Bruto",#N/A,FALSE,"CONV4T.XLS";"Neto",#N/A,FALSE,"CONV4T.XLS";"UnoB",#N/A,FALSE,"CONV4T.XLS"}</definedName>
    <definedName name="paj_1" localSheetId="20" hidden="1">{"Bruto",#N/A,FALSE,"CONV3T.XLS";"Neto",#N/A,FALSE,"CONV3T.XLS";"UnoB",#N/A,FALSE,"CONV3T.XLS";"Bruto",#N/A,FALSE,"CONV4T.XLS";"Neto",#N/A,FALSE,"CONV4T.XLS";"UnoB",#N/A,FALSE,"CONV4T.XLS"}</definedName>
    <definedName name="paj_1" localSheetId="21" hidden="1">{"Bruto",#N/A,FALSE,"CONV3T.XLS";"Neto",#N/A,FALSE,"CONV3T.XLS";"UnoB",#N/A,FALSE,"CONV3T.XLS";"Bruto",#N/A,FALSE,"CONV4T.XLS";"Neto",#N/A,FALSE,"CONV4T.XLS";"UnoB",#N/A,FALSE,"CONV4T.XLS"}</definedName>
    <definedName name="paj_1" localSheetId="22" hidden="1">{"Bruto",#N/A,FALSE,"CONV3T.XLS";"Neto",#N/A,FALSE,"CONV3T.XLS";"UnoB",#N/A,FALSE,"CONV3T.XLS";"Bruto",#N/A,FALSE,"CONV4T.XLS";"Neto",#N/A,FALSE,"CONV4T.XLS";"UnoB",#N/A,FALSE,"CONV4T.XLS"}</definedName>
    <definedName name="paj_1" localSheetId="23" hidden="1">{"Bruto",#N/A,FALSE,"CONV3T.XLS";"Neto",#N/A,FALSE,"CONV3T.XLS";"UnoB",#N/A,FALSE,"CONV3T.XLS";"Bruto",#N/A,FALSE,"CONV4T.XLS";"Neto",#N/A,FALSE,"CONV4T.XLS";"UnoB",#N/A,FALSE,"CONV4T.XLS"}</definedName>
    <definedName name="paj_1" localSheetId="24" hidden="1">{"Bruto",#N/A,FALSE,"CONV3T.XLS";"Neto",#N/A,FALSE,"CONV3T.XLS";"UnoB",#N/A,FALSE,"CONV3T.XLS";"Bruto",#N/A,FALSE,"CONV4T.XLS";"Neto",#N/A,FALSE,"CONV4T.XLS";"UnoB",#N/A,FALSE,"CONV4T.XLS"}</definedName>
    <definedName name="paj_1" localSheetId="25"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3">#REF!</definedName>
    <definedName name="ramo" localSheetId="2">#REF!</definedName>
    <definedName name="ramo" localSheetId="7">#REF!</definedName>
    <definedName name="ramo" localSheetId="8">#REF!</definedName>
    <definedName name="ramo" localSheetId="9">#REF!</definedName>
    <definedName name="ramo" localSheetId="10">#REF!</definedName>
    <definedName name="ramo" localSheetId="11">#REF!</definedName>
    <definedName name="ramo" localSheetId="12">#REF!</definedName>
    <definedName name="ramo" localSheetId="13">#REF!</definedName>
    <definedName name="ramo" localSheetId="14">#REF!</definedName>
    <definedName name="ramo" localSheetId="15">#REF!</definedName>
    <definedName name="ramo" localSheetId="16">#REF!</definedName>
    <definedName name="ramo" localSheetId="17">#REF!</definedName>
    <definedName name="ramo" localSheetId="18">#REF!</definedName>
    <definedName name="ramo" localSheetId="19">#REF!</definedName>
    <definedName name="ramo" localSheetId="20">#REF!</definedName>
    <definedName name="ramo" localSheetId="21">#REF!</definedName>
    <definedName name="ramo" localSheetId="22">#REF!</definedName>
    <definedName name="ramo" localSheetId="23">#REF!</definedName>
    <definedName name="ramo" localSheetId="24">#REF!</definedName>
    <definedName name="ramo" localSheetId="25">#REF!</definedName>
    <definedName name="ramo">#REF!</definedName>
    <definedName name="RANGO">#N/A</definedName>
    <definedName name="RANGO2">#N/A</definedName>
    <definedName name="re" localSheetId="3">#REF!</definedName>
    <definedName name="re" localSheetId="2">#REF!</definedName>
    <definedName name="re" localSheetId="7">#REF!</definedName>
    <definedName name="re" localSheetId="8">#REF!</definedName>
    <definedName name="re" localSheetId="9">#REF!</definedName>
    <definedName name="re" localSheetId="10">#REF!</definedName>
    <definedName name="re" localSheetId="11">#REF!</definedName>
    <definedName name="re" localSheetId="12">#REF!</definedName>
    <definedName name="re" localSheetId="13">#REF!</definedName>
    <definedName name="re" localSheetId="14">#REF!</definedName>
    <definedName name="re" localSheetId="15">#REF!</definedName>
    <definedName name="re" localSheetId="16">#REF!</definedName>
    <definedName name="re" localSheetId="17">#REF!</definedName>
    <definedName name="re" localSheetId="18">#REF!</definedName>
    <definedName name="re" localSheetId="19">#REF!</definedName>
    <definedName name="re" localSheetId="20">#REF!</definedName>
    <definedName name="re" localSheetId="21">#REF!</definedName>
    <definedName name="re" localSheetId="22">#REF!</definedName>
    <definedName name="re" localSheetId="23">#REF!</definedName>
    <definedName name="re" localSheetId="24">#REF!</definedName>
    <definedName name="re" localSheetId="25">#REF!</definedName>
    <definedName name="re">#REF!</definedName>
    <definedName name="REG">#N/A</definedName>
    <definedName name="RPC1b" localSheetId="3" hidden="1">{"'III15-0095'!$A$1:$N$151"}</definedName>
    <definedName name="RPC1b" localSheetId="5" hidden="1">{"'III15-0095'!$A$1:$N$151"}</definedName>
    <definedName name="RPC1b" localSheetId="2" hidden="1">{"'III15-0095'!$A$1:$N$151"}</definedName>
    <definedName name="RPC1b" localSheetId="7" hidden="1">{"'III15-0095'!$A$1:$N$151"}</definedName>
    <definedName name="RPC1b" localSheetId="8" hidden="1">{"'III15-0095'!$A$1:$N$151"}</definedName>
    <definedName name="RPC1b" localSheetId="9" hidden="1">{"'III15-0095'!$A$1:$N$151"}</definedName>
    <definedName name="RPC1b" localSheetId="10" hidden="1">{"'III15-0095'!$A$1:$N$151"}</definedName>
    <definedName name="RPC1b" localSheetId="11" hidden="1">{"'III15-0095'!$A$1:$N$151"}</definedName>
    <definedName name="RPC1b" localSheetId="12" hidden="1">{"'III15-0095'!$A$1:$N$151"}</definedName>
    <definedName name="RPC1b" localSheetId="13" hidden="1">{"'III15-0095'!$A$1:$N$151"}</definedName>
    <definedName name="RPC1b" localSheetId="14" hidden="1">{"'III15-0095'!$A$1:$N$151"}</definedName>
    <definedName name="RPC1b" localSheetId="15" hidden="1">{"'III15-0095'!$A$1:$N$151"}</definedName>
    <definedName name="RPC1b" localSheetId="16" hidden="1">{"'III15-0095'!$A$1:$N$151"}</definedName>
    <definedName name="RPC1b" localSheetId="17" hidden="1">{"'III15-0095'!$A$1:$N$151"}</definedName>
    <definedName name="RPC1b" localSheetId="18" hidden="1">{"'III15-0095'!$A$1:$N$151"}</definedName>
    <definedName name="RPC1b" localSheetId="19" hidden="1">{"'III15-0095'!$A$1:$N$151"}</definedName>
    <definedName name="RPC1b" localSheetId="20" hidden="1">{"'III15-0095'!$A$1:$N$151"}</definedName>
    <definedName name="RPC1b" localSheetId="21" hidden="1">{"'III15-0095'!$A$1:$N$151"}</definedName>
    <definedName name="RPC1b" localSheetId="22" hidden="1">{"'III15-0095'!$A$1:$N$151"}</definedName>
    <definedName name="RPC1b" localSheetId="23" hidden="1">{"'III15-0095'!$A$1:$N$151"}</definedName>
    <definedName name="RPC1b" localSheetId="24" hidden="1">{"'III15-0095'!$A$1:$N$151"}</definedName>
    <definedName name="RPC1b" localSheetId="25" hidden="1">{"'III15-0095'!$A$1:$N$151"}</definedName>
    <definedName name="RPC1b" hidden="1">{"'III15-0095'!$A$1:$N$151"}</definedName>
    <definedName name="saasa" localSheetId="3" hidden="1">{"Bruto",#N/A,FALSE,"CONV3T.XLS";"Neto",#N/A,FALSE,"CONV3T.XLS";"UnoB",#N/A,FALSE,"CONV3T.XLS";"Bruto",#N/A,FALSE,"CONV4T.XLS";"Neto",#N/A,FALSE,"CONV4T.XLS";"UnoB",#N/A,FALSE,"CONV4T.XLS"}</definedName>
    <definedName name="saasa" localSheetId="5" hidden="1">{"Bruto",#N/A,FALSE,"CONV3T.XLS";"Neto",#N/A,FALSE,"CONV3T.XLS";"UnoB",#N/A,FALSE,"CONV3T.XLS";"Bruto",#N/A,FALSE,"CONV4T.XLS";"Neto",#N/A,FALSE,"CONV4T.XLS";"UnoB",#N/A,FALSE,"CONV4T.XLS"}</definedName>
    <definedName name="saasa" localSheetId="2" hidden="1">{"Bruto",#N/A,FALSE,"CONV3T.XLS";"Neto",#N/A,FALSE,"CONV3T.XLS";"UnoB",#N/A,FALSE,"CONV3T.XLS";"Bruto",#N/A,FALSE,"CONV4T.XLS";"Neto",#N/A,FALSE,"CONV4T.XLS";"UnoB",#N/A,FALSE,"CONV4T.XLS"}</definedName>
    <definedName name="saasa" localSheetId="7" hidden="1">{"Bruto",#N/A,FALSE,"CONV3T.XLS";"Neto",#N/A,FALSE,"CONV3T.XLS";"UnoB",#N/A,FALSE,"CONV3T.XLS";"Bruto",#N/A,FALSE,"CONV4T.XLS";"Neto",#N/A,FALSE,"CONV4T.XLS";"UnoB",#N/A,FALSE,"CONV4T.XLS"}</definedName>
    <definedName name="saasa" localSheetId="8" hidden="1">{"Bruto",#N/A,FALSE,"CONV3T.XLS";"Neto",#N/A,FALSE,"CONV3T.XLS";"UnoB",#N/A,FALSE,"CONV3T.XLS";"Bruto",#N/A,FALSE,"CONV4T.XLS";"Neto",#N/A,FALSE,"CONV4T.XLS";"UnoB",#N/A,FALSE,"CONV4T.XLS"}</definedName>
    <definedName name="saasa" localSheetId="9" hidden="1">{"Bruto",#N/A,FALSE,"CONV3T.XLS";"Neto",#N/A,FALSE,"CONV3T.XLS";"UnoB",#N/A,FALSE,"CONV3T.XLS";"Bruto",#N/A,FALSE,"CONV4T.XLS";"Neto",#N/A,FALSE,"CONV4T.XLS";"UnoB",#N/A,FALSE,"CONV4T.XLS"}</definedName>
    <definedName name="saasa" localSheetId="10" hidden="1">{"Bruto",#N/A,FALSE,"CONV3T.XLS";"Neto",#N/A,FALSE,"CONV3T.XLS";"UnoB",#N/A,FALSE,"CONV3T.XLS";"Bruto",#N/A,FALSE,"CONV4T.XLS";"Neto",#N/A,FALSE,"CONV4T.XLS";"UnoB",#N/A,FALSE,"CONV4T.XLS"}</definedName>
    <definedName name="saasa" localSheetId="11" hidden="1">{"Bruto",#N/A,FALSE,"CONV3T.XLS";"Neto",#N/A,FALSE,"CONV3T.XLS";"UnoB",#N/A,FALSE,"CONV3T.XLS";"Bruto",#N/A,FALSE,"CONV4T.XLS";"Neto",#N/A,FALSE,"CONV4T.XLS";"UnoB",#N/A,FALSE,"CONV4T.XLS"}</definedName>
    <definedName name="saasa" localSheetId="12" hidden="1">{"Bruto",#N/A,FALSE,"CONV3T.XLS";"Neto",#N/A,FALSE,"CONV3T.XLS";"UnoB",#N/A,FALSE,"CONV3T.XLS";"Bruto",#N/A,FALSE,"CONV4T.XLS";"Neto",#N/A,FALSE,"CONV4T.XLS";"UnoB",#N/A,FALSE,"CONV4T.XLS"}</definedName>
    <definedName name="saasa" localSheetId="13" hidden="1">{"Bruto",#N/A,FALSE,"CONV3T.XLS";"Neto",#N/A,FALSE,"CONV3T.XLS";"UnoB",#N/A,FALSE,"CONV3T.XLS";"Bruto",#N/A,FALSE,"CONV4T.XLS";"Neto",#N/A,FALSE,"CONV4T.XLS";"UnoB",#N/A,FALSE,"CONV4T.XLS"}</definedName>
    <definedName name="saasa" localSheetId="14" hidden="1">{"Bruto",#N/A,FALSE,"CONV3T.XLS";"Neto",#N/A,FALSE,"CONV3T.XLS";"UnoB",#N/A,FALSE,"CONV3T.XLS";"Bruto",#N/A,FALSE,"CONV4T.XLS";"Neto",#N/A,FALSE,"CONV4T.XLS";"UnoB",#N/A,FALSE,"CONV4T.XLS"}</definedName>
    <definedName name="saasa" localSheetId="15" hidden="1">{"Bruto",#N/A,FALSE,"CONV3T.XLS";"Neto",#N/A,FALSE,"CONV3T.XLS";"UnoB",#N/A,FALSE,"CONV3T.XLS";"Bruto",#N/A,FALSE,"CONV4T.XLS";"Neto",#N/A,FALSE,"CONV4T.XLS";"UnoB",#N/A,FALSE,"CONV4T.XLS"}</definedName>
    <definedName name="saasa" localSheetId="16" hidden="1">{"Bruto",#N/A,FALSE,"CONV3T.XLS";"Neto",#N/A,FALSE,"CONV3T.XLS";"UnoB",#N/A,FALSE,"CONV3T.XLS";"Bruto",#N/A,FALSE,"CONV4T.XLS";"Neto",#N/A,FALSE,"CONV4T.XLS";"UnoB",#N/A,FALSE,"CONV4T.XLS"}</definedName>
    <definedName name="saasa" localSheetId="17" hidden="1">{"Bruto",#N/A,FALSE,"CONV3T.XLS";"Neto",#N/A,FALSE,"CONV3T.XLS";"UnoB",#N/A,FALSE,"CONV3T.XLS";"Bruto",#N/A,FALSE,"CONV4T.XLS";"Neto",#N/A,FALSE,"CONV4T.XLS";"UnoB",#N/A,FALSE,"CONV4T.XLS"}</definedName>
    <definedName name="saasa" localSheetId="18" hidden="1">{"Bruto",#N/A,FALSE,"CONV3T.XLS";"Neto",#N/A,FALSE,"CONV3T.XLS";"UnoB",#N/A,FALSE,"CONV3T.XLS";"Bruto",#N/A,FALSE,"CONV4T.XLS";"Neto",#N/A,FALSE,"CONV4T.XLS";"UnoB",#N/A,FALSE,"CONV4T.XLS"}</definedName>
    <definedName name="saasa" localSheetId="19" hidden="1">{"Bruto",#N/A,FALSE,"CONV3T.XLS";"Neto",#N/A,FALSE,"CONV3T.XLS";"UnoB",#N/A,FALSE,"CONV3T.XLS";"Bruto",#N/A,FALSE,"CONV4T.XLS";"Neto",#N/A,FALSE,"CONV4T.XLS";"UnoB",#N/A,FALSE,"CONV4T.XLS"}</definedName>
    <definedName name="saasa" localSheetId="20" hidden="1">{"Bruto",#N/A,FALSE,"CONV3T.XLS";"Neto",#N/A,FALSE,"CONV3T.XLS";"UnoB",#N/A,FALSE,"CONV3T.XLS";"Bruto",#N/A,FALSE,"CONV4T.XLS";"Neto",#N/A,FALSE,"CONV4T.XLS";"UnoB",#N/A,FALSE,"CONV4T.XLS"}</definedName>
    <definedName name="saasa" localSheetId="21" hidden="1">{"Bruto",#N/A,FALSE,"CONV3T.XLS";"Neto",#N/A,FALSE,"CONV3T.XLS";"UnoB",#N/A,FALSE,"CONV3T.XLS";"Bruto",#N/A,FALSE,"CONV4T.XLS";"Neto",#N/A,FALSE,"CONV4T.XLS";"UnoB",#N/A,FALSE,"CONV4T.XLS"}</definedName>
    <definedName name="saasa" localSheetId="22" hidden="1">{"Bruto",#N/A,FALSE,"CONV3T.XLS";"Neto",#N/A,FALSE,"CONV3T.XLS";"UnoB",#N/A,FALSE,"CONV3T.XLS";"Bruto",#N/A,FALSE,"CONV4T.XLS";"Neto",#N/A,FALSE,"CONV4T.XLS";"UnoB",#N/A,FALSE,"CONV4T.XLS"}</definedName>
    <definedName name="saasa" localSheetId="23" hidden="1">{"Bruto",#N/A,FALSE,"CONV3T.XLS";"Neto",#N/A,FALSE,"CONV3T.XLS";"UnoB",#N/A,FALSE,"CONV3T.XLS";"Bruto",#N/A,FALSE,"CONV4T.XLS";"Neto",#N/A,FALSE,"CONV4T.XLS";"UnoB",#N/A,FALSE,"CONV4T.XLS"}</definedName>
    <definedName name="saasa" localSheetId="24" hidden="1">{"Bruto",#N/A,FALSE,"CONV3T.XLS";"Neto",#N/A,FALSE,"CONV3T.XLS";"UnoB",#N/A,FALSE,"CONV3T.XLS";"Bruto",#N/A,FALSE,"CONV4T.XLS";"Neto",#N/A,FALSE,"CONV4T.XLS";"UnoB",#N/A,FALSE,"CONV4T.XLS"}</definedName>
    <definedName name="saasa" localSheetId="25"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3" hidden="1">{"Bruto",#N/A,FALSE,"CONV3T.XLS";"Neto",#N/A,FALSE,"CONV3T.XLS";"UnoB",#N/A,FALSE,"CONV3T.XLS";"Bruto",#N/A,FALSE,"CONV4T.XLS";"Neto",#N/A,FALSE,"CONV4T.XLS";"UnoB",#N/A,FALSE,"CONV4T.XLS"}</definedName>
    <definedName name="saasa_1" localSheetId="5" hidden="1">{"Bruto",#N/A,FALSE,"CONV3T.XLS";"Neto",#N/A,FALSE,"CONV3T.XLS";"UnoB",#N/A,FALSE,"CONV3T.XLS";"Bruto",#N/A,FALSE,"CONV4T.XLS";"Neto",#N/A,FALSE,"CONV4T.XLS";"UnoB",#N/A,FALSE,"CONV4T.XLS"}</definedName>
    <definedName name="saasa_1" localSheetId="2" hidden="1">{"Bruto",#N/A,FALSE,"CONV3T.XLS";"Neto",#N/A,FALSE,"CONV3T.XLS";"UnoB",#N/A,FALSE,"CONV3T.XLS";"Bruto",#N/A,FALSE,"CONV4T.XLS";"Neto",#N/A,FALSE,"CONV4T.XLS";"UnoB",#N/A,FALSE,"CONV4T.XLS"}</definedName>
    <definedName name="saasa_1" localSheetId="7" hidden="1">{"Bruto",#N/A,FALSE,"CONV3T.XLS";"Neto",#N/A,FALSE,"CONV3T.XLS";"UnoB",#N/A,FALSE,"CONV3T.XLS";"Bruto",#N/A,FALSE,"CONV4T.XLS";"Neto",#N/A,FALSE,"CONV4T.XLS";"UnoB",#N/A,FALSE,"CONV4T.XLS"}</definedName>
    <definedName name="saasa_1" localSheetId="8" hidden="1">{"Bruto",#N/A,FALSE,"CONV3T.XLS";"Neto",#N/A,FALSE,"CONV3T.XLS";"UnoB",#N/A,FALSE,"CONV3T.XLS";"Bruto",#N/A,FALSE,"CONV4T.XLS";"Neto",#N/A,FALSE,"CONV4T.XLS";"UnoB",#N/A,FALSE,"CONV4T.XLS"}</definedName>
    <definedName name="saasa_1" localSheetId="9" hidden="1">{"Bruto",#N/A,FALSE,"CONV3T.XLS";"Neto",#N/A,FALSE,"CONV3T.XLS";"UnoB",#N/A,FALSE,"CONV3T.XLS";"Bruto",#N/A,FALSE,"CONV4T.XLS";"Neto",#N/A,FALSE,"CONV4T.XLS";"UnoB",#N/A,FALSE,"CONV4T.XLS"}</definedName>
    <definedName name="saasa_1" localSheetId="10" hidden="1">{"Bruto",#N/A,FALSE,"CONV3T.XLS";"Neto",#N/A,FALSE,"CONV3T.XLS";"UnoB",#N/A,FALSE,"CONV3T.XLS";"Bruto",#N/A,FALSE,"CONV4T.XLS";"Neto",#N/A,FALSE,"CONV4T.XLS";"UnoB",#N/A,FALSE,"CONV4T.XLS"}</definedName>
    <definedName name="saasa_1" localSheetId="11" hidden="1">{"Bruto",#N/A,FALSE,"CONV3T.XLS";"Neto",#N/A,FALSE,"CONV3T.XLS";"UnoB",#N/A,FALSE,"CONV3T.XLS";"Bruto",#N/A,FALSE,"CONV4T.XLS";"Neto",#N/A,FALSE,"CONV4T.XLS";"UnoB",#N/A,FALSE,"CONV4T.XLS"}</definedName>
    <definedName name="saasa_1" localSheetId="12" hidden="1">{"Bruto",#N/A,FALSE,"CONV3T.XLS";"Neto",#N/A,FALSE,"CONV3T.XLS";"UnoB",#N/A,FALSE,"CONV3T.XLS";"Bruto",#N/A,FALSE,"CONV4T.XLS";"Neto",#N/A,FALSE,"CONV4T.XLS";"UnoB",#N/A,FALSE,"CONV4T.XLS"}</definedName>
    <definedName name="saasa_1" localSheetId="13" hidden="1">{"Bruto",#N/A,FALSE,"CONV3T.XLS";"Neto",#N/A,FALSE,"CONV3T.XLS";"UnoB",#N/A,FALSE,"CONV3T.XLS";"Bruto",#N/A,FALSE,"CONV4T.XLS";"Neto",#N/A,FALSE,"CONV4T.XLS";"UnoB",#N/A,FALSE,"CONV4T.XLS"}</definedName>
    <definedName name="saasa_1" localSheetId="14" hidden="1">{"Bruto",#N/A,FALSE,"CONV3T.XLS";"Neto",#N/A,FALSE,"CONV3T.XLS";"UnoB",#N/A,FALSE,"CONV3T.XLS";"Bruto",#N/A,FALSE,"CONV4T.XLS";"Neto",#N/A,FALSE,"CONV4T.XLS";"UnoB",#N/A,FALSE,"CONV4T.XLS"}</definedName>
    <definedName name="saasa_1" localSheetId="15" hidden="1">{"Bruto",#N/A,FALSE,"CONV3T.XLS";"Neto",#N/A,FALSE,"CONV3T.XLS";"UnoB",#N/A,FALSE,"CONV3T.XLS";"Bruto",#N/A,FALSE,"CONV4T.XLS";"Neto",#N/A,FALSE,"CONV4T.XLS";"UnoB",#N/A,FALSE,"CONV4T.XLS"}</definedName>
    <definedName name="saasa_1" localSheetId="16" hidden="1">{"Bruto",#N/A,FALSE,"CONV3T.XLS";"Neto",#N/A,FALSE,"CONV3T.XLS";"UnoB",#N/A,FALSE,"CONV3T.XLS";"Bruto",#N/A,FALSE,"CONV4T.XLS";"Neto",#N/A,FALSE,"CONV4T.XLS";"UnoB",#N/A,FALSE,"CONV4T.XLS"}</definedName>
    <definedName name="saasa_1" localSheetId="17" hidden="1">{"Bruto",#N/A,FALSE,"CONV3T.XLS";"Neto",#N/A,FALSE,"CONV3T.XLS";"UnoB",#N/A,FALSE,"CONV3T.XLS";"Bruto",#N/A,FALSE,"CONV4T.XLS";"Neto",#N/A,FALSE,"CONV4T.XLS";"UnoB",#N/A,FALSE,"CONV4T.XLS"}</definedName>
    <definedName name="saasa_1" localSheetId="18" hidden="1">{"Bruto",#N/A,FALSE,"CONV3T.XLS";"Neto",#N/A,FALSE,"CONV3T.XLS";"UnoB",#N/A,FALSE,"CONV3T.XLS";"Bruto",#N/A,FALSE,"CONV4T.XLS";"Neto",#N/A,FALSE,"CONV4T.XLS";"UnoB",#N/A,FALSE,"CONV4T.XLS"}</definedName>
    <definedName name="saasa_1" localSheetId="19" hidden="1">{"Bruto",#N/A,FALSE,"CONV3T.XLS";"Neto",#N/A,FALSE,"CONV3T.XLS";"UnoB",#N/A,FALSE,"CONV3T.XLS";"Bruto",#N/A,FALSE,"CONV4T.XLS";"Neto",#N/A,FALSE,"CONV4T.XLS";"UnoB",#N/A,FALSE,"CONV4T.XLS"}</definedName>
    <definedName name="saasa_1" localSheetId="20" hidden="1">{"Bruto",#N/A,FALSE,"CONV3T.XLS";"Neto",#N/A,FALSE,"CONV3T.XLS";"UnoB",#N/A,FALSE,"CONV3T.XLS";"Bruto",#N/A,FALSE,"CONV4T.XLS";"Neto",#N/A,FALSE,"CONV4T.XLS";"UnoB",#N/A,FALSE,"CONV4T.XLS"}</definedName>
    <definedName name="saasa_1" localSheetId="21" hidden="1">{"Bruto",#N/A,FALSE,"CONV3T.XLS";"Neto",#N/A,FALSE,"CONV3T.XLS";"UnoB",#N/A,FALSE,"CONV3T.XLS";"Bruto",#N/A,FALSE,"CONV4T.XLS";"Neto",#N/A,FALSE,"CONV4T.XLS";"UnoB",#N/A,FALSE,"CONV4T.XLS"}</definedName>
    <definedName name="saasa_1" localSheetId="22" hidden="1">{"Bruto",#N/A,FALSE,"CONV3T.XLS";"Neto",#N/A,FALSE,"CONV3T.XLS";"UnoB",#N/A,FALSE,"CONV3T.XLS";"Bruto",#N/A,FALSE,"CONV4T.XLS";"Neto",#N/A,FALSE,"CONV4T.XLS";"UnoB",#N/A,FALSE,"CONV4T.XLS"}</definedName>
    <definedName name="saasa_1" localSheetId="23" hidden="1">{"Bruto",#N/A,FALSE,"CONV3T.XLS";"Neto",#N/A,FALSE,"CONV3T.XLS";"UnoB",#N/A,FALSE,"CONV3T.XLS";"Bruto",#N/A,FALSE,"CONV4T.XLS";"Neto",#N/A,FALSE,"CONV4T.XLS";"UnoB",#N/A,FALSE,"CONV4T.XLS"}</definedName>
    <definedName name="saasa_1" localSheetId="24" hidden="1">{"Bruto",#N/A,FALSE,"CONV3T.XLS";"Neto",#N/A,FALSE,"CONV3T.XLS";"UnoB",#N/A,FALSE,"CONV3T.XLS";"Bruto",#N/A,FALSE,"CONV4T.XLS";"Neto",#N/A,FALSE,"CONV4T.XLS";"UnoB",#N/A,FALSE,"CONV4T.XLS"}</definedName>
    <definedName name="saasa_1" localSheetId="25"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3" hidden="1">{#N/A,#N/A,FALSE,"TOT";#N/A,#N/A,FALSE,"PEP";#N/A,#N/A,FALSE,"REF";#N/A,#N/A,FALSE,"GAS";#N/A,#N/A,FALSE,"PET";#N/A,#N/A,FALSE,"COR"}</definedName>
    <definedName name="sasaas" localSheetId="5" hidden="1">{#N/A,#N/A,FALSE,"TOT";#N/A,#N/A,FALSE,"PEP";#N/A,#N/A,FALSE,"REF";#N/A,#N/A,FALSE,"GAS";#N/A,#N/A,FALSE,"PET";#N/A,#N/A,FALSE,"COR"}</definedName>
    <definedName name="sasaas" localSheetId="2" hidden="1">{#N/A,#N/A,FALSE,"TOT";#N/A,#N/A,FALSE,"PEP";#N/A,#N/A,FALSE,"REF";#N/A,#N/A,FALSE,"GAS";#N/A,#N/A,FALSE,"PET";#N/A,#N/A,FALSE,"COR"}</definedName>
    <definedName name="sasaas" localSheetId="7" hidden="1">{#N/A,#N/A,FALSE,"TOT";#N/A,#N/A,FALSE,"PEP";#N/A,#N/A,FALSE,"REF";#N/A,#N/A,FALSE,"GAS";#N/A,#N/A,FALSE,"PET";#N/A,#N/A,FALSE,"COR"}</definedName>
    <definedName name="sasaas" localSheetId="8" hidden="1">{#N/A,#N/A,FALSE,"TOT";#N/A,#N/A,FALSE,"PEP";#N/A,#N/A,FALSE,"REF";#N/A,#N/A,FALSE,"GAS";#N/A,#N/A,FALSE,"PET";#N/A,#N/A,FALSE,"COR"}</definedName>
    <definedName name="sasaas" localSheetId="9" hidden="1">{#N/A,#N/A,FALSE,"TOT";#N/A,#N/A,FALSE,"PEP";#N/A,#N/A,FALSE,"REF";#N/A,#N/A,FALSE,"GAS";#N/A,#N/A,FALSE,"PET";#N/A,#N/A,FALSE,"COR"}</definedName>
    <definedName name="sasaas" localSheetId="10" hidden="1">{#N/A,#N/A,FALSE,"TOT";#N/A,#N/A,FALSE,"PEP";#N/A,#N/A,FALSE,"REF";#N/A,#N/A,FALSE,"GAS";#N/A,#N/A,FALSE,"PET";#N/A,#N/A,FALSE,"COR"}</definedName>
    <definedName name="sasaas" localSheetId="11" hidden="1">{#N/A,#N/A,FALSE,"TOT";#N/A,#N/A,FALSE,"PEP";#N/A,#N/A,FALSE,"REF";#N/A,#N/A,FALSE,"GAS";#N/A,#N/A,FALSE,"PET";#N/A,#N/A,FALSE,"COR"}</definedName>
    <definedName name="sasaas" localSheetId="12" hidden="1">{#N/A,#N/A,FALSE,"TOT";#N/A,#N/A,FALSE,"PEP";#N/A,#N/A,FALSE,"REF";#N/A,#N/A,FALSE,"GAS";#N/A,#N/A,FALSE,"PET";#N/A,#N/A,FALSE,"COR"}</definedName>
    <definedName name="sasaas" localSheetId="13" hidden="1">{#N/A,#N/A,FALSE,"TOT";#N/A,#N/A,FALSE,"PEP";#N/A,#N/A,FALSE,"REF";#N/A,#N/A,FALSE,"GAS";#N/A,#N/A,FALSE,"PET";#N/A,#N/A,FALSE,"COR"}</definedName>
    <definedName name="sasaas" localSheetId="14" hidden="1">{#N/A,#N/A,FALSE,"TOT";#N/A,#N/A,FALSE,"PEP";#N/A,#N/A,FALSE,"REF";#N/A,#N/A,FALSE,"GAS";#N/A,#N/A,FALSE,"PET";#N/A,#N/A,FALSE,"COR"}</definedName>
    <definedName name="sasaas" localSheetId="15" hidden="1">{#N/A,#N/A,FALSE,"TOT";#N/A,#N/A,FALSE,"PEP";#N/A,#N/A,FALSE,"REF";#N/A,#N/A,FALSE,"GAS";#N/A,#N/A,FALSE,"PET";#N/A,#N/A,FALSE,"COR"}</definedName>
    <definedName name="sasaas" localSheetId="16" hidden="1">{#N/A,#N/A,FALSE,"TOT";#N/A,#N/A,FALSE,"PEP";#N/A,#N/A,FALSE,"REF";#N/A,#N/A,FALSE,"GAS";#N/A,#N/A,FALSE,"PET";#N/A,#N/A,FALSE,"COR"}</definedName>
    <definedName name="sasaas" localSheetId="17" hidden="1">{#N/A,#N/A,FALSE,"TOT";#N/A,#N/A,FALSE,"PEP";#N/A,#N/A,FALSE,"REF";#N/A,#N/A,FALSE,"GAS";#N/A,#N/A,FALSE,"PET";#N/A,#N/A,FALSE,"COR"}</definedName>
    <definedName name="sasaas" localSheetId="18" hidden="1">{#N/A,#N/A,FALSE,"TOT";#N/A,#N/A,FALSE,"PEP";#N/A,#N/A,FALSE,"REF";#N/A,#N/A,FALSE,"GAS";#N/A,#N/A,FALSE,"PET";#N/A,#N/A,FALSE,"COR"}</definedName>
    <definedName name="sasaas" localSheetId="19" hidden="1">{#N/A,#N/A,FALSE,"TOT";#N/A,#N/A,FALSE,"PEP";#N/A,#N/A,FALSE,"REF";#N/A,#N/A,FALSE,"GAS";#N/A,#N/A,FALSE,"PET";#N/A,#N/A,FALSE,"COR"}</definedName>
    <definedName name="sasaas" localSheetId="20" hidden="1">{#N/A,#N/A,FALSE,"TOT";#N/A,#N/A,FALSE,"PEP";#N/A,#N/A,FALSE,"REF";#N/A,#N/A,FALSE,"GAS";#N/A,#N/A,FALSE,"PET";#N/A,#N/A,FALSE,"COR"}</definedName>
    <definedName name="sasaas" localSheetId="21" hidden="1">{#N/A,#N/A,FALSE,"TOT";#N/A,#N/A,FALSE,"PEP";#N/A,#N/A,FALSE,"REF";#N/A,#N/A,FALSE,"GAS";#N/A,#N/A,FALSE,"PET";#N/A,#N/A,FALSE,"COR"}</definedName>
    <definedName name="sasaas" localSheetId="22" hidden="1">{#N/A,#N/A,FALSE,"TOT";#N/A,#N/A,FALSE,"PEP";#N/A,#N/A,FALSE,"REF";#N/A,#N/A,FALSE,"GAS";#N/A,#N/A,FALSE,"PET";#N/A,#N/A,FALSE,"COR"}</definedName>
    <definedName name="sasaas" localSheetId="23" hidden="1">{#N/A,#N/A,FALSE,"TOT";#N/A,#N/A,FALSE,"PEP";#N/A,#N/A,FALSE,"REF";#N/A,#N/A,FALSE,"GAS";#N/A,#N/A,FALSE,"PET";#N/A,#N/A,FALSE,"COR"}</definedName>
    <definedName name="sasaas" localSheetId="24" hidden="1">{#N/A,#N/A,FALSE,"TOT";#N/A,#N/A,FALSE,"PEP";#N/A,#N/A,FALSE,"REF";#N/A,#N/A,FALSE,"GAS";#N/A,#N/A,FALSE,"PET";#N/A,#N/A,FALSE,"COR"}</definedName>
    <definedName name="sasaas" localSheetId="25" hidden="1">{#N/A,#N/A,FALSE,"TOT";#N/A,#N/A,FALSE,"PEP";#N/A,#N/A,FALSE,"REF";#N/A,#N/A,FALSE,"GAS";#N/A,#N/A,FALSE,"PET";#N/A,#N/A,FALSE,"COR"}</definedName>
    <definedName name="sasaas" hidden="1">{#N/A,#N/A,FALSE,"TOT";#N/A,#N/A,FALSE,"PEP";#N/A,#N/A,FALSE,"REF";#N/A,#N/A,FALSE,"GAS";#N/A,#N/A,FALSE,"PET";#N/A,#N/A,FALSE,"COR"}</definedName>
    <definedName name="sasaas_1" localSheetId="3" hidden="1">{#N/A,#N/A,FALSE,"TOT";#N/A,#N/A,FALSE,"PEP";#N/A,#N/A,FALSE,"REF";#N/A,#N/A,FALSE,"GAS";#N/A,#N/A,FALSE,"PET";#N/A,#N/A,FALSE,"COR"}</definedName>
    <definedName name="sasaas_1" localSheetId="5" hidden="1">{#N/A,#N/A,FALSE,"TOT";#N/A,#N/A,FALSE,"PEP";#N/A,#N/A,FALSE,"REF";#N/A,#N/A,FALSE,"GAS";#N/A,#N/A,FALSE,"PET";#N/A,#N/A,FALSE,"COR"}</definedName>
    <definedName name="sasaas_1" localSheetId="2" hidden="1">{#N/A,#N/A,FALSE,"TOT";#N/A,#N/A,FALSE,"PEP";#N/A,#N/A,FALSE,"REF";#N/A,#N/A,FALSE,"GAS";#N/A,#N/A,FALSE,"PET";#N/A,#N/A,FALSE,"COR"}</definedName>
    <definedName name="sasaas_1" localSheetId="7" hidden="1">{#N/A,#N/A,FALSE,"TOT";#N/A,#N/A,FALSE,"PEP";#N/A,#N/A,FALSE,"REF";#N/A,#N/A,FALSE,"GAS";#N/A,#N/A,FALSE,"PET";#N/A,#N/A,FALSE,"COR"}</definedName>
    <definedName name="sasaas_1" localSheetId="8" hidden="1">{#N/A,#N/A,FALSE,"TOT";#N/A,#N/A,FALSE,"PEP";#N/A,#N/A,FALSE,"REF";#N/A,#N/A,FALSE,"GAS";#N/A,#N/A,FALSE,"PET";#N/A,#N/A,FALSE,"COR"}</definedName>
    <definedName name="sasaas_1" localSheetId="9" hidden="1">{#N/A,#N/A,FALSE,"TOT";#N/A,#N/A,FALSE,"PEP";#N/A,#N/A,FALSE,"REF";#N/A,#N/A,FALSE,"GAS";#N/A,#N/A,FALSE,"PET";#N/A,#N/A,FALSE,"COR"}</definedName>
    <definedName name="sasaas_1" localSheetId="10" hidden="1">{#N/A,#N/A,FALSE,"TOT";#N/A,#N/A,FALSE,"PEP";#N/A,#N/A,FALSE,"REF";#N/A,#N/A,FALSE,"GAS";#N/A,#N/A,FALSE,"PET";#N/A,#N/A,FALSE,"COR"}</definedName>
    <definedName name="sasaas_1" localSheetId="11" hidden="1">{#N/A,#N/A,FALSE,"TOT";#N/A,#N/A,FALSE,"PEP";#N/A,#N/A,FALSE,"REF";#N/A,#N/A,FALSE,"GAS";#N/A,#N/A,FALSE,"PET";#N/A,#N/A,FALSE,"COR"}</definedName>
    <definedName name="sasaas_1" localSheetId="12" hidden="1">{#N/A,#N/A,FALSE,"TOT";#N/A,#N/A,FALSE,"PEP";#N/A,#N/A,FALSE,"REF";#N/A,#N/A,FALSE,"GAS";#N/A,#N/A,FALSE,"PET";#N/A,#N/A,FALSE,"COR"}</definedName>
    <definedName name="sasaas_1" localSheetId="13" hidden="1">{#N/A,#N/A,FALSE,"TOT";#N/A,#N/A,FALSE,"PEP";#N/A,#N/A,FALSE,"REF";#N/A,#N/A,FALSE,"GAS";#N/A,#N/A,FALSE,"PET";#N/A,#N/A,FALSE,"COR"}</definedName>
    <definedName name="sasaas_1" localSheetId="14" hidden="1">{#N/A,#N/A,FALSE,"TOT";#N/A,#N/A,FALSE,"PEP";#N/A,#N/A,FALSE,"REF";#N/A,#N/A,FALSE,"GAS";#N/A,#N/A,FALSE,"PET";#N/A,#N/A,FALSE,"COR"}</definedName>
    <definedName name="sasaas_1" localSheetId="15" hidden="1">{#N/A,#N/A,FALSE,"TOT";#N/A,#N/A,FALSE,"PEP";#N/A,#N/A,FALSE,"REF";#N/A,#N/A,FALSE,"GAS";#N/A,#N/A,FALSE,"PET";#N/A,#N/A,FALSE,"COR"}</definedName>
    <definedName name="sasaas_1" localSheetId="16" hidden="1">{#N/A,#N/A,FALSE,"TOT";#N/A,#N/A,FALSE,"PEP";#N/A,#N/A,FALSE,"REF";#N/A,#N/A,FALSE,"GAS";#N/A,#N/A,FALSE,"PET";#N/A,#N/A,FALSE,"COR"}</definedName>
    <definedName name="sasaas_1" localSheetId="17" hidden="1">{#N/A,#N/A,FALSE,"TOT";#N/A,#N/A,FALSE,"PEP";#N/A,#N/A,FALSE,"REF";#N/A,#N/A,FALSE,"GAS";#N/A,#N/A,FALSE,"PET";#N/A,#N/A,FALSE,"COR"}</definedName>
    <definedName name="sasaas_1" localSheetId="18" hidden="1">{#N/A,#N/A,FALSE,"TOT";#N/A,#N/A,FALSE,"PEP";#N/A,#N/A,FALSE,"REF";#N/A,#N/A,FALSE,"GAS";#N/A,#N/A,FALSE,"PET";#N/A,#N/A,FALSE,"COR"}</definedName>
    <definedName name="sasaas_1" localSheetId="19" hidden="1">{#N/A,#N/A,FALSE,"TOT";#N/A,#N/A,FALSE,"PEP";#N/A,#N/A,FALSE,"REF";#N/A,#N/A,FALSE,"GAS";#N/A,#N/A,FALSE,"PET";#N/A,#N/A,FALSE,"COR"}</definedName>
    <definedName name="sasaas_1" localSheetId="20" hidden="1">{#N/A,#N/A,FALSE,"TOT";#N/A,#N/A,FALSE,"PEP";#N/A,#N/A,FALSE,"REF";#N/A,#N/A,FALSE,"GAS";#N/A,#N/A,FALSE,"PET";#N/A,#N/A,FALSE,"COR"}</definedName>
    <definedName name="sasaas_1" localSheetId="21" hidden="1">{#N/A,#N/A,FALSE,"TOT";#N/A,#N/A,FALSE,"PEP";#N/A,#N/A,FALSE,"REF";#N/A,#N/A,FALSE,"GAS";#N/A,#N/A,FALSE,"PET";#N/A,#N/A,FALSE,"COR"}</definedName>
    <definedName name="sasaas_1" localSheetId="22" hidden="1">{#N/A,#N/A,FALSE,"TOT";#N/A,#N/A,FALSE,"PEP";#N/A,#N/A,FALSE,"REF";#N/A,#N/A,FALSE,"GAS";#N/A,#N/A,FALSE,"PET";#N/A,#N/A,FALSE,"COR"}</definedName>
    <definedName name="sasaas_1" localSheetId="23" hidden="1">{#N/A,#N/A,FALSE,"TOT";#N/A,#N/A,FALSE,"PEP";#N/A,#N/A,FALSE,"REF";#N/A,#N/A,FALSE,"GAS";#N/A,#N/A,FALSE,"PET";#N/A,#N/A,FALSE,"COR"}</definedName>
    <definedName name="sasaas_1" localSheetId="24" hidden="1">{#N/A,#N/A,FALSE,"TOT";#N/A,#N/A,FALSE,"PEP";#N/A,#N/A,FALSE,"REF";#N/A,#N/A,FALSE,"GAS";#N/A,#N/A,FALSE,"PET";#N/A,#N/A,FALSE,"COR"}</definedName>
    <definedName name="sasaas_1" localSheetId="25" hidden="1">{#N/A,#N/A,FALSE,"TOT";#N/A,#N/A,FALSE,"PEP";#N/A,#N/A,FALSE,"REF";#N/A,#N/A,FALSE,"GAS";#N/A,#N/A,FALSE,"PET";#N/A,#N/A,FALSE,"COR"}</definedName>
    <definedName name="sasaas_1" hidden="1">{#N/A,#N/A,FALSE,"TOT";#N/A,#N/A,FALSE,"PEP";#N/A,#N/A,FALSE,"REF";#N/A,#N/A,FALSE,"GAS";#N/A,#N/A,FALSE,"PET";#N/A,#N/A,FALSE,"COR"}</definedName>
    <definedName name="sdsdds" localSheetId="3" hidden="1">{"Bruto",#N/A,FALSE,"CONV3T.XLS";"Neto",#N/A,FALSE,"CONV3T.XLS";"UnoB",#N/A,FALSE,"CONV3T.XLS";"Bruto",#N/A,FALSE,"CONV4T.XLS";"Neto",#N/A,FALSE,"CONV4T.XLS";"UnoB",#N/A,FALSE,"CONV4T.XLS"}</definedName>
    <definedName name="sdsdds" localSheetId="5" hidden="1">{"Bruto",#N/A,FALSE,"CONV3T.XLS";"Neto",#N/A,FALSE,"CONV3T.XLS";"UnoB",#N/A,FALSE,"CONV3T.XLS";"Bruto",#N/A,FALSE,"CONV4T.XLS";"Neto",#N/A,FALSE,"CONV4T.XLS";"UnoB",#N/A,FALSE,"CONV4T.XLS"}</definedName>
    <definedName name="sdsdds" localSheetId="2" hidden="1">{"Bruto",#N/A,FALSE,"CONV3T.XLS";"Neto",#N/A,FALSE,"CONV3T.XLS";"UnoB",#N/A,FALSE,"CONV3T.XLS";"Bruto",#N/A,FALSE,"CONV4T.XLS";"Neto",#N/A,FALSE,"CONV4T.XLS";"UnoB",#N/A,FALSE,"CONV4T.XLS"}</definedName>
    <definedName name="sdsdds" localSheetId="7" hidden="1">{"Bruto",#N/A,FALSE,"CONV3T.XLS";"Neto",#N/A,FALSE,"CONV3T.XLS";"UnoB",#N/A,FALSE,"CONV3T.XLS";"Bruto",#N/A,FALSE,"CONV4T.XLS";"Neto",#N/A,FALSE,"CONV4T.XLS";"UnoB",#N/A,FALSE,"CONV4T.XLS"}</definedName>
    <definedName name="sdsdds" localSheetId="8" hidden="1">{"Bruto",#N/A,FALSE,"CONV3T.XLS";"Neto",#N/A,FALSE,"CONV3T.XLS";"UnoB",#N/A,FALSE,"CONV3T.XLS";"Bruto",#N/A,FALSE,"CONV4T.XLS";"Neto",#N/A,FALSE,"CONV4T.XLS";"UnoB",#N/A,FALSE,"CONV4T.XLS"}</definedName>
    <definedName name="sdsdds" localSheetId="9" hidden="1">{"Bruto",#N/A,FALSE,"CONV3T.XLS";"Neto",#N/A,FALSE,"CONV3T.XLS";"UnoB",#N/A,FALSE,"CONV3T.XLS";"Bruto",#N/A,FALSE,"CONV4T.XLS";"Neto",#N/A,FALSE,"CONV4T.XLS";"UnoB",#N/A,FALSE,"CONV4T.XLS"}</definedName>
    <definedName name="sdsdds" localSheetId="10" hidden="1">{"Bruto",#N/A,FALSE,"CONV3T.XLS";"Neto",#N/A,FALSE,"CONV3T.XLS";"UnoB",#N/A,FALSE,"CONV3T.XLS";"Bruto",#N/A,FALSE,"CONV4T.XLS";"Neto",#N/A,FALSE,"CONV4T.XLS";"UnoB",#N/A,FALSE,"CONV4T.XLS"}</definedName>
    <definedName name="sdsdds" localSheetId="11" hidden="1">{"Bruto",#N/A,FALSE,"CONV3T.XLS";"Neto",#N/A,FALSE,"CONV3T.XLS";"UnoB",#N/A,FALSE,"CONV3T.XLS";"Bruto",#N/A,FALSE,"CONV4T.XLS";"Neto",#N/A,FALSE,"CONV4T.XLS";"UnoB",#N/A,FALSE,"CONV4T.XLS"}</definedName>
    <definedName name="sdsdds" localSheetId="12" hidden="1">{"Bruto",#N/A,FALSE,"CONV3T.XLS";"Neto",#N/A,FALSE,"CONV3T.XLS";"UnoB",#N/A,FALSE,"CONV3T.XLS";"Bruto",#N/A,FALSE,"CONV4T.XLS";"Neto",#N/A,FALSE,"CONV4T.XLS";"UnoB",#N/A,FALSE,"CONV4T.XLS"}</definedName>
    <definedName name="sdsdds" localSheetId="13" hidden="1">{"Bruto",#N/A,FALSE,"CONV3T.XLS";"Neto",#N/A,FALSE,"CONV3T.XLS";"UnoB",#N/A,FALSE,"CONV3T.XLS";"Bruto",#N/A,FALSE,"CONV4T.XLS";"Neto",#N/A,FALSE,"CONV4T.XLS";"UnoB",#N/A,FALSE,"CONV4T.XLS"}</definedName>
    <definedName name="sdsdds" localSheetId="14" hidden="1">{"Bruto",#N/A,FALSE,"CONV3T.XLS";"Neto",#N/A,FALSE,"CONV3T.XLS";"UnoB",#N/A,FALSE,"CONV3T.XLS";"Bruto",#N/A,FALSE,"CONV4T.XLS";"Neto",#N/A,FALSE,"CONV4T.XLS";"UnoB",#N/A,FALSE,"CONV4T.XLS"}</definedName>
    <definedName name="sdsdds" localSheetId="15" hidden="1">{"Bruto",#N/A,FALSE,"CONV3T.XLS";"Neto",#N/A,FALSE,"CONV3T.XLS";"UnoB",#N/A,FALSE,"CONV3T.XLS";"Bruto",#N/A,FALSE,"CONV4T.XLS";"Neto",#N/A,FALSE,"CONV4T.XLS";"UnoB",#N/A,FALSE,"CONV4T.XLS"}</definedName>
    <definedName name="sdsdds" localSheetId="16" hidden="1">{"Bruto",#N/A,FALSE,"CONV3T.XLS";"Neto",#N/A,FALSE,"CONV3T.XLS";"UnoB",#N/A,FALSE,"CONV3T.XLS";"Bruto",#N/A,FALSE,"CONV4T.XLS";"Neto",#N/A,FALSE,"CONV4T.XLS";"UnoB",#N/A,FALSE,"CONV4T.XLS"}</definedName>
    <definedName name="sdsdds" localSheetId="17" hidden="1">{"Bruto",#N/A,FALSE,"CONV3T.XLS";"Neto",#N/A,FALSE,"CONV3T.XLS";"UnoB",#N/A,FALSE,"CONV3T.XLS";"Bruto",#N/A,FALSE,"CONV4T.XLS";"Neto",#N/A,FALSE,"CONV4T.XLS";"UnoB",#N/A,FALSE,"CONV4T.XLS"}</definedName>
    <definedName name="sdsdds" localSheetId="18" hidden="1">{"Bruto",#N/A,FALSE,"CONV3T.XLS";"Neto",#N/A,FALSE,"CONV3T.XLS";"UnoB",#N/A,FALSE,"CONV3T.XLS";"Bruto",#N/A,FALSE,"CONV4T.XLS";"Neto",#N/A,FALSE,"CONV4T.XLS";"UnoB",#N/A,FALSE,"CONV4T.XLS"}</definedName>
    <definedName name="sdsdds" localSheetId="19" hidden="1">{"Bruto",#N/A,FALSE,"CONV3T.XLS";"Neto",#N/A,FALSE,"CONV3T.XLS";"UnoB",#N/A,FALSE,"CONV3T.XLS";"Bruto",#N/A,FALSE,"CONV4T.XLS";"Neto",#N/A,FALSE,"CONV4T.XLS";"UnoB",#N/A,FALSE,"CONV4T.XLS"}</definedName>
    <definedName name="sdsdds" localSheetId="20" hidden="1">{"Bruto",#N/A,FALSE,"CONV3T.XLS";"Neto",#N/A,FALSE,"CONV3T.XLS";"UnoB",#N/A,FALSE,"CONV3T.XLS";"Bruto",#N/A,FALSE,"CONV4T.XLS";"Neto",#N/A,FALSE,"CONV4T.XLS";"UnoB",#N/A,FALSE,"CONV4T.XLS"}</definedName>
    <definedName name="sdsdds" localSheetId="21" hidden="1">{"Bruto",#N/A,FALSE,"CONV3T.XLS";"Neto",#N/A,FALSE,"CONV3T.XLS";"UnoB",#N/A,FALSE,"CONV3T.XLS";"Bruto",#N/A,FALSE,"CONV4T.XLS";"Neto",#N/A,FALSE,"CONV4T.XLS";"UnoB",#N/A,FALSE,"CONV4T.XLS"}</definedName>
    <definedName name="sdsdds" localSheetId="22" hidden="1">{"Bruto",#N/A,FALSE,"CONV3T.XLS";"Neto",#N/A,FALSE,"CONV3T.XLS";"UnoB",#N/A,FALSE,"CONV3T.XLS";"Bruto",#N/A,FALSE,"CONV4T.XLS";"Neto",#N/A,FALSE,"CONV4T.XLS";"UnoB",#N/A,FALSE,"CONV4T.XLS"}</definedName>
    <definedName name="sdsdds" localSheetId="23" hidden="1">{"Bruto",#N/A,FALSE,"CONV3T.XLS";"Neto",#N/A,FALSE,"CONV3T.XLS";"UnoB",#N/A,FALSE,"CONV3T.XLS";"Bruto",#N/A,FALSE,"CONV4T.XLS";"Neto",#N/A,FALSE,"CONV4T.XLS";"UnoB",#N/A,FALSE,"CONV4T.XLS"}</definedName>
    <definedName name="sdsdds" localSheetId="24" hidden="1">{"Bruto",#N/A,FALSE,"CONV3T.XLS";"Neto",#N/A,FALSE,"CONV3T.XLS";"UnoB",#N/A,FALSE,"CONV3T.XLS";"Bruto",#N/A,FALSE,"CONV4T.XLS";"Neto",#N/A,FALSE,"CONV4T.XLS";"UnoB",#N/A,FALSE,"CONV4T.XLS"}</definedName>
    <definedName name="sdsdds" localSheetId="25"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3" hidden="1">{"Bruto",#N/A,FALSE,"CONV3T.XLS";"Neto",#N/A,FALSE,"CONV3T.XLS";"UnoB",#N/A,FALSE,"CONV3T.XLS";"Bruto",#N/A,FALSE,"CONV4T.XLS";"Neto",#N/A,FALSE,"CONV4T.XLS";"UnoB",#N/A,FALSE,"CONV4T.XLS"}</definedName>
    <definedName name="sdsdds_1" localSheetId="5" hidden="1">{"Bruto",#N/A,FALSE,"CONV3T.XLS";"Neto",#N/A,FALSE,"CONV3T.XLS";"UnoB",#N/A,FALSE,"CONV3T.XLS";"Bruto",#N/A,FALSE,"CONV4T.XLS";"Neto",#N/A,FALSE,"CONV4T.XLS";"UnoB",#N/A,FALSE,"CONV4T.XLS"}</definedName>
    <definedName name="sdsdds_1" localSheetId="2" hidden="1">{"Bruto",#N/A,FALSE,"CONV3T.XLS";"Neto",#N/A,FALSE,"CONV3T.XLS";"UnoB",#N/A,FALSE,"CONV3T.XLS";"Bruto",#N/A,FALSE,"CONV4T.XLS";"Neto",#N/A,FALSE,"CONV4T.XLS";"UnoB",#N/A,FALSE,"CONV4T.XLS"}</definedName>
    <definedName name="sdsdds_1" localSheetId="7" hidden="1">{"Bruto",#N/A,FALSE,"CONV3T.XLS";"Neto",#N/A,FALSE,"CONV3T.XLS";"UnoB",#N/A,FALSE,"CONV3T.XLS";"Bruto",#N/A,FALSE,"CONV4T.XLS";"Neto",#N/A,FALSE,"CONV4T.XLS";"UnoB",#N/A,FALSE,"CONV4T.XLS"}</definedName>
    <definedName name="sdsdds_1" localSheetId="8" hidden="1">{"Bruto",#N/A,FALSE,"CONV3T.XLS";"Neto",#N/A,FALSE,"CONV3T.XLS";"UnoB",#N/A,FALSE,"CONV3T.XLS";"Bruto",#N/A,FALSE,"CONV4T.XLS";"Neto",#N/A,FALSE,"CONV4T.XLS";"UnoB",#N/A,FALSE,"CONV4T.XLS"}</definedName>
    <definedName name="sdsdds_1" localSheetId="9" hidden="1">{"Bruto",#N/A,FALSE,"CONV3T.XLS";"Neto",#N/A,FALSE,"CONV3T.XLS";"UnoB",#N/A,FALSE,"CONV3T.XLS";"Bruto",#N/A,FALSE,"CONV4T.XLS";"Neto",#N/A,FALSE,"CONV4T.XLS";"UnoB",#N/A,FALSE,"CONV4T.XLS"}</definedName>
    <definedName name="sdsdds_1" localSheetId="10" hidden="1">{"Bruto",#N/A,FALSE,"CONV3T.XLS";"Neto",#N/A,FALSE,"CONV3T.XLS";"UnoB",#N/A,FALSE,"CONV3T.XLS";"Bruto",#N/A,FALSE,"CONV4T.XLS";"Neto",#N/A,FALSE,"CONV4T.XLS";"UnoB",#N/A,FALSE,"CONV4T.XLS"}</definedName>
    <definedName name="sdsdds_1" localSheetId="11" hidden="1">{"Bruto",#N/A,FALSE,"CONV3T.XLS";"Neto",#N/A,FALSE,"CONV3T.XLS";"UnoB",#N/A,FALSE,"CONV3T.XLS";"Bruto",#N/A,FALSE,"CONV4T.XLS";"Neto",#N/A,FALSE,"CONV4T.XLS";"UnoB",#N/A,FALSE,"CONV4T.XLS"}</definedName>
    <definedName name="sdsdds_1" localSheetId="12" hidden="1">{"Bruto",#N/A,FALSE,"CONV3T.XLS";"Neto",#N/A,FALSE,"CONV3T.XLS";"UnoB",#N/A,FALSE,"CONV3T.XLS";"Bruto",#N/A,FALSE,"CONV4T.XLS";"Neto",#N/A,FALSE,"CONV4T.XLS";"UnoB",#N/A,FALSE,"CONV4T.XLS"}</definedName>
    <definedName name="sdsdds_1" localSheetId="13" hidden="1">{"Bruto",#N/A,FALSE,"CONV3T.XLS";"Neto",#N/A,FALSE,"CONV3T.XLS";"UnoB",#N/A,FALSE,"CONV3T.XLS";"Bruto",#N/A,FALSE,"CONV4T.XLS";"Neto",#N/A,FALSE,"CONV4T.XLS";"UnoB",#N/A,FALSE,"CONV4T.XLS"}</definedName>
    <definedName name="sdsdds_1" localSheetId="14" hidden="1">{"Bruto",#N/A,FALSE,"CONV3T.XLS";"Neto",#N/A,FALSE,"CONV3T.XLS";"UnoB",#N/A,FALSE,"CONV3T.XLS";"Bruto",#N/A,FALSE,"CONV4T.XLS";"Neto",#N/A,FALSE,"CONV4T.XLS";"UnoB",#N/A,FALSE,"CONV4T.XLS"}</definedName>
    <definedName name="sdsdds_1" localSheetId="15" hidden="1">{"Bruto",#N/A,FALSE,"CONV3T.XLS";"Neto",#N/A,FALSE,"CONV3T.XLS";"UnoB",#N/A,FALSE,"CONV3T.XLS";"Bruto",#N/A,FALSE,"CONV4T.XLS";"Neto",#N/A,FALSE,"CONV4T.XLS";"UnoB",#N/A,FALSE,"CONV4T.XLS"}</definedName>
    <definedName name="sdsdds_1" localSheetId="16" hidden="1">{"Bruto",#N/A,FALSE,"CONV3T.XLS";"Neto",#N/A,FALSE,"CONV3T.XLS";"UnoB",#N/A,FALSE,"CONV3T.XLS";"Bruto",#N/A,FALSE,"CONV4T.XLS";"Neto",#N/A,FALSE,"CONV4T.XLS";"UnoB",#N/A,FALSE,"CONV4T.XLS"}</definedName>
    <definedName name="sdsdds_1" localSheetId="17" hidden="1">{"Bruto",#N/A,FALSE,"CONV3T.XLS";"Neto",#N/A,FALSE,"CONV3T.XLS";"UnoB",#N/A,FALSE,"CONV3T.XLS";"Bruto",#N/A,FALSE,"CONV4T.XLS";"Neto",#N/A,FALSE,"CONV4T.XLS";"UnoB",#N/A,FALSE,"CONV4T.XLS"}</definedName>
    <definedName name="sdsdds_1" localSheetId="18" hidden="1">{"Bruto",#N/A,FALSE,"CONV3T.XLS";"Neto",#N/A,FALSE,"CONV3T.XLS";"UnoB",#N/A,FALSE,"CONV3T.XLS";"Bruto",#N/A,FALSE,"CONV4T.XLS";"Neto",#N/A,FALSE,"CONV4T.XLS";"UnoB",#N/A,FALSE,"CONV4T.XLS"}</definedName>
    <definedName name="sdsdds_1" localSheetId="19" hidden="1">{"Bruto",#N/A,FALSE,"CONV3T.XLS";"Neto",#N/A,FALSE,"CONV3T.XLS";"UnoB",#N/A,FALSE,"CONV3T.XLS";"Bruto",#N/A,FALSE,"CONV4T.XLS";"Neto",#N/A,FALSE,"CONV4T.XLS";"UnoB",#N/A,FALSE,"CONV4T.XLS"}</definedName>
    <definedName name="sdsdds_1" localSheetId="20" hidden="1">{"Bruto",#N/A,FALSE,"CONV3T.XLS";"Neto",#N/A,FALSE,"CONV3T.XLS";"UnoB",#N/A,FALSE,"CONV3T.XLS";"Bruto",#N/A,FALSE,"CONV4T.XLS";"Neto",#N/A,FALSE,"CONV4T.XLS";"UnoB",#N/A,FALSE,"CONV4T.XLS"}</definedName>
    <definedName name="sdsdds_1" localSheetId="21" hidden="1">{"Bruto",#N/A,FALSE,"CONV3T.XLS";"Neto",#N/A,FALSE,"CONV3T.XLS";"UnoB",#N/A,FALSE,"CONV3T.XLS";"Bruto",#N/A,FALSE,"CONV4T.XLS";"Neto",#N/A,FALSE,"CONV4T.XLS";"UnoB",#N/A,FALSE,"CONV4T.XLS"}</definedName>
    <definedName name="sdsdds_1" localSheetId="22" hidden="1">{"Bruto",#N/A,FALSE,"CONV3T.XLS";"Neto",#N/A,FALSE,"CONV3T.XLS";"UnoB",#N/A,FALSE,"CONV3T.XLS";"Bruto",#N/A,FALSE,"CONV4T.XLS";"Neto",#N/A,FALSE,"CONV4T.XLS";"UnoB",#N/A,FALSE,"CONV4T.XLS"}</definedName>
    <definedName name="sdsdds_1" localSheetId="23" hidden="1">{"Bruto",#N/A,FALSE,"CONV3T.XLS";"Neto",#N/A,FALSE,"CONV3T.XLS";"UnoB",#N/A,FALSE,"CONV3T.XLS";"Bruto",#N/A,FALSE,"CONV4T.XLS";"Neto",#N/A,FALSE,"CONV4T.XLS";"UnoB",#N/A,FALSE,"CONV4T.XLS"}</definedName>
    <definedName name="sdsdds_1" localSheetId="24" hidden="1">{"Bruto",#N/A,FALSE,"CONV3T.XLS";"Neto",#N/A,FALSE,"CONV3T.XLS";"UnoB",#N/A,FALSE,"CONV3T.XLS";"Bruto",#N/A,FALSE,"CONV4T.XLS";"Neto",#N/A,FALSE,"CONV4T.XLS";"UnoB",#N/A,FALSE,"CONV4T.XLS"}</definedName>
    <definedName name="sdsdds_1" localSheetId="25"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3" hidden="1">{"Bruto",#N/A,FALSE,"CONV3T.XLS";"Neto",#N/A,FALSE,"CONV3T.XLS";"UnoB",#N/A,FALSE,"CONV3T.XLS";"Bruto",#N/A,FALSE,"CONV4T.XLS";"Neto",#N/A,FALSE,"CONV4T.XLS";"UnoB",#N/A,FALSE,"CONV4T.XLS"}</definedName>
    <definedName name="sero" localSheetId="5" hidden="1">{"Bruto",#N/A,FALSE,"CONV3T.XLS";"Neto",#N/A,FALSE,"CONV3T.XLS";"UnoB",#N/A,FALSE,"CONV3T.XLS";"Bruto",#N/A,FALSE,"CONV4T.XLS";"Neto",#N/A,FALSE,"CONV4T.XLS";"UnoB",#N/A,FALSE,"CONV4T.XLS"}</definedName>
    <definedName name="sero" localSheetId="2" hidden="1">{"Bruto",#N/A,FALSE,"CONV3T.XLS";"Neto",#N/A,FALSE,"CONV3T.XLS";"UnoB",#N/A,FALSE,"CONV3T.XLS";"Bruto",#N/A,FALSE,"CONV4T.XLS";"Neto",#N/A,FALSE,"CONV4T.XLS";"UnoB",#N/A,FALSE,"CONV4T.XLS"}</definedName>
    <definedName name="sero" localSheetId="7" hidden="1">{"Bruto",#N/A,FALSE,"CONV3T.XLS";"Neto",#N/A,FALSE,"CONV3T.XLS";"UnoB",#N/A,FALSE,"CONV3T.XLS";"Bruto",#N/A,FALSE,"CONV4T.XLS";"Neto",#N/A,FALSE,"CONV4T.XLS";"UnoB",#N/A,FALSE,"CONV4T.XLS"}</definedName>
    <definedName name="sero" localSheetId="8" hidden="1">{"Bruto",#N/A,FALSE,"CONV3T.XLS";"Neto",#N/A,FALSE,"CONV3T.XLS";"UnoB",#N/A,FALSE,"CONV3T.XLS";"Bruto",#N/A,FALSE,"CONV4T.XLS";"Neto",#N/A,FALSE,"CONV4T.XLS";"UnoB",#N/A,FALSE,"CONV4T.XLS"}</definedName>
    <definedName name="sero" localSheetId="9" hidden="1">{"Bruto",#N/A,FALSE,"CONV3T.XLS";"Neto",#N/A,FALSE,"CONV3T.XLS";"UnoB",#N/A,FALSE,"CONV3T.XLS";"Bruto",#N/A,FALSE,"CONV4T.XLS";"Neto",#N/A,FALSE,"CONV4T.XLS";"UnoB",#N/A,FALSE,"CONV4T.XLS"}</definedName>
    <definedName name="sero" localSheetId="10" hidden="1">{"Bruto",#N/A,FALSE,"CONV3T.XLS";"Neto",#N/A,FALSE,"CONV3T.XLS";"UnoB",#N/A,FALSE,"CONV3T.XLS";"Bruto",#N/A,FALSE,"CONV4T.XLS";"Neto",#N/A,FALSE,"CONV4T.XLS";"UnoB",#N/A,FALSE,"CONV4T.XLS"}</definedName>
    <definedName name="sero" localSheetId="11" hidden="1">{"Bruto",#N/A,FALSE,"CONV3T.XLS";"Neto",#N/A,FALSE,"CONV3T.XLS";"UnoB",#N/A,FALSE,"CONV3T.XLS";"Bruto",#N/A,FALSE,"CONV4T.XLS";"Neto",#N/A,FALSE,"CONV4T.XLS";"UnoB",#N/A,FALSE,"CONV4T.XLS"}</definedName>
    <definedName name="sero" localSheetId="12" hidden="1">{"Bruto",#N/A,FALSE,"CONV3T.XLS";"Neto",#N/A,FALSE,"CONV3T.XLS";"UnoB",#N/A,FALSE,"CONV3T.XLS";"Bruto",#N/A,FALSE,"CONV4T.XLS";"Neto",#N/A,FALSE,"CONV4T.XLS";"UnoB",#N/A,FALSE,"CONV4T.XLS"}</definedName>
    <definedName name="sero" localSheetId="13" hidden="1">{"Bruto",#N/A,FALSE,"CONV3T.XLS";"Neto",#N/A,FALSE,"CONV3T.XLS";"UnoB",#N/A,FALSE,"CONV3T.XLS";"Bruto",#N/A,FALSE,"CONV4T.XLS";"Neto",#N/A,FALSE,"CONV4T.XLS";"UnoB",#N/A,FALSE,"CONV4T.XLS"}</definedName>
    <definedName name="sero" localSheetId="14" hidden="1">{"Bruto",#N/A,FALSE,"CONV3T.XLS";"Neto",#N/A,FALSE,"CONV3T.XLS";"UnoB",#N/A,FALSE,"CONV3T.XLS";"Bruto",#N/A,FALSE,"CONV4T.XLS";"Neto",#N/A,FALSE,"CONV4T.XLS";"UnoB",#N/A,FALSE,"CONV4T.XLS"}</definedName>
    <definedName name="sero" localSheetId="15" hidden="1">{"Bruto",#N/A,FALSE,"CONV3T.XLS";"Neto",#N/A,FALSE,"CONV3T.XLS";"UnoB",#N/A,FALSE,"CONV3T.XLS";"Bruto",#N/A,FALSE,"CONV4T.XLS";"Neto",#N/A,FALSE,"CONV4T.XLS";"UnoB",#N/A,FALSE,"CONV4T.XLS"}</definedName>
    <definedName name="sero" localSheetId="16" hidden="1">{"Bruto",#N/A,FALSE,"CONV3T.XLS";"Neto",#N/A,FALSE,"CONV3T.XLS";"UnoB",#N/A,FALSE,"CONV3T.XLS";"Bruto",#N/A,FALSE,"CONV4T.XLS";"Neto",#N/A,FALSE,"CONV4T.XLS";"UnoB",#N/A,FALSE,"CONV4T.XLS"}</definedName>
    <definedName name="sero" localSheetId="17" hidden="1">{"Bruto",#N/A,FALSE,"CONV3T.XLS";"Neto",#N/A,FALSE,"CONV3T.XLS";"UnoB",#N/A,FALSE,"CONV3T.XLS";"Bruto",#N/A,FALSE,"CONV4T.XLS";"Neto",#N/A,FALSE,"CONV4T.XLS";"UnoB",#N/A,FALSE,"CONV4T.XLS"}</definedName>
    <definedName name="sero" localSheetId="18" hidden="1">{"Bruto",#N/A,FALSE,"CONV3T.XLS";"Neto",#N/A,FALSE,"CONV3T.XLS";"UnoB",#N/A,FALSE,"CONV3T.XLS";"Bruto",#N/A,FALSE,"CONV4T.XLS";"Neto",#N/A,FALSE,"CONV4T.XLS";"UnoB",#N/A,FALSE,"CONV4T.XLS"}</definedName>
    <definedName name="sero" localSheetId="19" hidden="1">{"Bruto",#N/A,FALSE,"CONV3T.XLS";"Neto",#N/A,FALSE,"CONV3T.XLS";"UnoB",#N/A,FALSE,"CONV3T.XLS";"Bruto",#N/A,FALSE,"CONV4T.XLS";"Neto",#N/A,FALSE,"CONV4T.XLS";"UnoB",#N/A,FALSE,"CONV4T.XLS"}</definedName>
    <definedName name="sero" localSheetId="20" hidden="1">{"Bruto",#N/A,FALSE,"CONV3T.XLS";"Neto",#N/A,FALSE,"CONV3T.XLS";"UnoB",#N/A,FALSE,"CONV3T.XLS";"Bruto",#N/A,FALSE,"CONV4T.XLS";"Neto",#N/A,FALSE,"CONV4T.XLS";"UnoB",#N/A,FALSE,"CONV4T.XLS"}</definedName>
    <definedName name="sero" localSheetId="21" hidden="1">{"Bruto",#N/A,FALSE,"CONV3T.XLS";"Neto",#N/A,FALSE,"CONV3T.XLS";"UnoB",#N/A,FALSE,"CONV3T.XLS";"Bruto",#N/A,FALSE,"CONV4T.XLS";"Neto",#N/A,FALSE,"CONV4T.XLS";"UnoB",#N/A,FALSE,"CONV4T.XLS"}</definedName>
    <definedName name="sero" localSheetId="22" hidden="1">{"Bruto",#N/A,FALSE,"CONV3T.XLS";"Neto",#N/A,FALSE,"CONV3T.XLS";"UnoB",#N/A,FALSE,"CONV3T.XLS";"Bruto",#N/A,FALSE,"CONV4T.XLS";"Neto",#N/A,FALSE,"CONV4T.XLS";"UnoB",#N/A,FALSE,"CONV4T.XLS"}</definedName>
    <definedName name="sero" localSheetId="23" hidden="1">{"Bruto",#N/A,FALSE,"CONV3T.XLS";"Neto",#N/A,FALSE,"CONV3T.XLS";"UnoB",#N/A,FALSE,"CONV3T.XLS";"Bruto",#N/A,FALSE,"CONV4T.XLS";"Neto",#N/A,FALSE,"CONV4T.XLS";"UnoB",#N/A,FALSE,"CONV4T.XLS"}</definedName>
    <definedName name="sero" localSheetId="24" hidden="1">{"Bruto",#N/A,FALSE,"CONV3T.XLS";"Neto",#N/A,FALSE,"CONV3T.XLS";"UnoB",#N/A,FALSE,"CONV3T.XLS";"Bruto",#N/A,FALSE,"CONV4T.XLS";"Neto",#N/A,FALSE,"CONV4T.XLS";"UnoB",#N/A,FALSE,"CONV4T.XLS"}</definedName>
    <definedName name="sero" localSheetId="25"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3" hidden="1">{"Bruto",#N/A,FALSE,"CONV3T.XLS";"Neto",#N/A,FALSE,"CONV3T.XLS";"UnoB",#N/A,FALSE,"CONV3T.XLS";"Bruto",#N/A,FALSE,"CONV4T.XLS";"Neto",#N/A,FALSE,"CONV4T.XLS";"UnoB",#N/A,FALSE,"CONV4T.XLS"}</definedName>
    <definedName name="sero_1" localSheetId="5" hidden="1">{"Bruto",#N/A,FALSE,"CONV3T.XLS";"Neto",#N/A,FALSE,"CONV3T.XLS";"UnoB",#N/A,FALSE,"CONV3T.XLS";"Bruto",#N/A,FALSE,"CONV4T.XLS";"Neto",#N/A,FALSE,"CONV4T.XLS";"UnoB",#N/A,FALSE,"CONV4T.XLS"}</definedName>
    <definedName name="sero_1" localSheetId="2" hidden="1">{"Bruto",#N/A,FALSE,"CONV3T.XLS";"Neto",#N/A,FALSE,"CONV3T.XLS";"UnoB",#N/A,FALSE,"CONV3T.XLS";"Bruto",#N/A,FALSE,"CONV4T.XLS";"Neto",#N/A,FALSE,"CONV4T.XLS";"UnoB",#N/A,FALSE,"CONV4T.XLS"}</definedName>
    <definedName name="sero_1" localSheetId="7" hidden="1">{"Bruto",#N/A,FALSE,"CONV3T.XLS";"Neto",#N/A,FALSE,"CONV3T.XLS";"UnoB",#N/A,FALSE,"CONV3T.XLS";"Bruto",#N/A,FALSE,"CONV4T.XLS";"Neto",#N/A,FALSE,"CONV4T.XLS";"UnoB",#N/A,FALSE,"CONV4T.XLS"}</definedName>
    <definedName name="sero_1" localSheetId="8" hidden="1">{"Bruto",#N/A,FALSE,"CONV3T.XLS";"Neto",#N/A,FALSE,"CONV3T.XLS";"UnoB",#N/A,FALSE,"CONV3T.XLS";"Bruto",#N/A,FALSE,"CONV4T.XLS";"Neto",#N/A,FALSE,"CONV4T.XLS";"UnoB",#N/A,FALSE,"CONV4T.XLS"}</definedName>
    <definedName name="sero_1" localSheetId="9" hidden="1">{"Bruto",#N/A,FALSE,"CONV3T.XLS";"Neto",#N/A,FALSE,"CONV3T.XLS";"UnoB",#N/A,FALSE,"CONV3T.XLS";"Bruto",#N/A,FALSE,"CONV4T.XLS";"Neto",#N/A,FALSE,"CONV4T.XLS";"UnoB",#N/A,FALSE,"CONV4T.XLS"}</definedName>
    <definedName name="sero_1" localSheetId="10" hidden="1">{"Bruto",#N/A,FALSE,"CONV3T.XLS";"Neto",#N/A,FALSE,"CONV3T.XLS";"UnoB",#N/A,FALSE,"CONV3T.XLS";"Bruto",#N/A,FALSE,"CONV4T.XLS";"Neto",#N/A,FALSE,"CONV4T.XLS";"UnoB",#N/A,FALSE,"CONV4T.XLS"}</definedName>
    <definedName name="sero_1" localSheetId="11" hidden="1">{"Bruto",#N/A,FALSE,"CONV3T.XLS";"Neto",#N/A,FALSE,"CONV3T.XLS";"UnoB",#N/A,FALSE,"CONV3T.XLS";"Bruto",#N/A,FALSE,"CONV4T.XLS";"Neto",#N/A,FALSE,"CONV4T.XLS";"UnoB",#N/A,FALSE,"CONV4T.XLS"}</definedName>
    <definedName name="sero_1" localSheetId="12" hidden="1">{"Bruto",#N/A,FALSE,"CONV3T.XLS";"Neto",#N/A,FALSE,"CONV3T.XLS";"UnoB",#N/A,FALSE,"CONV3T.XLS";"Bruto",#N/A,FALSE,"CONV4T.XLS";"Neto",#N/A,FALSE,"CONV4T.XLS";"UnoB",#N/A,FALSE,"CONV4T.XLS"}</definedName>
    <definedName name="sero_1" localSheetId="13" hidden="1">{"Bruto",#N/A,FALSE,"CONV3T.XLS";"Neto",#N/A,FALSE,"CONV3T.XLS";"UnoB",#N/A,FALSE,"CONV3T.XLS";"Bruto",#N/A,FALSE,"CONV4T.XLS";"Neto",#N/A,FALSE,"CONV4T.XLS";"UnoB",#N/A,FALSE,"CONV4T.XLS"}</definedName>
    <definedName name="sero_1" localSheetId="14" hidden="1">{"Bruto",#N/A,FALSE,"CONV3T.XLS";"Neto",#N/A,FALSE,"CONV3T.XLS";"UnoB",#N/A,FALSE,"CONV3T.XLS";"Bruto",#N/A,FALSE,"CONV4T.XLS";"Neto",#N/A,FALSE,"CONV4T.XLS";"UnoB",#N/A,FALSE,"CONV4T.XLS"}</definedName>
    <definedName name="sero_1" localSheetId="15" hidden="1">{"Bruto",#N/A,FALSE,"CONV3T.XLS";"Neto",#N/A,FALSE,"CONV3T.XLS";"UnoB",#N/A,FALSE,"CONV3T.XLS";"Bruto",#N/A,FALSE,"CONV4T.XLS";"Neto",#N/A,FALSE,"CONV4T.XLS";"UnoB",#N/A,FALSE,"CONV4T.XLS"}</definedName>
    <definedName name="sero_1" localSheetId="16" hidden="1">{"Bruto",#N/A,FALSE,"CONV3T.XLS";"Neto",#N/A,FALSE,"CONV3T.XLS";"UnoB",#N/A,FALSE,"CONV3T.XLS";"Bruto",#N/A,FALSE,"CONV4T.XLS";"Neto",#N/A,FALSE,"CONV4T.XLS";"UnoB",#N/A,FALSE,"CONV4T.XLS"}</definedName>
    <definedName name="sero_1" localSheetId="17" hidden="1">{"Bruto",#N/A,FALSE,"CONV3T.XLS";"Neto",#N/A,FALSE,"CONV3T.XLS";"UnoB",#N/A,FALSE,"CONV3T.XLS";"Bruto",#N/A,FALSE,"CONV4T.XLS";"Neto",#N/A,FALSE,"CONV4T.XLS";"UnoB",#N/A,FALSE,"CONV4T.XLS"}</definedName>
    <definedName name="sero_1" localSheetId="18" hidden="1">{"Bruto",#N/A,FALSE,"CONV3T.XLS";"Neto",#N/A,FALSE,"CONV3T.XLS";"UnoB",#N/A,FALSE,"CONV3T.XLS";"Bruto",#N/A,FALSE,"CONV4T.XLS";"Neto",#N/A,FALSE,"CONV4T.XLS";"UnoB",#N/A,FALSE,"CONV4T.XLS"}</definedName>
    <definedName name="sero_1" localSheetId="19" hidden="1">{"Bruto",#N/A,FALSE,"CONV3T.XLS";"Neto",#N/A,FALSE,"CONV3T.XLS";"UnoB",#N/A,FALSE,"CONV3T.XLS";"Bruto",#N/A,FALSE,"CONV4T.XLS";"Neto",#N/A,FALSE,"CONV4T.XLS";"UnoB",#N/A,FALSE,"CONV4T.XLS"}</definedName>
    <definedName name="sero_1" localSheetId="20" hidden="1">{"Bruto",#N/A,FALSE,"CONV3T.XLS";"Neto",#N/A,FALSE,"CONV3T.XLS";"UnoB",#N/A,FALSE,"CONV3T.XLS";"Bruto",#N/A,FALSE,"CONV4T.XLS";"Neto",#N/A,FALSE,"CONV4T.XLS";"UnoB",#N/A,FALSE,"CONV4T.XLS"}</definedName>
    <definedName name="sero_1" localSheetId="21" hidden="1">{"Bruto",#N/A,FALSE,"CONV3T.XLS";"Neto",#N/A,FALSE,"CONV3T.XLS";"UnoB",#N/A,FALSE,"CONV3T.XLS";"Bruto",#N/A,FALSE,"CONV4T.XLS";"Neto",#N/A,FALSE,"CONV4T.XLS";"UnoB",#N/A,FALSE,"CONV4T.XLS"}</definedName>
    <definedName name="sero_1" localSheetId="22" hidden="1">{"Bruto",#N/A,FALSE,"CONV3T.XLS";"Neto",#N/A,FALSE,"CONV3T.XLS";"UnoB",#N/A,FALSE,"CONV3T.XLS";"Bruto",#N/A,FALSE,"CONV4T.XLS";"Neto",#N/A,FALSE,"CONV4T.XLS";"UnoB",#N/A,FALSE,"CONV4T.XLS"}</definedName>
    <definedName name="sero_1" localSheetId="23" hidden="1">{"Bruto",#N/A,FALSE,"CONV3T.XLS";"Neto",#N/A,FALSE,"CONV3T.XLS";"UnoB",#N/A,FALSE,"CONV3T.XLS";"Bruto",#N/A,FALSE,"CONV4T.XLS";"Neto",#N/A,FALSE,"CONV4T.XLS";"UnoB",#N/A,FALSE,"CONV4T.XLS"}</definedName>
    <definedName name="sero_1" localSheetId="24" hidden="1">{"Bruto",#N/A,FALSE,"CONV3T.XLS";"Neto",#N/A,FALSE,"CONV3T.XLS";"UnoB",#N/A,FALSE,"CONV3T.XLS";"Bruto",#N/A,FALSE,"CONV4T.XLS";"Neto",#N/A,FALSE,"CONV4T.XLS";"UnoB",#N/A,FALSE,"CONV4T.XLS"}</definedName>
    <definedName name="sero_1" localSheetId="25"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ZZXCZXC" localSheetId="3" hidden="1">{"Bruto",#N/A,FALSE,"CONV3T.XLS";"Neto",#N/A,FALSE,"CONV3T.XLS";"UnoB",#N/A,FALSE,"CONV3T.XLS";"Bruto",#N/A,FALSE,"CONV4T.XLS";"Neto",#N/A,FALSE,"CONV4T.XLS";"UnoB",#N/A,FALSE,"CONV4T.XLS"}</definedName>
    <definedName name="SZZXCZXC" localSheetId="5" hidden="1">{"Bruto",#N/A,FALSE,"CONV3T.XLS";"Neto",#N/A,FALSE,"CONV3T.XLS";"UnoB",#N/A,FALSE,"CONV3T.XLS";"Bruto",#N/A,FALSE,"CONV4T.XLS";"Neto",#N/A,FALSE,"CONV4T.XLS";"UnoB",#N/A,FALSE,"CONV4T.XLS"}</definedName>
    <definedName name="SZZXCZXC" localSheetId="2" hidden="1">{"Bruto",#N/A,FALSE,"CONV3T.XLS";"Neto",#N/A,FALSE,"CONV3T.XLS";"UnoB",#N/A,FALSE,"CONV3T.XLS";"Bruto",#N/A,FALSE,"CONV4T.XLS";"Neto",#N/A,FALSE,"CONV4T.XLS";"UnoB",#N/A,FALSE,"CONV4T.XLS"}</definedName>
    <definedName name="SZZXCZXC" localSheetId="7" hidden="1">{"Bruto",#N/A,FALSE,"CONV3T.XLS";"Neto",#N/A,FALSE,"CONV3T.XLS";"UnoB",#N/A,FALSE,"CONV3T.XLS";"Bruto",#N/A,FALSE,"CONV4T.XLS";"Neto",#N/A,FALSE,"CONV4T.XLS";"UnoB",#N/A,FALSE,"CONV4T.XLS"}</definedName>
    <definedName name="SZZXCZXC" localSheetId="8" hidden="1">{"Bruto",#N/A,FALSE,"CONV3T.XLS";"Neto",#N/A,FALSE,"CONV3T.XLS";"UnoB",#N/A,FALSE,"CONV3T.XLS";"Bruto",#N/A,FALSE,"CONV4T.XLS";"Neto",#N/A,FALSE,"CONV4T.XLS";"UnoB",#N/A,FALSE,"CONV4T.XLS"}</definedName>
    <definedName name="SZZXCZXC" localSheetId="9" hidden="1">{"Bruto",#N/A,FALSE,"CONV3T.XLS";"Neto",#N/A,FALSE,"CONV3T.XLS";"UnoB",#N/A,FALSE,"CONV3T.XLS";"Bruto",#N/A,FALSE,"CONV4T.XLS";"Neto",#N/A,FALSE,"CONV4T.XLS";"UnoB",#N/A,FALSE,"CONV4T.XLS"}</definedName>
    <definedName name="SZZXCZXC" localSheetId="10" hidden="1">{"Bruto",#N/A,FALSE,"CONV3T.XLS";"Neto",#N/A,FALSE,"CONV3T.XLS";"UnoB",#N/A,FALSE,"CONV3T.XLS";"Bruto",#N/A,FALSE,"CONV4T.XLS";"Neto",#N/A,FALSE,"CONV4T.XLS";"UnoB",#N/A,FALSE,"CONV4T.XLS"}</definedName>
    <definedName name="SZZXCZXC" localSheetId="11" hidden="1">{"Bruto",#N/A,FALSE,"CONV3T.XLS";"Neto",#N/A,FALSE,"CONV3T.XLS";"UnoB",#N/A,FALSE,"CONV3T.XLS";"Bruto",#N/A,FALSE,"CONV4T.XLS";"Neto",#N/A,FALSE,"CONV4T.XLS";"UnoB",#N/A,FALSE,"CONV4T.XLS"}</definedName>
    <definedName name="SZZXCZXC" localSheetId="12" hidden="1">{"Bruto",#N/A,FALSE,"CONV3T.XLS";"Neto",#N/A,FALSE,"CONV3T.XLS";"UnoB",#N/A,FALSE,"CONV3T.XLS";"Bruto",#N/A,FALSE,"CONV4T.XLS";"Neto",#N/A,FALSE,"CONV4T.XLS";"UnoB",#N/A,FALSE,"CONV4T.XLS"}</definedName>
    <definedName name="SZZXCZXC" localSheetId="13" hidden="1">{"Bruto",#N/A,FALSE,"CONV3T.XLS";"Neto",#N/A,FALSE,"CONV3T.XLS";"UnoB",#N/A,FALSE,"CONV3T.XLS";"Bruto",#N/A,FALSE,"CONV4T.XLS";"Neto",#N/A,FALSE,"CONV4T.XLS";"UnoB",#N/A,FALSE,"CONV4T.XLS"}</definedName>
    <definedName name="SZZXCZXC" localSheetId="14" hidden="1">{"Bruto",#N/A,FALSE,"CONV3T.XLS";"Neto",#N/A,FALSE,"CONV3T.XLS";"UnoB",#N/A,FALSE,"CONV3T.XLS";"Bruto",#N/A,FALSE,"CONV4T.XLS";"Neto",#N/A,FALSE,"CONV4T.XLS";"UnoB",#N/A,FALSE,"CONV4T.XLS"}</definedName>
    <definedName name="SZZXCZXC" localSheetId="15" hidden="1">{"Bruto",#N/A,FALSE,"CONV3T.XLS";"Neto",#N/A,FALSE,"CONV3T.XLS";"UnoB",#N/A,FALSE,"CONV3T.XLS";"Bruto",#N/A,FALSE,"CONV4T.XLS";"Neto",#N/A,FALSE,"CONV4T.XLS";"UnoB",#N/A,FALSE,"CONV4T.XLS"}</definedName>
    <definedName name="SZZXCZXC" localSheetId="16" hidden="1">{"Bruto",#N/A,FALSE,"CONV3T.XLS";"Neto",#N/A,FALSE,"CONV3T.XLS";"UnoB",#N/A,FALSE,"CONV3T.XLS";"Bruto",#N/A,FALSE,"CONV4T.XLS";"Neto",#N/A,FALSE,"CONV4T.XLS";"UnoB",#N/A,FALSE,"CONV4T.XLS"}</definedName>
    <definedName name="SZZXCZXC" localSheetId="17" hidden="1">{"Bruto",#N/A,FALSE,"CONV3T.XLS";"Neto",#N/A,FALSE,"CONV3T.XLS";"UnoB",#N/A,FALSE,"CONV3T.XLS";"Bruto",#N/A,FALSE,"CONV4T.XLS";"Neto",#N/A,FALSE,"CONV4T.XLS";"UnoB",#N/A,FALSE,"CONV4T.XLS"}</definedName>
    <definedName name="SZZXCZXC" localSheetId="18" hidden="1">{"Bruto",#N/A,FALSE,"CONV3T.XLS";"Neto",#N/A,FALSE,"CONV3T.XLS";"UnoB",#N/A,FALSE,"CONV3T.XLS";"Bruto",#N/A,FALSE,"CONV4T.XLS";"Neto",#N/A,FALSE,"CONV4T.XLS";"UnoB",#N/A,FALSE,"CONV4T.XLS"}</definedName>
    <definedName name="SZZXCZXC" localSheetId="19" hidden="1">{"Bruto",#N/A,FALSE,"CONV3T.XLS";"Neto",#N/A,FALSE,"CONV3T.XLS";"UnoB",#N/A,FALSE,"CONV3T.XLS";"Bruto",#N/A,FALSE,"CONV4T.XLS";"Neto",#N/A,FALSE,"CONV4T.XLS";"UnoB",#N/A,FALSE,"CONV4T.XLS"}</definedName>
    <definedName name="SZZXCZXC" localSheetId="20" hidden="1">{"Bruto",#N/A,FALSE,"CONV3T.XLS";"Neto",#N/A,FALSE,"CONV3T.XLS";"UnoB",#N/A,FALSE,"CONV3T.XLS";"Bruto",#N/A,FALSE,"CONV4T.XLS";"Neto",#N/A,FALSE,"CONV4T.XLS";"UnoB",#N/A,FALSE,"CONV4T.XLS"}</definedName>
    <definedName name="SZZXCZXC" localSheetId="21" hidden="1">{"Bruto",#N/A,FALSE,"CONV3T.XLS";"Neto",#N/A,FALSE,"CONV3T.XLS";"UnoB",#N/A,FALSE,"CONV3T.XLS";"Bruto",#N/A,FALSE,"CONV4T.XLS";"Neto",#N/A,FALSE,"CONV4T.XLS";"UnoB",#N/A,FALSE,"CONV4T.XLS"}</definedName>
    <definedName name="SZZXCZXC" localSheetId="22" hidden="1">{"Bruto",#N/A,FALSE,"CONV3T.XLS";"Neto",#N/A,FALSE,"CONV3T.XLS";"UnoB",#N/A,FALSE,"CONV3T.XLS";"Bruto",#N/A,FALSE,"CONV4T.XLS";"Neto",#N/A,FALSE,"CONV4T.XLS";"UnoB",#N/A,FALSE,"CONV4T.XLS"}</definedName>
    <definedName name="SZZXCZXC" localSheetId="23" hidden="1">{"Bruto",#N/A,FALSE,"CONV3T.XLS";"Neto",#N/A,FALSE,"CONV3T.XLS";"UnoB",#N/A,FALSE,"CONV3T.XLS";"Bruto",#N/A,FALSE,"CONV4T.XLS";"Neto",#N/A,FALSE,"CONV4T.XLS";"UnoB",#N/A,FALSE,"CONV4T.XLS"}</definedName>
    <definedName name="SZZXCZXC" localSheetId="24" hidden="1">{"Bruto",#N/A,FALSE,"CONV3T.XLS";"Neto",#N/A,FALSE,"CONV3T.XLS";"UnoB",#N/A,FALSE,"CONV3T.XLS";"Bruto",#N/A,FALSE,"CONV4T.XLS";"Neto",#N/A,FALSE,"CONV4T.XLS";"UnoB",#N/A,FALSE,"CONV4T.XLS"}</definedName>
    <definedName name="SZZXCZXC" localSheetId="25"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3" hidden="1">{"Bruto",#N/A,FALSE,"CONV3T.XLS";"Neto",#N/A,FALSE,"CONV3T.XLS";"UnoB",#N/A,FALSE,"CONV3T.XLS";"Bruto",#N/A,FALSE,"CONV4T.XLS";"Neto",#N/A,FALSE,"CONV4T.XLS";"UnoB",#N/A,FALSE,"CONV4T.XLS"}</definedName>
    <definedName name="SZZXCZXC_1" localSheetId="5" hidden="1">{"Bruto",#N/A,FALSE,"CONV3T.XLS";"Neto",#N/A,FALSE,"CONV3T.XLS";"UnoB",#N/A,FALSE,"CONV3T.XLS";"Bruto",#N/A,FALSE,"CONV4T.XLS";"Neto",#N/A,FALSE,"CONV4T.XLS";"UnoB",#N/A,FALSE,"CONV4T.XLS"}</definedName>
    <definedName name="SZZXCZXC_1" localSheetId="2" hidden="1">{"Bruto",#N/A,FALSE,"CONV3T.XLS";"Neto",#N/A,FALSE,"CONV3T.XLS";"UnoB",#N/A,FALSE,"CONV3T.XLS";"Bruto",#N/A,FALSE,"CONV4T.XLS";"Neto",#N/A,FALSE,"CONV4T.XLS";"UnoB",#N/A,FALSE,"CONV4T.XLS"}</definedName>
    <definedName name="SZZXCZXC_1" localSheetId="7" hidden="1">{"Bruto",#N/A,FALSE,"CONV3T.XLS";"Neto",#N/A,FALSE,"CONV3T.XLS";"UnoB",#N/A,FALSE,"CONV3T.XLS";"Bruto",#N/A,FALSE,"CONV4T.XLS";"Neto",#N/A,FALSE,"CONV4T.XLS";"UnoB",#N/A,FALSE,"CONV4T.XLS"}</definedName>
    <definedName name="SZZXCZXC_1" localSheetId="8" hidden="1">{"Bruto",#N/A,FALSE,"CONV3T.XLS";"Neto",#N/A,FALSE,"CONV3T.XLS";"UnoB",#N/A,FALSE,"CONV3T.XLS";"Bruto",#N/A,FALSE,"CONV4T.XLS";"Neto",#N/A,FALSE,"CONV4T.XLS";"UnoB",#N/A,FALSE,"CONV4T.XLS"}</definedName>
    <definedName name="SZZXCZXC_1" localSheetId="9" hidden="1">{"Bruto",#N/A,FALSE,"CONV3T.XLS";"Neto",#N/A,FALSE,"CONV3T.XLS";"UnoB",#N/A,FALSE,"CONV3T.XLS";"Bruto",#N/A,FALSE,"CONV4T.XLS";"Neto",#N/A,FALSE,"CONV4T.XLS";"UnoB",#N/A,FALSE,"CONV4T.XLS"}</definedName>
    <definedName name="SZZXCZXC_1" localSheetId="10" hidden="1">{"Bruto",#N/A,FALSE,"CONV3T.XLS";"Neto",#N/A,FALSE,"CONV3T.XLS";"UnoB",#N/A,FALSE,"CONV3T.XLS";"Bruto",#N/A,FALSE,"CONV4T.XLS";"Neto",#N/A,FALSE,"CONV4T.XLS";"UnoB",#N/A,FALSE,"CONV4T.XLS"}</definedName>
    <definedName name="SZZXCZXC_1" localSheetId="11" hidden="1">{"Bruto",#N/A,FALSE,"CONV3T.XLS";"Neto",#N/A,FALSE,"CONV3T.XLS";"UnoB",#N/A,FALSE,"CONV3T.XLS";"Bruto",#N/A,FALSE,"CONV4T.XLS";"Neto",#N/A,FALSE,"CONV4T.XLS";"UnoB",#N/A,FALSE,"CONV4T.XLS"}</definedName>
    <definedName name="SZZXCZXC_1" localSheetId="12" hidden="1">{"Bruto",#N/A,FALSE,"CONV3T.XLS";"Neto",#N/A,FALSE,"CONV3T.XLS";"UnoB",#N/A,FALSE,"CONV3T.XLS";"Bruto",#N/A,FALSE,"CONV4T.XLS";"Neto",#N/A,FALSE,"CONV4T.XLS";"UnoB",#N/A,FALSE,"CONV4T.XLS"}</definedName>
    <definedName name="SZZXCZXC_1" localSheetId="13" hidden="1">{"Bruto",#N/A,FALSE,"CONV3T.XLS";"Neto",#N/A,FALSE,"CONV3T.XLS";"UnoB",#N/A,FALSE,"CONV3T.XLS";"Bruto",#N/A,FALSE,"CONV4T.XLS";"Neto",#N/A,FALSE,"CONV4T.XLS";"UnoB",#N/A,FALSE,"CONV4T.XLS"}</definedName>
    <definedName name="SZZXCZXC_1" localSheetId="14" hidden="1">{"Bruto",#N/A,FALSE,"CONV3T.XLS";"Neto",#N/A,FALSE,"CONV3T.XLS";"UnoB",#N/A,FALSE,"CONV3T.XLS";"Bruto",#N/A,FALSE,"CONV4T.XLS";"Neto",#N/A,FALSE,"CONV4T.XLS";"UnoB",#N/A,FALSE,"CONV4T.XLS"}</definedName>
    <definedName name="SZZXCZXC_1" localSheetId="15" hidden="1">{"Bruto",#N/A,FALSE,"CONV3T.XLS";"Neto",#N/A,FALSE,"CONV3T.XLS";"UnoB",#N/A,FALSE,"CONV3T.XLS";"Bruto",#N/A,FALSE,"CONV4T.XLS";"Neto",#N/A,FALSE,"CONV4T.XLS";"UnoB",#N/A,FALSE,"CONV4T.XLS"}</definedName>
    <definedName name="SZZXCZXC_1" localSheetId="16" hidden="1">{"Bruto",#N/A,FALSE,"CONV3T.XLS";"Neto",#N/A,FALSE,"CONV3T.XLS";"UnoB",#N/A,FALSE,"CONV3T.XLS";"Bruto",#N/A,FALSE,"CONV4T.XLS";"Neto",#N/A,FALSE,"CONV4T.XLS";"UnoB",#N/A,FALSE,"CONV4T.XLS"}</definedName>
    <definedName name="SZZXCZXC_1" localSheetId="17" hidden="1">{"Bruto",#N/A,FALSE,"CONV3T.XLS";"Neto",#N/A,FALSE,"CONV3T.XLS";"UnoB",#N/A,FALSE,"CONV3T.XLS";"Bruto",#N/A,FALSE,"CONV4T.XLS";"Neto",#N/A,FALSE,"CONV4T.XLS";"UnoB",#N/A,FALSE,"CONV4T.XLS"}</definedName>
    <definedName name="SZZXCZXC_1" localSheetId="18" hidden="1">{"Bruto",#N/A,FALSE,"CONV3T.XLS";"Neto",#N/A,FALSE,"CONV3T.XLS";"UnoB",#N/A,FALSE,"CONV3T.XLS";"Bruto",#N/A,FALSE,"CONV4T.XLS";"Neto",#N/A,FALSE,"CONV4T.XLS";"UnoB",#N/A,FALSE,"CONV4T.XLS"}</definedName>
    <definedName name="SZZXCZXC_1" localSheetId="19" hidden="1">{"Bruto",#N/A,FALSE,"CONV3T.XLS";"Neto",#N/A,FALSE,"CONV3T.XLS";"UnoB",#N/A,FALSE,"CONV3T.XLS";"Bruto",#N/A,FALSE,"CONV4T.XLS";"Neto",#N/A,FALSE,"CONV4T.XLS";"UnoB",#N/A,FALSE,"CONV4T.XLS"}</definedName>
    <definedName name="SZZXCZXC_1" localSheetId="20" hidden="1">{"Bruto",#N/A,FALSE,"CONV3T.XLS";"Neto",#N/A,FALSE,"CONV3T.XLS";"UnoB",#N/A,FALSE,"CONV3T.XLS";"Bruto",#N/A,FALSE,"CONV4T.XLS";"Neto",#N/A,FALSE,"CONV4T.XLS";"UnoB",#N/A,FALSE,"CONV4T.XLS"}</definedName>
    <definedName name="SZZXCZXC_1" localSheetId="21" hidden="1">{"Bruto",#N/A,FALSE,"CONV3T.XLS";"Neto",#N/A,FALSE,"CONV3T.XLS";"UnoB",#N/A,FALSE,"CONV3T.XLS";"Bruto",#N/A,FALSE,"CONV4T.XLS";"Neto",#N/A,FALSE,"CONV4T.XLS";"UnoB",#N/A,FALSE,"CONV4T.XLS"}</definedName>
    <definedName name="SZZXCZXC_1" localSheetId="22" hidden="1">{"Bruto",#N/A,FALSE,"CONV3T.XLS";"Neto",#N/A,FALSE,"CONV3T.XLS";"UnoB",#N/A,FALSE,"CONV3T.XLS";"Bruto",#N/A,FALSE,"CONV4T.XLS";"Neto",#N/A,FALSE,"CONV4T.XLS";"UnoB",#N/A,FALSE,"CONV4T.XLS"}</definedName>
    <definedName name="SZZXCZXC_1" localSheetId="23" hidden="1">{"Bruto",#N/A,FALSE,"CONV3T.XLS";"Neto",#N/A,FALSE,"CONV3T.XLS";"UnoB",#N/A,FALSE,"CONV3T.XLS";"Bruto",#N/A,FALSE,"CONV4T.XLS";"Neto",#N/A,FALSE,"CONV4T.XLS";"UnoB",#N/A,FALSE,"CONV4T.XLS"}</definedName>
    <definedName name="SZZXCZXC_1" localSheetId="24" hidden="1">{"Bruto",#N/A,FALSE,"CONV3T.XLS";"Neto",#N/A,FALSE,"CONV3T.XLS";"UnoB",#N/A,FALSE,"CONV3T.XLS";"Bruto",#N/A,FALSE,"CONV4T.XLS";"Neto",#N/A,FALSE,"CONV4T.XLS";"UnoB",#N/A,FALSE,"CONV4T.XLS"}</definedName>
    <definedName name="SZZXCZXC_1" localSheetId="25"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3">#REF!</definedName>
    <definedName name="tab" localSheetId="2">#REF!</definedName>
    <definedName name="tab" localSheetId="7">#REF!</definedName>
    <definedName name="tab" localSheetId="8">#REF!</definedName>
    <definedName name="tab" localSheetId="9">#REF!</definedName>
    <definedName name="tab" localSheetId="10">#REF!</definedName>
    <definedName name="tab" localSheetId="11">#REF!</definedName>
    <definedName name="tab" localSheetId="12">#REF!</definedName>
    <definedName name="tab" localSheetId="13">#REF!</definedName>
    <definedName name="tab" localSheetId="14">#REF!</definedName>
    <definedName name="tab" localSheetId="15">#REF!</definedName>
    <definedName name="tab" localSheetId="16">#REF!</definedName>
    <definedName name="tab" localSheetId="17">#REF!</definedName>
    <definedName name="tab" localSheetId="18">#REF!</definedName>
    <definedName name="tab" localSheetId="19">#REF!</definedName>
    <definedName name="tab" localSheetId="20">#REF!</definedName>
    <definedName name="tab" localSheetId="21">#REF!</definedName>
    <definedName name="tab" localSheetId="22">#REF!</definedName>
    <definedName name="tab" localSheetId="23">#REF!</definedName>
    <definedName name="tab" localSheetId="24">#REF!</definedName>
    <definedName name="tab" localSheetId="25">#REF!</definedName>
    <definedName name="tab">#REF!</definedName>
    <definedName name="tabb" localSheetId="3">#REF!</definedName>
    <definedName name="tabb" localSheetId="2">#REF!</definedName>
    <definedName name="tabb" localSheetId="7">#REF!</definedName>
    <definedName name="tabb" localSheetId="8">#REF!</definedName>
    <definedName name="tabb" localSheetId="9">#REF!</definedName>
    <definedName name="tabb" localSheetId="10">#REF!</definedName>
    <definedName name="tabb" localSheetId="11">#REF!</definedName>
    <definedName name="tabb" localSheetId="12">#REF!</definedName>
    <definedName name="tabb" localSheetId="13">#REF!</definedName>
    <definedName name="tabb" localSheetId="14">#REF!</definedName>
    <definedName name="tabb" localSheetId="15">#REF!</definedName>
    <definedName name="tabb" localSheetId="16">#REF!</definedName>
    <definedName name="tabb" localSheetId="17">#REF!</definedName>
    <definedName name="tabb" localSheetId="18">#REF!</definedName>
    <definedName name="tabb" localSheetId="19">#REF!</definedName>
    <definedName name="tabb" localSheetId="20">#REF!</definedName>
    <definedName name="tabb" localSheetId="21">#REF!</definedName>
    <definedName name="tabb" localSheetId="22">#REF!</definedName>
    <definedName name="tabb" localSheetId="23">#REF!</definedName>
    <definedName name="tabb" localSheetId="24">#REF!</definedName>
    <definedName name="tabb" localSheetId="25">#REF!</definedName>
    <definedName name="tabb">#REF!</definedName>
    <definedName name="tabla">[2]Grupos!$A$3:$C$23</definedName>
    <definedName name="TABLA3" localSheetId="3">#REF!</definedName>
    <definedName name="TABLA3" localSheetId="2">#REF!</definedName>
    <definedName name="TABLA3" localSheetId="7">#REF!</definedName>
    <definedName name="TABLA3" localSheetId="8">#REF!</definedName>
    <definedName name="TABLA3" localSheetId="9">#REF!</definedName>
    <definedName name="TABLA3" localSheetId="10">#REF!</definedName>
    <definedName name="TABLA3" localSheetId="11">#REF!</definedName>
    <definedName name="TABLA3" localSheetId="12">#REF!</definedName>
    <definedName name="TABLA3" localSheetId="13">#REF!</definedName>
    <definedName name="TABLA3" localSheetId="14">#REF!</definedName>
    <definedName name="TABLA3" localSheetId="15">#REF!</definedName>
    <definedName name="TABLA3" localSheetId="16">#REF!</definedName>
    <definedName name="TABLA3" localSheetId="17">#REF!</definedName>
    <definedName name="TABLA3" localSheetId="18">#REF!</definedName>
    <definedName name="TABLA3" localSheetId="19">#REF!</definedName>
    <definedName name="TABLA3" localSheetId="20">#REF!</definedName>
    <definedName name="TABLA3" localSheetId="21">#REF!</definedName>
    <definedName name="TABLA3" localSheetId="22">#REF!</definedName>
    <definedName name="TABLA3" localSheetId="23">#REF!</definedName>
    <definedName name="TABLA3" localSheetId="24">#REF!</definedName>
    <definedName name="TABLA3" localSheetId="25">#REF!</definedName>
    <definedName name="TABLA3">#REF!</definedName>
    <definedName name="TAJJJJ" localSheetId="3" hidden="1">{#N/A,#N/A,FALSE,"TOT";#N/A,#N/A,FALSE,"PEP";#N/A,#N/A,FALSE,"REF";#N/A,#N/A,FALSE,"GAS";#N/A,#N/A,FALSE,"PET";#N/A,#N/A,FALSE,"COR"}</definedName>
    <definedName name="TAJJJJ" localSheetId="5" hidden="1">{#N/A,#N/A,FALSE,"TOT";#N/A,#N/A,FALSE,"PEP";#N/A,#N/A,FALSE,"REF";#N/A,#N/A,FALSE,"GAS";#N/A,#N/A,FALSE,"PET";#N/A,#N/A,FALSE,"COR"}</definedName>
    <definedName name="TAJJJJ" localSheetId="2" hidden="1">{#N/A,#N/A,FALSE,"TOT";#N/A,#N/A,FALSE,"PEP";#N/A,#N/A,FALSE,"REF";#N/A,#N/A,FALSE,"GAS";#N/A,#N/A,FALSE,"PET";#N/A,#N/A,FALSE,"COR"}</definedName>
    <definedName name="TAJJJJ" localSheetId="7" hidden="1">{#N/A,#N/A,FALSE,"TOT";#N/A,#N/A,FALSE,"PEP";#N/A,#N/A,FALSE,"REF";#N/A,#N/A,FALSE,"GAS";#N/A,#N/A,FALSE,"PET";#N/A,#N/A,FALSE,"COR"}</definedName>
    <definedName name="TAJJJJ" localSheetId="8" hidden="1">{#N/A,#N/A,FALSE,"TOT";#N/A,#N/A,FALSE,"PEP";#N/A,#N/A,FALSE,"REF";#N/A,#N/A,FALSE,"GAS";#N/A,#N/A,FALSE,"PET";#N/A,#N/A,FALSE,"COR"}</definedName>
    <definedName name="TAJJJJ" localSheetId="9" hidden="1">{#N/A,#N/A,FALSE,"TOT";#N/A,#N/A,FALSE,"PEP";#N/A,#N/A,FALSE,"REF";#N/A,#N/A,FALSE,"GAS";#N/A,#N/A,FALSE,"PET";#N/A,#N/A,FALSE,"COR"}</definedName>
    <definedName name="TAJJJJ" localSheetId="10" hidden="1">{#N/A,#N/A,FALSE,"TOT";#N/A,#N/A,FALSE,"PEP";#N/A,#N/A,FALSE,"REF";#N/A,#N/A,FALSE,"GAS";#N/A,#N/A,FALSE,"PET";#N/A,#N/A,FALSE,"COR"}</definedName>
    <definedName name="TAJJJJ" localSheetId="11" hidden="1">{#N/A,#N/A,FALSE,"TOT";#N/A,#N/A,FALSE,"PEP";#N/A,#N/A,FALSE,"REF";#N/A,#N/A,FALSE,"GAS";#N/A,#N/A,FALSE,"PET";#N/A,#N/A,FALSE,"COR"}</definedName>
    <definedName name="TAJJJJ" localSheetId="12" hidden="1">{#N/A,#N/A,FALSE,"TOT";#N/A,#N/A,FALSE,"PEP";#N/A,#N/A,FALSE,"REF";#N/A,#N/A,FALSE,"GAS";#N/A,#N/A,FALSE,"PET";#N/A,#N/A,FALSE,"COR"}</definedName>
    <definedName name="TAJJJJ" localSheetId="13" hidden="1">{#N/A,#N/A,FALSE,"TOT";#N/A,#N/A,FALSE,"PEP";#N/A,#N/A,FALSE,"REF";#N/A,#N/A,FALSE,"GAS";#N/A,#N/A,FALSE,"PET";#N/A,#N/A,FALSE,"COR"}</definedName>
    <definedName name="TAJJJJ" localSheetId="14" hidden="1">{#N/A,#N/A,FALSE,"TOT";#N/A,#N/A,FALSE,"PEP";#N/A,#N/A,FALSE,"REF";#N/A,#N/A,FALSE,"GAS";#N/A,#N/A,FALSE,"PET";#N/A,#N/A,FALSE,"COR"}</definedName>
    <definedName name="TAJJJJ" localSheetId="15" hidden="1">{#N/A,#N/A,FALSE,"TOT";#N/A,#N/A,FALSE,"PEP";#N/A,#N/A,FALSE,"REF";#N/A,#N/A,FALSE,"GAS";#N/A,#N/A,FALSE,"PET";#N/A,#N/A,FALSE,"COR"}</definedName>
    <definedName name="TAJJJJ" localSheetId="16" hidden="1">{#N/A,#N/A,FALSE,"TOT";#N/A,#N/A,FALSE,"PEP";#N/A,#N/A,FALSE,"REF";#N/A,#N/A,FALSE,"GAS";#N/A,#N/A,FALSE,"PET";#N/A,#N/A,FALSE,"COR"}</definedName>
    <definedName name="TAJJJJ" localSheetId="17" hidden="1">{#N/A,#N/A,FALSE,"TOT";#N/A,#N/A,FALSE,"PEP";#N/A,#N/A,FALSE,"REF";#N/A,#N/A,FALSE,"GAS";#N/A,#N/A,FALSE,"PET";#N/A,#N/A,FALSE,"COR"}</definedName>
    <definedName name="TAJJJJ" localSheetId="18" hidden="1">{#N/A,#N/A,FALSE,"TOT";#N/A,#N/A,FALSE,"PEP";#N/A,#N/A,FALSE,"REF";#N/A,#N/A,FALSE,"GAS";#N/A,#N/A,FALSE,"PET";#N/A,#N/A,FALSE,"COR"}</definedName>
    <definedName name="TAJJJJ" localSheetId="19" hidden="1">{#N/A,#N/A,FALSE,"TOT";#N/A,#N/A,FALSE,"PEP";#N/A,#N/A,FALSE,"REF";#N/A,#N/A,FALSE,"GAS";#N/A,#N/A,FALSE,"PET";#N/A,#N/A,FALSE,"COR"}</definedName>
    <definedName name="TAJJJJ" localSheetId="20" hidden="1">{#N/A,#N/A,FALSE,"TOT";#N/A,#N/A,FALSE,"PEP";#N/A,#N/A,FALSE,"REF";#N/A,#N/A,FALSE,"GAS";#N/A,#N/A,FALSE,"PET";#N/A,#N/A,FALSE,"COR"}</definedName>
    <definedName name="TAJJJJ" localSheetId="21" hidden="1">{#N/A,#N/A,FALSE,"TOT";#N/A,#N/A,FALSE,"PEP";#N/A,#N/A,FALSE,"REF";#N/A,#N/A,FALSE,"GAS";#N/A,#N/A,FALSE,"PET";#N/A,#N/A,FALSE,"COR"}</definedName>
    <definedName name="TAJJJJ" localSheetId="22" hidden="1">{#N/A,#N/A,FALSE,"TOT";#N/A,#N/A,FALSE,"PEP";#N/A,#N/A,FALSE,"REF";#N/A,#N/A,FALSE,"GAS";#N/A,#N/A,FALSE,"PET";#N/A,#N/A,FALSE,"COR"}</definedName>
    <definedName name="TAJJJJ" localSheetId="23" hidden="1">{#N/A,#N/A,FALSE,"TOT";#N/A,#N/A,FALSE,"PEP";#N/A,#N/A,FALSE,"REF";#N/A,#N/A,FALSE,"GAS";#N/A,#N/A,FALSE,"PET";#N/A,#N/A,FALSE,"COR"}</definedName>
    <definedName name="TAJJJJ" localSheetId="24" hidden="1">{#N/A,#N/A,FALSE,"TOT";#N/A,#N/A,FALSE,"PEP";#N/A,#N/A,FALSE,"REF";#N/A,#N/A,FALSE,"GAS";#N/A,#N/A,FALSE,"PET";#N/A,#N/A,FALSE,"COR"}</definedName>
    <definedName name="TAJJJJ" localSheetId="25" hidden="1">{#N/A,#N/A,FALSE,"TOT";#N/A,#N/A,FALSE,"PEP";#N/A,#N/A,FALSE,"REF";#N/A,#N/A,FALSE,"GAS";#N/A,#N/A,FALSE,"PET";#N/A,#N/A,FALSE,"COR"}</definedName>
    <definedName name="TAJJJJ" hidden="1">{#N/A,#N/A,FALSE,"TOT";#N/A,#N/A,FALSE,"PEP";#N/A,#N/A,FALSE,"REF";#N/A,#N/A,FALSE,"GAS";#N/A,#N/A,FALSE,"PET";#N/A,#N/A,FALSE,"COR"}</definedName>
    <definedName name="TAJJJJ_1" localSheetId="3" hidden="1">{#N/A,#N/A,FALSE,"TOT";#N/A,#N/A,FALSE,"PEP";#N/A,#N/A,FALSE,"REF";#N/A,#N/A,FALSE,"GAS";#N/A,#N/A,FALSE,"PET";#N/A,#N/A,FALSE,"COR"}</definedName>
    <definedName name="TAJJJJ_1" localSheetId="5" hidden="1">{#N/A,#N/A,FALSE,"TOT";#N/A,#N/A,FALSE,"PEP";#N/A,#N/A,FALSE,"REF";#N/A,#N/A,FALSE,"GAS";#N/A,#N/A,FALSE,"PET";#N/A,#N/A,FALSE,"COR"}</definedName>
    <definedName name="TAJJJJ_1" localSheetId="2" hidden="1">{#N/A,#N/A,FALSE,"TOT";#N/A,#N/A,FALSE,"PEP";#N/A,#N/A,FALSE,"REF";#N/A,#N/A,FALSE,"GAS";#N/A,#N/A,FALSE,"PET";#N/A,#N/A,FALSE,"COR"}</definedName>
    <definedName name="TAJJJJ_1" localSheetId="7" hidden="1">{#N/A,#N/A,FALSE,"TOT";#N/A,#N/A,FALSE,"PEP";#N/A,#N/A,FALSE,"REF";#N/A,#N/A,FALSE,"GAS";#N/A,#N/A,FALSE,"PET";#N/A,#N/A,FALSE,"COR"}</definedName>
    <definedName name="TAJJJJ_1" localSheetId="8" hidden="1">{#N/A,#N/A,FALSE,"TOT";#N/A,#N/A,FALSE,"PEP";#N/A,#N/A,FALSE,"REF";#N/A,#N/A,FALSE,"GAS";#N/A,#N/A,FALSE,"PET";#N/A,#N/A,FALSE,"COR"}</definedName>
    <definedName name="TAJJJJ_1" localSheetId="9" hidden="1">{#N/A,#N/A,FALSE,"TOT";#N/A,#N/A,FALSE,"PEP";#N/A,#N/A,FALSE,"REF";#N/A,#N/A,FALSE,"GAS";#N/A,#N/A,FALSE,"PET";#N/A,#N/A,FALSE,"COR"}</definedName>
    <definedName name="TAJJJJ_1" localSheetId="10" hidden="1">{#N/A,#N/A,FALSE,"TOT";#N/A,#N/A,FALSE,"PEP";#N/A,#N/A,FALSE,"REF";#N/A,#N/A,FALSE,"GAS";#N/A,#N/A,FALSE,"PET";#N/A,#N/A,FALSE,"COR"}</definedName>
    <definedName name="TAJJJJ_1" localSheetId="11" hidden="1">{#N/A,#N/A,FALSE,"TOT";#N/A,#N/A,FALSE,"PEP";#N/A,#N/A,FALSE,"REF";#N/A,#N/A,FALSE,"GAS";#N/A,#N/A,FALSE,"PET";#N/A,#N/A,FALSE,"COR"}</definedName>
    <definedName name="TAJJJJ_1" localSheetId="12" hidden="1">{#N/A,#N/A,FALSE,"TOT";#N/A,#N/A,FALSE,"PEP";#N/A,#N/A,FALSE,"REF";#N/A,#N/A,FALSE,"GAS";#N/A,#N/A,FALSE,"PET";#N/A,#N/A,FALSE,"COR"}</definedName>
    <definedName name="TAJJJJ_1" localSheetId="13" hidden="1">{#N/A,#N/A,FALSE,"TOT";#N/A,#N/A,FALSE,"PEP";#N/A,#N/A,FALSE,"REF";#N/A,#N/A,FALSE,"GAS";#N/A,#N/A,FALSE,"PET";#N/A,#N/A,FALSE,"COR"}</definedName>
    <definedName name="TAJJJJ_1" localSheetId="14" hidden="1">{#N/A,#N/A,FALSE,"TOT";#N/A,#N/A,FALSE,"PEP";#N/A,#N/A,FALSE,"REF";#N/A,#N/A,FALSE,"GAS";#N/A,#N/A,FALSE,"PET";#N/A,#N/A,FALSE,"COR"}</definedName>
    <definedName name="TAJJJJ_1" localSheetId="15" hidden="1">{#N/A,#N/A,FALSE,"TOT";#N/A,#N/A,FALSE,"PEP";#N/A,#N/A,FALSE,"REF";#N/A,#N/A,FALSE,"GAS";#N/A,#N/A,FALSE,"PET";#N/A,#N/A,FALSE,"COR"}</definedName>
    <definedName name="TAJJJJ_1" localSheetId="16" hidden="1">{#N/A,#N/A,FALSE,"TOT";#N/A,#N/A,FALSE,"PEP";#N/A,#N/A,FALSE,"REF";#N/A,#N/A,FALSE,"GAS";#N/A,#N/A,FALSE,"PET";#N/A,#N/A,FALSE,"COR"}</definedName>
    <definedName name="TAJJJJ_1" localSheetId="17" hidden="1">{#N/A,#N/A,FALSE,"TOT";#N/A,#N/A,FALSE,"PEP";#N/A,#N/A,FALSE,"REF";#N/A,#N/A,FALSE,"GAS";#N/A,#N/A,FALSE,"PET";#N/A,#N/A,FALSE,"COR"}</definedName>
    <definedName name="TAJJJJ_1" localSheetId="18" hidden="1">{#N/A,#N/A,FALSE,"TOT";#N/A,#N/A,FALSE,"PEP";#N/A,#N/A,FALSE,"REF";#N/A,#N/A,FALSE,"GAS";#N/A,#N/A,FALSE,"PET";#N/A,#N/A,FALSE,"COR"}</definedName>
    <definedName name="TAJJJJ_1" localSheetId="19" hidden="1">{#N/A,#N/A,FALSE,"TOT";#N/A,#N/A,FALSE,"PEP";#N/A,#N/A,FALSE,"REF";#N/A,#N/A,FALSE,"GAS";#N/A,#N/A,FALSE,"PET";#N/A,#N/A,FALSE,"COR"}</definedName>
    <definedName name="TAJJJJ_1" localSheetId="20" hidden="1">{#N/A,#N/A,FALSE,"TOT";#N/A,#N/A,FALSE,"PEP";#N/A,#N/A,FALSE,"REF";#N/A,#N/A,FALSE,"GAS";#N/A,#N/A,FALSE,"PET";#N/A,#N/A,FALSE,"COR"}</definedName>
    <definedName name="TAJJJJ_1" localSheetId="21" hidden="1">{#N/A,#N/A,FALSE,"TOT";#N/A,#N/A,FALSE,"PEP";#N/A,#N/A,FALSE,"REF";#N/A,#N/A,FALSE,"GAS";#N/A,#N/A,FALSE,"PET";#N/A,#N/A,FALSE,"COR"}</definedName>
    <definedName name="TAJJJJ_1" localSheetId="22" hidden="1">{#N/A,#N/A,FALSE,"TOT";#N/A,#N/A,FALSE,"PEP";#N/A,#N/A,FALSE,"REF";#N/A,#N/A,FALSE,"GAS";#N/A,#N/A,FALSE,"PET";#N/A,#N/A,FALSE,"COR"}</definedName>
    <definedName name="TAJJJJ_1" localSheetId="23" hidden="1">{#N/A,#N/A,FALSE,"TOT";#N/A,#N/A,FALSE,"PEP";#N/A,#N/A,FALSE,"REF";#N/A,#N/A,FALSE,"GAS";#N/A,#N/A,FALSE,"PET";#N/A,#N/A,FALSE,"COR"}</definedName>
    <definedName name="TAJJJJ_1" localSheetId="24" hidden="1">{#N/A,#N/A,FALSE,"TOT";#N/A,#N/A,FALSE,"PEP";#N/A,#N/A,FALSE,"REF";#N/A,#N/A,FALSE,"GAS";#N/A,#N/A,FALSE,"PET";#N/A,#N/A,FALSE,"COR"}</definedName>
    <definedName name="TAJJJJ_1" localSheetId="25" hidden="1">{#N/A,#N/A,FALSE,"TOT";#N/A,#N/A,FALSE,"PEP";#N/A,#N/A,FALSE,"REF";#N/A,#N/A,FALSE,"GAS";#N/A,#N/A,FALSE,"PET";#N/A,#N/A,FALSE,"COR"}</definedName>
    <definedName name="TAJJJJ_1" hidden="1">{#N/A,#N/A,FALSE,"TOT";#N/A,#N/A,FALSE,"PEP";#N/A,#N/A,FALSE,"REF";#N/A,#N/A,FALSE,"GAS";#N/A,#N/A,FALSE,"PET";#N/A,#N/A,FALSE,"COR"}</definedName>
    <definedName name="tala" localSheetId="3">#REF!</definedName>
    <definedName name="tala" localSheetId="2">#REF!</definedName>
    <definedName name="tala" localSheetId="7">#REF!</definedName>
    <definedName name="tala" localSheetId="8">#REF!</definedName>
    <definedName name="tala" localSheetId="9">#REF!</definedName>
    <definedName name="tala" localSheetId="10">#REF!</definedName>
    <definedName name="tala" localSheetId="11">#REF!</definedName>
    <definedName name="tala" localSheetId="12">#REF!</definedName>
    <definedName name="tala" localSheetId="13">#REF!</definedName>
    <definedName name="tala" localSheetId="14">#REF!</definedName>
    <definedName name="tala" localSheetId="15">#REF!</definedName>
    <definedName name="tala" localSheetId="16">#REF!</definedName>
    <definedName name="tala" localSheetId="17">#REF!</definedName>
    <definedName name="tala" localSheetId="18">#REF!</definedName>
    <definedName name="tala" localSheetId="19">#REF!</definedName>
    <definedName name="tala" localSheetId="20">#REF!</definedName>
    <definedName name="tala" localSheetId="21">#REF!</definedName>
    <definedName name="tala" localSheetId="22">#REF!</definedName>
    <definedName name="tala" localSheetId="23">#REF!</definedName>
    <definedName name="tala" localSheetId="24">#REF!</definedName>
    <definedName name="tala" localSheetId="25">#REF!</definedName>
    <definedName name="tala">#REF!</definedName>
    <definedName name="TENER" localSheetId="3" hidden="1">{"Bruto",#N/A,FALSE,"CONV3T.XLS";"Neto",#N/A,FALSE,"CONV3T.XLS";"UnoB",#N/A,FALSE,"CONV3T.XLS";"Bruto",#N/A,FALSE,"CONV4T.XLS";"Neto",#N/A,FALSE,"CONV4T.XLS";"UnoB",#N/A,FALSE,"CONV4T.XLS"}</definedName>
    <definedName name="TENER" localSheetId="5" hidden="1">{"Bruto",#N/A,FALSE,"CONV3T.XLS";"Neto",#N/A,FALSE,"CONV3T.XLS";"UnoB",#N/A,FALSE,"CONV3T.XLS";"Bruto",#N/A,FALSE,"CONV4T.XLS";"Neto",#N/A,FALSE,"CONV4T.XLS";"UnoB",#N/A,FALSE,"CONV4T.XLS"}</definedName>
    <definedName name="TENER" localSheetId="2" hidden="1">{"Bruto",#N/A,FALSE,"CONV3T.XLS";"Neto",#N/A,FALSE,"CONV3T.XLS";"UnoB",#N/A,FALSE,"CONV3T.XLS";"Bruto",#N/A,FALSE,"CONV4T.XLS";"Neto",#N/A,FALSE,"CONV4T.XLS";"UnoB",#N/A,FALSE,"CONV4T.XLS"}</definedName>
    <definedName name="TENER" localSheetId="7" hidden="1">{"Bruto",#N/A,FALSE,"CONV3T.XLS";"Neto",#N/A,FALSE,"CONV3T.XLS";"UnoB",#N/A,FALSE,"CONV3T.XLS";"Bruto",#N/A,FALSE,"CONV4T.XLS";"Neto",#N/A,FALSE,"CONV4T.XLS";"UnoB",#N/A,FALSE,"CONV4T.XLS"}</definedName>
    <definedName name="TENER" localSheetId="8" hidden="1">{"Bruto",#N/A,FALSE,"CONV3T.XLS";"Neto",#N/A,FALSE,"CONV3T.XLS";"UnoB",#N/A,FALSE,"CONV3T.XLS";"Bruto",#N/A,FALSE,"CONV4T.XLS";"Neto",#N/A,FALSE,"CONV4T.XLS";"UnoB",#N/A,FALSE,"CONV4T.XLS"}</definedName>
    <definedName name="TENER" localSheetId="9" hidden="1">{"Bruto",#N/A,FALSE,"CONV3T.XLS";"Neto",#N/A,FALSE,"CONV3T.XLS";"UnoB",#N/A,FALSE,"CONV3T.XLS";"Bruto",#N/A,FALSE,"CONV4T.XLS";"Neto",#N/A,FALSE,"CONV4T.XLS";"UnoB",#N/A,FALSE,"CONV4T.XLS"}</definedName>
    <definedName name="TENER" localSheetId="10" hidden="1">{"Bruto",#N/A,FALSE,"CONV3T.XLS";"Neto",#N/A,FALSE,"CONV3T.XLS";"UnoB",#N/A,FALSE,"CONV3T.XLS";"Bruto",#N/A,FALSE,"CONV4T.XLS";"Neto",#N/A,FALSE,"CONV4T.XLS";"UnoB",#N/A,FALSE,"CONV4T.XLS"}</definedName>
    <definedName name="TENER" localSheetId="11" hidden="1">{"Bruto",#N/A,FALSE,"CONV3T.XLS";"Neto",#N/A,FALSE,"CONV3T.XLS";"UnoB",#N/A,FALSE,"CONV3T.XLS";"Bruto",#N/A,FALSE,"CONV4T.XLS";"Neto",#N/A,FALSE,"CONV4T.XLS";"UnoB",#N/A,FALSE,"CONV4T.XLS"}</definedName>
    <definedName name="TENER" localSheetId="12" hidden="1">{"Bruto",#N/A,FALSE,"CONV3T.XLS";"Neto",#N/A,FALSE,"CONV3T.XLS";"UnoB",#N/A,FALSE,"CONV3T.XLS";"Bruto",#N/A,FALSE,"CONV4T.XLS";"Neto",#N/A,FALSE,"CONV4T.XLS";"UnoB",#N/A,FALSE,"CONV4T.XLS"}</definedName>
    <definedName name="TENER" localSheetId="13" hidden="1">{"Bruto",#N/A,FALSE,"CONV3T.XLS";"Neto",#N/A,FALSE,"CONV3T.XLS";"UnoB",#N/A,FALSE,"CONV3T.XLS";"Bruto",#N/A,FALSE,"CONV4T.XLS";"Neto",#N/A,FALSE,"CONV4T.XLS";"UnoB",#N/A,FALSE,"CONV4T.XLS"}</definedName>
    <definedName name="TENER" localSheetId="14" hidden="1">{"Bruto",#N/A,FALSE,"CONV3T.XLS";"Neto",#N/A,FALSE,"CONV3T.XLS";"UnoB",#N/A,FALSE,"CONV3T.XLS";"Bruto",#N/A,FALSE,"CONV4T.XLS";"Neto",#N/A,FALSE,"CONV4T.XLS";"UnoB",#N/A,FALSE,"CONV4T.XLS"}</definedName>
    <definedName name="TENER" localSheetId="15" hidden="1">{"Bruto",#N/A,FALSE,"CONV3T.XLS";"Neto",#N/A,FALSE,"CONV3T.XLS";"UnoB",#N/A,FALSE,"CONV3T.XLS";"Bruto",#N/A,FALSE,"CONV4T.XLS";"Neto",#N/A,FALSE,"CONV4T.XLS";"UnoB",#N/A,FALSE,"CONV4T.XLS"}</definedName>
    <definedName name="TENER" localSheetId="16" hidden="1">{"Bruto",#N/A,FALSE,"CONV3T.XLS";"Neto",#N/A,FALSE,"CONV3T.XLS";"UnoB",#N/A,FALSE,"CONV3T.XLS";"Bruto",#N/A,FALSE,"CONV4T.XLS";"Neto",#N/A,FALSE,"CONV4T.XLS";"UnoB",#N/A,FALSE,"CONV4T.XLS"}</definedName>
    <definedName name="TENER" localSheetId="17" hidden="1">{"Bruto",#N/A,FALSE,"CONV3T.XLS";"Neto",#N/A,FALSE,"CONV3T.XLS";"UnoB",#N/A,FALSE,"CONV3T.XLS";"Bruto",#N/A,FALSE,"CONV4T.XLS";"Neto",#N/A,FALSE,"CONV4T.XLS";"UnoB",#N/A,FALSE,"CONV4T.XLS"}</definedName>
    <definedName name="TENER" localSheetId="18" hidden="1">{"Bruto",#N/A,FALSE,"CONV3T.XLS";"Neto",#N/A,FALSE,"CONV3T.XLS";"UnoB",#N/A,FALSE,"CONV3T.XLS";"Bruto",#N/A,FALSE,"CONV4T.XLS";"Neto",#N/A,FALSE,"CONV4T.XLS";"UnoB",#N/A,FALSE,"CONV4T.XLS"}</definedName>
    <definedName name="TENER" localSheetId="19" hidden="1">{"Bruto",#N/A,FALSE,"CONV3T.XLS";"Neto",#N/A,FALSE,"CONV3T.XLS";"UnoB",#N/A,FALSE,"CONV3T.XLS";"Bruto",#N/A,FALSE,"CONV4T.XLS";"Neto",#N/A,FALSE,"CONV4T.XLS";"UnoB",#N/A,FALSE,"CONV4T.XLS"}</definedName>
    <definedName name="TENER" localSheetId="20" hidden="1">{"Bruto",#N/A,FALSE,"CONV3T.XLS";"Neto",#N/A,FALSE,"CONV3T.XLS";"UnoB",#N/A,FALSE,"CONV3T.XLS";"Bruto",#N/A,FALSE,"CONV4T.XLS";"Neto",#N/A,FALSE,"CONV4T.XLS";"UnoB",#N/A,FALSE,"CONV4T.XLS"}</definedName>
    <definedName name="TENER" localSheetId="21" hidden="1">{"Bruto",#N/A,FALSE,"CONV3T.XLS";"Neto",#N/A,FALSE,"CONV3T.XLS";"UnoB",#N/A,FALSE,"CONV3T.XLS";"Bruto",#N/A,FALSE,"CONV4T.XLS";"Neto",#N/A,FALSE,"CONV4T.XLS";"UnoB",#N/A,FALSE,"CONV4T.XLS"}</definedName>
    <definedName name="TENER" localSheetId="22" hidden="1">{"Bruto",#N/A,FALSE,"CONV3T.XLS";"Neto",#N/A,FALSE,"CONV3T.XLS";"UnoB",#N/A,FALSE,"CONV3T.XLS";"Bruto",#N/A,FALSE,"CONV4T.XLS";"Neto",#N/A,FALSE,"CONV4T.XLS";"UnoB",#N/A,FALSE,"CONV4T.XLS"}</definedName>
    <definedName name="TENER" localSheetId="23" hidden="1">{"Bruto",#N/A,FALSE,"CONV3T.XLS";"Neto",#N/A,FALSE,"CONV3T.XLS";"UnoB",#N/A,FALSE,"CONV3T.XLS";"Bruto",#N/A,FALSE,"CONV4T.XLS";"Neto",#N/A,FALSE,"CONV4T.XLS";"UnoB",#N/A,FALSE,"CONV4T.XLS"}</definedName>
    <definedName name="TENER" localSheetId="24" hidden="1">{"Bruto",#N/A,FALSE,"CONV3T.XLS";"Neto",#N/A,FALSE,"CONV3T.XLS";"UnoB",#N/A,FALSE,"CONV3T.XLS";"Bruto",#N/A,FALSE,"CONV4T.XLS";"Neto",#N/A,FALSE,"CONV4T.XLS";"UnoB",#N/A,FALSE,"CONV4T.XLS"}</definedName>
    <definedName name="TENER" localSheetId="25"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3" hidden="1">{"Bruto",#N/A,FALSE,"CONV3T.XLS";"Neto",#N/A,FALSE,"CONV3T.XLS";"UnoB",#N/A,FALSE,"CONV3T.XLS";"Bruto",#N/A,FALSE,"CONV4T.XLS";"Neto",#N/A,FALSE,"CONV4T.XLS";"UnoB",#N/A,FALSE,"CONV4T.XLS"}</definedName>
    <definedName name="TENER_1" localSheetId="5" hidden="1">{"Bruto",#N/A,FALSE,"CONV3T.XLS";"Neto",#N/A,FALSE,"CONV3T.XLS";"UnoB",#N/A,FALSE,"CONV3T.XLS";"Bruto",#N/A,FALSE,"CONV4T.XLS";"Neto",#N/A,FALSE,"CONV4T.XLS";"UnoB",#N/A,FALSE,"CONV4T.XLS"}</definedName>
    <definedName name="TENER_1" localSheetId="2" hidden="1">{"Bruto",#N/A,FALSE,"CONV3T.XLS";"Neto",#N/A,FALSE,"CONV3T.XLS";"UnoB",#N/A,FALSE,"CONV3T.XLS";"Bruto",#N/A,FALSE,"CONV4T.XLS";"Neto",#N/A,FALSE,"CONV4T.XLS";"UnoB",#N/A,FALSE,"CONV4T.XLS"}</definedName>
    <definedName name="TENER_1" localSheetId="7" hidden="1">{"Bruto",#N/A,FALSE,"CONV3T.XLS";"Neto",#N/A,FALSE,"CONV3T.XLS";"UnoB",#N/A,FALSE,"CONV3T.XLS";"Bruto",#N/A,FALSE,"CONV4T.XLS";"Neto",#N/A,FALSE,"CONV4T.XLS";"UnoB",#N/A,FALSE,"CONV4T.XLS"}</definedName>
    <definedName name="TENER_1" localSheetId="8" hidden="1">{"Bruto",#N/A,FALSE,"CONV3T.XLS";"Neto",#N/A,FALSE,"CONV3T.XLS";"UnoB",#N/A,FALSE,"CONV3T.XLS";"Bruto",#N/A,FALSE,"CONV4T.XLS";"Neto",#N/A,FALSE,"CONV4T.XLS";"UnoB",#N/A,FALSE,"CONV4T.XLS"}</definedName>
    <definedName name="TENER_1" localSheetId="9" hidden="1">{"Bruto",#N/A,FALSE,"CONV3T.XLS";"Neto",#N/A,FALSE,"CONV3T.XLS";"UnoB",#N/A,FALSE,"CONV3T.XLS";"Bruto",#N/A,FALSE,"CONV4T.XLS";"Neto",#N/A,FALSE,"CONV4T.XLS";"UnoB",#N/A,FALSE,"CONV4T.XLS"}</definedName>
    <definedName name="TENER_1" localSheetId="10" hidden="1">{"Bruto",#N/A,FALSE,"CONV3T.XLS";"Neto",#N/A,FALSE,"CONV3T.XLS";"UnoB",#N/A,FALSE,"CONV3T.XLS";"Bruto",#N/A,FALSE,"CONV4T.XLS";"Neto",#N/A,FALSE,"CONV4T.XLS";"UnoB",#N/A,FALSE,"CONV4T.XLS"}</definedName>
    <definedName name="TENER_1" localSheetId="11" hidden="1">{"Bruto",#N/A,FALSE,"CONV3T.XLS";"Neto",#N/A,FALSE,"CONV3T.XLS";"UnoB",#N/A,FALSE,"CONV3T.XLS";"Bruto",#N/A,FALSE,"CONV4T.XLS";"Neto",#N/A,FALSE,"CONV4T.XLS";"UnoB",#N/A,FALSE,"CONV4T.XLS"}</definedName>
    <definedName name="TENER_1" localSheetId="12" hidden="1">{"Bruto",#N/A,FALSE,"CONV3T.XLS";"Neto",#N/A,FALSE,"CONV3T.XLS";"UnoB",#N/A,FALSE,"CONV3T.XLS";"Bruto",#N/A,FALSE,"CONV4T.XLS";"Neto",#N/A,FALSE,"CONV4T.XLS";"UnoB",#N/A,FALSE,"CONV4T.XLS"}</definedName>
    <definedName name="TENER_1" localSheetId="13" hidden="1">{"Bruto",#N/A,FALSE,"CONV3T.XLS";"Neto",#N/A,FALSE,"CONV3T.XLS";"UnoB",#N/A,FALSE,"CONV3T.XLS";"Bruto",#N/A,FALSE,"CONV4T.XLS";"Neto",#N/A,FALSE,"CONV4T.XLS";"UnoB",#N/A,FALSE,"CONV4T.XLS"}</definedName>
    <definedName name="TENER_1" localSheetId="14" hidden="1">{"Bruto",#N/A,FALSE,"CONV3T.XLS";"Neto",#N/A,FALSE,"CONV3T.XLS";"UnoB",#N/A,FALSE,"CONV3T.XLS";"Bruto",#N/A,FALSE,"CONV4T.XLS";"Neto",#N/A,FALSE,"CONV4T.XLS";"UnoB",#N/A,FALSE,"CONV4T.XLS"}</definedName>
    <definedName name="TENER_1" localSheetId="15" hidden="1">{"Bruto",#N/A,FALSE,"CONV3T.XLS";"Neto",#N/A,FALSE,"CONV3T.XLS";"UnoB",#N/A,FALSE,"CONV3T.XLS";"Bruto",#N/A,FALSE,"CONV4T.XLS";"Neto",#N/A,FALSE,"CONV4T.XLS";"UnoB",#N/A,FALSE,"CONV4T.XLS"}</definedName>
    <definedName name="TENER_1" localSheetId="16" hidden="1">{"Bruto",#N/A,FALSE,"CONV3T.XLS";"Neto",#N/A,FALSE,"CONV3T.XLS";"UnoB",#N/A,FALSE,"CONV3T.XLS";"Bruto",#N/A,FALSE,"CONV4T.XLS";"Neto",#N/A,FALSE,"CONV4T.XLS";"UnoB",#N/A,FALSE,"CONV4T.XLS"}</definedName>
    <definedName name="TENER_1" localSheetId="17" hidden="1">{"Bruto",#N/A,FALSE,"CONV3T.XLS";"Neto",#N/A,FALSE,"CONV3T.XLS";"UnoB",#N/A,FALSE,"CONV3T.XLS";"Bruto",#N/A,FALSE,"CONV4T.XLS";"Neto",#N/A,FALSE,"CONV4T.XLS";"UnoB",#N/A,FALSE,"CONV4T.XLS"}</definedName>
    <definedName name="TENER_1" localSheetId="18" hidden="1">{"Bruto",#N/A,FALSE,"CONV3T.XLS";"Neto",#N/A,FALSE,"CONV3T.XLS";"UnoB",#N/A,FALSE,"CONV3T.XLS";"Bruto",#N/A,FALSE,"CONV4T.XLS";"Neto",#N/A,FALSE,"CONV4T.XLS";"UnoB",#N/A,FALSE,"CONV4T.XLS"}</definedName>
    <definedName name="TENER_1" localSheetId="19" hidden="1">{"Bruto",#N/A,FALSE,"CONV3T.XLS";"Neto",#N/A,FALSE,"CONV3T.XLS";"UnoB",#N/A,FALSE,"CONV3T.XLS";"Bruto",#N/A,FALSE,"CONV4T.XLS";"Neto",#N/A,FALSE,"CONV4T.XLS";"UnoB",#N/A,FALSE,"CONV4T.XLS"}</definedName>
    <definedName name="TENER_1" localSheetId="20" hidden="1">{"Bruto",#N/A,FALSE,"CONV3T.XLS";"Neto",#N/A,FALSE,"CONV3T.XLS";"UnoB",#N/A,FALSE,"CONV3T.XLS";"Bruto",#N/A,FALSE,"CONV4T.XLS";"Neto",#N/A,FALSE,"CONV4T.XLS";"UnoB",#N/A,FALSE,"CONV4T.XLS"}</definedName>
    <definedName name="TENER_1" localSheetId="21" hidden="1">{"Bruto",#N/A,FALSE,"CONV3T.XLS";"Neto",#N/A,FALSE,"CONV3T.XLS";"UnoB",#N/A,FALSE,"CONV3T.XLS";"Bruto",#N/A,FALSE,"CONV4T.XLS";"Neto",#N/A,FALSE,"CONV4T.XLS";"UnoB",#N/A,FALSE,"CONV4T.XLS"}</definedName>
    <definedName name="TENER_1" localSheetId="22" hidden="1">{"Bruto",#N/A,FALSE,"CONV3T.XLS";"Neto",#N/A,FALSE,"CONV3T.XLS";"UnoB",#N/A,FALSE,"CONV3T.XLS";"Bruto",#N/A,FALSE,"CONV4T.XLS";"Neto",#N/A,FALSE,"CONV4T.XLS";"UnoB",#N/A,FALSE,"CONV4T.XLS"}</definedName>
    <definedName name="TENER_1" localSheetId="23" hidden="1">{"Bruto",#N/A,FALSE,"CONV3T.XLS";"Neto",#N/A,FALSE,"CONV3T.XLS";"UnoB",#N/A,FALSE,"CONV3T.XLS";"Bruto",#N/A,FALSE,"CONV4T.XLS";"Neto",#N/A,FALSE,"CONV4T.XLS";"UnoB",#N/A,FALSE,"CONV4T.XLS"}</definedName>
    <definedName name="TENER_1" localSheetId="24" hidden="1">{"Bruto",#N/A,FALSE,"CONV3T.XLS";"Neto",#N/A,FALSE,"CONV3T.XLS";"UnoB",#N/A,FALSE,"CONV3T.XLS";"Bruto",#N/A,FALSE,"CONV4T.XLS";"Neto",#N/A,FALSE,"CONV4T.XLS";"UnoB",#N/A,FALSE,"CONV4T.XLS"}</definedName>
    <definedName name="TENER_1" localSheetId="25"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_xlnm.Print_Titles" localSheetId="3">'A. Listado'!$4:$4</definedName>
    <definedName name="_xlnm.Print_Titles" localSheetId="5">'C. Resumen_cambios'!$2:$2</definedName>
    <definedName name="_xlnm.Print_Titles" localSheetId="7">'E. SEGOB'!$M:$N,'E. SEGOB'!$19:$20</definedName>
    <definedName name="_xlnm.Print_Titles" localSheetId="8">'F. SHCP'!$M:$N,'F. SHCP'!$19:$20</definedName>
    <definedName name="_xlnm.Print_Titles" localSheetId="9">'G. SADER'!$M:$N,'G. SADER'!$19:$20</definedName>
    <definedName name="_xlnm.Print_Titles" localSheetId="10">'H. SCT'!$M:$N,'H. SCT'!$19:$20</definedName>
    <definedName name="_xlnm.Print_Titles" localSheetId="11">'I. SE'!$M:$N,'I. SE'!$19:$20</definedName>
    <definedName name="_xlnm.Print_Titles" localSheetId="12">'J. SEP'!$M:$N,'J. SEP'!$19:$20</definedName>
    <definedName name="_xlnm.Print_Titles" localSheetId="13">'K. SALUD'!$M:$N,'K. SALUD'!$19:$20</definedName>
    <definedName name="_xlnm.Print_Titles" localSheetId="14">'L. STPS'!$M:$N,'L. STPS'!$19:$20</definedName>
    <definedName name="_xlnm.Print_Titles" localSheetId="15">'M. SEDATU'!$M:$N,'M. SEDATU'!$19:$20</definedName>
    <definedName name="_xlnm.Print_Titles" localSheetId="16">'N. SEMARNAT'!$M:$N,'N. SEMARNAT'!$19:$20</definedName>
    <definedName name="_xlnm.Print_Titles" localSheetId="17">'O. ASS'!$M:$N,'O. ASS'!$19:$20</definedName>
    <definedName name="_xlnm.Print_Titles" localSheetId="18">'P. BIENESTAR'!$M:$N,'P. BIENESTAR'!$19:$20</definedName>
    <definedName name="_xlnm.Print_Titles" localSheetId="19">'Q. SECTUR'!$M:$N,'Q. SECTUR'!$19:$20</definedName>
    <definedName name="_xlnm.Print_Titles" localSheetId="20">'R. CONACYT'!$M:$N,'R. CONACYT'!$19:$20</definedName>
    <definedName name="_xlnm.Print_Titles" localSheetId="21">'S. EnS'!$M:$N,'S. EnS'!$19:$20</definedName>
    <definedName name="_xlnm.Print_Titles" localSheetId="22">'T. CULTURA'!$M:$N,'T. CULTURA'!$19:$20</definedName>
    <definedName name="_xlnm.Print_Titles" localSheetId="23">'U. IMSS'!$M:$N,'U. IMSS'!$19:$20</definedName>
    <definedName name="_xlnm.Print_Titles" localSheetId="24">'V. ISSSTE'!$M:$N,'V. ISSSTE'!$19:$20</definedName>
    <definedName name="_xlnm.Print_Titles" localSheetId="25">'W. Referencias'!$4:$4</definedName>
    <definedName name="TOTAL">#N/A</definedName>
    <definedName name="ttt" localSheetId="3">#REF!</definedName>
    <definedName name="ttt" localSheetId="2">#REF!</definedName>
    <definedName name="ttt" localSheetId="7">#REF!</definedName>
    <definedName name="ttt" localSheetId="8">#REF!</definedName>
    <definedName name="ttt" localSheetId="9">#REF!</definedName>
    <definedName name="ttt" localSheetId="10">#REF!</definedName>
    <definedName name="ttt" localSheetId="11">#REF!</definedName>
    <definedName name="ttt" localSheetId="12">#REF!</definedName>
    <definedName name="ttt" localSheetId="13">#REF!</definedName>
    <definedName name="ttt" localSheetId="14">#REF!</definedName>
    <definedName name="ttt" localSheetId="15">#REF!</definedName>
    <definedName name="ttt" localSheetId="16">#REF!</definedName>
    <definedName name="ttt" localSheetId="17">#REF!</definedName>
    <definedName name="ttt" localSheetId="18">#REF!</definedName>
    <definedName name="ttt" localSheetId="19">#REF!</definedName>
    <definedName name="ttt" localSheetId="20">#REF!</definedName>
    <definedName name="ttt" localSheetId="21">#REF!</definedName>
    <definedName name="ttt" localSheetId="22">#REF!</definedName>
    <definedName name="ttt" localSheetId="23">#REF!</definedName>
    <definedName name="ttt" localSheetId="24">#REF!</definedName>
    <definedName name="ttt" localSheetId="25">#REF!</definedName>
    <definedName name="ttt">#REF!</definedName>
    <definedName name="tul" localSheetId="3" hidden="1">{"Bruto",#N/A,FALSE,"CONV3T.XLS";"Neto",#N/A,FALSE,"CONV3T.XLS";"UnoB",#N/A,FALSE,"CONV3T.XLS";"Bruto",#N/A,FALSE,"CONV4T.XLS";"Neto",#N/A,FALSE,"CONV4T.XLS";"UnoB",#N/A,FALSE,"CONV4T.XLS"}</definedName>
    <definedName name="tul" localSheetId="5" hidden="1">{"Bruto",#N/A,FALSE,"CONV3T.XLS";"Neto",#N/A,FALSE,"CONV3T.XLS";"UnoB",#N/A,FALSE,"CONV3T.XLS";"Bruto",#N/A,FALSE,"CONV4T.XLS";"Neto",#N/A,FALSE,"CONV4T.XLS";"UnoB",#N/A,FALSE,"CONV4T.XLS"}</definedName>
    <definedName name="tul" localSheetId="2" hidden="1">{"Bruto",#N/A,FALSE,"CONV3T.XLS";"Neto",#N/A,FALSE,"CONV3T.XLS";"UnoB",#N/A,FALSE,"CONV3T.XLS";"Bruto",#N/A,FALSE,"CONV4T.XLS";"Neto",#N/A,FALSE,"CONV4T.XLS";"UnoB",#N/A,FALSE,"CONV4T.XLS"}</definedName>
    <definedName name="tul" localSheetId="7" hidden="1">{"Bruto",#N/A,FALSE,"CONV3T.XLS";"Neto",#N/A,FALSE,"CONV3T.XLS";"UnoB",#N/A,FALSE,"CONV3T.XLS";"Bruto",#N/A,FALSE,"CONV4T.XLS";"Neto",#N/A,FALSE,"CONV4T.XLS";"UnoB",#N/A,FALSE,"CONV4T.XLS"}</definedName>
    <definedName name="tul" localSheetId="8" hidden="1">{"Bruto",#N/A,FALSE,"CONV3T.XLS";"Neto",#N/A,FALSE,"CONV3T.XLS";"UnoB",#N/A,FALSE,"CONV3T.XLS";"Bruto",#N/A,FALSE,"CONV4T.XLS";"Neto",#N/A,FALSE,"CONV4T.XLS";"UnoB",#N/A,FALSE,"CONV4T.XLS"}</definedName>
    <definedName name="tul" localSheetId="9" hidden="1">{"Bruto",#N/A,FALSE,"CONV3T.XLS";"Neto",#N/A,FALSE,"CONV3T.XLS";"UnoB",#N/A,FALSE,"CONV3T.XLS";"Bruto",#N/A,FALSE,"CONV4T.XLS";"Neto",#N/A,FALSE,"CONV4T.XLS";"UnoB",#N/A,FALSE,"CONV4T.XLS"}</definedName>
    <definedName name="tul" localSheetId="10" hidden="1">{"Bruto",#N/A,FALSE,"CONV3T.XLS";"Neto",#N/A,FALSE,"CONV3T.XLS";"UnoB",#N/A,FALSE,"CONV3T.XLS";"Bruto",#N/A,FALSE,"CONV4T.XLS";"Neto",#N/A,FALSE,"CONV4T.XLS";"UnoB",#N/A,FALSE,"CONV4T.XLS"}</definedName>
    <definedName name="tul" localSheetId="11" hidden="1">{"Bruto",#N/A,FALSE,"CONV3T.XLS";"Neto",#N/A,FALSE,"CONV3T.XLS";"UnoB",#N/A,FALSE,"CONV3T.XLS";"Bruto",#N/A,FALSE,"CONV4T.XLS";"Neto",#N/A,FALSE,"CONV4T.XLS";"UnoB",#N/A,FALSE,"CONV4T.XLS"}</definedName>
    <definedName name="tul" localSheetId="12" hidden="1">{"Bruto",#N/A,FALSE,"CONV3T.XLS";"Neto",#N/A,FALSE,"CONV3T.XLS";"UnoB",#N/A,FALSE,"CONV3T.XLS";"Bruto",#N/A,FALSE,"CONV4T.XLS";"Neto",#N/A,FALSE,"CONV4T.XLS";"UnoB",#N/A,FALSE,"CONV4T.XLS"}</definedName>
    <definedName name="tul" localSheetId="13" hidden="1">{"Bruto",#N/A,FALSE,"CONV3T.XLS";"Neto",#N/A,FALSE,"CONV3T.XLS";"UnoB",#N/A,FALSE,"CONV3T.XLS";"Bruto",#N/A,FALSE,"CONV4T.XLS";"Neto",#N/A,FALSE,"CONV4T.XLS";"UnoB",#N/A,FALSE,"CONV4T.XLS"}</definedName>
    <definedName name="tul" localSheetId="14" hidden="1">{"Bruto",#N/A,FALSE,"CONV3T.XLS";"Neto",#N/A,FALSE,"CONV3T.XLS";"UnoB",#N/A,FALSE,"CONV3T.XLS";"Bruto",#N/A,FALSE,"CONV4T.XLS";"Neto",#N/A,FALSE,"CONV4T.XLS";"UnoB",#N/A,FALSE,"CONV4T.XLS"}</definedName>
    <definedName name="tul" localSheetId="15" hidden="1">{"Bruto",#N/A,FALSE,"CONV3T.XLS";"Neto",#N/A,FALSE,"CONV3T.XLS";"UnoB",#N/A,FALSE,"CONV3T.XLS";"Bruto",#N/A,FALSE,"CONV4T.XLS";"Neto",#N/A,FALSE,"CONV4T.XLS";"UnoB",#N/A,FALSE,"CONV4T.XLS"}</definedName>
    <definedName name="tul" localSheetId="16" hidden="1">{"Bruto",#N/A,FALSE,"CONV3T.XLS";"Neto",#N/A,FALSE,"CONV3T.XLS";"UnoB",#N/A,FALSE,"CONV3T.XLS";"Bruto",#N/A,FALSE,"CONV4T.XLS";"Neto",#N/A,FALSE,"CONV4T.XLS";"UnoB",#N/A,FALSE,"CONV4T.XLS"}</definedName>
    <definedName name="tul" localSheetId="17" hidden="1">{"Bruto",#N/A,FALSE,"CONV3T.XLS";"Neto",#N/A,FALSE,"CONV3T.XLS";"UnoB",#N/A,FALSE,"CONV3T.XLS";"Bruto",#N/A,FALSE,"CONV4T.XLS";"Neto",#N/A,FALSE,"CONV4T.XLS";"UnoB",#N/A,FALSE,"CONV4T.XLS"}</definedName>
    <definedName name="tul" localSheetId="18" hidden="1">{"Bruto",#N/A,FALSE,"CONV3T.XLS";"Neto",#N/A,FALSE,"CONV3T.XLS";"UnoB",#N/A,FALSE,"CONV3T.XLS";"Bruto",#N/A,FALSE,"CONV4T.XLS";"Neto",#N/A,FALSE,"CONV4T.XLS";"UnoB",#N/A,FALSE,"CONV4T.XLS"}</definedName>
    <definedName name="tul" localSheetId="19" hidden="1">{"Bruto",#N/A,FALSE,"CONV3T.XLS";"Neto",#N/A,FALSE,"CONV3T.XLS";"UnoB",#N/A,FALSE,"CONV3T.XLS";"Bruto",#N/A,FALSE,"CONV4T.XLS";"Neto",#N/A,FALSE,"CONV4T.XLS";"UnoB",#N/A,FALSE,"CONV4T.XLS"}</definedName>
    <definedName name="tul" localSheetId="20" hidden="1">{"Bruto",#N/A,FALSE,"CONV3T.XLS";"Neto",#N/A,FALSE,"CONV3T.XLS";"UnoB",#N/A,FALSE,"CONV3T.XLS";"Bruto",#N/A,FALSE,"CONV4T.XLS";"Neto",#N/A,FALSE,"CONV4T.XLS";"UnoB",#N/A,FALSE,"CONV4T.XLS"}</definedName>
    <definedName name="tul" localSheetId="21" hidden="1">{"Bruto",#N/A,FALSE,"CONV3T.XLS";"Neto",#N/A,FALSE,"CONV3T.XLS";"UnoB",#N/A,FALSE,"CONV3T.XLS";"Bruto",#N/A,FALSE,"CONV4T.XLS";"Neto",#N/A,FALSE,"CONV4T.XLS";"UnoB",#N/A,FALSE,"CONV4T.XLS"}</definedName>
    <definedName name="tul" localSheetId="22" hidden="1">{"Bruto",#N/A,FALSE,"CONV3T.XLS";"Neto",#N/A,FALSE,"CONV3T.XLS";"UnoB",#N/A,FALSE,"CONV3T.XLS";"Bruto",#N/A,FALSE,"CONV4T.XLS";"Neto",#N/A,FALSE,"CONV4T.XLS";"UnoB",#N/A,FALSE,"CONV4T.XLS"}</definedName>
    <definedName name="tul" localSheetId="23" hidden="1">{"Bruto",#N/A,FALSE,"CONV3T.XLS";"Neto",#N/A,FALSE,"CONV3T.XLS";"UnoB",#N/A,FALSE,"CONV3T.XLS";"Bruto",#N/A,FALSE,"CONV4T.XLS";"Neto",#N/A,FALSE,"CONV4T.XLS";"UnoB",#N/A,FALSE,"CONV4T.XLS"}</definedName>
    <definedName name="tul" localSheetId="24" hidden="1">{"Bruto",#N/A,FALSE,"CONV3T.XLS";"Neto",#N/A,FALSE,"CONV3T.XLS";"UnoB",#N/A,FALSE,"CONV3T.XLS";"Bruto",#N/A,FALSE,"CONV4T.XLS";"Neto",#N/A,FALSE,"CONV4T.XLS";"UnoB",#N/A,FALSE,"CONV4T.XLS"}</definedName>
    <definedName name="tul" localSheetId="25"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3" hidden="1">{"Bruto",#N/A,FALSE,"CONV3T.XLS";"Neto",#N/A,FALSE,"CONV3T.XLS";"UnoB",#N/A,FALSE,"CONV3T.XLS";"Bruto",#N/A,FALSE,"CONV4T.XLS";"Neto",#N/A,FALSE,"CONV4T.XLS";"UnoB",#N/A,FALSE,"CONV4T.XLS"}</definedName>
    <definedName name="tul_1" localSheetId="5" hidden="1">{"Bruto",#N/A,FALSE,"CONV3T.XLS";"Neto",#N/A,FALSE,"CONV3T.XLS";"UnoB",#N/A,FALSE,"CONV3T.XLS";"Bruto",#N/A,FALSE,"CONV4T.XLS";"Neto",#N/A,FALSE,"CONV4T.XLS";"UnoB",#N/A,FALSE,"CONV4T.XLS"}</definedName>
    <definedName name="tul_1" localSheetId="2" hidden="1">{"Bruto",#N/A,FALSE,"CONV3T.XLS";"Neto",#N/A,FALSE,"CONV3T.XLS";"UnoB",#N/A,FALSE,"CONV3T.XLS";"Bruto",#N/A,FALSE,"CONV4T.XLS";"Neto",#N/A,FALSE,"CONV4T.XLS";"UnoB",#N/A,FALSE,"CONV4T.XLS"}</definedName>
    <definedName name="tul_1" localSheetId="7" hidden="1">{"Bruto",#N/A,FALSE,"CONV3T.XLS";"Neto",#N/A,FALSE,"CONV3T.XLS";"UnoB",#N/A,FALSE,"CONV3T.XLS";"Bruto",#N/A,FALSE,"CONV4T.XLS";"Neto",#N/A,FALSE,"CONV4T.XLS";"UnoB",#N/A,FALSE,"CONV4T.XLS"}</definedName>
    <definedName name="tul_1" localSheetId="8" hidden="1">{"Bruto",#N/A,FALSE,"CONV3T.XLS";"Neto",#N/A,FALSE,"CONV3T.XLS";"UnoB",#N/A,FALSE,"CONV3T.XLS";"Bruto",#N/A,FALSE,"CONV4T.XLS";"Neto",#N/A,FALSE,"CONV4T.XLS";"UnoB",#N/A,FALSE,"CONV4T.XLS"}</definedName>
    <definedName name="tul_1" localSheetId="9" hidden="1">{"Bruto",#N/A,FALSE,"CONV3T.XLS";"Neto",#N/A,FALSE,"CONV3T.XLS";"UnoB",#N/A,FALSE,"CONV3T.XLS";"Bruto",#N/A,FALSE,"CONV4T.XLS";"Neto",#N/A,FALSE,"CONV4T.XLS";"UnoB",#N/A,FALSE,"CONV4T.XLS"}</definedName>
    <definedName name="tul_1" localSheetId="10" hidden="1">{"Bruto",#N/A,FALSE,"CONV3T.XLS";"Neto",#N/A,FALSE,"CONV3T.XLS";"UnoB",#N/A,FALSE,"CONV3T.XLS";"Bruto",#N/A,FALSE,"CONV4T.XLS";"Neto",#N/A,FALSE,"CONV4T.XLS";"UnoB",#N/A,FALSE,"CONV4T.XLS"}</definedName>
    <definedName name="tul_1" localSheetId="11" hidden="1">{"Bruto",#N/A,FALSE,"CONV3T.XLS";"Neto",#N/A,FALSE,"CONV3T.XLS";"UnoB",#N/A,FALSE,"CONV3T.XLS";"Bruto",#N/A,FALSE,"CONV4T.XLS";"Neto",#N/A,FALSE,"CONV4T.XLS";"UnoB",#N/A,FALSE,"CONV4T.XLS"}</definedName>
    <definedName name="tul_1" localSheetId="12" hidden="1">{"Bruto",#N/A,FALSE,"CONV3T.XLS";"Neto",#N/A,FALSE,"CONV3T.XLS";"UnoB",#N/A,FALSE,"CONV3T.XLS";"Bruto",#N/A,FALSE,"CONV4T.XLS";"Neto",#N/A,FALSE,"CONV4T.XLS";"UnoB",#N/A,FALSE,"CONV4T.XLS"}</definedName>
    <definedName name="tul_1" localSheetId="13" hidden="1">{"Bruto",#N/A,FALSE,"CONV3T.XLS";"Neto",#N/A,FALSE,"CONV3T.XLS";"UnoB",#N/A,FALSE,"CONV3T.XLS";"Bruto",#N/A,FALSE,"CONV4T.XLS";"Neto",#N/A,FALSE,"CONV4T.XLS";"UnoB",#N/A,FALSE,"CONV4T.XLS"}</definedName>
    <definedName name="tul_1" localSheetId="14" hidden="1">{"Bruto",#N/A,FALSE,"CONV3T.XLS";"Neto",#N/A,FALSE,"CONV3T.XLS";"UnoB",#N/A,FALSE,"CONV3T.XLS";"Bruto",#N/A,FALSE,"CONV4T.XLS";"Neto",#N/A,FALSE,"CONV4T.XLS";"UnoB",#N/A,FALSE,"CONV4T.XLS"}</definedName>
    <definedName name="tul_1" localSheetId="15" hidden="1">{"Bruto",#N/A,FALSE,"CONV3T.XLS";"Neto",#N/A,FALSE,"CONV3T.XLS";"UnoB",#N/A,FALSE,"CONV3T.XLS";"Bruto",#N/A,FALSE,"CONV4T.XLS";"Neto",#N/A,FALSE,"CONV4T.XLS";"UnoB",#N/A,FALSE,"CONV4T.XLS"}</definedName>
    <definedName name="tul_1" localSheetId="16" hidden="1">{"Bruto",#N/A,FALSE,"CONV3T.XLS";"Neto",#N/A,FALSE,"CONV3T.XLS";"UnoB",#N/A,FALSE,"CONV3T.XLS";"Bruto",#N/A,FALSE,"CONV4T.XLS";"Neto",#N/A,FALSE,"CONV4T.XLS";"UnoB",#N/A,FALSE,"CONV4T.XLS"}</definedName>
    <definedName name="tul_1" localSheetId="17" hidden="1">{"Bruto",#N/A,FALSE,"CONV3T.XLS";"Neto",#N/A,FALSE,"CONV3T.XLS";"UnoB",#N/A,FALSE,"CONV3T.XLS";"Bruto",#N/A,FALSE,"CONV4T.XLS";"Neto",#N/A,FALSE,"CONV4T.XLS";"UnoB",#N/A,FALSE,"CONV4T.XLS"}</definedName>
    <definedName name="tul_1" localSheetId="18" hidden="1">{"Bruto",#N/A,FALSE,"CONV3T.XLS";"Neto",#N/A,FALSE,"CONV3T.XLS";"UnoB",#N/A,FALSE,"CONV3T.XLS";"Bruto",#N/A,FALSE,"CONV4T.XLS";"Neto",#N/A,FALSE,"CONV4T.XLS";"UnoB",#N/A,FALSE,"CONV4T.XLS"}</definedName>
    <definedName name="tul_1" localSheetId="19" hidden="1">{"Bruto",#N/A,FALSE,"CONV3T.XLS";"Neto",#N/A,FALSE,"CONV3T.XLS";"UnoB",#N/A,FALSE,"CONV3T.XLS";"Bruto",#N/A,FALSE,"CONV4T.XLS";"Neto",#N/A,FALSE,"CONV4T.XLS";"UnoB",#N/A,FALSE,"CONV4T.XLS"}</definedName>
    <definedName name="tul_1" localSheetId="20" hidden="1">{"Bruto",#N/A,FALSE,"CONV3T.XLS";"Neto",#N/A,FALSE,"CONV3T.XLS";"UnoB",#N/A,FALSE,"CONV3T.XLS";"Bruto",#N/A,FALSE,"CONV4T.XLS";"Neto",#N/A,FALSE,"CONV4T.XLS";"UnoB",#N/A,FALSE,"CONV4T.XLS"}</definedName>
    <definedName name="tul_1" localSheetId="21" hidden="1">{"Bruto",#N/A,FALSE,"CONV3T.XLS";"Neto",#N/A,FALSE,"CONV3T.XLS";"UnoB",#N/A,FALSE,"CONV3T.XLS";"Bruto",#N/A,FALSE,"CONV4T.XLS";"Neto",#N/A,FALSE,"CONV4T.XLS";"UnoB",#N/A,FALSE,"CONV4T.XLS"}</definedName>
    <definedName name="tul_1" localSheetId="22" hidden="1">{"Bruto",#N/A,FALSE,"CONV3T.XLS";"Neto",#N/A,FALSE,"CONV3T.XLS";"UnoB",#N/A,FALSE,"CONV3T.XLS";"Bruto",#N/A,FALSE,"CONV4T.XLS";"Neto",#N/A,FALSE,"CONV4T.XLS";"UnoB",#N/A,FALSE,"CONV4T.XLS"}</definedName>
    <definedName name="tul_1" localSheetId="23" hidden="1">{"Bruto",#N/A,FALSE,"CONV3T.XLS";"Neto",#N/A,FALSE,"CONV3T.XLS";"UnoB",#N/A,FALSE,"CONV3T.XLS";"Bruto",#N/A,FALSE,"CONV4T.XLS";"Neto",#N/A,FALSE,"CONV4T.XLS";"UnoB",#N/A,FALSE,"CONV4T.XLS"}</definedName>
    <definedName name="tul_1" localSheetId="24" hidden="1">{"Bruto",#N/A,FALSE,"CONV3T.XLS";"Neto",#N/A,FALSE,"CONV3T.XLS";"UnoB",#N/A,FALSE,"CONV3T.XLS";"Bruto",#N/A,FALSE,"CONV4T.XLS";"Neto",#N/A,FALSE,"CONV4T.XLS";"UnoB",#N/A,FALSE,"CONV4T.XLS"}</definedName>
    <definedName name="tul_1" localSheetId="25"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vale" localSheetId="3">#REF!</definedName>
    <definedName name="vale" localSheetId="2">#REF!</definedName>
    <definedName name="vale" localSheetId="7">#REF!</definedName>
    <definedName name="vale" localSheetId="8">#REF!</definedName>
    <definedName name="vale" localSheetId="9">#REF!</definedName>
    <definedName name="vale" localSheetId="10">#REF!</definedName>
    <definedName name="vale" localSheetId="11">#REF!</definedName>
    <definedName name="vale" localSheetId="12">#REF!</definedName>
    <definedName name="vale" localSheetId="13">#REF!</definedName>
    <definedName name="vale" localSheetId="14">#REF!</definedName>
    <definedName name="vale" localSheetId="15">#REF!</definedName>
    <definedName name="vale" localSheetId="16">#REF!</definedName>
    <definedName name="vale" localSheetId="17">#REF!</definedName>
    <definedName name="vale" localSheetId="18">#REF!</definedName>
    <definedName name="vale" localSheetId="19">#REF!</definedName>
    <definedName name="vale" localSheetId="20">#REF!</definedName>
    <definedName name="vale" localSheetId="21">#REF!</definedName>
    <definedName name="vale" localSheetId="22">#REF!</definedName>
    <definedName name="vale" localSheetId="23">#REF!</definedName>
    <definedName name="vale" localSheetId="24">#REF!</definedName>
    <definedName name="vale" localSheetId="25">#REF!</definedName>
    <definedName name="vale">#REF!</definedName>
    <definedName name="VARIABLES">#N/A</definedName>
    <definedName name="we" localSheetId="3">#REF!</definedName>
    <definedName name="we" localSheetId="2">#REF!</definedName>
    <definedName name="we" localSheetId="7">#REF!</definedName>
    <definedName name="we" localSheetId="8">#REF!</definedName>
    <definedName name="we" localSheetId="9">#REF!</definedName>
    <definedName name="we" localSheetId="10">#REF!</definedName>
    <definedName name="we" localSheetId="11">#REF!</definedName>
    <definedName name="we" localSheetId="12">#REF!</definedName>
    <definedName name="we" localSheetId="13">#REF!</definedName>
    <definedName name="we" localSheetId="14">#REF!</definedName>
    <definedName name="we" localSheetId="15">#REF!</definedName>
    <definedName name="we" localSheetId="16">#REF!</definedName>
    <definedName name="we" localSheetId="17">#REF!</definedName>
    <definedName name="we" localSheetId="18">#REF!</definedName>
    <definedName name="we" localSheetId="19">#REF!</definedName>
    <definedName name="we" localSheetId="20">#REF!</definedName>
    <definedName name="we" localSheetId="21">#REF!</definedName>
    <definedName name="we" localSheetId="22">#REF!</definedName>
    <definedName name="we" localSheetId="23">#REF!</definedName>
    <definedName name="we" localSheetId="24">#REF!</definedName>
    <definedName name="we" localSheetId="25">#REF!</definedName>
    <definedName name="we">#REF!</definedName>
    <definedName name="wewer">[3]Grupos!$A$3:$C$23</definedName>
    <definedName name="wrn.econv2s." localSheetId="3" hidden="1">{"Bruto",#N/A,FALSE,"CONV3T.XLS";"Neto",#N/A,FALSE,"CONV3T.XLS";"UnoB",#N/A,FALSE,"CONV3T.XLS";"Bruto",#N/A,FALSE,"CONV4T.XLS";"Neto",#N/A,FALSE,"CONV4T.XLS";"UnoB",#N/A,FALSE,"CONV4T.XLS"}</definedName>
    <definedName name="wrn.econv2s." localSheetId="5" hidden="1">{"Bruto",#N/A,FALSE,"CONV3T.XLS";"Neto",#N/A,FALSE,"CONV3T.XLS";"UnoB",#N/A,FALSE,"CONV3T.XLS";"Bruto",#N/A,FALSE,"CONV4T.XLS";"Neto",#N/A,FALSE,"CONV4T.XLS";"UnoB",#N/A,FALSE,"CONV4T.XLS"}</definedName>
    <definedName name="wrn.econv2s." localSheetId="2" hidden="1">{"Bruto",#N/A,FALSE,"CONV3T.XLS";"Neto",#N/A,FALSE,"CONV3T.XLS";"UnoB",#N/A,FALSE,"CONV3T.XLS";"Bruto",#N/A,FALSE,"CONV4T.XLS";"Neto",#N/A,FALSE,"CONV4T.XLS";"UnoB",#N/A,FALSE,"CONV4T.XLS"}</definedName>
    <definedName name="wrn.econv2s." localSheetId="7" hidden="1">{"Bruto",#N/A,FALSE,"CONV3T.XLS";"Neto",#N/A,FALSE,"CONV3T.XLS";"UnoB",#N/A,FALSE,"CONV3T.XLS";"Bruto",#N/A,FALSE,"CONV4T.XLS";"Neto",#N/A,FALSE,"CONV4T.XLS";"UnoB",#N/A,FALSE,"CONV4T.XLS"}</definedName>
    <definedName name="wrn.econv2s." localSheetId="8" hidden="1">{"Bruto",#N/A,FALSE,"CONV3T.XLS";"Neto",#N/A,FALSE,"CONV3T.XLS";"UnoB",#N/A,FALSE,"CONV3T.XLS";"Bruto",#N/A,FALSE,"CONV4T.XLS";"Neto",#N/A,FALSE,"CONV4T.XLS";"UnoB",#N/A,FALSE,"CONV4T.XLS"}</definedName>
    <definedName name="wrn.econv2s." localSheetId="9" hidden="1">{"Bruto",#N/A,FALSE,"CONV3T.XLS";"Neto",#N/A,FALSE,"CONV3T.XLS";"UnoB",#N/A,FALSE,"CONV3T.XLS";"Bruto",#N/A,FALSE,"CONV4T.XLS";"Neto",#N/A,FALSE,"CONV4T.XLS";"UnoB",#N/A,FALSE,"CONV4T.XLS"}</definedName>
    <definedName name="wrn.econv2s." localSheetId="10" hidden="1">{"Bruto",#N/A,FALSE,"CONV3T.XLS";"Neto",#N/A,FALSE,"CONV3T.XLS";"UnoB",#N/A,FALSE,"CONV3T.XLS";"Bruto",#N/A,FALSE,"CONV4T.XLS";"Neto",#N/A,FALSE,"CONV4T.XLS";"UnoB",#N/A,FALSE,"CONV4T.XLS"}</definedName>
    <definedName name="wrn.econv2s." localSheetId="11" hidden="1">{"Bruto",#N/A,FALSE,"CONV3T.XLS";"Neto",#N/A,FALSE,"CONV3T.XLS";"UnoB",#N/A,FALSE,"CONV3T.XLS";"Bruto",#N/A,FALSE,"CONV4T.XLS";"Neto",#N/A,FALSE,"CONV4T.XLS";"UnoB",#N/A,FALSE,"CONV4T.XLS"}</definedName>
    <definedName name="wrn.econv2s." localSheetId="12" hidden="1">{"Bruto",#N/A,FALSE,"CONV3T.XLS";"Neto",#N/A,FALSE,"CONV3T.XLS";"UnoB",#N/A,FALSE,"CONV3T.XLS";"Bruto",#N/A,FALSE,"CONV4T.XLS";"Neto",#N/A,FALSE,"CONV4T.XLS";"UnoB",#N/A,FALSE,"CONV4T.XLS"}</definedName>
    <definedName name="wrn.econv2s." localSheetId="13" hidden="1">{"Bruto",#N/A,FALSE,"CONV3T.XLS";"Neto",#N/A,FALSE,"CONV3T.XLS";"UnoB",#N/A,FALSE,"CONV3T.XLS";"Bruto",#N/A,FALSE,"CONV4T.XLS";"Neto",#N/A,FALSE,"CONV4T.XLS";"UnoB",#N/A,FALSE,"CONV4T.XLS"}</definedName>
    <definedName name="wrn.econv2s." localSheetId="14" hidden="1">{"Bruto",#N/A,FALSE,"CONV3T.XLS";"Neto",#N/A,FALSE,"CONV3T.XLS";"UnoB",#N/A,FALSE,"CONV3T.XLS";"Bruto",#N/A,FALSE,"CONV4T.XLS";"Neto",#N/A,FALSE,"CONV4T.XLS";"UnoB",#N/A,FALSE,"CONV4T.XLS"}</definedName>
    <definedName name="wrn.econv2s." localSheetId="15" hidden="1">{"Bruto",#N/A,FALSE,"CONV3T.XLS";"Neto",#N/A,FALSE,"CONV3T.XLS";"UnoB",#N/A,FALSE,"CONV3T.XLS";"Bruto",#N/A,FALSE,"CONV4T.XLS";"Neto",#N/A,FALSE,"CONV4T.XLS";"UnoB",#N/A,FALSE,"CONV4T.XLS"}</definedName>
    <definedName name="wrn.econv2s." localSheetId="16" hidden="1">{"Bruto",#N/A,FALSE,"CONV3T.XLS";"Neto",#N/A,FALSE,"CONV3T.XLS";"UnoB",#N/A,FALSE,"CONV3T.XLS";"Bruto",#N/A,FALSE,"CONV4T.XLS";"Neto",#N/A,FALSE,"CONV4T.XLS";"UnoB",#N/A,FALSE,"CONV4T.XLS"}</definedName>
    <definedName name="wrn.econv2s." localSheetId="17" hidden="1">{"Bruto",#N/A,FALSE,"CONV3T.XLS";"Neto",#N/A,FALSE,"CONV3T.XLS";"UnoB",#N/A,FALSE,"CONV3T.XLS";"Bruto",#N/A,FALSE,"CONV4T.XLS";"Neto",#N/A,FALSE,"CONV4T.XLS";"UnoB",#N/A,FALSE,"CONV4T.XLS"}</definedName>
    <definedName name="wrn.econv2s." localSheetId="18" hidden="1">{"Bruto",#N/A,FALSE,"CONV3T.XLS";"Neto",#N/A,FALSE,"CONV3T.XLS";"UnoB",#N/A,FALSE,"CONV3T.XLS";"Bruto",#N/A,FALSE,"CONV4T.XLS";"Neto",#N/A,FALSE,"CONV4T.XLS";"UnoB",#N/A,FALSE,"CONV4T.XLS"}</definedName>
    <definedName name="wrn.econv2s." localSheetId="19" hidden="1">{"Bruto",#N/A,FALSE,"CONV3T.XLS";"Neto",#N/A,FALSE,"CONV3T.XLS";"UnoB",#N/A,FALSE,"CONV3T.XLS";"Bruto",#N/A,FALSE,"CONV4T.XLS";"Neto",#N/A,FALSE,"CONV4T.XLS";"UnoB",#N/A,FALSE,"CONV4T.XLS"}</definedName>
    <definedName name="wrn.econv2s." localSheetId="20" hidden="1">{"Bruto",#N/A,FALSE,"CONV3T.XLS";"Neto",#N/A,FALSE,"CONV3T.XLS";"UnoB",#N/A,FALSE,"CONV3T.XLS";"Bruto",#N/A,FALSE,"CONV4T.XLS";"Neto",#N/A,FALSE,"CONV4T.XLS";"UnoB",#N/A,FALSE,"CONV4T.XLS"}</definedName>
    <definedName name="wrn.econv2s." localSheetId="21" hidden="1">{"Bruto",#N/A,FALSE,"CONV3T.XLS";"Neto",#N/A,FALSE,"CONV3T.XLS";"UnoB",#N/A,FALSE,"CONV3T.XLS";"Bruto",#N/A,FALSE,"CONV4T.XLS";"Neto",#N/A,FALSE,"CONV4T.XLS";"UnoB",#N/A,FALSE,"CONV4T.XLS"}</definedName>
    <definedName name="wrn.econv2s." localSheetId="22" hidden="1">{"Bruto",#N/A,FALSE,"CONV3T.XLS";"Neto",#N/A,FALSE,"CONV3T.XLS";"UnoB",#N/A,FALSE,"CONV3T.XLS";"Bruto",#N/A,FALSE,"CONV4T.XLS";"Neto",#N/A,FALSE,"CONV4T.XLS";"UnoB",#N/A,FALSE,"CONV4T.XLS"}</definedName>
    <definedName name="wrn.econv2s." localSheetId="23" hidden="1">{"Bruto",#N/A,FALSE,"CONV3T.XLS";"Neto",#N/A,FALSE,"CONV3T.XLS";"UnoB",#N/A,FALSE,"CONV3T.XLS";"Bruto",#N/A,FALSE,"CONV4T.XLS";"Neto",#N/A,FALSE,"CONV4T.XLS";"UnoB",#N/A,FALSE,"CONV4T.XLS"}</definedName>
    <definedName name="wrn.econv2s." localSheetId="24" hidden="1">{"Bruto",#N/A,FALSE,"CONV3T.XLS";"Neto",#N/A,FALSE,"CONV3T.XLS";"UnoB",#N/A,FALSE,"CONV3T.XLS";"Bruto",#N/A,FALSE,"CONV4T.XLS";"Neto",#N/A,FALSE,"CONV4T.XLS";"UnoB",#N/A,FALSE,"CONV4T.XLS"}</definedName>
    <definedName name="wrn.econv2s." localSheetId="25"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3" hidden="1">{"Bruto",#N/A,FALSE,"CONV3T.XLS";"Neto",#N/A,FALSE,"CONV3T.XLS";"UnoB",#N/A,FALSE,"CONV3T.XLS";"Bruto",#N/A,FALSE,"CONV4T.XLS";"Neto",#N/A,FALSE,"CONV4T.XLS";"UnoB",#N/A,FALSE,"CONV4T.XLS"}</definedName>
    <definedName name="wrn.econv2s._1" localSheetId="5" hidden="1">{"Bruto",#N/A,FALSE,"CONV3T.XLS";"Neto",#N/A,FALSE,"CONV3T.XLS";"UnoB",#N/A,FALSE,"CONV3T.XLS";"Bruto",#N/A,FALSE,"CONV4T.XLS";"Neto",#N/A,FALSE,"CONV4T.XLS";"UnoB",#N/A,FALSE,"CONV4T.XLS"}</definedName>
    <definedName name="wrn.econv2s._1" localSheetId="2" hidden="1">{"Bruto",#N/A,FALSE,"CONV3T.XLS";"Neto",#N/A,FALSE,"CONV3T.XLS";"UnoB",#N/A,FALSE,"CONV3T.XLS";"Bruto",#N/A,FALSE,"CONV4T.XLS";"Neto",#N/A,FALSE,"CONV4T.XLS";"UnoB",#N/A,FALSE,"CONV4T.XLS"}</definedName>
    <definedName name="wrn.econv2s._1" localSheetId="7" hidden="1">{"Bruto",#N/A,FALSE,"CONV3T.XLS";"Neto",#N/A,FALSE,"CONV3T.XLS";"UnoB",#N/A,FALSE,"CONV3T.XLS";"Bruto",#N/A,FALSE,"CONV4T.XLS";"Neto",#N/A,FALSE,"CONV4T.XLS";"UnoB",#N/A,FALSE,"CONV4T.XLS"}</definedName>
    <definedName name="wrn.econv2s._1" localSheetId="8" hidden="1">{"Bruto",#N/A,FALSE,"CONV3T.XLS";"Neto",#N/A,FALSE,"CONV3T.XLS";"UnoB",#N/A,FALSE,"CONV3T.XLS";"Bruto",#N/A,FALSE,"CONV4T.XLS";"Neto",#N/A,FALSE,"CONV4T.XLS";"UnoB",#N/A,FALSE,"CONV4T.XLS"}</definedName>
    <definedName name="wrn.econv2s._1" localSheetId="9" hidden="1">{"Bruto",#N/A,FALSE,"CONV3T.XLS";"Neto",#N/A,FALSE,"CONV3T.XLS";"UnoB",#N/A,FALSE,"CONV3T.XLS";"Bruto",#N/A,FALSE,"CONV4T.XLS";"Neto",#N/A,FALSE,"CONV4T.XLS";"UnoB",#N/A,FALSE,"CONV4T.XLS"}</definedName>
    <definedName name="wrn.econv2s._1" localSheetId="10" hidden="1">{"Bruto",#N/A,FALSE,"CONV3T.XLS";"Neto",#N/A,FALSE,"CONV3T.XLS";"UnoB",#N/A,FALSE,"CONV3T.XLS";"Bruto",#N/A,FALSE,"CONV4T.XLS";"Neto",#N/A,FALSE,"CONV4T.XLS";"UnoB",#N/A,FALSE,"CONV4T.XLS"}</definedName>
    <definedName name="wrn.econv2s._1" localSheetId="11" hidden="1">{"Bruto",#N/A,FALSE,"CONV3T.XLS";"Neto",#N/A,FALSE,"CONV3T.XLS";"UnoB",#N/A,FALSE,"CONV3T.XLS";"Bruto",#N/A,FALSE,"CONV4T.XLS";"Neto",#N/A,FALSE,"CONV4T.XLS";"UnoB",#N/A,FALSE,"CONV4T.XLS"}</definedName>
    <definedName name="wrn.econv2s._1" localSheetId="12" hidden="1">{"Bruto",#N/A,FALSE,"CONV3T.XLS";"Neto",#N/A,FALSE,"CONV3T.XLS";"UnoB",#N/A,FALSE,"CONV3T.XLS";"Bruto",#N/A,FALSE,"CONV4T.XLS";"Neto",#N/A,FALSE,"CONV4T.XLS";"UnoB",#N/A,FALSE,"CONV4T.XLS"}</definedName>
    <definedName name="wrn.econv2s._1" localSheetId="13" hidden="1">{"Bruto",#N/A,FALSE,"CONV3T.XLS";"Neto",#N/A,FALSE,"CONV3T.XLS";"UnoB",#N/A,FALSE,"CONV3T.XLS";"Bruto",#N/A,FALSE,"CONV4T.XLS";"Neto",#N/A,FALSE,"CONV4T.XLS";"UnoB",#N/A,FALSE,"CONV4T.XLS"}</definedName>
    <definedName name="wrn.econv2s._1" localSheetId="14" hidden="1">{"Bruto",#N/A,FALSE,"CONV3T.XLS";"Neto",#N/A,FALSE,"CONV3T.XLS";"UnoB",#N/A,FALSE,"CONV3T.XLS";"Bruto",#N/A,FALSE,"CONV4T.XLS";"Neto",#N/A,FALSE,"CONV4T.XLS";"UnoB",#N/A,FALSE,"CONV4T.XLS"}</definedName>
    <definedName name="wrn.econv2s._1" localSheetId="15" hidden="1">{"Bruto",#N/A,FALSE,"CONV3T.XLS";"Neto",#N/A,FALSE,"CONV3T.XLS";"UnoB",#N/A,FALSE,"CONV3T.XLS";"Bruto",#N/A,FALSE,"CONV4T.XLS";"Neto",#N/A,FALSE,"CONV4T.XLS";"UnoB",#N/A,FALSE,"CONV4T.XLS"}</definedName>
    <definedName name="wrn.econv2s._1" localSheetId="16" hidden="1">{"Bruto",#N/A,FALSE,"CONV3T.XLS";"Neto",#N/A,FALSE,"CONV3T.XLS";"UnoB",#N/A,FALSE,"CONV3T.XLS";"Bruto",#N/A,FALSE,"CONV4T.XLS";"Neto",#N/A,FALSE,"CONV4T.XLS";"UnoB",#N/A,FALSE,"CONV4T.XLS"}</definedName>
    <definedName name="wrn.econv2s._1" localSheetId="17" hidden="1">{"Bruto",#N/A,FALSE,"CONV3T.XLS";"Neto",#N/A,FALSE,"CONV3T.XLS";"UnoB",#N/A,FALSE,"CONV3T.XLS";"Bruto",#N/A,FALSE,"CONV4T.XLS";"Neto",#N/A,FALSE,"CONV4T.XLS";"UnoB",#N/A,FALSE,"CONV4T.XLS"}</definedName>
    <definedName name="wrn.econv2s._1" localSheetId="18" hidden="1">{"Bruto",#N/A,FALSE,"CONV3T.XLS";"Neto",#N/A,FALSE,"CONV3T.XLS";"UnoB",#N/A,FALSE,"CONV3T.XLS";"Bruto",#N/A,FALSE,"CONV4T.XLS";"Neto",#N/A,FALSE,"CONV4T.XLS";"UnoB",#N/A,FALSE,"CONV4T.XLS"}</definedName>
    <definedName name="wrn.econv2s._1" localSheetId="19" hidden="1">{"Bruto",#N/A,FALSE,"CONV3T.XLS";"Neto",#N/A,FALSE,"CONV3T.XLS";"UnoB",#N/A,FALSE,"CONV3T.XLS";"Bruto",#N/A,FALSE,"CONV4T.XLS";"Neto",#N/A,FALSE,"CONV4T.XLS";"UnoB",#N/A,FALSE,"CONV4T.XLS"}</definedName>
    <definedName name="wrn.econv2s._1" localSheetId="20" hidden="1">{"Bruto",#N/A,FALSE,"CONV3T.XLS";"Neto",#N/A,FALSE,"CONV3T.XLS";"UnoB",#N/A,FALSE,"CONV3T.XLS";"Bruto",#N/A,FALSE,"CONV4T.XLS";"Neto",#N/A,FALSE,"CONV4T.XLS";"UnoB",#N/A,FALSE,"CONV4T.XLS"}</definedName>
    <definedName name="wrn.econv2s._1" localSheetId="21" hidden="1">{"Bruto",#N/A,FALSE,"CONV3T.XLS";"Neto",#N/A,FALSE,"CONV3T.XLS";"UnoB",#N/A,FALSE,"CONV3T.XLS";"Bruto",#N/A,FALSE,"CONV4T.XLS";"Neto",#N/A,FALSE,"CONV4T.XLS";"UnoB",#N/A,FALSE,"CONV4T.XLS"}</definedName>
    <definedName name="wrn.econv2s._1" localSheetId="22" hidden="1">{"Bruto",#N/A,FALSE,"CONV3T.XLS";"Neto",#N/A,FALSE,"CONV3T.XLS";"UnoB",#N/A,FALSE,"CONV3T.XLS";"Bruto",#N/A,FALSE,"CONV4T.XLS";"Neto",#N/A,FALSE,"CONV4T.XLS";"UnoB",#N/A,FALSE,"CONV4T.XLS"}</definedName>
    <definedName name="wrn.econv2s._1" localSheetId="23" hidden="1">{"Bruto",#N/A,FALSE,"CONV3T.XLS";"Neto",#N/A,FALSE,"CONV3T.XLS";"UnoB",#N/A,FALSE,"CONV3T.XLS";"Bruto",#N/A,FALSE,"CONV4T.XLS";"Neto",#N/A,FALSE,"CONV4T.XLS";"UnoB",#N/A,FALSE,"CONV4T.XLS"}</definedName>
    <definedName name="wrn.econv2s._1" localSheetId="24" hidden="1">{"Bruto",#N/A,FALSE,"CONV3T.XLS";"Neto",#N/A,FALSE,"CONV3T.XLS";"UnoB",#N/A,FALSE,"CONV3T.XLS";"Bruto",#N/A,FALSE,"CONV4T.XLS";"Neto",#N/A,FALSE,"CONV4T.XLS";"UnoB",#N/A,FALSE,"CONV4T.XLS"}</definedName>
    <definedName name="wrn.econv2s._1" localSheetId="25"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3" hidden="1">{#N/A,#N/A,FALSE,"TOT";#N/A,#N/A,FALSE,"PEP";#N/A,#N/A,FALSE,"REF";#N/A,#N/A,FALSE,"GAS";#N/A,#N/A,FALSE,"PET";#N/A,#N/A,FALSE,"COR"}</definedName>
    <definedName name="wrn.gst1tajuorg." localSheetId="5" hidden="1">{#N/A,#N/A,FALSE,"TOT";#N/A,#N/A,FALSE,"PEP";#N/A,#N/A,FALSE,"REF";#N/A,#N/A,FALSE,"GAS";#N/A,#N/A,FALSE,"PET";#N/A,#N/A,FALSE,"COR"}</definedName>
    <definedName name="wrn.gst1tajuorg." localSheetId="2" hidden="1">{#N/A,#N/A,FALSE,"TOT";#N/A,#N/A,FALSE,"PEP";#N/A,#N/A,FALSE,"REF";#N/A,#N/A,FALSE,"GAS";#N/A,#N/A,FALSE,"PET";#N/A,#N/A,FALSE,"COR"}</definedName>
    <definedName name="wrn.gst1tajuorg." localSheetId="7" hidden="1">{#N/A,#N/A,FALSE,"TOT";#N/A,#N/A,FALSE,"PEP";#N/A,#N/A,FALSE,"REF";#N/A,#N/A,FALSE,"GAS";#N/A,#N/A,FALSE,"PET";#N/A,#N/A,FALSE,"COR"}</definedName>
    <definedName name="wrn.gst1tajuorg." localSheetId="8" hidden="1">{#N/A,#N/A,FALSE,"TOT";#N/A,#N/A,FALSE,"PEP";#N/A,#N/A,FALSE,"REF";#N/A,#N/A,FALSE,"GAS";#N/A,#N/A,FALSE,"PET";#N/A,#N/A,FALSE,"COR"}</definedName>
    <definedName name="wrn.gst1tajuorg." localSheetId="9" hidden="1">{#N/A,#N/A,FALSE,"TOT";#N/A,#N/A,FALSE,"PEP";#N/A,#N/A,FALSE,"REF";#N/A,#N/A,FALSE,"GAS";#N/A,#N/A,FALSE,"PET";#N/A,#N/A,FALSE,"COR"}</definedName>
    <definedName name="wrn.gst1tajuorg." localSheetId="10" hidden="1">{#N/A,#N/A,FALSE,"TOT";#N/A,#N/A,FALSE,"PEP";#N/A,#N/A,FALSE,"REF";#N/A,#N/A,FALSE,"GAS";#N/A,#N/A,FALSE,"PET";#N/A,#N/A,FALSE,"COR"}</definedName>
    <definedName name="wrn.gst1tajuorg." localSheetId="11" hidden="1">{#N/A,#N/A,FALSE,"TOT";#N/A,#N/A,FALSE,"PEP";#N/A,#N/A,FALSE,"REF";#N/A,#N/A,FALSE,"GAS";#N/A,#N/A,FALSE,"PET";#N/A,#N/A,FALSE,"COR"}</definedName>
    <definedName name="wrn.gst1tajuorg." localSheetId="12" hidden="1">{#N/A,#N/A,FALSE,"TOT";#N/A,#N/A,FALSE,"PEP";#N/A,#N/A,FALSE,"REF";#N/A,#N/A,FALSE,"GAS";#N/A,#N/A,FALSE,"PET";#N/A,#N/A,FALSE,"COR"}</definedName>
    <definedName name="wrn.gst1tajuorg." localSheetId="13" hidden="1">{#N/A,#N/A,FALSE,"TOT";#N/A,#N/A,FALSE,"PEP";#N/A,#N/A,FALSE,"REF";#N/A,#N/A,FALSE,"GAS";#N/A,#N/A,FALSE,"PET";#N/A,#N/A,FALSE,"COR"}</definedName>
    <definedName name="wrn.gst1tajuorg." localSheetId="14" hidden="1">{#N/A,#N/A,FALSE,"TOT";#N/A,#N/A,FALSE,"PEP";#N/A,#N/A,FALSE,"REF";#N/A,#N/A,FALSE,"GAS";#N/A,#N/A,FALSE,"PET";#N/A,#N/A,FALSE,"COR"}</definedName>
    <definedName name="wrn.gst1tajuorg." localSheetId="15" hidden="1">{#N/A,#N/A,FALSE,"TOT";#N/A,#N/A,FALSE,"PEP";#N/A,#N/A,FALSE,"REF";#N/A,#N/A,FALSE,"GAS";#N/A,#N/A,FALSE,"PET";#N/A,#N/A,FALSE,"COR"}</definedName>
    <definedName name="wrn.gst1tajuorg." localSheetId="16" hidden="1">{#N/A,#N/A,FALSE,"TOT";#N/A,#N/A,FALSE,"PEP";#N/A,#N/A,FALSE,"REF";#N/A,#N/A,FALSE,"GAS";#N/A,#N/A,FALSE,"PET";#N/A,#N/A,FALSE,"COR"}</definedName>
    <definedName name="wrn.gst1tajuorg." localSheetId="17" hidden="1">{#N/A,#N/A,FALSE,"TOT";#N/A,#N/A,FALSE,"PEP";#N/A,#N/A,FALSE,"REF";#N/A,#N/A,FALSE,"GAS";#N/A,#N/A,FALSE,"PET";#N/A,#N/A,FALSE,"COR"}</definedName>
    <definedName name="wrn.gst1tajuorg." localSheetId="18" hidden="1">{#N/A,#N/A,FALSE,"TOT";#N/A,#N/A,FALSE,"PEP";#N/A,#N/A,FALSE,"REF";#N/A,#N/A,FALSE,"GAS";#N/A,#N/A,FALSE,"PET";#N/A,#N/A,FALSE,"COR"}</definedName>
    <definedName name="wrn.gst1tajuorg." localSheetId="19" hidden="1">{#N/A,#N/A,FALSE,"TOT";#N/A,#N/A,FALSE,"PEP";#N/A,#N/A,FALSE,"REF";#N/A,#N/A,FALSE,"GAS";#N/A,#N/A,FALSE,"PET";#N/A,#N/A,FALSE,"COR"}</definedName>
    <definedName name="wrn.gst1tajuorg." localSheetId="20" hidden="1">{#N/A,#N/A,FALSE,"TOT";#N/A,#N/A,FALSE,"PEP";#N/A,#N/A,FALSE,"REF";#N/A,#N/A,FALSE,"GAS";#N/A,#N/A,FALSE,"PET";#N/A,#N/A,FALSE,"COR"}</definedName>
    <definedName name="wrn.gst1tajuorg." localSheetId="21" hidden="1">{#N/A,#N/A,FALSE,"TOT";#N/A,#N/A,FALSE,"PEP";#N/A,#N/A,FALSE,"REF";#N/A,#N/A,FALSE,"GAS";#N/A,#N/A,FALSE,"PET";#N/A,#N/A,FALSE,"COR"}</definedName>
    <definedName name="wrn.gst1tajuorg." localSheetId="22" hidden="1">{#N/A,#N/A,FALSE,"TOT";#N/A,#N/A,FALSE,"PEP";#N/A,#N/A,FALSE,"REF";#N/A,#N/A,FALSE,"GAS";#N/A,#N/A,FALSE,"PET";#N/A,#N/A,FALSE,"COR"}</definedName>
    <definedName name="wrn.gst1tajuorg." localSheetId="23" hidden="1">{#N/A,#N/A,FALSE,"TOT";#N/A,#N/A,FALSE,"PEP";#N/A,#N/A,FALSE,"REF";#N/A,#N/A,FALSE,"GAS";#N/A,#N/A,FALSE,"PET";#N/A,#N/A,FALSE,"COR"}</definedName>
    <definedName name="wrn.gst1tajuorg." localSheetId="24" hidden="1">{#N/A,#N/A,FALSE,"TOT";#N/A,#N/A,FALSE,"PEP";#N/A,#N/A,FALSE,"REF";#N/A,#N/A,FALSE,"GAS";#N/A,#N/A,FALSE,"PET";#N/A,#N/A,FALSE,"COR"}</definedName>
    <definedName name="wrn.gst1tajuorg." localSheetId="25" hidden="1">{#N/A,#N/A,FALSE,"TOT";#N/A,#N/A,FALSE,"PEP";#N/A,#N/A,FALSE,"REF";#N/A,#N/A,FALSE,"GAS";#N/A,#N/A,FALSE,"PET";#N/A,#N/A,FALSE,"COR"}</definedName>
    <definedName name="wrn.gst1tajuorg." hidden="1">{#N/A,#N/A,FALSE,"TOT";#N/A,#N/A,FALSE,"PEP";#N/A,#N/A,FALSE,"REF";#N/A,#N/A,FALSE,"GAS";#N/A,#N/A,FALSE,"PET";#N/A,#N/A,FALSE,"COR"}</definedName>
    <definedName name="wrn.gst1tajuorg._1" localSheetId="3" hidden="1">{#N/A,#N/A,FALSE,"TOT";#N/A,#N/A,FALSE,"PEP";#N/A,#N/A,FALSE,"REF";#N/A,#N/A,FALSE,"GAS";#N/A,#N/A,FALSE,"PET";#N/A,#N/A,FALSE,"COR"}</definedName>
    <definedName name="wrn.gst1tajuorg._1" localSheetId="5" hidden="1">{#N/A,#N/A,FALSE,"TOT";#N/A,#N/A,FALSE,"PEP";#N/A,#N/A,FALSE,"REF";#N/A,#N/A,FALSE,"GAS";#N/A,#N/A,FALSE,"PET";#N/A,#N/A,FALSE,"COR"}</definedName>
    <definedName name="wrn.gst1tajuorg._1" localSheetId="2" hidden="1">{#N/A,#N/A,FALSE,"TOT";#N/A,#N/A,FALSE,"PEP";#N/A,#N/A,FALSE,"REF";#N/A,#N/A,FALSE,"GAS";#N/A,#N/A,FALSE,"PET";#N/A,#N/A,FALSE,"COR"}</definedName>
    <definedName name="wrn.gst1tajuorg._1" localSheetId="7" hidden="1">{#N/A,#N/A,FALSE,"TOT";#N/A,#N/A,FALSE,"PEP";#N/A,#N/A,FALSE,"REF";#N/A,#N/A,FALSE,"GAS";#N/A,#N/A,FALSE,"PET";#N/A,#N/A,FALSE,"COR"}</definedName>
    <definedName name="wrn.gst1tajuorg._1" localSheetId="8" hidden="1">{#N/A,#N/A,FALSE,"TOT";#N/A,#N/A,FALSE,"PEP";#N/A,#N/A,FALSE,"REF";#N/A,#N/A,FALSE,"GAS";#N/A,#N/A,FALSE,"PET";#N/A,#N/A,FALSE,"COR"}</definedName>
    <definedName name="wrn.gst1tajuorg._1" localSheetId="9" hidden="1">{#N/A,#N/A,FALSE,"TOT";#N/A,#N/A,FALSE,"PEP";#N/A,#N/A,FALSE,"REF";#N/A,#N/A,FALSE,"GAS";#N/A,#N/A,FALSE,"PET";#N/A,#N/A,FALSE,"COR"}</definedName>
    <definedName name="wrn.gst1tajuorg._1" localSheetId="10" hidden="1">{#N/A,#N/A,FALSE,"TOT";#N/A,#N/A,FALSE,"PEP";#N/A,#N/A,FALSE,"REF";#N/A,#N/A,FALSE,"GAS";#N/A,#N/A,FALSE,"PET";#N/A,#N/A,FALSE,"COR"}</definedName>
    <definedName name="wrn.gst1tajuorg._1" localSheetId="11" hidden="1">{#N/A,#N/A,FALSE,"TOT";#N/A,#N/A,FALSE,"PEP";#N/A,#N/A,FALSE,"REF";#N/A,#N/A,FALSE,"GAS";#N/A,#N/A,FALSE,"PET";#N/A,#N/A,FALSE,"COR"}</definedName>
    <definedName name="wrn.gst1tajuorg._1" localSheetId="12" hidden="1">{#N/A,#N/A,FALSE,"TOT";#N/A,#N/A,FALSE,"PEP";#N/A,#N/A,FALSE,"REF";#N/A,#N/A,FALSE,"GAS";#N/A,#N/A,FALSE,"PET";#N/A,#N/A,FALSE,"COR"}</definedName>
    <definedName name="wrn.gst1tajuorg._1" localSheetId="13" hidden="1">{#N/A,#N/A,FALSE,"TOT";#N/A,#N/A,FALSE,"PEP";#N/A,#N/A,FALSE,"REF";#N/A,#N/A,FALSE,"GAS";#N/A,#N/A,FALSE,"PET";#N/A,#N/A,FALSE,"COR"}</definedName>
    <definedName name="wrn.gst1tajuorg._1" localSheetId="14" hidden="1">{#N/A,#N/A,FALSE,"TOT";#N/A,#N/A,FALSE,"PEP";#N/A,#N/A,FALSE,"REF";#N/A,#N/A,FALSE,"GAS";#N/A,#N/A,FALSE,"PET";#N/A,#N/A,FALSE,"COR"}</definedName>
    <definedName name="wrn.gst1tajuorg._1" localSheetId="15" hidden="1">{#N/A,#N/A,FALSE,"TOT";#N/A,#N/A,FALSE,"PEP";#N/A,#N/A,FALSE,"REF";#N/A,#N/A,FALSE,"GAS";#N/A,#N/A,FALSE,"PET";#N/A,#N/A,FALSE,"COR"}</definedName>
    <definedName name="wrn.gst1tajuorg._1" localSheetId="16" hidden="1">{#N/A,#N/A,FALSE,"TOT";#N/A,#N/A,FALSE,"PEP";#N/A,#N/A,FALSE,"REF";#N/A,#N/A,FALSE,"GAS";#N/A,#N/A,FALSE,"PET";#N/A,#N/A,FALSE,"COR"}</definedName>
    <definedName name="wrn.gst1tajuorg._1" localSheetId="17" hidden="1">{#N/A,#N/A,FALSE,"TOT";#N/A,#N/A,FALSE,"PEP";#N/A,#N/A,FALSE,"REF";#N/A,#N/A,FALSE,"GAS";#N/A,#N/A,FALSE,"PET";#N/A,#N/A,FALSE,"COR"}</definedName>
    <definedName name="wrn.gst1tajuorg._1" localSheetId="18" hidden="1">{#N/A,#N/A,FALSE,"TOT";#N/A,#N/A,FALSE,"PEP";#N/A,#N/A,FALSE,"REF";#N/A,#N/A,FALSE,"GAS";#N/A,#N/A,FALSE,"PET";#N/A,#N/A,FALSE,"COR"}</definedName>
    <definedName name="wrn.gst1tajuorg._1" localSheetId="19" hidden="1">{#N/A,#N/A,FALSE,"TOT";#N/A,#N/A,FALSE,"PEP";#N/A,#N/A,FALSE,"REF";#N/A,#N/A,FALSE,"GAS";#N/A,#N/A,FALSE,"PET";#N/A,#N/A,FALSE,"COR"}</definedName>
    <definedName name="wrn.gst1tajuorg._1" localSheetId="20" hidden="1">{#N/A,#N/A,FALSE,"TOT";#N/A,#N/A,FALSE,"PEP";#N/A,#N/A,FALSE,"REF";#N/A,#N/A,FALSE,"GAS";#N/A,#N/A,FALSE,"PET";#N/A,#N/A,FALSE,"COR"}</definedName>
    <definedName name="wrn.gst1tajuorg._1" localSheetId="21" hidden="1">{#N/A,#N/A,FALSE,"TOT";#N/A,#N/A,FALSE,"PEP";#N/A,#N/A,FALSE,"REF";#N/A,#N/A,FALSE,"GAS";#N/A,#N/A,FALSE,"PET";#N/A,#N/A,FALSE,"COR"}</definedName>
    <definedName name="wrn.gst1tajuorg._1" localSheetId="22" hidden="1">{#N/A,#N/A,FALSE,"TOT";#N/A,#N/A,FALSE,"PEP";#N/A,#N/A,FALSE,"REF";#N/A,#N/A,FALSE,"GAS";#N/A,#N/A,FALSE,"PET";#N/A,#N/A,FALSE,"COR"}</definedName>
    <definedName name="wrn.gst1tajuorg._1" localSheetId="23" hidden="1">{#N/A,#N/A,FALSE,"TOT";#N/A,#N/A,FALSE,"PEP";#N/A,#N/A,FALSE,"REF";#N/A,#N/A,FALSE,"GAS";#N/A,#N/A,FALSE,"PET";#N/A,#N/A,FALSE,"COR"}</definedName>
    <definedName name="wrn.gst1tajuorg._1" localSheetId="24" hidden="1">{#N/A,#N/A,FALSE,"TOT";#N/A,#N/A,FALSE,"PEP";#N/A,#N/A,FALSE,"REF";#N/A,#N/A,FALSE,"GAS";#N/A,#N/A,FALSE,"PET";#N/A,#N/A,FALSE,"COR"}</definedName>
    <definedName name="wrn.gst1tajuorg._1" localSheetId="25" hidden="1">{#N/A,#N/A,FALSE,"TOT";#N/A,#N/A,FALSE,"PEP";#N/A,#N/A,FALSE,"REF";#N/A,#N/A,FALSE,"GAS";#N/A,#N/A,FALSE,"PET";#N/A,#N/A,FALSE,"COR"}</definedName>
    <definedName name="wrn.gst1tajuorg._1" hidden="1">{#N/A,#N/A,FALSE,"TOT";#N/A,#N/A,FALSE,"PEP";#N/A,#N/A,FALSE,"REF";#N/A,#N/A,FALSE,"GAS";#N/A,#N/A,FALSE,"PET";#N/A,#N/A,FALSE,"COR"}</definedName>
    <definedName name="xx" localSheetId="3">#REF!</definedName>
    <definedName name="xx" localSheetId="2">#REF!</definedName>
    <definedName name="xx" localSheetId="7">#REF!</definedName>
    <definedName name="xx" localSheetId="8">#REF!</definedName>
    <definedName name="xx" localSheetId="9">#REF!</definedName>
    <definedName name="xx" localSheetId="10">#REF!</definedName>
    <definedName name="xx" localSheetId="11">#REF!</definedName>
    <definedName name="xx" localSheetId="12">#REF!</definedName>
    <definedName name="xx" localSheetId="13">#REF!</definedName>
    <definedName name="xx" localSheetId="14">#REF!</definedName>
    <definedName name="xx" localSheetId="15">#REF!</definedName>
    <definedName name="xx" localSheetId="16">#REF!</definedName>
    <definedName name="xx" localSheetId="17">#REF!</definedName>
    <definedName name="xx" localSheetId="18">#REF!</definedName>
    <definedName name="xx" localSheetId="19">#REF!</definedName>
    <definedName name="xx" localSheetId="20">#REF!</definedName>
    <definedName name="xx" localSheetId="21">#REF!</definedName>
    <definedName name="xx" localSheetId="22">#REF!</definedName>
    <definedName name="xx" localSheetId="23">#REF!</definedName>
    <definedName name="xx" localSheetId="24">#REF!</definedName>
    <definedName name="xx" localSheetId="25">#REF!</definedName>
    <definedName name="xx">#REF!</definedName>
    <definedName name="XX_1" localSheetId="3" hidden="1">{"Bruto",#N/A,FALSE,"CONV3T.XLS";"Neto",#N/A,FALSE,"CONV3T.XLS";"UnoB",#N/A,FALSE,"CONV3T.XLS";"Bruto",#N/A,FALSE,"CONV4T.XLS";"Neto",#N/A,FALSE,"CONV4T.XLS";"UnoB",#N/A,FALSE,"CONV4T.XLS"}</definedName>
    <definedName name="XX_1" localSheetId="5" hidden="1">{"Bruto",#N/A,FALSE,"CONV3T.XLS";"Neto",#N/A,FALSE,"CONV3T.XLS";"UnoB",#N/A,FALSE,"CONV3T.XLS";"Bruto",#N/A,FALSE,"CONV4T.XLS";"Neto",#N/A,FALSE,"CONV4T.XLS";"UnoB",#N/A,FALSE,"CONV4T.XLS"}</definedName>
    <definedName name="XX_1" localSheetId="2" hidden="1">{"Bruto",#N/A,FALSE,"CONV3T.XLS";"Neto",#N/A,FALSE,"CONV3T.XLS";"UnoB",#N/A,FALSE,"CONV3T.XLS";"Bruto",#N/A,FALSE,"CONV4T.XLS";"Neto",#N/A,FALSE,"CONV4T.XLS";"UnoB",#N/A,FALSE,"CONV4T.XLS"}</definedName>
    <definedName name="XX_1" localSheetId="7" hidden="1">{"Bruto",#N/A,FALSE,"CONV3T.XLS";"Neto",#N/A,FALSE,"CONV3T.XLS";"UnoB",#N/A,FALSE,"CONV3T.XLS";"Bruto",#N/A,FALSE,"CONV4T.XLS";"Neto",#N/A,FALSE,"CONV4T.XLS";"UnoB",#N/A,FALSE,"CONV4T.XLS"}</definedName>
    <definedName name="XX_1" localSheetId="8" hidden="1">{"Bruto",#N/A,FALSE,"CONV3T.XLS";"Neto",#N/A,FALSE,"CONV3T.XLS";"UnoB",#N/A,FALSE,"CONV3T.XLS";"Bruto",#N/A,FALSE,"CONV4T.XLS";"Neto",#N/A,FALSE,"CONV4T.XLS";"UnoB",#N/A,FALSE,"CONV4T.XLS"}</definedName>
    <definedName name="XX_1" localSheetId="9" hidden="1">{"Bruto",#N/A,FALSE,"CONV3T.XLS";"Neto",#N/A,FALSE,"CONV3T.XLS";"UnoB",#N/A,FALSE,"CONV3T.XLS";"Bruto",#N/A,FALSE,"CONV4T.XLS";"Neto",#N/A,FALSE,"CONV4T.XLS";"UnoB",#N/A,FALSE,"CONV4T.XLS"}</definedName>
    <definedName name="XX_1" localSheetId="10" hidden="1">{"Bruto",#N/A,FALSE,"CONV3T.XLS";"Neto",#N/A,FALSE,"CONV3T.XLS";"UnoB",#N/A,FALSE,"CONV3T.XLS";"Bruto",#N/A,FALSE,"CONV4T.XLS";"Neto",#N/A,FALSE,"CONV4T.XLS";"UnoB",#N/A,FALSE,"CONV4T.XLS"}</definedName>
    <definedName name="XX_1" localSheetId="11" hidden="1">{"Bruto",#N/A,FALSE,"CONV3T.XLS";"Neto",#N/A,FALSE,"CONV3T.XLS";"UnoB",#N/A,FALSE,"CONV3T.XLS";"Bruto",#N/A,FALSE,"CONV4T.XLS";"Neto",#N/A,FALSE,"CONV4T.XLS";"UnoB",#N/A,FALSE,"CONV4T.XLS"}</definedName>
    <definedName name="XX_1" localSheetId="12" hidden="1">{"Bruto",#N/A,FALSE,"CONV3T.XLS";"Neto",#N/A,FALSE,"CONV3T.XLS";"UnoB",#N/A,FALSE,"CONV3T.XLS";"Bruto",#N/A,FALSE,"CONV4T.XLS";"Neto",#N/A,FALSE,"CONV4T.XLS";"UnoB",#N/A,FALSE,"CONV4T.XLS"}</definedName>
    <definedName name="XX_1" localSheetId="13" hidden="1">{"Bruto",#N/A,FALSE,"CONV3T.XLS";"Neto",#N/A,FALSE,"CONV3T.XLS";"UnoB",#N/A,FALSE,"CONV3T.XLS";"Bruto",#N/A,FALSE,"CONV4T.XLS";"Neto",#N/A,FALSE,"CONV4T.XLS";"UnoB",#N/A,FALSE,"CONV4T.XLS"}</definedName>
    <definedName name="XX_1" localSheetId="14" hidden="1">{"Bruto",#N/A,FALSE,"CONV3T.XLS";"Neto",#N/A,FALSE,"CONV3T.XLS";"UnoB",#N/A,FALSE,"CONV3T.XLS";"Bruto",#N/A,FALSE,"CONV4T.XLS";"Neto",#N/A,FALSE,"CONV4T.XLS";"UnoB",#N/A,FALSE,"CONV4T.XLS"}</definedName>
    <definedName name="XX_1" localSheetId="15" hidden="1">{"Bruto",#N/A,FALSE,"CONV3T.XLS";"Neto",#N/A,FALSE,"CONV3T.XLS";"UnoB",#N/A,FALSE,"CONV3T.XLS";"Bruto",#N/A,FALSE,"CONV4T.XLS";"Neto",#N/A,FALSE,"CONV4T.XLS";"UnoB",#N/A,FALSE,"CONV4T.XLS"}</definedName>
    <definedName name="XX_1" localSheetId="16" hidden="1">{"Bruto",#N/A,FALSE,"CONV3T.XLS";"Neto",#N/A,FALSE,"CONV3T.XLS";"UnoB",#N/A,FALSE,"CONV3T.XLS";"Bruto",#N/A,FALSE,"CONV4T.XLS";"Neto",#N/A,FALSE,"CONV4T.XLS";"UnoB",#N/A,FALSE,"CONV4T.XLS"}</definedName>
    <definedName name="XX_1" localSheetId="17" hidden="1">{"Bruto",#N/A,FALSE,"CONV3T.XLS";"Neto",#N/A,FALSE,"CONV3T.XLS";"UnoB",#N/A,FALSE,"CONV3T.XLS";"Bruto",#N/A,FALSE,"CONV4T.XLS";"Neto",#N/A,FALSE,"CONV4T.XLS";"UnoB",#N/A,FALSE,"CONV4T.XLS"}</definedName>
    <definedName name="XX_1" localSheetId="18" hidden="1">{"Bruto",#N/A,FALSE,"CONV3T.XLS";"Neto",#N/A,FALSE,"CONV3T.XLS";"UnoB",#N/A,FALSE,"CONV3T.XLS";"Bruto",#N/A,FALSE,"CONV4T.XLS";"Neto",#N/A,FALSE,"CONV4T.XLS";"UnoB",#N/A,FALSE,"CONV4T.XLS"}</definedName>
    <definedName name="XX_1" localSheetId="19" hidden="1">{"Bruto",#N/A,FALSE,"CONV3T.XLS";"Neto",#N/A,FALSE,"CONV3T.XLS";"UnoB",#N/A,FALSE,"CONV3T.XLS";"Bruto",#N/A,FALSE,"CONV4T.XLS";"Neto",#N/A,FALSE,"CONV4T.XLS";"UnoB",#N/A,FALSE,"CONV4T.XLS"}</definedName>
    <definedName name="XX_1" localSheetId="20" hidden="1">{"Bruto",#N/A,FALSE,"CONV3T.XLS";"Neto",#N/A,FALSE,"CONV3T.XLS";"UnoB",#N/A,FALSE,"CONV3T.XLS";"Bruto",#N/A,FALSE,"CONV4T.XLS";"Neto",#N/A,FALSE,"CONV4T.XLS";"UnoB",#N/A,FALSE,"CONV4T.XLS"}</definedName>
    <definedName name="XX_1" localSheetId="21" hidden="1">{"Bruto",#N/A,FALSE,"CONV3T.XLS";"Neto",#N/A,FALSE,"CONV3T.XLS";"UnoB",#N/A,FALSE,"CONV3T.XLS";"Bruto",#N/A,FALSE,"CONV4T.XLS";"Neto",#N/A,FALSE,"CONV4T.XLS";"UnoB",#N/A,FALSE,"CONV4T.XLS"}</definedName>
    <definedName name="XX_1" localSheetId="22" hidden="1">{"Bruto",#N/A,FALSE,"CONV3T.XLS";"Neto",#N/A,FALSE,"CONV3T.XLS";"UnoB",#N/A,FALSE,"CONV3T.XLS";"Bruto",#N/A,FALSE,"CONV4T.XLS";"Neto",#N/A,FALSE,"CONV4T.XLS";"UnoB",#N/A,FALSE,"CONV4T.XLS"}</definedName>
    <definedName name="XX_1" localSheetId="23" hidden="1">{"Bruto",#N/A,FALSE,"CONV3T.XLS";"Neto",#N/A,FALSE,"CONV3T.XLS";"UnoB",#N/A,FALSE,"CONV3T.XLS";"Bruto",#N/A,FALSE,"CONV4T.XLS";"Neto",#N/A,FALSE,"CONV4T.XLS";"UnoB",#N/A,FALSE,"CONV4T.XLS"}</definedName>
    <definedName name="XX_1" localSheetId="24" hidden="1">{"Bruto",#N/A,FALSE,"CONV3T.XLS";"Neto",#N/A,FALSE,"CONV3T.XLS";"UnoB",#N/A,FALSE,"CONV3T.XLS";"Bruto",#N/A,FALSE,"CONV4T.XLS";"Neto",#N/A,FALSE,"CONV4T.XLS";"UnoB",#N/A,FALSE,"CONV4T.XLS"}</definedName>
    <definedName name="XX_1" localSheetId="25"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3">#REF!</definedName>
    <definedName name="z" localSheetId="2">#REF!</definedName>
    <definedName name="z" localSheetId="7">#REF!</definedName>
    <definedName name="z" localSheetId="8">#REF!</definedName>
    <definedName name="z" localSheetId="9">#REF!</definedName>
    <definedName name="z" localSheetId="10">#REF!</definedName>
    <definedName name="z" localSheetId="11">#REF!</definedName>
    <definedName name="z" localSheetId="12">#REF!</definedName>
    <definedName name="z" localSheetId="13">#REF!</definedName>
    <definedName name="z" localSheetId="14">#REF!</definedName>
    <definedName name="z" localSheetId="15">#REF!</definedName>
    <definedName name="z" localSheetId="16">#REF!</definedName>
    <definedName name="z" localSheetId="17">#REF!</definedName>
    <definedName name="z" localSheetId="18">#REF!</definedName>
    <definedName name="z" localSheetId="19">#REF!</definedName>
    <definedName name="z" localSheetId="20">#REF!</definedName>
    <definedName name="z" localSheetId="21">#REF!</definedName>
    <definedName name="z" localSheetId="22">#REF!</definedName>
    <definedName name="z" localSheetId="23">#REF!</definedName>
    <definedName name="z" localSheetId="24">#REF!</definedName>
    <definedName name="z" localSheetId="25">#REF!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312" i="111" l="1"/>
  <c r="O312" i="111"/>
  <c r="N312" i="111"/>
  <c r="M312" i="111"/>
  <c r="L312" i="111"/>
  <c r="K312" i="111"/>
  <c r="J312" i="111"/>
  <c r="I312" i="111"/>
  <c r="H312" i="111"/>
  <c r="G312" i="111"/>
  <c r="F312" i="111"/>
  <c r="E312" i="111"/>
  <c r="D312" i="111"/>
  <c r="C312" i="111"/>
  <c r="Q312" i="111" s="1"/>
  <c r="P311" i="111"/>
  <c r="O311" i="111"/>
  <c r="N311" i="111"/>
  <c r="M311" i="111"/>
  <c r="L311" i="111"/>
  <c r="K311" i="111"/>
  <c r="J311" i="111"/>
  <c r="I311" i="111"/>
  <c r="H311" i="111"/>
  <c r="G311" i="111"/>
  <c r="F311" i="111"/>
  <c r="E311" i="111"/>
  <c r="D311" i="111"/>
  <c r="C311" i="111"/>
  <c r="Q311" i="111" s="1"/>
  <c r="P310" i="111"/>
  <c r="O310" i="111"/>
  <c r="N310" i="111"/>
  <c r="M310" i="111"/>
  <c r="L310" i="111"/>
  <c r="K310" i="111"/>
  <c r="J310" i="111"/>
  <c r="I310" i="111"/>
  <c r="H310" i="111"/>
  <c r="G310" i="111"/>
  <c r="F310" i="111"/>
  <c r="E310" i="111"/>
  <c r="D310" i="111"/>
  <c r="Q310" i="111" s="1"/>
  <c r="C310" i="111"/>
  <c r="P309" i="111"/>
  <c r="O309" i="111"/>
  <c r="N309" i="111"/>
  <c r="M309" i="111"/>
  <c r="L309" i="111"/>
  <c r="K309" i="111"/>
  <c r="J309" i="111"/>
  <c r="I309" i="111"/>
  <c r="H309" i="111"/>
  <c r="G309" i="111"/>
  <c r="F309" i="111"/>
  <c r="E309" i="111"/>
  <c r="D309" i="111"/>
  <c r="Q309" i="111" s="1"/>
  <c r="C309" i="111"/>
  <c r="P308" i="111"/>
  <c r="O308" i="111"/>
  <c r="N308" i="111"/>
  <c r="M308" i="111"/>
  <c r="L308" i="111"/>
  <c r="K308" i="111"/>
  <c r="J308" i="111"/>
  <c r="I308" i="111"/>
  <c r="H308" i="111"/>
  <c r="G308" i="111"/>
  <c r="F308" i="111"/>
  <c r="E308" i="111"/>
  <c r="D308" i="111"/>
  <c r="C308" i="111"/>
  <c r="Q308" i="111" s="1"/>
  <c r="P307" i="111"/>
  <c r="O307" i="111"/>
  <c r="N307" i="111"/>
  <c r="M307" i="111"/>
  <c r="L307" i="111"/>
  <c r="K307" i="111"/>
  <c r="J307" i="111"/>
  <c r="I307" i="111"/>
  <c r="H307" i="111"/>
  <c r="G307" i="111"/>
  <c r="F307" i="111"/>
  <c r="E307" i="111"/>
  <c r="D307" i="111"/>
  <c r="C307" i="111"/>
  <c r="Q307" i="111" s="1"/>
  <c r="P306" i="111"/>
  <c r="O306" i="111"/>
  <c r="N306" i="111"/>
  <c r="M306" i="111"/>
  <c r="L306" i="111"/>
  <c r="K306" i="111"/>
  <c r="J306" i="111"/>
  <c r="I306" i="111"/>
  <c r="H306" i="111"/>
  <c r="G306" i="111"/>
  <c r="F306" i="111"/>
  <c r="E306" i="111"/>
  <c r="D306" i="111"/>
  <c r="Q306" i="111" s="1"/>
  <c r="C306" i="111"/>
  <c r="P305" i="111"/>
  <c r="O305" i="111"/>
  <c r="N305" i="111"/>
  <c r="M305" i="111"/>
  <c r="L305" i="111"/>
  <c r="K305" i="111"/>
  <c r="J305" i="111"/>
  <c r="I305" i="111"/>
  <c r="H305" i="111"/>
  <c r="G305" i="111"/>
  <c r="F305" i="111"/>
  <c r="E305" i="111"/>
  <c r="D305" i="111"/>
  <c r="Q305" i="111" s="1"/>
  <c r="C305" i="111"/>
  <c r="P304" i="111"/>
  <c r="O304" i="111"/>
  <c r="N304" i="111"/>
  <c r="M304" i="111"/>
  <c r="L304" i="111"/>
  <c r="K304" i="111"/>
  <c r="J304" i="111"/>
  <c r="I304" i="111"/>
  <c r="H304" i="111"/>
  <c r="G304" i="111"/>
  <c r="F304" i="111"/>
  <c r="E304" i="111"/>
  <c r="D304" i="111"/>
  <c r="C304" i="111"/>
  <c r="Q304" i="111" s="1"/>
  <c r="P303" i="111"/>
  <c r="O303" i="111"/>
  <c r="N303" i="111"/>
  <c r="M303" i="111"/>
  <c r="L303" i="111"/>
  <c r="K303" i="111"/>
  <c r="J303" i="111"/>
  <c r="I303" i="111"/>
  <c r="H303" i="111"/>
  <c r="G303" i="111"/>
  <c r="F303" i="111"/>
  <c r="E303" i="111"/>
  <c r="D303" i="111"/>
  <c r="C303" i="111"/>
  <c r="Q303" i="111" s="1"/>
  <c r="P302" i="111"/>
  <c r="O302" i="111"/>
  <c r="N302" i="111"/>
  <c r="M302" i="111"/>
  <c r="L302" i="111"/>
  <c r="K302" i="111"/>
  <c r="J302" i="111"/>
  <c r="I302" i="111"/>
  <c r="H302" i="111"/>
  <c r="G302" i="111"/>
  <c r="F302" i="111"/>
  <c r="E302" i="111"/>
  <c r="D302" i="111"/>
  <c r="Q302" i="111" s="1"/>
  <c r="C302" i="111"/>
  <c r="P301" i="111"/>
  <c r="O301" i="111"/>
  <c r="N301" i="111"/>
  <c r="M301" i="111"/>
  <c r="L301" i="111"/>
  <c r="K301" i="111"/>
  <c r="J301" i="111"/>
  <c r="I301" i="111"/>
  <c r="H301" i="111"/>
  <c r="G301" i="111"/>
  <c r="F301" i="111"/>
  <c r="E301" i="111"/>
  <c r="D301" i="111"/>
  <c r="Q301" i="111" s="1"/>
  <c r="C301" i="111"/>
  <c r="P300" i="111"/>
  <c r="O300" i="111"/>
  <c r="N300" i="111"/>
  <c r="M300" i="111"/>
  <c r="L300" i="111"/>
  <c r="K300" i="111"/>
  <c r="J300" i="111"/>
  <c r="I300" i="111"/>
  <c r="H300" i="111"/>
  <c r="G300" i="111"/>
  <c r="F300" i="111"/>
  <c r="E300" i="111"/>
  <c r="D300" i="111"/>
  <c r="C300" i="111"/>
  <c r="Q300" i="111" s="1"/>
  <c r="P299" i="111"/>
  <c r="O299" i="111"/>
  <c r="N299" i="111"/>
  <c r="M299" i="111"/>
  <c r="L299" i="111"/>
  <c r="K299" i="111"/>
  <c r="J299" i="111"/>
  <c r="I299" i="111"/>
  <c r="H299" i="111"/>
  <c r="G299" i="111"/>
  <c r="F299" i="111"/>
  <c r="E299" i="111"/>
  <c r="D299" i="111"/>
  <c r="C299" i="111"/>
  <c r="Q299" i="111" s="1"/>
  <c r="P298" i="111"/>
  <c r="O298" i="111"/>
  <c r="N298" i="111"/>
  <c r="M298" i="111"/>
  <c r="L298" i="111"/>
  <c r="K298" i="111"/>
  <c r="J298" i="111"/>
  <c r="I298" i="111"/>
  <c r="H298" i="111"/>
  <c r="G298" i="111"/>
  <c r="F298" i="111"/>
  <c r="E298" i="111"/>
  <c r="D298" i="111"/>
  <c r="Q298" i="111" s="1"/>
  <c r="C298" i="111"/>
  <c r="P297" i="111"/>
  <c r="P313" i="111" s="1"/>
  <c r="O297" i="111"/>
  <c r="N297" i="111"/>
  <c r="M297" i="111"/>
  <c r="L297" i="111"/>
  <c r="K297" i="111"/>
  <c r="J297" i="111"/>
  <c r="I297" i="111"/>
  <c r="H297" i="111"/>
  <c r="G297" i="111"/>
  <c r="F297" i="111"/>
  <c r="E297" i="111"/>
  <c r="E313" i="111" s="1"/>
  <c r="D297" i="111"/>
  <c r="Q297" i="111" s="1"/>
  <c r="C297" i="111"/>
  <c r="P296" i="111"/>
  <c r="O296" i="111"/>
  <c r="N296" i="111"/>
  <c r="M296" i="111"/>
  <c r="L296" i="111"/>
  <c r="K296" i="111"/>
  <c r="J296" i="111"/>
  <c r="I296" i="111"/>
  <c r="H296" i="111"/>
  <c r="G296" i="111"/>
  <c r="F296" i="111"/>
  <c r="E296" i="111"/>
  <c r="D296" i="111"/>
  <c r="C296" i="111"/>
  <c r="Q296" i="111" s="1"/>
  <c r="P295" i="111"/>
  <c r="O295" i="111"/>
  <c r="O313" i="111" s="1"/>
  <c r="N295" i="111"/>
  <c r="N313" i="111" s="1"/>
  <c r="M295" i="111"/>
  <c r="M313" i="111" s="1"/>
  <c r="L295" i="111"/>
  <c r="L313" i="111" s="1"/>
  <c r="K295" i="111"/>
  <c r="K313" i="111" s="1"/>
  <c r="J295" i="111"/>
  <c r="J313" i="111" s="1"/>
  <c r="I295" i="111"/>
  <c r="I313" i="111" s="1"/>
  <c r="H295" i="111"/>
  <c r="H313" i="111" s="1"/>
  <c r="G295" i="111"/>
  <c r="G313" i="111" s="1"/>
  <c r="F295" i="111"/>
  <c r="F313" i="111" s="1"/>
  <c r="E295" i="111"/>
  <c r="D295" i="111"/>
  <c r="C295" i="111"/>
  <c r="C313" i="111" s="1"/>
  <c r="P288" i="111"/>
  <c r="O288" i="111"/>
  <c r="N288" i="111"/>
  <c r="M288" i="111"/>
  <c r="L288" i="111"/>
  <c r="K288" i="111"/>
  <c r="J288" i="111"/>
  <c r="I288" i="111"/>
  <c r="H288" i="111"/>
  <c r="G288" i="111"/>
  <c r="F288" i="111"/>
  <c r="E288" i="111"/>
  <c r="D288" i="111"/>
  <c r="Q288" i="111" s="1"/>
  <c r="C288" i="111"/>
  <c r="P287" i="111"/>
  <c r="O287" i="111"/>
  <c r="N287" i="111"/>
  <c r="M287" i="111"/>
  <c r="L287" i="111"/>
  <c r="K287" i="111"/>
  <c r="J287" i="111"/>
  <c r="I287" i="111"/>
  <c r="H287" i="111"/>
  <c r="G287" i="111"/>
  <c r="F287" i="111"/>
  <c r="E287" i="111"/>
  <c r="D287" i="111"/>
  <c r="C287" i="111"/>
  <c r="Q287" i="111" s="1"/>
  <c r="P286" i="111"/>
  <c r="O286" i="111"/>
  <c r="N286" i="111"/>
  <c r="M286" i="111"/>
  <c r="L286" i="111"/>
  <c r="K286" i="111"/>
  <c r="J286" i="111"/>
  <c r="I286" i="111"/>
  <c r="H286" i="111"/>
  <c r="G286" i="111"/>
  <c r="F286" i="111"/>
  <c r="E286" i="111"/>
  <c r="D286" i="111"/>
  <c r="C286" i="111"/>
  <c r="Q286" i="111" s="1"/>
  <c r="P285" i="111"/>
  <c r="O285" i="111"/>
  <c r="N285" i="111"/>
  <c r="M285" i="111"/>
  <c r="L285" i="111"/>
  <c r="K285" i="111"/>
  <c r="J285" i="111"/>
  <c r="I285" i="111"/>
  <c r="H285" i="111"/>
  <c r="G285" i="111"/>
  <c r="F285" i="111"/>
  <c r="E285" i="111"/>
  <c r="D285" i="111"/>
  <c r="Q285" i="111" s="1"/>
  <c r="C285" i="111"/>
  <c r="P284" i="111"/>
  <c r="O284" i="111"/>
  <c r="N284" i="111"/>
  <c r="M284" i="111"/>
  <c r="L284" i="111"/>
  <c r="K284" i="111"/>
  <c r="J284" i="111"/>
  <c r="I284" i="111"/>
  <c r="H284" i="111"/>
  <c r="G284" i="111"/>
  <c r="F284" i="111"/>
  <c r="E284" i="111"/>
  <c r="D284" i="111"/>
  <c r="Q284" i="111" s="1"/>
  <c r="C284" i="111"/>
  <c r="P283" i="111"/>
  <c r="O283" i="111"/>
  <c r="N283" i="111"/>
  <c r="M283" i="111"/>
  <c r="L283" i="111"/>
  <c r="K283" i="111"/>
  <c r="J283" i="111"/>
  <c r="I283" i="111"/>
  <c r="H283" i="111"/>
  <c r="G283" i="111"/>
  <c r="F283" i="111"/>
  <c r="E283" i="111"/>
  <c r="D283" i="111"/>
  <c r="C283" i="111"/>
  <c r="Q283" i="111" s="1"/>
  <c r="P282" i="111"/>
  <c r="O282" i="111"/>
  <c r="N282" i="111"/>
  <c r="M282" i="111"/>
  <c r="L282" i="111"/>
  <c r="K282" i="111"/>
  <c r="J282" i="111"/>
  <c r="I282" i="111"/>
  <c r="H282" i="111"/>
  <c r="G282" i="111"/>
  <c r="F282" i="111"/>
  <c r="E282" i="111"/>
  <c r="D282" i="111"/>
  <c r="C282" i="111"/>
  <c r="Q282" i="111" s="1"/>
  <c r="P281" i="111"/>
  <c r="O281" i="111"/>
  <c r="N281" i="111"/>
  <c r="M281" i="111"/>
  <c r="L281" i="111"/>
  <c r="K281" i="111"/>
  <c r="J281" i="111"/>
  <c r="I281" i="111"/>
  <c r="H281" i="111"/>
  <c r="G281" i="111"/>
  <c r="F281" i="111"/>
  <c r="E281" i="111"/>
  <c r="D281" i="111"/>
  <c r="Q281" i="111" s="1"/>
  <c r="C281" i="111"/>
  <c r="P280" i="111"/>
  <c r="O280" i="111"/>
  <c r="N280" i="111"/>
  <c r="M280" i="111"/>
  <c r="L280" i="111"/>
  <c r="K280" i="111"/>
  <c r="J280" i="111"/>
  <c r="I280" i="111"/>
  <c r="H280" i="111"/>
  <c r="G280" i="111"/>
  <c r="F280" i="111"/>
  <c r="E280" i="111"/>
  <c r="D280" i="111"/>
  <c r="Q280" i="111" s="1"/>
  <c r="C280" i="111"/>
  <c r="P279" i="111"/>
  <c r="O279" i="111"/>
  <c r="N279" i="111"/>
  <c r="M279" i="111"/>
  <c r="L279" i="111"/>
  <c r="K279" i="111"/>
  <c r="J279" i="111"/>
  <c r="I279" i="111"/>
  <c r="H279" i="111"/>
  <c r="G279" i="111"/>
  <c r="F279" i="111"/>
  <c r="E279" i="111"/>
  <c r="D279" i="111"/>
  <c r="C279" i="111"/>
  <c r="Q279" i="111" s="1"/>
  <c r="P278" i="111"/>
  <c r="O278" i="111"/>
  <c r="N278" i="111"/>
  <c r="M278" i="111"/>
  <c r="L278" i="111"/>
  <c r="K278" i="111"/>
  <c r="J278" i="111"/>
  <c r="I278" i="111"/>
  <c r="H278" i="111"/>
  <c r="G278" i="111"/>
  <c r="F278" i="111"/>
  <c r="E278" i="111"/>
  <c r="D278" i="111"/>
  <c r="C278" i="111"/>
  <c r="Q278" i="111" s="1"/>
  <c r="P277" i="111"/>
  <c r="O277" i="111"/>
  <c r="N277" i="111"/>
  <c r="M277" i="111"/>
  <c r="L277" i="111"/>
  <c r="K277" i="111"/>
  <c r="J277" i="111"/>
  <c r="I277" i="111"/>
  <c r="H277" i="111"/>
  <c r="G277" i="111"/>
  <c r="F277" i="111"/>
  <c r="E277" i="111"/>
  <c r="D277" i="111"/>
  <c r="Q277" i="111" s="1"/>
  <c r="C277" i="111"/>
  <c r="P276" i="111"/>
  <c r="O276" i="111"/>
  <c r="N276" i="111"/>
  <c r="M276" i="111"/>
  <c r="L276" i="111"/>
  <c r="K276" i="111"/>
  <c r="J276" i="111"/>
  <c r="I276" i="111"/>
  <c r="H276" i="111"/>
  <c r="G276" i="111"/>
  <c r="F276" i="111"/>
  <c r="E276" i="111"/>
  <c r="D276" i="111"/>
  <c r="Q276" i="111" s="1"/>
  <c r="C276" i="111"/>
  <c r="P275" i="111"/>
  <c r="O275" i="111"/>
  <c r="N275" i="111"/>
  <c r="M275" i="111"/>
  <c r="L275" i="111"/>
  <c r="K275" i="111"/>
  <c r="J275" i="111"/>
  <c r="I275" i="111"/>
  <c r="H275" i="111"/>
  <c r="G275" i="111"/>
  <c r="F275" i="111"/>
  <c r="E275" i="111"/>
  <c r="D275" i="111"/>
  <c r="C275" i="111"/>
  <c r="Q275" i="111" s="1"/>
  <c r="P274" i="111"/>
  <c r="O274" i="111"/>
  <c r="N274" i="111"/>
  <c r="M274" i="111"/>
  <c r="L274" i="111"/>
  <c r="K274" i="111"/>
  <c r="J274" i="111"/>
  <c r="I274" i="111"/>
  <c r="H274" i="111"/>
  <c r="G274" i="111"/>
  <c r="F274" i="111"/>
  <c r="E274" i="111"/>
  <c r="D274" i="111"/>
  <c r="C274" i="111"/>
  <c r="Q274" i="111" s="1"/>
  <c r="P273" i="111"/>
  <c r="O273" i="111"/>
  <c r="N273" i="111"/>
  <c r="N289" i="111" s="1"/>
  <c r="M273" i="111"/>
  <c r="M289" i="111" s="1"/>
  <c r="L273" i="111"/>
  <c r="K273" i="111"/>
  <c r="J273" i="111"/>
  <c r="I273" i="111"/>
  <c r="H273" i="111"/>
  <c r="G273" i="111"/>
  <c r="F273" i="111"/>
  <c r="E273" i="111"/>
  <c r="D273" i="111"/>
  <c r="Q273" i="111" s="1"/>
  <c r="C273" i="111"/>
  <c r="P272" i="111"/>
  <c r="O272" i="111"/>
  <c r="N272" i="111"/>
  <c r="M272" i="111"/>
  <c r="L272" i="111"/>
  <c r="K272" i="111"/>
  <c r="J272" i="111"/>
  <c r="I272" i="111"/>
  <c r="H272" i="111"/>
  <c r="G272" i="111"/>
  <c r="F272" i="111"/>
  <c r="E272" i="111"/>
  <c r="D272" i="111"/>
  <c r="Q272" i="111" s="1"/>
  <c r="C272" i="111"/>
  <c r="P271" i="111"/>
  <c r="P289" i="111" s="1"/>
  <c r="O271" i="111"/>
  <c r="O289" i="111" s="1"/>
  <c r="N271" i="111"/>
  <c r="M271" i="111"/>
  <c r="L271" i="111"/>
  <c r="L289" i="111" s="1"/>
  <c r="K271" i="111"/>
  <c r="K289" i="111" s="1"/>
  <c r="J271" i="111"/>
  <c r="J289" i="111" s="1"/>
  <c r="I271" i="111"/>
  <c r="I289" i="111" s="1"/>
  <c r="H271" i="111"/>
  <c r="H289" i="111" s="1"/>
  <c r="G271" i="111"/>
  <c r="G289" i="111" s="1"/>
  <c r="F271" i="111"/>
  <c r="F289" i="111" s="1"/>
  <c r="E271" i="111"/>
  <c r="E289" i="111" s="1"/>
  <c r="D271" i="111"/>
  <c r="D289" i="111" s="1"/>
  <c r="C271" i="111"/>
  <c r="Q271" i="111" s="1"/>
  <c r="P264" i="111"/>
  <c r="O264" i="111"/>
  <c r="N264" i="111"/>
  <c r="M264" i="111"/>
  <c r="L264" i="111"/>
  <c r="K264" i="111"/>
  <c r="J264" i="111"/>
  <c r="I264" i="111"/>
  <c r="H264" i="111"/>
  <c r="G264" i="111"/>
  <c r="F264" i="111"/>
  <c r="E264" i="111"/>
  <c r="D264" i="111"/>
  <c r="C264" i="111"/>
  <c r="Q264" i="111" s="1"/>
  <c r="P263" i="111"/>
  <c r="O263" i="111"/>
  <c r="N263" i="111"/>
  <c r="M263" i="111"/>
  <c r="L263" i="111"/>
  <c r="K263" i="111"/>
  <c r="J263" i="111"/>
  <c r="I263" i="111"/>
  <c r="H263" i="111"/>
  <c r="G263" i="111"/>
  <c r="F263" i="111"/>
  <c r="E263" i="111"/>
  <c r="D263" i="111"/>
  <c r="Q263" i="111" s="1"/>
  <c r="C263" i="111"/>
  <c r="P262" i="111"/>
  <c r="O262" i="111"/>
  <c r="N262" i="111"/>
  <c r="M262" i="111"/>
  <c r="L262" i="111"/>
  <c r="K262" i="111"/>
  <c r="J262" i="111"/>
  <c r="I262" i="111"/>
  <c r="H262" i="111"/>
  <c r="G262" i="111"/>
  <c r="F262" i="111"/>
  <c r="E262" i="111"/>
  <c r="D262" i="111"/>
  <c r="C262" i="111"/>
  <c r="Q262" i="111" s="1"/>
  <c r="P261" i="111"/>
  <c r="O261" i="111"/>
  <c r="N261" i="111"/>
  <c r="M261" i="111"/>
  <c r="L261" i="111"/>
  <c r="K261" i="111"/>
  <c r="J261" i="111"/>
  <c r="I261" i="111"/>
  <c r="H261" i="111"/>
  <c r="G261" i="111"/>
  <c r="F261" i="111"/>
  <c r="E261" i="111"/>
  <c r="D261" i="111"/>
  <c r="C261" i="111"/>
  <c r="Q261" i="111" s="1"/>
  <c r="P260" i="111"/>
  <c r="O260" i="111"/>
  <c r="N260" i="111"/>
  <c r="M260" i="111"/>
  <c r="L260" i="111"/>
  <c r="K260" i="111"/>
  <c r="J260" i="111"/>
  <c r="I260" i="111"/>
  <c r="H260" i="111"/>
  <c r="G260" i="111"/>
  <c r="F260" i="111"/>
  <c r="E260" i="111"/>
  <c r="D260" i="111"/>
  <c r="C260" i="111"/>
  <c r="Q260" i="111" s="1"/>
  <c r="P259" i="111"/>
  <c r="O259" i="111"/>
  <c r="N259" i="111"/>
  <c r="M259" i="111"/>
  <c r="L259" i="111"/>
  <c r="K259" i="111"/>
  <c r="J259" i="111"/>
  <c r="I259" i="111"/>
  <c r="H259" i="111"/>
  <c r="G259" i="111"/>
  <c r="F259" i="111"/>
  <c r="E259" i="111"/>
  <c r="D259" i="111"/>
  <c r="Q259" i="111" s="1"/>
  <c r="C259" i="111"/>
  <c r="P258" i="111"/>
  <c r="O258" i="111"/>
  <c r="N258" i="111"/>
  <c r="M258" i="111"/>
  <c r="L258" i="111"/>
  <c r="K258" i="111"/>
  <c r="J258" i="111"/>
  <c r="I258" i="111"/>
  <c r="H258" i="111"/>
  <c r="G258" i="111"/>
  <c r="F258" i="111"/>
  <c r="E258" i="111"/>
  <c r="D258" i="111"/>
  <c r="C258" i="111"/>
  <c r="Q258" i="111" s="1"/>
  <c r="P257" i="111"/>
  <c r="O257" i="111"/>
  <c r="N257" i="111"/>
  <c r="M257" i="111"/>
  <c r="L257" i="111"/>
  <c r="K257" i="111"/>
  <c r="J257" i="111"/>
  <c r="I257" i="111"/>
  <c r="H257" i="111"/>
  <c r="G257" i="111"/>
  <c r="F257" i="111"/>
  <c r="E257" i="111"/>
  <c r="D257" i="111"/>
  <c r="C257" i="111"/>
  <c r="Q257" i="111" s="1"/>
  <c r="P256" i="111"/>
  <c r="O256" i="111"/>
  <c r="N256" i="111"/>
  <c r="M256" i="111"/>
  <c r="L256" i="111"/>
  <c r="K256" i="111"/>
  <c r="J256" i="111"/>
  <c r="I256" i="111"/>
  <c r="H256" i="111"/>
  <c r="G256" i="111"/>
  <c r="F256" i="111"/>
  <c r="E256" i="111"/>
  <c r="D256" i="111"/>
  <c r="C256" i="111"/>
  <c r="Q256" i="111" s="1"/>
  <c r="P255" i="111"/>
  <c r="O255" i="111"/>
  <c r="N255" i="111"/>
  <c r="M255" i="111"/>
  <c r="L255" i="111"/>
  <c r="K255" i="111"/>
  <c r="J255" i="111"/>
  <c r="I255" i="111"/>
  <c r="H255" i="111"/>
  <c r="G255" i="111"/>
  <c r="F255" i="111"/>
  <c r="E255" i="111"/>
  <c r="D255" i="111"/>
  <c r="Q255" i="111" s="1"/>
  <c r="C255" i="111"/>
  <c r="P254" i="111"/>
  <c r="O254" i="111"/>
  <c r="N254" i="111"/>
  <c r="M254" i="111"/>
  <c r="L254" i="111"/>
  <c r="K254" i="111"/>
  <c r="J254" i="111"/>
  <c r="I254" i="111"/>
  <c r="H254" i="111"/>
  <c r="G254" i="111"/>
  <c r="F254" i="111"/>
  <c r="E254" i="111"/>
  <c r="Q254" i="111" s="1"/>
  <c r="D254" i="111"/>
  <c r="C254" i="111"/>
  <c r="P253" i="111"/>
  <c r="O253" i="111"/>
  <c r="N253" i="111"/>
  <c r="M253" i="111"/>
  <c r="L253" i="111"/>
  <c r="K253" i="111"/>
  <c r="J253" i="111"/>
  <c r="I253" i="111"/>
  <c r="H253" i="111"/>
  <c r="G253" i="111"/>
  <c r="F253" i="111"/>
  <c r="E253" i="111"/>
  <c r="D253" i="111"/>
  <c r="C253" i="111"/>
  <c r="Q253" i="111" s="1"/>
  <c r="P252" i="111"/>
  <c r="O252" i="111"/>
  <c r="N252" i="111"/>
  <c r="M252" i="111"/>
  <c r="L252" i="111"/>
  <c r="K252" i="111"/>
  <c r="J252" i="111"/>
  <c r="I252" i="111"/>
  <c r="H252" i="111"/>
  <c r="G252" i="111"/>
  <c r="F252" i="111"/>
  <c r="E252" i="111"/>
  <c r="D252" i="111"/>
  <c r="C252" i="111"/>
  <c r="Q252" i="111" s="1"/>
  <c r="P251" i="111"/>
  <c r="O251" i="111"/>
  <c r="N251" i="111"/>
  <c r="M251" i="111"/>
  <c r="L251" i="111"/>
  <c r="K251" i="111"/>
  <c r="J251" i="111"/>
  <c r="I251" i="111"/>
  <c r="H251" i="111"/>
  <c r="G251" i="111"/>
  <c r="F251" i="111"/>
  <c r="E251" i="111"/>
  <c r="D251" i="111"/>
  <c r="Q251" i="111" s="1"/>
  <c r="C251" i="111"/>
  <c r="P250" i="111"/>
  <c r="O250" i="111"/>
  <c r="N250" i="111"/>
  <c r="M250" i="111"/>
  <c r="L250" i="111"/>
  <c r="K250" i="111"/>
  <c r="J250" i="111"/>
  <c r="I250" i="111"/>
  <c r="H250" i="111"/>
  <c r="G250" i="111"/>
  <c r="F250" i="111"/>
  <c r="E250" i="111"/>
  <c r="Q250" i="111" s="1"/>
  <c r="D250" i="111"/>
  <c r="C250" i="111"/>
  <c r="P249" i="111"/>
  <c r="O249" i="111"/>
  <c r="N249" i="111"/>
  <c r="M249" i="111"/>
  <c r="L249" i="111"/>
  <c r="K249" i="111"/>
  <c r="K265" i="111" s="1"/>
  <c r="J249" i="111"/>
  <c r="J265" i="111" s="1"/>
  <c r="I249" i="111"/>
  <c r="H249" i="111"/>
  <c r="G249" i="111"/>
  <c r="F249" i="111"/>
  <c r="E249" i="111"/>
  <c r="D249" i="111"/>
  <c r="C249" i="111"/>
  <c r="Q249" i="111" s="1"/>
  <c r="P248" i="111"/>
  <c r="O248" i="111"/>
  <c r="N248" i="111"/>
  <c r="M248" i="111"/>
  <c r="L248" i="111"/>
  <c r="K248" i="111"/>
  <c r="J248" i="111"/>
  <c r="I248" i="111"/>
  <c r="H248" i="111"/>
  <c r="G248" i="111"/>
  <c r="F248" i="111"/>
  <c r="E248" i="111"/>
  <c r="D248" i="111"/>
  <c r="C248" i="111"/>
  <c r="Q248" i="111" s="1"/>
  <c r="P247" i="111"/>
  <c r="P265" i="111" s="1"/>
  <c r="O247" i="111"/>
  <c r="O265" i="111" s="1"/>
  <c r="N247" i="111"/>
  <c r="N265" i="111" s="1"/>
  <c r="M247" i="111"/>
  <c r="M265" i="111" s="1"/>
  <c r="L247" i="111"/>
  <c r="L265" i="111" s="1"/>
  <c r="K247" i="111"/>
  <c r="J247" i="111"/>
  <c r="I247" i="111"/>
  <c r="I265" i="111" s="1"/>
  <c r="H247" i="111"/>
  <c r="H265" i="111" s="1"/>
  <c r="G247" i="111"/>
  <c r="G265" i="111" s="1"/>
  <c r="F247" i="111"/>
  <c r="F265" i="111" s="1"/>
  <c r="E247" i="111"/>
  <c r="E265" i="111" s="1"/>
  <c r="D247" i="111"/>
  <c r="D265" i="111" s="1"/>
  <c r="C247" i="111"/>
  <c r="C265" i="111" s="1"/>
  <c r="P240" i="111"/>
  <c r="O240" i="111"/>
  <c r="N240" i="111"/>
  <c r="M240" i="111"/>
  <c r="L240" i="111"/>
  <c r="K240" i="111"/>
  <c r="J240" i="111"/>
  <c r="I240" i="111"/>
  <c r="H240" i="111"/>
  <c r="G240" i="111"/>
  <c r="F240" i="111"/>
  <c r="E240" i="111"/>
  <c r="D240" i="111"/>
  <c r="C240" i="111"/>
  <c r="Q240" i="111" s="1"/>
  <c r="P239" i="111"/>
  <c r="O239" i="111"/>
  <c r="N239" i="111"/>
  <c r="M239" i="111"/>
  <c r="L239" i="111"/>
  <c r="K239" i="111"/>
  <c r="J239" i="111"/>
  <c r="I239" i="111"/>
  <c r="H239" i="111"/>
  <c r="G239" i="111"/>
  <c r="F239" i="111"/>
  <c r="E239" i="111"/>
  <c r="D239" i="111"/>
  <c r="C239" i="111"/>
  <c r="Q239" i="111" s="1"/>
  <c r="P238" i="111"/>
  <c r="O238" i="111"/>
  <c r="N238" i="111"/>
  <c r="M238" i="111"/>
  <c r="L238" i="111"/>
  <c r="K238" i="111"/>
  <c r="J238" i="111"/>
  <c r="I238" i="111"/>
  <c r="H238" i="111"/>
  <c r="G238" i="111"/>
  <c r="F238" i="111"/>
  <c r="E238" i="111"/>
  <c r="D238" i="111"/>
  <c r="Q238" i="111" s="1"/>
  <c r="C238" i="111"/>
  <c r="P237" i="111"/>
  <c r="O237" i="111"/>
  <c r="N237" i="111"/>
  <c r="M237" i="111"/>
  <c r="L237" i="111"/>
  <c r="K237" i="111"/>
  <c r="J237" i="111"/>
  <c r="I237" i="111"/>
  <c r="H237" i="111"/>
  <c r="G237" i="111"/>
  <c r="F237" i="111"/>
  <c r="E237" i="111"/>
  <c r="Q237" i="111" s="1"/>
  <c r="D237" i="111"/>
  <c r="C237" i="111"/>
  <c r="P236" i="111"/>
  <c r="O236" i="111"/>
  <c r="N236" i="111"/>
  <c r="M236" i="111"/>
  <c r="L236" i="111"/>
  <c r="K236" i="111"/>
  <c r="J236" i="111"/>
  <c r="I236" i="111"/>
  <c r="H236" i="111"/>
  <c r="G236" i="111"/>
  <c r="F236" i="111"/>
  <c r="E236" i="111"/>
  <c r="D236" i="111"/>
  <c r="C236" i="111"/>
  <c r="Q236" i="111" s="1"/>
  <c r="P235" i="111"/>
  <c r="O235" i="111"/>
  <c r="N235" i="111"/>
  <c r="M235" i="111"/>
  <c r="L235" i="111"/>
  <c r="K235" i="111"/>
  <c r="J235" i="111"/>
  <c r="I235" i="111"/>
  <c r="H235" i="111"/>
  <c r="G235" i="111"/>
  <c r="F235" i="111"/>
  <c r="E235" i="111"/>
  <c r="D235" i="111"/>
  <c r="C235" i="111"/>
  <c r="Q235" i="111" s="1"/>
  <c r="P234" i="111"/>
  <c r="O234" i="111"/>
  <c r="N234" i="111"/>
  <c r="M234" i="111"/>
  <c r="L234" i="111"/>
  <c r="K234" i="111"/>
  <c r="J234" i="111"/>
  <c r="I234" i="111"/>
  <c r="H234" i="111"/>
  <c r="G234" i="111"/>
  <c r="F234" i="111"/>
  <c r="E234" i="111"/>
  <c r="D234" i="111"/>
  <c r="Q234" i="111" s="1"/>
  <c r="C234" i="111"/>
  <c r="P233" i="111"/>
  <c r="O233" i="111"/>
  <c r="N233" i="111"/>
  <c r="M233" i="111"/>
  <c r="L233" i="111"/>
  <c r="K233" i="111"/>
  <c r="J233" i="111"/>
  <c r="I233" i="111"/>
  <c r="H233" i="111"/>
  <c r="G233" i="111"/>
  <c r="F233" i="111"/>
  <c r="E233" i="111"/>
  <c r="Q233" i="111" s="1"/>
  <c r="D233" i="111"/>
  <c r="C233" i="111"/>
  <c r="P232" i="111"/>
  <c r="O232" i="111"/>
  <c r="N232" i="111"/>
  <c r="M232" i="111"/>
  <c r="L232" i="111"/>
  <c r="K232" i="111"/>
  <c r="J232" i="111"/>
  <c r="I232" i="111"/>
  <c r="H232" i="111"/>
  <c r="G232" i="111"/>
  <c r="F232" i="111"/>
  <c r="E232" i="111"/>
  <c r="D232" i="111"/>
  <c r="C232" i="111"/>
  <c r="Q232" i="111" s="1"/>
  <c r="P231" i="111"/>
  <c r="O231" i="111"/>
  <c r="N231" i="111"/>
  <c r="M231" i="111"/>
  <c r="L231" i="111"/>
  <c r="K231" i="111"/>
  <c r="J231" i="111"/>
  <c r="I231" i="111"/>
  <c r="H231" i="111"/>
  <c r="G231" i="111"/>
  <c r="F231" i="111"/>
  <c r="E231" i="111"/>
  <c r="D231" i="111"/>
  <c r="C231" i="111"/>
  <c r="Q231" i="111" s="1"/>
  <c r="P230" i="111"/>
  <c r="O230" i="111"/>
  <c r="N230" i="111"/>
  <c r="M230" i="111"/>
  <c r="L230" i="111"/>
  <c r="K230" i="111"/>
  <c r="J230" i="111"/>
  <c r="I230" i="111"/>
  <c r="H230" i="111"/>
  <c r="G230" i="111"/>
  <c r="F230" i="111"/>
  <c r="E230" i="111"/>
  <c r="D230" i="111"/>
  <c r="Q230" i="111" s="1"/>
  <c r="C230" i="111"/>
  <c r="P229" i="111"/>
  <c r="O229" i="111"/>
  <c r="N229" i="111"/>
  <c r="M229" i="111"/>
  <c r="L229" i="111"/>
  <c r="K229" i="111"/>
  <c r="J229" i="111"/>
  <c r="I229" i="111"/>
  <c r="H229" i="111"/>
  <c r="G229" i="111"/>
  <c r="F229" i="111"/>
  <c r="E229" i="111"/>
  <c r="Q229" i="111" s="1"/>
  <c r="D229" i="111"/>
  <c r="C229" i="111"/>
  <c r="P228" i="111"/>
  <c r="O228" i="111"/>
  <c r="N228" i="111"/>
  <c r="M228" i="111"/>
  <c r="L228" i="111"/>
  <c r="K228" i="111"/>
  <c r="J228" i="111"/>
  <c r="I228" i="111"/>
  <c r="H228" i="111"/>
  <c r="G228" i="111"/>
  <c r="F228" i="111"/>
  <c r="E228" i="111"/>
  <c r="D228" i="111"/>
  <c r="C228" i="111"/>
  <c r="Q228" i="111" s="1"/>
  <c r="P227" i="111"/>
  <c r="O227" i="111"/>
  <c r="N227" i="111"/>
  <c r="M227" i="111"/>
  <c r="L227" i="111"/>
  <c r="K227" i="111"/>
  <c r="J227" i="111"/>
  <c r="I227" i="111"/>
  <c r="H227" i="111"/>
  <c r="G227" i="111"/>
  <c r="F227" i="111"/>
  <c r="E227" i="111"/>
  <c r="D227" i="111"/>
  <c r="C227" i="111"/>
  <c r="Q227" i="111" s="1"/>
  <c r="P226" i="111"/>
  <c r="O226" i="111"/>
  <c r="N226" i="111"/>
  <c r="M226" i="111"/>
  <c r="L226" i="111"/>
  <c r="K226" i="111"/>
  <c r="J226" i="111"/>
  <c r="I226" i="111"/>
  <c r="H226" i="111"/>
  <c r="G226" i="111"/>
  <c r="F226" i="111"/>
  <c r="E226" i="111"/>
  <c r="D226" i="111"/>
  <c r="Q226" i="111" s="1"/>
  <c r="C226" i="111"/>
  <c r="P225" i="111"/>
  <c r="O225" i="111"/>
  <c r="N225" i="111"/>
  <c r="M225" i="111"/>
  <c r="L225" i="111"/>
  <c r="K225" i="111"/>
  <c r="J225" i="111"/>
  <c r="I225" i="111"/>
  <c r="H225" i="111"/>
  <c r="H241" i="111" s="1"/>
  <c r="G225" i="111"/>
  <c r="G241" i="111" s="1"/>
  <c r="F225" i="111"/>
  <c r="E225" i="111"/>
  <c r="Q225" i="111" s="1"/>
  <c r="D225" i="111"/>
  <c r="C225" i="111"/>
  <c r="P224" i="111"/>
  <c r="O224" i="111"/>
  <c r="N224" i="111"/>
  <c r="M224" i="111"/>
  <c r="L224" i="111"/>
  <c r="K224" i="111"/>
  <c r="J224" i="111"/>
  <c r="I224" i="111"/>
  <c r="H224" i="111"/>
  <c r="G224" i="111"/>
  <c r="F224" i="111"/>
  <c r="E224" i="111"/>
  <c r="D224" i="111"/>
  <c r="C224" i="111"/>
  <c r="Q224" i="111" s="1"/>
  <c r="P223" i="111"/>
  <c r="P241" i="111" s="1"/>
  <c r="O223" i="111"/>
  <c r="O241" i="111" s="1"/>
  <c r="N223" i="111"/>
  <c r="N241" i="111" s="1"/>
  <c r="M223" i="111"/>
  <c r="M241" i="111" s="1"/>
  <c r="L223" i="111"/>
  <c r="L241" i="111" s="1"/>
  <c r="K223" i="111"/>
  <c r="K241" i="111" s="1"/>
  <c r="J223" i="111"/>
  <c r="J241" i="111" s="1"/>
  <c r="I223" i="111"/>
  <c r="I241" i="111" s="1"/>
  <c r="H223" i="111"/>
  <c r="G223" i="111"/>
  <c r="F223" i="111"/>
  <c r="F241" i="111" s="1"/>
  <c r="E223" i="111"/>
  <c r="E241" i="111" s="1"/>
  <c r="D223" i="111"/>
  <c r="D241" i="111" s="1"/>
  <c r="C223" i="111"/>
  <c r="C241" i="111" s="1"/>
  <c r="P216" i="111"/>
  <c r="O216" i="111"/>
  <c r="N216" i="111"/>
  <c r="M216" i="111"/>
  <c r="L216" i="111"/>
  <c r="K216" i="111"/>
  <c r="J216" i="111"/>
  <c r="I216" i="111"/>
  <c r="H216" i="111"/>
  <c r="G216" i="111"/>
  <c r="F216" i="111"/>
  <c r="E216" i="111"/>
  <c r="Q216" i="111" s="1"/>
  <c r="D216" i="111"/>
  <c r="C216" i="111"/>
  <c r="P215" i="111"/>
  <c r="O215" i="111"/>
  <c r="N215" i="111"/>
  <c r="M215" i="111"/>
  <c r="L215" i="111"/>
  <c r="K215" i="111"/>
  <c r="J215" i="111"/>
  <c r="I215" i="111"/>
  <c r="H215" i="111"/>
  <c r="G215" i="111"/>
  <c r="F215" i="111"/>
  <c r="E215" i="111"/>
  <c r="D215" i="111"/>
  <c r="C215" i="111"/>
  <c r="Q215" i="111" s="1"/>
  <c r="P214" i="111"/>
  <c r="O214" i="111"/>
  <c r="N214" i="111"/>
  <c r="M214" i="111"/>
  <c r="L214" i="111"/>
  <c r="K214" i="111"/>
  <c r="J214" i="111"/>
  <c r="I214" i="111"/>
  <c r="H214" i="111"/>
  <c r="G214" i="111"/>
  <c r="F214" i="111"/>
  <c r="E214" i="111"/>
  <c r="D214" i="111"/>
  <c r="C214" i="111"/>
  <c r="P213" i="111"/>
  <c r="O213" i="111"/>
  <c r="N213" i="111"/>
  <c r="M213" i="111"/>
  <c r="L213" i="111"/>
  <c r="K213" i="111"/>
  <c r="J213" i="111"/>
  <c r="I213" i="111"/>
  <c r="H213" i="111"/>
  <c r="G213" i="111"/>
  <c r="F213" i="111"/>
  <c r="E213" i="111"/>
  <c r="D213" i="111"/>
  <c r="Q213" i="111" s="1"/>
  <c r="C213" i="111"/>
  <c r="P212" i="111"/>
  <c r="O212" i="111"/>
  <c r="N212" i="111"/>
  <c r="M212" i="111"/>
  <c r="L212" i="111"/>
  <c r="K212" i="111"/>
  <c r="J212" i="111"/>
  <c r="I212" i="111"/>
  <c r="H212" i="111"/>
  <c r="G212" i="111"/>
  <c r="F212" i="111"/>
  <c r="E212" i="111"/>
  <c r="Q212" i="111" s="1"/>
  <c r="D212" i="111"/>
  <c r="C212" i="111"/>
  <c r="P211" i="111"/>
  <c r="O211" i="111"/>
  <c r="N211" i="111"/>
  <c r="M211" i="111"/>
  <c r="L211" i="111"/>
  <c r="K211" i="111"/>
  <c r="J211" i="111"/>
  <c r="I211" i="111"/>
  <c r="H211" i="111"/>
  <c r="G211" i="111"/>
  <c r="F211" i="111"/>
  <c r="E211" i="111"/>
  <c r="D211" i="111"/>
  <c r="C211" i="111"/>
  <c r="Q211" i="111" s="1"/>
  <c r="P210" i="111"/>
  <c r="O210" i="111"/>
  <c r="N210" i="111"/>
  <c r="M210" i="111"/>
  <c r="L210" i="111"/>
  <c r="K210" i="111"/>
  <c r="J210" i="111"/>
  <c r="I210" i="111"/>
  <c r="H210" i="111"/>
  <c r="G210" i="111"/>
  <c r="F210" i="111"/>
  <c r="E210" i="111"/>
  <c r="D210" i="111"/>
  <c r="C210" i="111"/>
  <c r="P209" i="111"/>
  <c r="O209" i="111"/>
  <c r="N209" i="111"/>
  <c r="M209" i="111"/>
  <c r="L209" i="111"/>
  <c r="K209" i="111"/>
  <c r="J209" i="111"/>
  <c r="I209" i="111"/>
  <c r="H209" i="111"/>
  <c r="G209" i="111"/>
  <c r="F209" i="111"/>
  <c r="E209" i="111"/>
  <c r="D209" i="111"/>
  <c r="Q209" i="111" s="1"/>
  <c r="C209" i="111"/>
  <c r="P208" i="111"/>
  <c r="O208" i="111"/>
  <c r="N208" i="111"/>
  <c r="M208" i="111"/>
  <c r="L208" i="111"/>
  <c r="K208" i="111"/>
  <c r="J208" i="111"/>
  <c r="I208" i="111"/>
  <c r="H208" i="111"/>
  <c r="G208" i="111"/>
  <c r="F208" i="111"/>
  <c r="E208" i="111"/>
  <c r="Q208" i="111" s="1"/>
  <c r="D208" i="111"/>
  <c r="C208" i="111"/>
  <c r="P207" i="111"/>
  <c r="O207" i="111"/>
  <c r="N207" i="111"/>
  <c r="M207" i="111"/>
  <c r="L207" i="111"/>
  <c r="K207" i="111"/>
  <c r="J207" i="111"/>
  <c r="I207" i="111"/>
  <c r="H207" i="111"/>
  <c r="G207" i="111"/>
  <c r="F207" i="111"/>
  <c r="E207" i="111"/>
  <c r="D207" i="111"/>
  <c r="C207" i="111"/>
  <c r="Q207" i="111" s="1"/>
  <c r="P206" i="111"/>
  <c r="O206" i="111"/>
  <c r="N206" i="111"/>
  <c r="M206" i="111"/>
  <c r="L206" i="111"/>
  <c r="K206" i="111"/>
  <c r="J206" i="111"/>
  <c r="I206" i="111"/>
  <c r="H206" i="111"/>
  <c r="G206" i="111"/>
  <c r="F206" i="111"/>
  <c r="E206" i="111"/>
  <c r="D206" i="111"/>
  <c r="C206" i="111"/>
  <c r="P205" i="111"/>
  <c r="O205" i="111"/>
  <c r="N205" i="111"/>
  <c r="M205" i="111"/>
  <c r="L205" i="111"/>
  <c r="K205" i="111"/>
  <c r="J205" i="111"/>
  <c r="I205" i="111"/>
  <c r="H205" i="111"/>
  <c r="G205" i="111"/>
  <c r="F205" i="111"/>
  <c r="E205" i="111"/>
  <c r="D205" i="111"/>
  <c r="Q205" i="111" s="1"/>
  <c r="C205" i="111"/>
  <c r="P204" i="111"/>
  <c r="O204" i="111"/>
  <c r="N204" i="111"/>
  <c r="M204" i="111"/>
  <c r="L204" i="111"/>
  <c r="K204" i="111"/>
  <c r="J204" i="111"/>
  <c r="I204" i="111"/>
  <c r="H204" i="111"/>
  <c r="G204" i="111"/>
  <c r="F204" i="111"/>
  <c r="E204" i="111"/>
  <c r="Q204" i="111" s="1"/>
  <c r="D204" i="111"/>
  <c r="C204" i="111"/>
  <c r="P203" i="111"/>
  <c r="O203" i="111"/>
  <c r="N203" i="111"/>
  <c r="M203" i="111"/>
  <c r="L203" i="111"/>
  <c r="K203" i="111"/>
  <c r="J203" i="111"/>
  <c r="I203" i="111"/>
  <c r="H203" i="111"/>
  <c r="G203" i="111"/>
  <c r="F203" i="111"/>
  <c r="E203" i="111"/>
  <c r="D203" i="111"/>
  <c r="C203" i="111"/>
  <c r="Q203" i="111" s="1"/>
  <c r="P202" i="111"/>
  <c r="O202" i="111"/>
  <c r="N202" i="111"/>
  <c r="M202" i="111"/>
  <c r="L202" i="111"/>
  <c r="K202" i="111"/>
  <c r="J202" i="111"/>
  <c r="I202" i="111"/>
  <c r="H202" i="111"/>
  <c r="G202" i="111"/>
  <c r="F202" i="111"/>
  <c r="E202" i="111"/>
  <c r="D202" i="111"/>
  <c r="C202" i="111"/>
  <c r="P201" i="111"/>
  <c r="O201" i="111"/>
  <c r="N201" i="111"/>
  <c r="M201" i="111"/>
  <c r="L201" i="111"/>
  <c r="K201" i="111"/>
  <c r="J201" i="111"/>
  <c r="I201" i="111"/>
  <c r="H201" i="111"/>
  <c r="G201" i="111"/>
  <c r="F201" i="111"/>
  <c r="E201" i="111"/>
  <c r="E217" i="111" s="1"/>
  <c r="D201" i="111"/>
  <c r="C201" i="111"/>
  <c r="P200" i="111"/>
  <c r="O200" i="111"/>
  <c r="N200" i="111"/>
  <c r="M200" i="111"/>
  <c r="L200" i="111"/>
  <c r="K200" i="111"/>
  <c r="J200" i="111"/>
  <c r="I200" i="111"/>
  <c r="H200" i="111"/>
  <c r="G200" i="111"/>
  <c r="F200" i="111"/>
  <c r="E200" i="111"/>
  <c r="Q200" i="111" s="1"/>
  <c r="D200" i="111"/>
  <c r="C200" i="111"/>
  <c r="P199" i="111"/>
  <c r="O199" i="111"/>
  <c r="O217" i="111" s="1"/>
  <c r="N199" i="111"/>
  <c r="N217" i="111" s="1"/>
  <c r="M199" i="111"/>
  <c r="L199" i="111"/>
  <c r="L217" i="111" s="1"/>
  <c r="K199" i="111"/>
  <c r="K217" i="111" s="1"/>
  <c r="J199" i="111"/>
  <c r="I199" i="111"/>
  <c r="I217" i="111" s="1"/>
  <c r="H199" i="111"/>
  <c r="H217" i="111" s="1"/>
  <c r="G199" i="111"/>
  <c r="G217" i="111" s="1"/>
  <c r="F199" i="111"/>
  <c r="F217" i="111" s="1"/>
  <c r="E199" i="111"/>
  <c r="D199" i="111"/>
  <c r="C199" i="111"/>
  <c r="C217" i="111" s="1"/>
  <c r="P192" i="111"/>
  <c r="O192" i="111"/>
  <c r="N192" i="111"/>
  <c r="M192" i="111"/>
  <c r="L192" i="111"/>
  <c r="K192" i="111"/>
  <c r="J192" i="111"/>
  <c r="I192" i="111"/>
  <c r="H192" i="111"/>
  <c r="G192" i="111"/>
  <c r="F192" i="111"/>
  <c r="E192" i="111"/>
  <c r="D192" i="111"/>
  <c r="Q192" i="111" s="1"/>
  <c r="C192" i="111"/>
  <c r="P191" i="111"/>
  <c r="O191" i="111"/>
  <c r="N191" i="111"/>
  <c r="M191" i="111"/>
  <c r="L191" i="111"/>
  <c r="K191" i="111"/>
  <c r="J191" i="111"/>
  <c r="I191" i="111"/>
  <c r="H191" i="111"/>
  <c r="G191" i="111"/>
  <c r="F191" i="111"/>
  <c r="E191" i="111"/>
  <c r="Q191" i="111" s="1"/>
  <c r="D191" i="111"/>
  <c r="C191" i="111"/>
  <c r="P190" i="111"/>
  <c r="O190" i="111"/>
  <c r="N190" i="111"/>
  <c r="M190" i="111"/>
  <c r="L190" i="111"/>
  <c r="K190" i="111"/>
  <c r="J190" i="111"/>
  <c r="I190" i="111"/>
  <c r="H190" i="111"/>
  <c r="G190" i="111"/>
  <c r="F190" i="111"/>
  <c r="E190" i="111"/>
  <c r="D190" i="111"/>
  <c r="C190" i="111"/>
  <c r="P189" i="111"/>
  <c r="O189" i="111"/>
  <c r="N189" i="111"/>
  <c r="M189" i="111"/>
  <c r="L189" i="111"/>
  <c r="K189" i="111"/>
  <c r="J189" i="111"/>
  <c r="I189" i="111"/>
  <c r="H189" i="111"/>
  <c r="G189" i="111"/>
  <c r="F189" i="111"/>
  <c r="E189" i="111"/>
  <c r="D189" i="111"/>
  <c r="C189" i="111"/>
  <c r="Q189" i="111" s="1"/>
  <c r="P188" i="111"/>
  <c r="O188" i="111"/>
  <c r="N188" i="111"/>
  <c r="M188" i="111"/>
  <c r="L188" i="111"/>
  <c r="K188" i="111"/>
  <c r="J188" i="111"/>
  <c r="I188" i="111"/>
  <c r="H188" i="111"/>
  <c r="G188" i="111"/>
  <c r="F188" i="111"/>
  <c r="E188" i="111"/>
  <c r="D188" i="111"/>
  <c r="Q188" i="111" s="1"/>
  <c r="C188" i="111"/>
  <c r="P187" i="111"/>
  <c r="O187" i="111"/>
  <c r="N187" i="111"/>
  <c r="M187" i="111"/>
  <c r="L187" i="111"/>
  <c r="K187" i="111"/>
  <c r="J187" i="111"/>
  <c r="I187" i="111"/>
  <c r="H187" i="111"/>
  <c r="G187" i="111"/>
  <c r="F187" i="111"/>
  <c r="E187" i="111"/>
  <c r="D187" i="111"/>
  <c r="C187" i="111"/>
  <c r="P186" i="111"/>
  <c r="O186" i="111"/>
  <c r="N186" i="111"/>
  <c r="M186" i="111"/>
  <c r="L186" i="111"/>
  <c r="K186" i="111"/>
  <c r="J186" i="111"/>
  <c r="I186" i="111"/>
  <c r="H186" i="111"/>
  <c r="G186" i="111"/>
  <c r="F186" i="111"/>
  <c r="E186" i="111"/>
  <c r="D186" i="111"/>
  <c r="C186" i="111"/>
  <c r="Q186" i="111" s="1"/>
  <c r="P185" i="111"/>
  <c r="O185" i="111"/>
  <c r="N185" i="111"/>
  <c r="M185" i="111"/>
  <c r="L185" i="111"/>
  <c r="K185" i="111"/>
  <c r="J185" i="111"/>
  <c r="I185" i="111"/>
  <c r="H185" i="111"/>
  <c r="G185" i="111"/>
  <c r="F185" i="111"/>
  <c r="E185" i="111"/>
  <c r="D185" i="111"/>
  <c r="C185" i="111"/>
  <c r="P184" i="111"/>
  <c r="O184" i="111"/>
  <c r="N184" i="111"/>
  <c r="M184" i="111"/>
  <c r="L184" i="111"/>
  <c r="K184" i="111"/>
  <c r="J184" i="111"/>
  <c r="I184" i="111"/>
  <c r="H184" i="111"/>
  <c r="G184" i="111"/>
  <c r="F184" i="111"/>
  <c r="E184" i="111"/>
  <c r="D184" i="111"/>
  <c r="Q184" i="111" s="1"/>
  <c r="C184" i="111"/>
  <c r="P183" i="111"/>
  <c r="O183" i="111"/>
  <c r="N183" i="111"/>
  <c r="M183" i="111"/>
  <c r="L183" i="111"/>
  <c r="K183" i="111"/>
  <c r="J183" i="111"/>
  <c r="I183" i="111"/>
  <c r="H183" i="111"/>
  <c r="G183" i="111"/>
  <c r="F183" i="111"/>
  <c r="E183" i="111"/>
  <c r="Q183" i="111" s="1"/>
  <c r="D183" i="111"/>
  <c r="C183" i="111"/>
  <c r="P182" i="111"/>
  <c r="O182" i="111"/>
  <c r="N182" i="111"/>
  <c r="M182" i="111"/>
  <c r="L182" i="111"/>
  <c r="K182" i="111"/>
  <c r="J182" i="111"/>
  <c r="I182" i="111"/>
  <c r="H182" i="111"/>
  <c r="G182" i="111"/>
  <c r="F182" i="111"/>
  <c r="E182" i="111"/>
  <c r="D182" i="111"/>
  <c r="C182" i="111"/>
  <c r="P181" i="111"/>
  <c r="O181" i="111"/>
  <c r="N181" i="111"/>
  <c r="M181" i="111"/>
  <c r="M193" i="111" s="1"/>
  <c r="L181" i="111"/>
  <c r="K181" i="111"/>
  <c r="J181" i="111"/>
  <c r="I181" i="111"/>
  <c r="H181" i="111"/>
  <c r="G181" i="111"/>
  <c r="F181" i="111"/>
  <c r="E181" i="111"/>
  <c r="D181" i="111"/>
  <c r="C181" i="111"/>
  <c r="P180" i="111"/>
  <c r="O180" i="111"/>
  <c r="N180" i="111"/>
  <c r="M180" i="111"/>
  <c r="L180" i="111"/>
  <c r="K180" i="111"/>
  <c r="J180" i="111"/>
  <c r="I180" i="111"/>
  <c r="H180" i="111"/>
  <c r="G180" i="111"/>
  <c r="F180" i="111"/>
  <c r="E180" i="111"/>
  <c r="D180" i="111"/>
  <c r="Q180" i="111" s="1"/>
  <c r="C180" i="111"/>
  <c r="P179" i="111"/>
  <c r="O179" i="111"/>
  <c r="N179" i="111"/>
  <c r="M179" i="111"/>
  <c r="L179" i="111"/>
  <c r="K179" i="111"/>
  <c r="J179" i="111"/>
  <c r="I179" i="111"/>
  <c r="H179" i="111"/>
  <c r="G179" i="111"/>
  <c r="F179" i="111"/>
  <c r="E179" i="111"/>
  <c r="Q179" i="111" s="1"/>
  <c r="D179" i="111"/>
  <c r="C179" i="111"/>
  <c r="P178" i="111"/>
  <c r="O178" i="111"/>
  <c r="N178" i="111"/>
  <c r="M178" i="111"/>
  <c r="L178" i="111"/>
  <c r="K178" i="111"/>
  <c r="J178" i="111"/>
  <c r="I178" i="111"/>
  <c r="H178" i="111"/>
  <c r="G178" i="111"/>
  <c r="F178" i="111"/>
  <c r="E178" i="111"/>
  <c r="D178" i="111"/>
  <c r="C178" i="111"/>
  <c r="Q178" i="111" s="1"/>
  <c r="P177" i="111"/>
  <c r="O177" i="111"/>
  <c r="N177" i="111"/>
  <c r="N193" i="111" s="1"/>
  <c r="M177" i="111"/>
  <c r="L177" i="111"/>
  <c r="K177" i="111"/>
  <c r="J177" i="111"/>
  <c r="I177" i="111"/>
  <c r="H177" i="111"/>
  <c r="G177" i="111"/>
  <c r="F177" i="111"/>
  <c r="E177" i="111"/>
  <c r="D177" i="111"/>
  <c r="Q177" i="111" s="1"/>
  <c r="C177" i="111"/>
  <c r="P176" i="111"/>
  <c r="O176" i="111"/>
  <c r="N176" i="111"/>
  <c r="M176" i="111"/>
  <c r="L176" i="111"/>
  <c r="K176" i="111"/>
  <c r="J176" i="111"/>
  <c r="I176" i="111"/>
  <c r="H176" i="111"/>
  <c r="G176" i="111"/>
  <c r="F176" i="111"/>
  <c r="E176" i="111"/>
  <c r="D176" i="111"/>
  <c r="Q176" i="111" s="1"/>
  <c r="C176" i="111"/>
  <c r="P175" i="111"/>
  <c r="O175" i="111"/>
  <c r="O193" i="111" s="1"/>
  <c r="N175" i="111"/>
  <c r="M175" i="111"/>
  <c r="L175" i="111"/>
  <c r="L193" i="111" s="1"/>
  <c r="K175" i="111"/>
  <c r="K193" i="111" s="1"/>
  <c r="J175" i="111"/>
  <c r="I175" i="111"/>
  <c r="I193" i="111" s="1"/>
  <c r="H175" i="111"/>
  <c r="H193" i="111" s="1"/>
  <c r="G175" i="111"/>
  <c r="F175" i="111"/>
  <c r="F193" i="111" s="1"/>
  <c r="E175" i="111"/>
  <c r="Q175" i="111" s="1"/>
  <c r="D175" i="111"/>
  <c r="C175" i="111"/>
  <c r="C193" i="111" s="1"/>
  <c r="P168" i="111"/>
  <c r="O168" i="111"/>
  <c r="N168" i="111"/>
  <c r="M168" i="111"/>
  <c r="L168" i="111"/>
  <c r="K168" i="111"/>
  <c r="J168" i="111"/>
  <c r="I168" i="111"/>
  <c r="H168" i="111"/>
  <c r="G168" i="111"/>
  <c r="F168" i="111"/>
  <c r="E168" i="111"/>
  <c r="D168" i="111"/>
  <c r="Q168" i="111" s="1"/>
  <c r="C168" i="111"/>
  <c r="P167" i="111"/>
  <c r="O167" i="111"/>
  <c r="N167" i="111"/>
  <c r="M167" i="111"/>
  <c r="L167" i="111"/>
  <c r="K167" i="111"/>
  <c r="J167" i="111"/>
  <c r="I167" i="111"/>
  <c r="H167" i="111"/>
  <c r="G167" i="111"/>
  <c r="F167" i="111"/>
  <c r="E167" i="111"/>
  <c r="D167" i="111"/>
  <c r="Q167" i="111" s="1"/>
  <c r="C167" i="111"/>
  <c r="P166" i="111"/>
  <c r="O166" i="111"/>
  <c r="N166" i="111"/>
  <c r="M166" i="111"/>
  <c r="L166" i="111"/>
  <c r="K166" i="111"/>
  <c r="J166" i="111"/>
  <c r="I166" i="111"/>
  <c r="H166" i="111"/>
  <c r="G166" i="111"/>
  <c r="F166" i="111"/>
  <c r="E166" i="111"/>
  <c r="D166" i="111"/>
  <c r="C166" i="111"/>
  <c r="P165" i="111"/>
  <c r="O165" i="111"/>
  <c r="N165" i="111"/>
  <c r="M165" i="111"/>
  <c r="L165" i="111"/>
  <c r="K165" i="111"/>
  <c r="J165" i="111"/>
  <c r="I165" i="111"/>
  <c r="H165" i="111"/>
  <c r="G165" i="111"/>
  <c r="F165" i="111"/>
  <c r="E165" i="111"/>
  <c r="D165" i="111"/>
  <c r="C165" i="111"/>
  <c r="P164" i="111"/>
  <c r="O164" i="111"/>
  <c r="N164" i="111"/>
  <c r="M164" i="111"/>
  <c r="L164" i="111"/>
  <c r="K164" i="111"/>
  <c r="J164" i="111"/>
  <c r="I164" i="111"/>
  <c r="H164" i="111"/>
  <c r="G164" i="111"/>
  <c r="F164" i="111"/>
  <c r="E164" i="111"/>
  <c r="D164" i="111"/>
  <c r="C164" i="111"/>
  <c r="P163" i="111"/>
  <c r="O163" i="111"/>
  <c r="N163" i="111"/>
  <c r="M163" i="111"/>
  <c r="L163" i="111"/>
  <c r="K163" i="111"/>
  <c r="J163" i="111"/>
  <c r="I163" i="111"/>
  <c r="H163" i="111"/>
  <c r="G163" i="111"/>
  <c r="F163" i="111"/>
  <c r="E163" i="111"/>
  <c r="D163" i="111"/>
  <c r="Q163" i="111" s="1"/>
  <c r="C163" i="111"/>
  <c r="P162" i="111"/>
  <c r="O162" i="111"/>
  <c r="N162" i="111"/>
  <c r="M162" i="111"/>
  <c r="L162" i="111"/>
  <c r="K162" i="111"/>
  <c r="J162" i="111"/>
  <c r="I162" i="111"/>
  <c r="H162" i="111"/>
  <c r="G162" i="111"/>
  <c r="F162" i="111"/>
  <c r="E162" i="111"/>
  <c r="Q162" i="111" s="1"/>
  <c r="D162" i="111"/>
  <c r="C162" i="111"/>
  <c r="P161" i="111"/>
  <c r="O161" i="111"/>
  <c r="N161" i="111"/>
  <c r="M161" i="111"/>
  <c r="L161" i="111"/>
  <c r="K161" i="111"/>
  <c r="J161" i="111"/>
  <c r="I161" i="111"/>
  <c r="H161" i="111"/>
  <c r="G161" i="111"/>
  <c r="F161" i="111"/>
  <c r="E161" i="111"/>
  <c r="D161" i="111"/>
  <c r="C161" i="111"/>
  <c r="Q161" i="111" s="1"/>
  <c r="P160" i="111"/>
  <c r="O160" i="111"/>
  <c r="N160" i="111"/>
  <c r="M160" i="111"/>
  <c r="L160" i="111"/>
  <c r="K160" i="111"/>
  <c r="J160" i="111"/>
  <c r="I160" i="111"/>
  <c r="H160" i="111"/>
  <c r="G160" i="111"/>
  <c r="F160" i="111"/>
  <c r="E160" i="111"/>
  <c r="D160" i="111"/>
  <c r="Q160" i="111" s="1"/>
  <c r="C160" i="111"/>
  <c r="P159" i="111"/>
  <c r="O159" i="111"/>
  <c r="N159" i="111"/>
  <c r="M159" i="111"/>
  <c r="L159" i="111"/>
  <c r="K159" i="111"/>
  <c r="J159" i="111"/>
  <c r="I159" i="111"/>
  <c r="H159" i="111"/>
  <c r="G159" i="111"/>
  <c r="F159" i="111"/>
  <c r="E159" i="111"/>
  <c r="D159" i="111"/>
  <c r="Q159" i="111" s="1"/>
  <c r="C159" i="111"/>
  <c r="P158" i="111"/>
  <c r="O158" i="111"/>
  <c r="N158" i="111"/>
  <c r="M158" i="111"/>
  <c r="L158" i="111"/>
  <c r="K158" i="111"/>
  <c r="J158" i="111"/>
  <c r="I158" i="111"/>
  <c r="H158" i="111"/>
  <c r="G158" i="111"/>
  <c r="F158" i="111"/>
  <c r="E158" i="111"/>
  <c r="D158" i="111"/>
  <c r="C158" i="111"/>
  <c r="P157" i="111"/>
  <c r="O157" i="111"/>
  <c r="N157" i="111"/>
  <c r="M157" i="111"/>
  <c r="L157" i="111"/>
  <c r="K157" i="111"/>
  <c r="J157" i="111"/>
  <c r="I157" i="111"/>
  <c r="H157" i="111"/>
  <c r="G157" i="111"/>
  <c r="F157" i="111"/>
  <c r="E157" i="111"/>
  <c r="D157" i="111"/>
  <c r="C157" i="111"/>
  <c r="Q157" i="111" s="1"/>
  <c r="P156" i="111"/>
  <c r="O156" i="111"/>
  <c r="N156" i="111"/>
  <c r="M156" i="111"/>
  <c r="L156" i="111"/>
  <c r="K156" i="111"/>
  <c r="J156" i="111"/>
  <c r="I156" i="111"/>
  <c r="H156" i="111"/>
  <c r="G156" i="111"/>
  <c r="F156" i="111"/>
  <c r="E156" i="111"/>
  <c r="Q156" i="111" s="1"/>
  <c r="D156" i="111"/>
  <c r="C156" i="111"/>
  <c r="P155" i="111"/>
  <c r="O155" i="111"/>
  <c r="N155" i="111"/>
  <c r="M155" i="111"/>
  <c r="L155" i="111"/>
  <c r="K155" i="111"/>
  <c r="J155" i="111"/>
  <c r="I155" i="111"/>
  <c r="H155" i="111"/>
  <c r="G155" i="111"/>
  <c r="F155" i="111"/>
  <c r="E155" i="111"/>
  <c r="D155" i="111"/>
  <c r="Q155" i="111" s="1"/>
  <c r="C155" i="111"/>
  <c r="P154" i="111"/>
  <c r="O154" i="111"/>
  <c r="N154" i="111"/>
  <c r="M154" i="111"/>
  <c r="L154" i="111"/>
  <c r="K154" i="111"/>
  <c r="J154" i="111"/>
  <c r="I154" i="111"/>
  <c r="H154" i="111"/>
  <c r="G154" i="111"/>
  <c r="F154" i="111"/>
  <c r="E154" i="111"/>
  <c r="D154" i="111"/>
  <c r="C154" i="111"/>
  <c r="P153" i="111"/>
  <c r="O153" i="111"/>
  <c r="N153" i="111"/>
  <c r="M153" i="111"/>
  <c r="L153" i="111"/>
  <c r="K153" i="111"/>
  <c r="K169" i="111" s="1"/>
  <c r="J153" i="111"/>
  <c r="J169" i="111" s="1"/>
  <c r="I153" i="111"/>
  <c r="H153" i="111"/>
  <c r="G153" i="111"/>
  <c r="F153" i="111"/>
  <c r="E153" i="111"/>
  <c r="D153" i="111"/>
  <c r="C153" i="111"/>
  <c r="P152" i="111"/>
  <c r="O152" i="111"/>
  <c r="N152" i="111"/>
  <c r="M152" i="111"/>
  <c r="L152" i="111"/>
  <c r="K152" i="111"/>
  <c r="J152" i="111"/>
  <c r="I152" i="111"/>
  <c r="H152" i="111"/>
  <c r="G152" i="111"/>
  <c r="F152" i="111"/>
  <c r="E152" i="111"/>
  <c r="D152" i="111"/>
  <c r="C152" i="111"/>
  <c r="P151" i="111"/>
  <c r="P169" i="111" s="1"/>
  <c r="O151" i="111"/>
  <c r="O169" i="111" s="1"/>
  <c r="N151" i="111"/>
  <c r="N169" i="111" s="1"/>
  <c r="M151" i="111"/>
  <c r="M169" i="111" s="1"/>
  <c r="L151" i="111"/>
  <c r="L169" i="111" s="1"/>
  <c r="K151" i="111"/>
  <c r="J151" i="111"/>
  <c r="I151" i="111"/>
  <c r="I169" i="111" s="1"/>
  <c r="H151" i="111"/>
  <c r="H169" i="111" s="1"/>
  <c r="G151" i="111"/>
  <c r="F151" i="111"/>
  <c r="F169" i="111" s="1"/>
  <c r="E151" i="111"/>
  <c r="E169" i="111" s="1"/>
  <c r="D151" i="111"/>
  <c r="C151" i="111"/>
  <c r="C169" i="111" s="1"/>
  <c r="P144" i="111"/>
  <c r="O144" i="111"/>
  <c r="N144" i="111"/>
  <c r="M144" i="111"/>
  <c r="L144" i="111"/>
  <c r="K144" i="111"/>
  <c r="J144" i="111"/>
  <c r="I144" i="111"/>
  <c r="H144" i="111"/>
  <c r="G144" i="111"/>
  <c r="F144" i="111"/>
  <c r="E144" i="111"/>
  <c r="D144" i="111"/>
  <c r="C144" i="111"/>
  <c r="P143" i="111"/>
  <c r="O143" i="111"/>
  <c r="N143" i="111"/>
  <c r="M143" i="111"/>
  <c r="L143" i="111"/>
  <c r="K143" i="111"/>
  <c r="J143" i="111"/>
  <c r="I143" i="111"/>
  <c r="H143" i="111"/>
  <c r="G143" i="111"/>
  <c r="F143" i="111"/>
  <c r="E143" i="111"/>
  <c r="D143" i="111"/>
  <c r="Q143" i="111" s="1"/>
  <c r="C143" i="111"/>
  <c r="P142" i="111"/>
  <c r="O142" i="111"/>
  <c r="N142" i="111"/>
  <c r="M142" i="111"/>
  <c r="L142" i="111"/>
  <c r="K142" i="111"/>
  <c r="J142" i="111"/>
  <c r="I142" i="111"/>
  <c r="H142" i="111"/>
  <c r="G142" i="111"/>
  <c r="F142" i="111"/>
  <c r="E142" i="111"/>
  <c r="D142" i="111"/>
  <c r="Q142" i="111" s="1"/>
  <c r="C142" i="111"/>
  <c r="P141" i="111"/>
  <c r="O141" i="111"/>
  <c r="N141" i="111"/>
  <c r="M141" i="111"/>
  <c r="L141" i="111"/>
  <c r="K141" i="111"/>
  <c r="J141" i="111"/>
  <c r="I141" i="111"/>
  <c r="H141" i="111"/>
  <c r="G141" i="111"/>
  <c r="F141" i="111"/>
  <c r="E141" i="111"/>
  <c r="D141" i="111"/>
  <c r="C141" i="111"/>
  <c r="P140" i="111"/>
  <c r="O140" i="111"/>
  <c r="N140" i="111"/>
  <c r="M140" i="111"/>
  <c r="L140" i="111"/>
  <c r="K140" i="111"/>
  <c r="J140" i="111"/>
  <c r="I140" i="111"/>
  <c r="H140" i="111"/>
  <c r="G140" i="111"/>
  <c r="F140" i="111"/>
  <c r="E140" i="111"/>
  <c r="D140" i="111"/>
  <c r="C140" i="111"/>
  <c r="Q140" i="111" s="1"/>
  <c r="P139" i="111"/>
  <c r="O139" i="111"/>
  <c r="N139" i="111"/>
  <c r="M139" i="111"/>
  <c r="L139" i="111"/>
  <c r="K139" i="111"/>
  <c r="J139" i="111"/>
  <c r="I139" i="111"/>
  <c r="H139" i="111"/>
  <c r="G139" i="111"/>
  <c r="F139" i="111"/>
  <c r="E139" i="111"/>
  <c r="Q139" i="111" s="1"/>
  <c r="D139" i="111"/>
  <c r="C139" i="111"/>
  <c r="P138" i="111"/>
  <c r="O138" i="111"/>
  <c r="N138" i="111"/>
  <c r="M138" i="111"/>
  <c r="L138" i="111"/>
  <c r="K138" i="111"/>
  <c r="J138" i="111"/>
  <c r="I138" i="111"/>
  <c r="H138" i="111"/>
  <c r="G138" i="111"/>
  <c r="F138" i="111"/>
  <c r="E138" i="111"/>
  <c r="D138" i="111"/>
  <c r="Q138" i="111" s="1"/>
  <c r="C138" i="111"/>
  <c r="P137" i="111"/>
  <c r="O137" i="111"/>
  <c r="N137" i="111"/>
  <c r="M137" i="111"/>
  <c r="L137" i="111"/>
  <c r="K137" i="111"/>
  <c r="J137" i="111"/>
  <c r="I137" i="111"/>
  <c r="H137" i="111"/>
  <c r="G137" i="111"/>
  <c r="G145" i="111" s="1"/>
  <c r="F137" i="111"/>
  <c r="E137" i="111"/>
  <c r="D137" i="111"/>
  <c r="C137" i="111"/>
  <c r="P136" i="111"/>
  <c r="O136" i="111"/>
  <c r="N136" i="111"/>
  <c r="M136" i="111"/>
  <c r="L136" i="111"/>
  <c r="K136" i="111"/>
  <c r="J136" i="111"/>
  <c r="I136" i="111"/>
  <c r="H136" i="111"/>
  <c r="G136" i="111"/>
  <c r="F136" i="111"/>
  <c r="E136" i="111"/>
  <c r="D136" i="111"/>
  <c r="C136" i="111"/>
  <c r="P135" i="111"/>
  <c r="O135" i="111"/>
  <c r="N135" i="111"/>
  <c r="M135" i="111"/>
  <c r="L135" i="111"/>
  <c r="K135" i="111"/>
  <c r="J135" i="111"/>
  <c r="I135" i="111"/>
  <c r="H135" i="111"/>
  <c r="G135" i="111"/>
  <c r="F135" i="111"/>
  <c r="E135" i="111"/>
  <c r="D135" i="111"/>
  <c r="C135" i="111"/>
  <c r="P134" i="111"/>
  <c r="O134" i="111"/>
  <c r="N134" i="111"/>
  <c r="M134" i="111"/>
  <c r="L134" i="111"/>
  <c r="K134" i="111"/>
  <c r="J134" i="111"/>
  <c r="I134" i="111"/>
  <c r="H134" i="111"/>
  <c r="G134" i="111"/>
  <c r="F134" i="111"/>
  <c r="E134" i="111"/>
  <c r="D134" i="111"/>
  <c r="Q134" i="111" s="1"/>
  <c r="C134" i="111"/>
  <c r="P133" i="111"/>
  <c r="O133" i="111"/>
  <c r="N133" i="111"/>
  <c r="M133" i="111"/>
  <c r="L133" i="111"/>
  <c r="K133" i="111"/>
  <c r="J133" i="111"/>
  <c r="I133" i="111"/>
  <c r="H133" i="111"/>
  <c r="G133" i="111"/>
  <c r="F133" i="111"/>
  <c r="E133" i="111"/>
  <c r="Q133" i="111" s="1"/>
  <c r="D133" i="111"/>
  <c r="C133" i="111"/>
  <c r="P132" i="111"/>
  <c r="O132" i="111"/>
  <c r="N132" i="111"/>
  <c r="M132" i="111"/>
  <c r="L132" i="111"/>
  <c r="K132" i="111"/>
  <c r="J132" i="111"/>
  <c r="I132" i="111"/>
  <c r="H132" i="111"/>
  <c r="G132" i="111"/>
  <c r="F132" i="111"/>
  <c r="E132" i="111"/>
  <c r="D132" i="111"/>
  <c r="C132" i="111"/>
  <c r="Q132" i="111" s="1"/>
  <c r="P131" i="111"/>
  <c r="O131" i="111"/>
  <c r="N131" i="111"/>
  <c r="M131" i="111"/>
  <c r="L131" i="111"/>
  <c r="K131" i="111"/>
  <c r="J131" i="111"/>
  <c r="I131" i="111"/>
  <c r="H131" i="111"/>
  <c r="G131" i="111"/>
  <c r="F131" i="111"/>
  <c r="E131" i="111"/>
  <c r="D131" i="111"/>
  <c r="C131" i="111"/>
  <c r="Q131" i="111" s="1"/>
  <c r="P130" i="111"/>
  <c r="O130" i="111"/>
  <c r="N130" i="111"/>
  <c r="M130" i="111"/>
  <c r="L130" i="111"/>
  <c r="K130" i="111"/>
  <c r="J130" i="111"/>
  <c r="I130" i="111"/>
  <c r="H130" i="111"/>
  <c r="G130" i="111"/>
  <c r="F130" i="111"/>
  <c r="E130" i="111"/>
  <c r="D130" i="111"/>
  <c r="Q130" i="111" s="1"/>
  <c r="C130" i="111"/>
  <c r="P129" i="111"/>
  <c r="O129" i="111"/>
  <c r="N129" i="111"/>
  <c r="M129" i="111"/>
  <c r="L129" i="111"/>
  <c r="K129" i="111"/>
  <c r="J129" i="111"/>
  <c r="I129" i="111"/>
  <c r="H129" i="111"/>
  <c r="H145" i="111" s="1"/>
  <c r="G129" i="111"/>
  <c r="F129" i="111"/>
  <c r="E129" i="111"/>
  <c r="D129" i="111"/>
  <c r="C129" i="111"/>
  <c r="P128" i="111"/>
  <c r="O128" i="111"/>
  <c r="N128" i="111"/>
  <c r="M128" i="111"/>
  <c r="L128" i="111"/>
  <c r="K128" i="111"/>
  <c r="J128" i="111"/>
  <c r="I128" i="111"/>
  <c r="H128" i="111"/>
  <c r="G128" i="111"/>
  <c r="F128" i="111"/>
  <c r="E128" i="111"/>
  <c r="D128" i="111"/>
  <c r="C128" i="111"/>
  <c r="Q128" i="111" s="1"/>
  <c r="P127" i="111"/>
  <c r="O127" i="111"/>
  <c r="O145" i="111" s="1"/>
  <c r="N127" i="111"/>
  <c r="N145" i="111" s="1"/>
  <c r="M127" i="111"/>
  <c r="L127" i="111"/>
  <c r="L145" i="111" s="1"/>
  <c r="K127" i="111"/>
  <c r="K145" i="111" s="1"/>
  <c r="J127" i="111"/>
  <c r="I127" i="111"/>
  <c r="I145" i="111" s="1"/>
  <c r="H127" i="111"/>
  <c r="G127" i="111"/>
  <c r="F127" i="111"/>
  <c r="F145" i="111" s="1"/>
  <c r="E127" i="111"/>
  <c r="E145" i="111" s="1"/>
  <c r="D127" i="111"/>
  <c r="C127" i="111"/>
  <c r="C145" i="111" s="1"/>
  <c r="P120" i="111"/>
  <c r="O120" i="111"/>
  <c r="N120" i="111"/>
  <c r="M120" i="111"/>
  <c r="L120" i="111"/>
  <c r="K120" i="111"/>
  <c r="J120" i="111"/>
  <c r="I120" i="111"/>
  <c r="H120" i="111"/>
  <c r="G120" i="111"/>
  <c r="F120" i="111"/>
  <c r="E120" i="111"/>
  <c r="D120" i="111"/>
  <c r="C120" i="111"/>
  <c r="P119" i="111"/>
  <c r="O119" i="111"/>
  <c r="N119" i="111"/>
  <c r="M119" i="111"/>
  <c r="L119" i="111"/>
  <c r="K119" i="111"/>
  <c r="J119" i="111"/>
  <c r="I119" i="111"/>
  <c r="H119" i="111"/>
  <c r="G119" i="111"/>
  <c r="F119" i="111"/>
  <c r="E119" i="111"/>
  <c r="D119" i="111"/>
  <c r="C119" i="111"/>
  <c r="P118" i="111"/>
  <c r="O118" i="111"/>
  <c r="N118" i="111"/>
  <c r="M118" i="111"/>
  <c r="L118" i="111"/>
  <c r="K118" i="111"/>
  <c r="J118" i="111"/>
  <c r="I118" i="111"/>
  <c r="H118" i="111"/>
  <c r="G118" i="111"/>
  <c r="F118" i="111"/>
  <c r="E118" i="111"/>
  <c r="D118" i="111"/>
  <c r="C118" i="111"/>
  <c r="P117" i="111"/>
  <c r="O117" i="111"/>
  <c r="N117" i="111"/>
  <c r="M117" i="111"/>
  <c r="L117" i="111"/>
  <c r="K117" i="111"/>
  <c r="J117" i="111"/>
  <c r="I117" i="111"/>
  <c r="H117" i="111"/>
  <c r="G117" i="111"/>
  <c r="F117" i="111"/>
  <c r="E117" i="111"/>
  <c r="D117" i="111"/>
  <c r="Q117" i="111" s="1"/>
  <c r="C117" i="111"/>
  <c r="P116" i="111"/>
  <c r="O116" i="111"/>
  <c r="N116" i="111"/>
  <c r="M116" i="111"/>
  <c r="L116" i="111"/>
  <c r="K116" i="111"/>
  <c r="J116" i="111"/>
  <c r="I116" i="111"/>
  <c r="H116" i="111"/>
  <c r="G116" i="111"/>
  <c r="F116" i="111"/>
  <c r="E116" i="111"/>
  <c r="Q116" i="111" s="1"/>
  <c r="D116" i="111"/>
  <c r="C116" i="111"/>
  <c r="P115" i="111"/>
  <c r="O115" i="111"/>
  <c r="N115" i="111"/>
  <c r="M115" i="111"/>
  <c r="L115" i="111"/>
  <c r="K115" i="111"/>
  <c r="J115" i="111"/>
  <c r="I115" i="111"/>
  <c r="H115" i="111"/>
  <c r="G115" i="111"/>
  <c r="F115" i="111"/>
  <c r="E115" i="111"/>
  <c r="D115" i="111"/>
  <c r="C115" i="111"/>
  <c r="Q115" i="111" s="1"/>
  <c r="P114" i="111"/>
  <c r="O114" i="111"/>
  <c r="N114" i="111"/>
  <c r="M114" i="111"/>
  <c r="L114" i="111"/>
  <c r="K114" i="111"/>
  <c r="J114" i="111"/>
  <c r="I114" i="111"/>
  <c r="H114" i="111"/>
  <c r="G114" i="111"/>
  <c r="F114" i="111"/>
  <c r="E114" i="111"/>
  <c r="D114" i="111"/>
  <c r="C114" i="111"/>
  <c r="Q114" i="111" s="1"/>
  <c r="P113" i="111"/>
  <c r="O113" i="111"/>
  <c r="N113" i="111"/>
  <c r="M113" i="111"/>
  <c r="L113" i="111"/>
  <c r="K113" i="111"/>
  <c r="J113" i="111"/>
  <c r="I113" i="111"/>
  <c r="H113" i="111"/>
  <c r="G113" i="111"/>
  <c r="F113" i="111"/>
  <c r="E113" i="111"/>
  <c r="D113" i="111"/>
  <c r="Q113" i="111" s="1"/>
  <c r="C113" i="111"/>
  <c r="P112" i="111"/>
  <c r="O112" i="111"/>
  <c r="N112" i="111"/>
  <c r="M112" i="111"/>
  <c r="L112" i="111"/>
  <c r="K112" i="111"/>
  <c r="J112" i="111"/>
  <c r="I112" i="111"/>
  <c r="H112" i="111"/>
  <c r="G112" i="111"/>
  <c r="F112" i="111"/>
  <c r="E112" i="111"/>
  <c r="D112" i="111"/>
  <c r="C112" i="111"/>
  <c r="P111" i="111"/>
  <c r="O111" i="111"/>
  <c r="N111" i="111"/>
  <c r="M111" i="111"/>
  <c r="L111" i="111"/>
  <c r="K111" i="111"/>
  <c r="J111" i="111"/>
  <c r="I111" i="111"/>
  <c r="H111" i="111"/>
  <c r="G111" i="111"/>
  <c r="F111" i="111"/>
  <c r="E111" i="111"/>
  <c r="D111" i="111"/>
  <c r="C111" i="111"/>
  <c r="Q111" i="111" s="1"/>
  <c r="P110" i="111"/>
  <c r="O110" i="111"/>
  <c r="N110" i="111"/>
  <c r="M110" i="111"/>
  <c r="L110" i="111"/>
  <c r="K110" i="111"/>
  <c r="J110" i="111"/>
  <c r="I110" i="111"/>
  <c r="H110" i="111"/>
  <c r="G110" i="111"/>
  <c r="F110" i="111"/>
  <c r="E110" i="111"/>
  <c r="D110" i="111"/>
  <c r="Q110" i="111" s="1"/>
  <c r="C110" i="111"/>
  <c r="P109" i="111"/>
  <c r="P121" i="111" s="1"/>
  <c r="O109" i="111"/>
  <c r="N109" i="111"/>
  <c r="M109" i="111"/>
  <c r="L109" i="111"/>
  <c r="K109" i="111"/>
  <c r="J109" i="111"/>
  <c r="I109" i="111"/>
  <c r="H109" i="111"/>
  <c r="G109" i="111"/>
  <c r="F109" i="111"/>
  <c r="E109" i="111"/>
  <c r="D109" i="111"/>
  <c r="Q109" i="111" s="1"/>
  <c r="C109" i="111"/>
  <c r="P108" i="111"/>
  <c r="O108" i="111"/>
  <c r="N108" i="111"/>
  <c r="M108" i="111"/>
  <c r="L108" i="111"/>
  <c r="K108" i="111"/>
  <c r="J108" i="111"/>
  <c r="I108" i="111"/>
  <c r="H108" i="111"/>
  <c r="G108" i="111"/>
  <c r="F108" i="111"/>
  <c r="E108" i="111"/>
  <c r="D108" i="111"/>
  <c r="C108" i="111"/>
  <c r="P107" i="111"/>
  <c r="O107" i="111"/>
  <c r="N107" i="111"/>
  <c r="M107" i="111"/>
  <c r="L107" i="111"/>
  <c r="K107" i="111"/>
  <c r="J107" i="111"/>
  <c r="I107" i="111"/>
  <c r="H107" i="111"/>
  <c r="G107" i="111"/>
  <c r="F107" i="111"/>
  <c r="E107" i="111"/>
  <c r="D107" i="111"/>
  <c r="C107" i="111"/>
  <c r="P106" i="111"/>
  <c r="O106" i="111"/>
  <c r="N106" i="111"/>
  <c r="M106" i="111"/>
  <c r="L106" i="111"/>
  <c r="K106" i="111"/>
  <c r="J106" i="111"/>
  <c r="I106" i="111"/>
  <c r="H106" i="111"/>
  <c r="G106" i="111"/>
  <c r="F106" i="111"/>
  <c r="E106" i="111"/>
  <c r="D106" i="111"/>
  <c r="C106" i="111"/>
  <c r="P105" i="111"/>
  <c r="O105" i="111"/>
  <c r="N105" i="111"/>
  <c r="M105" i="111"/>
  <c r="L105" i="111"/>
  <c r="K105" i="111"/>
  <c r="J105" i="111"/>
  <c r="I105" i="111"/>
  <c r="H105" i="111"/>
  <c r="G105" i="111"/>
  <c r="F105" i="111"/>
  <c r="E105" i="111"/>
  <c r="E121" i="111" s="1"/>
  <c r="D105" i="111"/>
  <c r="Q105" i="111" s="1"/>
  <c r="C105" i="111"/>
  <c r="P104" i="111"/>
  <c r="O104" i="111"/>
  <c r="N104" i="111"/>
  <c r="M104" i="111"/>
  <c r="L104" i="111"/>
  <c r="K104" i="111"/>
  <c r="J104" i="111"/>
  <c r="I104" i="111"/>
  <c r="H104" i="111"/>
  <c r="G104" i="111"/>
  <c r="F104" i="111"/>
  <c r="E104" i="111"/>
  <c r="Q104" i="111" s="1"/>
  <c r="D104" i="111"/>
  <c r="C104" i="111"/>
  <c r="P103" i="111"/>
  <c r="O103" i="111"/>
  <c r="O121" i="111" s="1"/>
  <c r="N103" i="111"/>
  <c r="N121" i="111" s="1"/>
  <c r="M103" i="111"/>
  <c r="L103" i="111"/>
  <c r="L121" i="111" s="1"/>
  <c r="K103" i="111"/>
  <c r="K121" i="111" s="1"/>
  <c r="J103" i="111"/>
  <c r="I103" i="111"/>
  <c r="I121" i="111" s="1"/>
  <c r="H103" i="111"/>
  <c r="H121" i="111" s="1"/>
  <c r="G103" i="111"/>
  <c r="F103" i="111"/>
  <c r="F121" i="111" s="1"/>
  <c r="E103" i="111"/>
  <c r="D103" i="111"/>
  <c r="C103" i="111"/>
  <c r="C121" i="111" s="1"/>
  <c r="P96" i="111"/>
  <c r="O96" i="111"/>
  <c r="N96" i="111"/>
  <c r="M96" i="111"/>
  <c r="L96" i="111"/>
  <c r="K96" i="111"/>
  <c r="J96" i="111"/>
  <c r="I96" i="111"/>
  <c r="H96" i="111"/>
  <c r="G96" i="111"/>
  <c r="F96" i="111"/>
  <c r="E96" i="111"/>
  <c r="D96" i="111"/>
  <c r="Q96" i="111" s="1"/>
  <c r="C96" i="111"/>
  <c r="P95" i="111"/>
  <c r="O95" i="111"/>
  <c r="N95" i="111"/>
  <c r="M95" i="111"/>
  <c r="L95" i="111"/>
  <c r="K95" i="111"/>
  <c r="J95" i="111"/>
  <c r="I95" i="111"/>
  <c r="H95" i="111"/>
  <c r="G95" i="111"/>
  <c r="F95" i="111"/>
  <c r="E95" i="111"/>
  <c r="Q95" i="111" s="1"/>
  <c r="D95" i="111"/>
  <c r="C95" i="111"/>
  <c r="P94" i="111"/>
  <c r="O94" i="111"/>
  <c r="N94" i="111"/>
  <c r="M94" i="111"/>
  <c r="L94" i="111"/>
  <c r="K94" i="111"/>
  <c r="J94" i="111"/>
  <c r="I94" i="111"/>
  <c r="H94" i="111"/>
  <c r="G94" i="111"/>
  <c r="F94" i="111"/>
  <c r="E94" i="111"/>
  <c r="D94" i="111"/>
  <c r="C94" i="111"/>
  <c r="Q94" i="111" s="1"/>
  <c r="P93" i="111"/>
  <c r="O93" i="111"/>
  <c r="N93" i="111"/>
  <c r="M93" i="111"/>
  <c r="L93" i="111"/>
  <c r="K93" i="111"/>
  <c r="J93" i="111"/>
  <c r="I93" i="111"/>
  <c r="H93" i="111"/>
  <c r="G93" i="111"/>
  <c r="F93" i="111"/>
  <c r="E93" i="111"/>
  <c r="D93" i="111"/>
  <c r="C93" i="111"/>
  <c r="P92" i="111"/>
  <c r="O92" i="111"/>
  <c r="N92" i="111"/>
  <c r="M92" i="111"/>
  <c r="L92" i="111"/>
  <c r="K92" i="111"/>
  <c r="J92" i="111"/>
  <c r="I92" i="111"/>
  <c r="H92" i="111"/>
  <c r="G92" i="111"/>
  <c r="F92" i="111"/>
  <c r="E92" i="111"/>
  <c r="D92" i="111"/>
  <c r="Q92" i="111" s="1"/>
  <c r="C92" i="111"/>
  <c r="P91" i="111"/>
  <c r="O91" i="111"/>
  <c r="N91" i="111"/>
  <c r="M91" i="111"/>
  <c r="L91" i="111"/>
  <c r="K91" i="111"/>
  <c r="J91" i="111"/>
  <c r="I91" i="111"/>
  <c r="H91" i="111"/>
  <c r="G91" i="111"/>
  <c r="F91" i="111"/>
  <c r="E91" i="111"/>
  <c r="Q91" i="111" s="1"/>
  <c r="D91" i="111"/>
  <c r="C91" i="111"/>
  <c r="P90" i="111"/>
  <c r="O90" i="111"/>
  <c r="N90" i="111"/>
  <c r="M90" i="111"/>
  <c r="L90" i="111"/>
  <c r="K90" i="111"/>
  <c r="J90" i="111"/>
  <c r="I90" i="111"/>
  <c r="H90" i="111"/>
  <c r="G90" i="111"/>
  <c r="F90" i="111"/>
  <c r="E90" i="111"/>
  <c r="D90" i="111"/>
  <c r="C90" i="111"/>
  <c r="P89" i="111"/>
  <c r="O89" i="111"/>
  <c r="N89" i="111"/>
  <c r="M89" i="111"/>
  <c r="L89" i="111"/>
  <c r="K89" i="111"/>
  <c r="J89" i="111"/>
  <c r="I89" i="111"/>
  <c r="H89" i="111"/>
  <c r="G89" i="111"/>
  <c r="F89" i="111"/>
  <c r="E89" i="111"/>
  <c r="D89" i="111"/>
  <c r="C89" i="111"/>
  <c r="P88" i="111"/>
  <c r="O88" i="111"/>
  <c r="N88" i="111"/>
  <c r="M88" i="111"/>
  <c r="L88" i="111"/>
  <c r="K88" i="111"/>
  <c r="J88" i="111"/>
  <c r="I88" i="111"/>
  <c r="H88" i="111"/>
  <c r="G88" i="111"/>
  <c r="F88" i="111"/>
  <c r="E88" i="111"/>
  <c r="D88" i="111"/>
  <c r="Q88" i="111" s="1"/>
  <c r="C88" i="111"/>
  <c r="P87" i="111"/>
  <c r="O87" i="111"/>
  <c r="N87" i="111"/>
  <c r="M87" i="111"/>
  <c r="L87" i="111"/>
  <c r="K87" i="111"/>
  <c r="J87" i="111"/>
  <c r="I87" i="111"/>
  <c r="H87" i="111"/>
  <c r="G87" i="111"/>
  <c r="F87" i="111"/>
  <c r="E87" i="111"/>
  <c r="Q87" i="111" s="1"/>
  <c r="D87" i="111"/>
  <c r="C87" i="111"/>
  <c r="P86" i="111"/>
  <c r="O86" i="111"/>
  <c r="N86" i="111"/>
  <c r="M86" i="111"/>
  <c r="L86" i="111"/>
  <c r="K86" i="111"/>
  <c r="J86" i="111"/>
  <c r="I86" i="111"/>
  <c r="H86" i="111"/>
  <c r="G86" i="111"/>
  <c r="F86" i="111"/>
  <c r="E86" i="111"/>
  <c r="D86" i="111"/>
  <c r="C86" i="111"/>
  <c r="Q86" i="111" s="1"/>
  <c r="P85" i="111"/>
  <c r="O85" i="111"/>
  <c r="N85" i="111"/>
  <c r="M85" i="111"/>
  <c r="L85" i="111"/>
  <c r="K85" i="111"/>
  <c r="J85" i="111"/>
  <c r="I85" i="111"/>
  <c r="H85" i="111"/>
  <c r="G85" i="111"/>
  <c r="F85" i="111"/>
  <c r="E85" i="111"/>
  <c r="D85" i="111"/>
  <c r="C85" i="111"/>
  <c r="P84" i="111"/>
  <c r="O84" i="111"/>
  <c r="N84" i="111"/>
  <c r="M84" i="111"/>
  <c r="L84" i="111"/>
  <c r="K84" i="111"/>
  <c r="J84" i="111"/>
  <c r="I84" i="111"/>
  <c r="H84" i="111"/>
  <c r="G84" i="111"/>
  <c r="F84" i="111"/>
  <c r="E84" i="111"/>
  <c r="D84" i="111"/>
  <c r="Q84" i="111" s="1"/>
  <c r="C84" i="111"/>
  <c r="P83" i="111"/>
  <c r="O83" i="111"/>
  <c r="N83" i="111"/>
  <c r="M83" i="111"/>
  <c r="L83" i="111"/>
  <c r="K83" i="111"/>
  <c r="J83" i="111"/>
  <c r="I83" i="111"/>
  <c r="H83" i="111"/>
  <c r="G83" i="111"/>
  <c r="F83" i="111"/>
  <c r="E83" i="111"/>
  <c r="Q83" i="111" s="1"/>
  <c r="D83" i="111"/>
  <c r="C83" i="111"/>
  <c r="P82" i="111"/>
  <c r="O82" i="111"/>
  <c r="N82" i="111"/>
  <c r="M82" i="111"/>
  <c r="L82" i="111"/>
  <c r="K82" i="111"/>
  <c r="J82" i="111"/>
  <c r="I82" i="111"/>
  <c r="H82" i="111"/>
  <c r="G82" i="111"/>
  <c r="F82" i="111"/>
  <c r="E82" i="111"/>
  <c r="D82" i="111"/>
  <c r="C82" i="111"/>
  <c r="Q82" i="111" s="1"/>
  <c r="P81" i="111"/>
  <c r="O81" i="111"/>
  <c r="N81" i="111"/>
  <c r="N97" i="111" s="1"/>
  <c r="M81" i="111"/>
  <c r="M97" i="111" s="1"/>
  <c r="L81" i="111"/>
  <c r="K81" i="111"/>
  <c r="J81" i="111"/>
  <c r="I81" i="111"/>
  <c r="H81" i="111"/>
  <c r="G81" i="111"/>
  <c r="F81" i="111"/>
  <c r="E81" i="111"/>
  <c r="D81" i="111"/>
  <c r="C81" i="111"/>
  <c r="P80" i="111"/>
  <c r="O80" i="111"/>
  <c r="N80" i="111"/>
  <c r="M80" i="111"/>
  <c r="L80" i="111"/>
  <c r="K80" i="111"/>
  <c r="J80" i="111"/>
  <c r="I80" i="111"/>
  <c r="H80" i="111"/>
  <c r="G80" i="111"/>
  <c r="F80" i="111"/>
  <c r="E80" i="111"/>
  <c r="D80" i="111"/>
  <c r="Q80" i="111" s="1"/>
  <c r="C80" i="111"/>
  <c r="P79" i="111"/>
  <c r="O79" i="111"/>
  <c r="O97" i="111" s="1"/>
  <c r="N79" i="111"/>
  <c r="M79" i="111"/>
  <c r="L79" i="111"/>
  <c r="L97" i="111" s="1"/>
  <c r="K79" i="111"/>
  <c r="K97" i="111" s="1"/>
  <c r="J79" i="111"/>
  <c r="I79" i="111"/>
  <c r="I97" i="111" s="1"/>
  <c r="H79" i="111"/>
  <c r="H97" i="111" s="1"/>
  <c r="G79" i="111"/>
  <c r="G97" i="111" s="1"/>
  <c r="F79" i="111"/>
  <c r="F97" i="111" s="1"/>
  <c r="E79" i="111"/>
  <c r="Q79" i="111" s="1"/>
  <c r="D79" i="111"/>
  <c r="C79" i="111"/>
  <c r="C97" i="111" s="1"/>
  <c r="P72" i="111"/>
  <c r="O72" i="111"/>
  <c r="N72" i="111"/>
  <c r="M72" i="111"/>
  <c r="L72" i="111"/>
  <c r="K72" i="111"/>
  <c r="J72" i="111"/>
  <c r="I72" i="111"/>
  <c r="H72" i="111"/>
  <c r="G72" i="111"/>
  <c r="F72" i="111"/>
  <c r="E72" i="111"/>
  <c r="D72" i="111"/>
  <c r="Q72" i="111" s="1"/>
  <c r="C72" i="111"/>
  <c r="P71" i="111"/>
  <c r="O71" i="111"/>
  <c r="N71" i="111"/>
  <c r="M71" i="111"/>
  <c r="L71" i="111"/>
  <c r="K71" i="111"/>
  <c r="J71" i="111"/>
  <c r="I71" i="111"/>
  <c r="H71" i="111"/>
  <c r="G71" i="111"/>
  <c r="F71" i="111"/>
  <c r="E71" i="111"/>
  <c r="D71" i="111"/>
  <c r="Q71" i="111" s="1"/>
  <c r="C71" i="111"/>
  <c r="P70" i="111"/>
  <c r="O70" i="111"/>
  <c r="N70" i="111"/>
  <c r="M70" i="111"/>
  <c r="L70" i="111"/>
  <c r="K70" i="111"/>
  <c r="J70" i="111"/>
  <c r="I70" i="111"/>
  <c r="H70" i="111"/>
  <c r="G70" i="111"/>
  <c r="F70" i="111"/>
  <c r="E70" i="111"/>
  <c r="D70" i="111"/>
  <c r="C70" i="111"/>
  <c r="P69" i="111"/>
  <c r="O69" i="111"/>
  <c r="N69" i="111"/>
  <c r="M69" i="111"/>
  <c r="L69" i="111"/>
  <c r="K69" i="111"/>
  <c r="J69" i="111"/>
  <c r="I69" i="111"/>
  <c r="H69" i="111"/>
  <c r="G69" i="111"/>
  <c r="F69" i="111"/>
  <c r="E69" i="111"/>
  <c r="D69" i="111"/>
  <c r="C69" i="111"/>
  <c r="Q69" i="111" s="1"/>
  <c r="P68" i="111"/>
  <c r="O68" i="111"/>
  <c r="N68" i="111"/>
  <c r="M68" i="111"/>
  <c r="L68" i="111"/>
  <c r="K68" i="111"/>
  <c r="J68" i="111"/>
  <c r="I68" i="111"/>
  <c r="H68" i="111"/>
  <c r="G68" i="111"/>
  <c r="F68" i="111"/>
  <c r="E68" i="111"/>
  <c r="D68" i="111"/>
  <c r="Q68" i="111" s="1"/>
  <c r="C68" i="111"/>
  <c r="P67" i="111"/>
  <c r="O67" i="111"/>
  <c r="N67" i="111"/>
  <c r="M67" i="111"/>
  <c r="L67" i="111"/>
  <c r="K67" i="111"/>
  <c r="J67" i="111"/>
  <c r="I67" i="111"/>
  <c r="H67" i="111"/>
  <c r="G67" i="111"/>
  <c r="F67" i="111"/>
  <c r="E67" i="111"/>
  <c r="D67" i="111"/>
  <c r="Q67" i="111" s="1"/>
  <c r="C67" i="111"/>
  <c r="P66" i="111"/>
  <c r="O66" i="111"/>
  <c r="N66" i="111"/>
  <c r="M66" i="111"/>
  <c r="L66" i="111"/>
  <c r="K66" i="111"/>
  <c r="J66" i="111"/>
  <c r="I66" i="111"/>
  <c r="H66" i="111"/>
  <c r="G66" i="111"/>
  <c r="F66" i="111"/>
  <c r="E66" i="111"/>
  <c r="Q66" i="111" s="1"/>
  <c r="D66" i="111"/>
  <c r="C66" i="111"/>
  <c r="P65" i="111"/>
  <c r="O65" i="111"/>
  <c r="N65" i="111"/>
  <c r="M65" i="111"/>
  <c r="L65" i="111"/>
  <c r="K65" i="111"/>
  <c r="J65" i="111"/>
  <c r="I65" i="111"/>
  <c r="H65" i="111"/>
  <c r="G65" i="111"/>
  <c r="F65" i="111"/>
  <c r="E65" i="111"/>
  <c r="D65" i="111"/>
  <c r="C65" i="111"/>
  <c r="P64" i="111"/>
  <c r="O64" i="111"/>
  <c r="N64" i="111"/>
  <c r="M64" i="111"/>
  <c r="L64" i="111"/>
  <c r="K64" i="111"/>
  <c r="J64" i="111"/>
  <c r="I64" i="111"/>
  <c r="H64" i="111"/>
  <c r="G64" i="111"/>
  <c r="F64" i="111"/>
  <c r="E64" i="111"/>
  <c r="D64" i="111"/>
  <c r="C64" i="111"/>
  <c r="P63" i="111"/>
  <c r="O63" i="111"/>
  <c r="N63" i="111"/>
  <c r="M63" i="111"/>
  <c r="L63" i="111"/>
  <c r="K63" i="111"/>
  <c r="J63" i="111"/>
  <c r="I63" i="111"/>
  <c r="H63" i="111"/>
  <c r="G63" i="111"/>
  <c r="F63" i="111"/>
  <c r="E63" i="111"/>
  <c r="D63" i="111"/>
  <c r="Q63" i="111" s="1"/>
  <c r="C63" i="111"/>
  <c r="P62" i="111"/>
  <c r="O62" i="111"/>
  <c r="N62" i="111"/>
  <c r="M62" i="111"/>
  <c r="L62" i="111"/>
  <c r="K62" i="111"/>
  <c r="J62" i="111"/>
  <c r="I62" i="111"/>
  <c r="H62" i="111"/>
  <c r="G62" i="111"/>
  <c r="F62" i="111"/>
  <c r="E62" i="111"/>
  <c r="Q62" i="111" s="1"/>
  <c r="D62" i="111"/>
  <c r="C62" i="111"/>
  <c r="P61" i="111"/>
  <c r="O61" i="111"/>
  <c r="N61" i="111"/>
  <c r="M61" i="111"/>
  <c r="L61" i="111"/>
  <c r="K61" i="111"/>
  <c r="J61" i="111"/>
  <c r="I61" i="111"/>
  <c r="H61" i="111"/>
  <c r="G61" i="111"/>
  <c r="F61" i="111"/>
  <c r="E61" i="111"/>
  <c r="D61" i="111"/>
  <c r="C61" i="111"/>
  <c r="Q61" i="111" s="1"/>
  <c r="P60" i="111"/>
  <c r="O60" i="111"/>
  <c r="N60" i="111"/>
  <c r="M60" i="111"/>
  <c r="L60" i="111"/>
  <c r="K60" i="111"/>
  <c r="J60" i="111"/>
  <c r="I60" i="111"/>
  <c r="H60" i="111"/>
  <c r="G60" i="111"/>
  <c r="F60" i="111"/>
  <c r="E60" i="111"/>
  <c r="D60" i="111"/>
  <c r="Q60" i="111" s="1"/>
  <c r="C60" i="111"/>
  <c r="P59" i="111"/>
  <c r="O59" i="111"/>
  <c r="N59" i="111"/>
  <c r="M59" i="111"/>
  <c r="L59" i="111"/>
  <c r="K59" i="111"/>
  <c r="J59" i="111"/>
  <c r="I59" i="111"/>
  <c r="H59" i="111"/>
  <c r="G59" i="111"/>
  <c r="F59" i="111"/>
  <c r="E59" i="111"/>
  <c r="D59" i="111"/>
  <c r="Q59" i="111" s="1"/>
  <c r="C59" i="111"/>
  <c r="P58" i="111"/>
  <c r="O58" i="111"/>
  <c r="N58" i="111"/>
  <c r="M58" i="111"/>
  <c r="L58" i="111"/>
  <c r="K58" i="111"/>
  <c r="J58" i="111"/>
  <c r="I58" i="111"/>
  <c r="H58" i="111"/>
  <c r="G58" i="111"/>
  <c r="F58" i="111"/>
  <c r="E58" i="111"/>
  <c r="Q58" i="111" s="1"/>
  <c r="D58" i="111"/>
  <c r="C58" i="111"/>
  <c r="P57" i="111"/>
  <c r="O57" i="111"/>
  <c r="N57" i="111"/>
  <c r="M57" i="111"/>
  <c r="L57" i="111"/>
  <c r="K57" i="111"/>
  <c r="K73" i="111" s="1"/>
  <c r="J57" i="111"/>
  <c r="J73" i="111" s="1"/>
  <c r="I57" i="111"/>
  <c r="H57" i="111"/>
  <c r="G57" i="111"/>
  <c r="F57" i="111"/>
  <c r="E57" i="111"/>
  <c r="D57" i="111"/>
  <c r="C57" i="111"/>
  <c r="Q57" i="111" s="1"/>
  <c r="P56" i="111"/>
  <c r="O56" i="111"/>
  <c r="N56" i="111"/>
  <c r="M56" i="111"/>
  <c r="L56" i="111"/>
  <c r="K56" i="111"/>
  <c r="J56" i="111"/>
  <c r="I56" i="111"/>
  <c r="H56" i="111"/>
  <c r="G56" i="111"/>
  <c r="F56" i="111"/>
  <c r="E56" i="111"/>
  <c r="D56" i="111"/>
  <c r="C56" i="111"/>
  <c r="P55" i="111"/>
  <c r="O55" i="111"/>
  <c r="O73" i="111" s="1"/>
  <c r="N55" i="111"/>
  <c r="N73" i="111" s="1"/>
  <c r="M55" i="111"/>
  <c r="L55" i="111"/>
  <c r="L73" i="111" s="1"/>
  <c r="K55" i="111"/>
  <c r="J55" i="111"/>
  <c r="I55" i="111"/>
  <c r="I73" i="111" s="1"/>
  <c r="H55" i="111"/>
  <c r="H73" i="111" s="1"/>
  <c r="G55" i="111"/>
  <c r="G73" i="111" s="1"/>
  <c r="F55" i="111"/>
  <c r="F73" i="111" s="1"/>
  <c r="E55" i="111"/>
  <c r="E73" i="111" s="1"/>
  <c r="D55" i="111"/>
  <c r="C55" i="111"/>
  <c r="C73" i="111" s="1"/>
  <c r="P48" i="111"/>
  <c r="O48" i="111"/>
  <c r="N48" i="111"/>
  <c r="M48" i="111"/>
  <c r="L48" i="111"/>
  <c r="K48" i="111"/>
  <c r="J48" i="111"/>
  <c r="I48" i="111"/>
  <c r="H48" i="111"/>
  <c r="G48" i="111"/>
  <c r="F48" i="111"/>
  <c r="E48" i="111"/>
  <c r="D48" i="111"/>
  <c r="C48" i="111"/>
  <c r="P47" i="111"/>
  <c r="O47" i="111"/>
  <c r="N47" i="111"/>
  <c r="M47" i="111"/>
  <c r="L47" i="111"/>
  <c r="K47" i="111"/>
  <c r="J47" i="111"/>
  <c r="I47" i="111"/>
  <c r="H47" i="111"/>
  <c r="G47" i="111"/>
  <c r="F47" i="111"/>
  <c r="E47" i="111"/>
  <c r="D47" i="111"/>
  <c r="C47" i="111"/>
  <c r="P46" i="111"/>
  <c r="O46" i="111"/>
  <c r="N46" i="111"/>
  <c r="M46" i="111"/>
  <c r="L46" i="111"/>
  <c r="K46" i="111"/>
  <c r="J46" i="111"/>
  <c r="I46" i="111"/>
  <c r="H46" i="111"/>
  <c r="G46" i="111"/>
  <c r="F46" i="111"/>
  <c r="E46" i="111"/>
  <c r="D46" i="111"/>
  <c r="Q46" i="111" s="1"/>
  <c r="C46" i="111"/>
  <c r="P45" i="111"/>
  <c r="O45" i="111"/>
  <c r="N45" i="111"/>
  <c r="M45" i="111"/>
  <c r="L45" i="111"/>
  <c r="K45" i="111"/>
  <c r="J45" i="111"/>
  <c r="I45" i="111"/>
  <c r="H45" i="111"/>
  <c r="G45" i="111"/>
  <c r="F45" i="111"/>
  <c r="E45" i="111"/>
  <c r="Q45" i="111" s="1"/>
  <c r="D45" i="111"/>
  <c r="C45" i="111"/>
  <c r="P44" i="111"/>
  <c r="O44" i="111"/>
  <c r="N44" i="111"/>
  <c r="M44" i="111"/>
  <c r="L44" i="111"/>
  <c r="K44" i="111"/>
  <c r="J44" i="111"/>
  <c r="I44" i="111"/>
  <c r="H44" i="111"/>
  <c r="G44" i="111"/>
  <c r="F44" i="111"/>
  <c r="E44" i="111"/>
  <c r="D44" i="111"/>
  <c r="C44" i="111"/>
  <c r="Q44" i="111" s="1"/>
  <c r="P43" i="111"/>
  <c r="O43" i="111"/>
  <c r="N43" i="111"/>
  <c r="M43" i="111"/>
  <c r="L43" i="111"/>
  <c r="K43" i="111"/>
  <c r="J43" i="111"/>
  <c r="I43" i="111"/>
  <c r="H43" i="111"/>
  <c r="G43" i="111"/>
  <c r="F43" i="111"/>
  <c r="E43" i="111"/>
  <c r="D43" i="111"/>
  <c r="Q43" i="111" s="1"/>
  <c r="C43" i="111"/>
  <c r="P42" i="111"/>
  <c r="O42" i="111"/>
  <c r="N42" i="111"/>
  <c r="M42" i="111"/>
  <c r="L42" i="111"/>
  <c r="K42" i="111"/>
  <c r="J42" i="111"/>
  <c r="I42" i="111"/>
  <c r="H42" i="111"/>
  <c r="G42" i="111"/>
  <c r="F42" i="111"/>
  <c r="E42" i="111"/>
  <c r="D42" i="111"/>
  <c r="Q42" i="111" s="1"/>
  <c r="C42" i="111"/>
  <c r="P41" i="111"/>
  <c r="O41" i="111"/>
  <c r="N41" i="111"/>
  <c r="M41" i="111"/>
  <c r="L41" i="111"/>
  <c r="K41" i="111"/>
  <c r="J41" i="111"/>
  <c r="I41" i="111"/>
  <c r="H41" i="111"/>
  <c r="G41" i="111"/>
  <c r="F41" i="111"/>
  <c r="E41" i="111"/>
  <c r="D41" i="111"/>
  <c r="C41" i="111"/>
  <c r="P40" i="111"/>
  <c r="O40" i="111"/>
  <c r="N40" i="111"/>
  <c r="M40" i="111"/>
  <c r="L40" i="111"/>
  <c r="K40" i="111"/>
  <c r="J40" i="111"/>
  <c r="I40" i="111"/>
  <c r="H40" i="111"/>
  <c r="G40" i="111"/>
  <c r="F40" i="111"/>
  <c r="E40" i="111"/>
  <c r="D40" i="111"/>
  <c r="C40" i="111"/>
  <c r="Q40" i="111" s="1"/>
  <c r="P39" i="111"/>
  <c r="O39" i="111"/>
  <c r="N39" i="111"/>
  <c r="M39" i="111"/>
  <c r="L39" i="111"/>
  <c r="K39" i="111"/>
  <c r="J39" i="111"/>
  <c r="I39" i="111"/>
  <c r="H39" i="111"/>
  <c r="G39" i="111"/>
  <c r="F39" i="111"/>
  <c r="E39" i="111"/>
  <c r="D39" i="111"/>
  <c r="C39" i="111"/>
  <c r="Q39" i="111" s="1"/>
  <c r="P38" i="111"/>
  <c r="O38" i="111"/>
  <c r="N38" i="111"/>
  <c r="M38" i="111"/>
  <c r="L38" i="111"/>
  <c r="K38" i="111"/>
  <c r="J38" i="111"/>
  <c r="I38" i="111"/>
  <c r="H38" i="111"/>
  <c r="G38" i="111"/>
  <c r="F38" i="111"/>
  <c r="E38" i="111"/>
  <c r="D38" i="111"/>
  <c r="Q38" i="111" s="1"/>
  <c r="C38" i="111"/>
  <c r="P37" i="111"/>
  <c r="O37" i="111"/>
  <c r="N37" i="111"/>
  <c r="M37" i="111"/>
  <c r="L37" i="111"/>
  <c r="K37" i="111"/>
  <c r="J37" i="111"/>
  <c r="I37" i="111"/>
  <c r="H37" i="111"/>
  <c r="G37" i="111"/>
  <c r="G49" i="111" s="1"/>
  <c r="F37" i="111"/>
  <c r="E37" i="111"/>
  <c r="D37" i="111"/>
  <c r="C37" i="111"/>
  <c r="P36" i="111"/>
  <c r="O36" i="111"/>
  <c r="N36" i="111"/>
  <c r="M36" i="111"/>
  <c r="L36" i="111"/>
  <c r="K36" i="111"/>
  <c r="J36" i="111"/>
  <c r="I36" i="111"/>
  <c r="H36" i="111"/>
  <c r="G36" i="111"/>
  <c r="F36" i="111"/>
  <c r="E36" i="111"/>
  <c r="D36" i="111"/>
  <c r="C36" i="111"/>
  <c r="P35" i="111"/>
  <c r="O35" i="111"/>
  <c r="N35" i="111"/>
  <c r="M35" i="111"/>
  <c r="L35" i="111"/>
  <c r="K35" i="111"/>
  <c r="J35" i="111"/>
  <c r="I35" i="111"/>
  <c r="H35" i="111"/>
  <c r="G35" i="111"/>
  <c r="F35" i="111"/>
  <c r="E35" i="111"/>
  <c r="D35" i="111"/>
  <c r="C35" i="111"/>
  <c r="P34" i="111"/>
  <c r="O34" i="111"/>
  <c r="N34" i="111"/>
  <c r="M34" i="111"/>
  <c r="L34" i="111"/>
  <c r="K34" i="111"/>
  <c r="J34" i="111"/>
  <c r="I34" i="111"/>
  <c r="H34" i="111"/>
  <c r="G34" i="111"/>
  <c r="F34" i="111"/>
  <c r="E34" i="111"/>
  <c r="D34" i="111"/>
  <c r="C34" i="111"/>
  <c r="P33" i="111"/>
  <c r="O33" i="111"/>
  <c r="N33" i="111"/>
  <c r="M33" i="111"/>
  <c r="L33" i="111"/>
  <c r="K33" i="111"/>
  <c r="J33" i="111"/>
  <c r="I33" i="111"/>
  <c r="H33" i="111"/>
  <c r="H49" i="111" s="1"/>
  <c r="G33" i="111"/>
  <c r="F33" i="111"/>
  <c r="E33" i="111"/>
  <c r="Q33" i="111" s="1"/>
  <c r="D33" i="111"/>
  <c r="C33" i="111"/>
  <c r="P32" i="111"/>
  <c r="O32" i="111"/>
  <c r="N32" i="111"/>
  <c r="M32" i="111"/>
  <c r="L32" i="111"/>
  <c r="K32" i="111"/>
  <c r="J32" i="111"/>
  <c r="I32" i="111"/>
  <c r="H32" i="111"/>
  <c r="G32" i="111"/>
  <c r="F32" i="111"/>
  <c r="E32" i="111"/>
  <c r="D32" i="111"/>
  <c r="C32" i="111"/>
  <c r="Q32" i="111" s="1"/>
  <c r="P31" i="111"/>
  <c r="O31" i="111"/>
  <c r="O49" i="111" s="1"/>
  <c r="N31" i="111"/>
  <c r="N49" i="111" s="1"/>
  <c r="M31" i="111"/>
  <c r="L31" i="111"/>
  <c r="L49" i="111" s="1"/>
  <c r="K31" i="111"/>
  <c r="K49" i="111" s="1"/>
  <c r="J31" i="111"/>
  <c r="I31" i="111"/>
  <c r="I49" i="111" s="1"/>
  <c r="H31" i="111"/>
  <c r="G31" i="111"/>
  <c r="F31" i="111"/>
  <c r="F49" i="111" s="1"/>
  <c r="E31" i="111"/>
  <c r="E49" i="111" s="1"/>
  <c r="D31" i="111"/>
  <c r="C31" i="111"/>
  <c r="C49" i="111" s="1"/>
  <c r="P24" i="111"/>
  <c r="O24" i="111"/>
  <c r="N24" i="111"/>
  <c r="M24" i="111"/>
  <c r="L24" i="111"/>
  <c r="K24" i="111"/>
  <c r="J24" i="111"/>
  <c r="I24" i="111"/>
  <c r="H24" i="111"/>
  <c r="G24" i="111"/>
  <c r="F24" i="111"/>
  <c r="E24" i="111"/>
  <c r="D24" i="111"/>
  <c r="C24" i="111"/>
  <c r="P23" i="111"/>
  <c r="O23" i="111"/>
  <c r="N23" i="111"/>
  <c r="M23" i="111"/>
  <c r="L23" i="111"/>
  <c r="K23" i="111"/>
  <c r="J23" i="111"/>
  <c r="I23" i="111"/>
  <c r="H23" i="111"/>
  <c r="G23" i="111"/>
  <c r="F23" i="111"/>
  <c r="E23" i="111"/>
  <c r="D23" i="111"/>
  <c r="C23" i="111"/>
  <c r="Q23" i="111" s="1"/>
  <c r="P22" i="111"/>
  <c r="O22" i="111"/>
  <c r="N22" i="111"/>
  <c r="M22" i="111"/>
  <c r="L22" i="111"/>
  <c r="K22" i="111"/>
  <c r="J22" i="111"/>
  <c r="I22" i="111"/>
  <c r="H22" i="111"/>
  <c r="G22" i="111"/>
  <c r="F22" i="111"/>
  <c r="E22" i="111"/>
  <c r="D22" i="111"/>
  <c r="C22" i="111"/>
  <c r="Q22" i="111" s="1"/>
  <c r="P21" i="111"/>
  <c r="O21" i="111"/>
  <c r="N21" i="111"/>
  <c r="M21" i="111"/>
  <c r="L21" i="111"/>
  <c r="K21" i="111"/>
  <c r="J21" i="111"/>
  <c r="I21" i="111"/>
  <c r="H21" i="111"/>
  <c r="G21" i="111"/>
  <c r="F21" i="111"/>
  <c r="E21" i="111"/>
  <c r="D21" i="111"/>
  <c r="Q21" i="111" s="1"/>
  <c r="C21" i="111"/>
  <c r="P20" i="111"/>
  <c r="O20" i="111"/>
  <c r="N20" i="111"/>
  <c r="M20" i="111"/>
  <c r="L20" i="111"/>
  <c r="K20" i="111"/>
  <c r="J20" i="111"/>
  <c r="I20" i="111"/>
  <c r="H20" i="111"/>
  <c r="G20" i="111"/>
  <c r="F20" i="111"/>
  <c r="E20" i="111"/>
  <c r="D20" i="111"/>
  <c r="C20" i="111"/>
  <c r="P19" i="111"/>
  <c r="O19" i="111"/>
  <c r="N19" i="111"/>
  <c r="M19" i="111"/>
  <c r="L19" i="111"/>
  <c r="K19" i="111"/>
  <c r="J19" i="111"/>
  <c r="I19" i="111"/>
  <c r="H19" i="111"/>
  <c r="G19" i="111"/>
  <c r="F19" i="111"/>
  <c r="E19" i="111"/>
  <c r="D19" i="111"/>
  <c r="C19" i="111"/>
  <c r="P18" i="111"/>
  <c r="O18" i="111"/>
  <c r="N18" i="111"/>
  <c r="M18" i="111"/>
  <c r="L18" i="111"/>
  <c r="K18" i="111"/>
  <c r="J18" i="111"/>
  <c r="I18" i="111"/>
  <c r="H18" i="111"/>
  <c r="G18" i="111"/>
  <c r="F18" i="111"/>
  <c r="E18" i="111"/>
  <c r="D18" i="111"/>
  <c r="C18" i="111"/>
  <c r="P17" i="111"/>
  <c r="O17" i="111"/>
  <c r="N17" i="111"/>
  <c r="M17" i="111"/>
  <c r="L17" i="111"/>
  <c r="K17" i="111"/>
  <c r="J17" i="111"/>
  <c r="I17" i="111"/>
  <c r="H17" i="111"/>
  <c r="G17" i="111"/>
  <c r="F17" i="111"/>
  <c r="E17" i="111"/>
  <c r="D17" i="111"/>
  <c r="C17" i="111"/>
  <c r="P16" i="111"/>
  <c r="O16" i="111"/>
  <c r="N16" i="111"/>
  <c r="M16" i="111"/>
  <c r="L16" i="111"/>
  <c r="K16" i="111"/>
  <c r="J16" i="111"/>
  <c r="I16" i="111"/>
  <c r="H16" i="111"/>
  <c r="G16" i="111"/>
  <c r="F16" i="111"/>
  <c r="E16" i="111"/>
  <c r="Q16" i="111" s="1"/>
  <c r="D16" i="111"/>
  <c r="C16" i="111"/>
  <c r="P15" i="111"/>
  <c r="O15" i="111"/>
  <c r="N15" i="111"/>
  <c r="M15" i="111"/>
  <c r="L15" i="111"/>
  <c r="K15" i="111"/>
  <c r="J15" i="111"/>
  <c r="I15" i="111"/>
  <c r="H15" i="111"/>
  <c r="G15" i="111"/>
  <c r="F15" i="111"/>
  <c r="E15" i="111"/>
  <c r="D15" i="111"/>
  <c r="C15" i="111"/>
  <c r="Q15" i="111" s="1"/>
  <c r="P14" i="111"/>
  <c r="O14" i="111"/>
  <c r="N14" i="111"/>
  <c r="M14" i="111"/>
  <c r="L14" i="111"/>
  <c r="K14" i="111"/>
  <c r="J14" i="111"/>
  <c r="I14" i="111"/>
  <c r="H14" i="111"/>
  <c r="G14" i="111"/>
  <c r="F14" i="111"/>
  <c r="E14" i="111"/>
  <c r="D14" i="111"/>
  <c r="Q14" i="111" s="1"/>
  <c r="C14" i="111"/>
  <c r="P13" i="111"/>
  <c r="O13" i="111"/>
  <c r="N13" i="111"/>
  <c r="M13" i="111"/>
  <c r="L13" i="111"/>
  <c r="K13" i="111"/>
  <c r="J13" i="111"/>
  <c r="I13" i="111"/>
  <c r="H13" i="111"/>
  <c r="G13" i="111"/>
  <c r="F13" i="111"/>
  <c r="E13" i="111"/>
  <c r="D13" i="111"/>
  <c r="Q13" i="111" s="1"/>
  <c r="C13" i="111"/>
  <c r="P12" i="111"/>
  <c r="O12" i="111"/>
  <c r="N12" i="111"/>
  <c r="M12" i="111"/>
  <c r="L12" i="111"/>
  <c r="K12" i="111"/>
  <c r="J12" i="111"/>
  <c r="I12" i="111"/>
  <c r="H12" i="111"/>
  <c r="G12" i="111"/>
  <c r="Q12" i="111" s="1"/>
  <c r="F12" i="111"/>
  <c r="E12" i="111"/>
  <c r="D12" i="111"/>
  <c r="C12" i="111"/>
  <c r="P11" i="111"/>
  <c r="O11" i="111"/>
  <c r="N11" i="111"/>
  <c r="M11" i="111"/>
  <c r="L11" i="111"/>
  <c r="K11" i="111"/>
  <c r="J11" i="111"/>
  <c r="I11" i="111"/>
  <c r="H11" i="111"/>
  <c r="G11" i="111"/>
  <c r="F11" i="111"/>
  <c r="E11" i="111"/>
  <c r="D11" i="111"/>
  <c r="C11" i="111"/>
  <c r="Q11" i="111" s="1"/>
  <c r="P10" i="111"/>
  <c r="O10" i="111"/>
  <c r="N10" i="111"/>
  <c r="M10" i="111"/>
  <c r="L10" i="111"/>
  <c r="K10" i="111"/>
  <c r="J10" i="111"/>
  <c r="I10" i="111"/>
  <c r="H10" i="111"/>
  <c r="G10" i="111"/>
  <c r="F10" i="111"/>
  <c r="E10" i="111"/>
  <c r="D10" i="111"/>
  <c r="C10" i="111"/>
  <c r="Q10" i="111" s="1"/>
  <c r="P9" i="111"/>
  <c r="P25" i="111" s="1"/>
  <c r="O9" i="111"/>
  <c r="N9" i="111"/>
  <c r="M9" i="111"/>
  <c r="L9" i="111"/>
  <c r="K9" i="111"/>
  <c r="J9" i="111"/>
  <c r="I9" i="111"/>
  <c r="H9" i="111"/>
  <c r="G9" i="111"/>
  <c r="F9" i="111"/>
  <c r="E9" i="111"/>
  <c r="E25" i="111" s="1"/>
  <c r="D9" i="111"/>
  <c r="Q9" i="111" s="1"/>
  <c r="C9" i="111"/>
  <c r="P8" i="111"/>
  <c r="O8" i="111"/>
  <c r="N8" i="111"/>
  <c r="M8" i="111"/>
  <c r="L8" i="111"/>
  <c r="K8" i="111"/>
  <c r="J8" i="111"/>
  <c r="I8" i="111"/>
  <c r="H8" i="111"/>
  <c r="G8" i="111"/>
  <c r="F8" i="111"/>
  <c r="E8" i="111"/>
  <c r="D8" i="111"/>
  <c r="C8" i="111"/>
  <c r="P7" i="111"/>
  <c r="O7" i="111"/>
  <c r="O25" i="111" s="1"/>
  <c r="N7" i="111"/>
  <c r="N25" i="111" s="1"/>
  <c r="M7" i="111"/>
  <c r="L7" i="111"/>
  <c r="L25" i="111" s="1"/>
  <c r="K7" i="111"/>
  <c r="K25" i="111" s="1"/>
  <c r="J7" i="111"/>
  <c r="J25" i="111" s="1"/>
  <c r="I7" i="111"/>
  <c r="I25" i="111" s="1"/>
  <c r="H7" i="111"/>
  <c r="H25" i="111" s="1"/>
  <c r="G7" i="111"/>
  <c r="F7" i="111"/>
  <c r="F25" i="111" s="1"/>
  <c r="E7" i="111"/>
  <c r="D7" i="111"/>
  <c r="C7" i="111"/>
  <c r="C25" i="111" s="1"/>
  <c r="Q17" i="111" l="1"/>
  <c r="J49" i="111"/>
  <c r="Q35" i="111"/>
  <c r="Q64" i="111"/>
  <c r="Q152" i="111"/>
  <c r="D193" i="111"/>
  <c r="Q47" i="111"/>
  <c r="Q65" i="111"/>
  <c r="Q70" i="111"/>
  <c r="J97" i="111"/>
  <c r="Q118" i="111"/>
  <c r="Q135" i="111"/>
  <c r="Q193" i="111"/>
  <c r="Q182" i="111"/>
  <c r="Q187" i="111"/>
  <c r="G121" i="111"/>
  <c r="Q18" i="111"/>
  <c r="Q289" i="111"/>
  <c r="M49" i="111"/>
  <c r="J121" i="111"/>
  <c r="Q106" i="111"/>
  <c r="G169" i="111"/>
  <c r="Q153" i="111"/>
  <c r="Q158" i="111"/>
  <c r="Q164" i="111"/>
  <c r="Q165" i="111"/>
  <c r="Q206" i="111"/>
  <c r="M25" i="111"/>
  <c r="P193" i="111"/>
  <c r="Q19" i="111"/>
  <c r="Q24" i="111"/>
  <c r="D25" i="111"/>
  <c r="Q36" i="111"/>
  <c r="Q41" i="111"/>
  <c r="Q48" i="111"/>
  <c r="M73" i="111"/>
  <c r="Q89" i="111"/>
  <c r="Q107" i="111"/>
  <c r="Q112" i="111"/>
  <c r="Q119" i="111"/>
  <c r="Q129" i="111"/>
  <c r="Q136" i="111"/>
  <c r="Q141" i="111"/>
  <c r="G193" i="111"/>
  <c r="Q90" i="111"/>
  <c r="J145" i="111"/>
  <c r="M121" i="111"/>
  <c r="Q190" i="111"/>
  <c r="D217" i="111"/>
  <c r="Q201" i="111"/>
  <c r="P217" i="111"/>
  <c r="P49" i="111"/>
  <c r="G25" i="111"/>
  <c r="Q20" i="111"/>
  <c r="P73" i="111"/>
  <c r="Q154" i="111"/>
  <c r="Q166" i="111"/>
  <c r="J193" i="111"/>
  <c r="Q202" i="111"/>
  <c r="Q214" i="111"/>
  <c r="D49" i="111"/>
  <c r="Q8" i="111"/>
  <c r="Q37" i="111"/>
  <c r="Q55" i="111"/>
  <c r="D73" i="111"/>
  <c r="Q56" i="111"/>
  <c r="D97" i="111"/>
  <c r="P97" i="111"/>
  <c r="Q85" i="111"/>
  <c r="Q108" i="111"/>
  <c r="Q120" i="111"/>
  <c r="D121" i="111"/>
  <c r="M145" i="111"/>
  <c r="Q137" i="111"/>
  <c r="Q144" i="111"/>
  <c r="Q185" i="111"/>
  <c r="J217" i="111"/>
  <c r="D145" i="111"/>
  <c r="P145" i="111"/>
  <c r="M217" i="111"/>
  <c r="Q210" i="111"/>
  <c r="Q34" i="111"/>
  <c r="Q81" i="111"/>
  <c r="Q97" i="111" s="1"/>
  <c r="Q93" i="111"/>
  <c r="Q151" i="111"/>
  <c r="D169" i="111"/>
  <c r="Q181" i="111"/>
  <c r="C289" i="111"/>
  <c r="D313" i="111"/>
  <c r="Q31" i="111"/>
  <c r="Q49" i="111" s="1"/>
  <c r="E97" i="111"/>
  <c r="Q127" i="111"/>
  <c r="E193" i="111"/>
  <c r="Q223" i="111"/>
  <c r="Q241" i="111" s="1"/>
  <c r="Q247" i="111"/>
  <c r="Q265" i="111" s="1"/>
  <c r="Q7" i="111"/>
  <c r="Q103" i="111"/>
  <c r="Q199" i="111"/>
  <c r="Q217" i="111" s="1"/>
  <c r="Q295" i="111"/>
  <c r="Q313" i="111" s="1"/>
  <c r="AR17" i="108"/>
  <c r="AP17" i="108"/>
  <c r="AN17" i="108"/>
  <c r="AL17" i="108"/>
  <c r="AJ17" i="108"/>
  <c r="AH17" i="108"/>
  <c r="AF17" i="108"/>
  <c r="AD17" i="108"/>
  <c r="AB17" i="108"/>
  <c r="Z17" i="108"/>
  <c r="X17" i="108"/>
  <c r="V17" i="108"/>
  <c r="T17" i="108"/>
  <c r="R17" i="108"/>
  <c r="P17" i="108"/>
  <c r="AR16" i="108"/>
  <c r="AP16" i="108"/>
  <c r="AN16" i="108"/>
  <c r="AL16" i="108"/>
  <c r="AJ16" i="108"/>
  <c r="AH16" i="108"/>
  <c r="AF16" i="108"/>
  <c r="AD16" i="108"/>
  <c r="AB16" i="108"/>
  <c r="Z16" i="108"/>
  <c r="X16" i="108"/>
  <c r="V16" i="108"/>
  <c r="T16" i="108"/>
  <c r="R16" i="108"/>
  <c r="P16" i="108"/>
  <c r="AR15" i="108"/>
  <c r="AP15" i="108"/>
  <c r="AN15" i="108"/>
  <c r="AL15" i="108"/>
  <c r="AJ15" i="108"/>
  <c r="AH15" i="108"/>
  <c r="AF15" i="108"/>
  <c r="AD15" i="108"/>
  <c r="AB15" i="108"/>
  <c r="Z15" i="108"/>
  <c r="X15" i="108"/>
  <c r="V15" i="108"/>
  <c r="T15" i="108"/>
  <c r="R15" i="108"/>
  <c r="P15" i="108"/>
  <c r="AR14" i="108"/>
  <c r="AP14" i="108"/>
  <c r="AN14" i="108"/>
  <c r="AL14" i="108"/>
  <c r="AJ14" i="108"/>
  <c r="AH14" i="108"/>
  <c r="AF14" i="108"/>
  <c r="AD14" i="108"/>
  <c r="AB14" i="108"/>
  <c r="Z14" i="108"/>
  <c r="X14" i="108"/>
  <c r="V14" i="108"/>
  <c r="T14" i="108"/>
  <c r="R14" i="108"/>
  <c r="P14" i="108"/>
  <c r="AR13" i="108"/>
  <c r="AP13" i="108"/>
  <c r="AN13" i="108"/>
  <c r="AL13" i="108"/>
  <c r="AJ13" i="108"/>
  <c r="AH13" i="108"/>
  <c r="AF13" i="108"/>
  <c r="AD13" i="108"/>
  <c r="AB13" i="108"/>
  <c r="Z13" i="108"/>
  <c r="X13" i="108"/>
  <c r="V13" i="108"/>
  <c r="T13" i="108"/>
  <c r="R13" i="108"/>
  <c r="P13" i="108"/>
  <c r="AR12" i="108"/>
  <c r="AP12" i="108"/>
  <c r="AN12" i="108"/>
  <c r="AL12" i="108"/>
  <c r="AJ12" i="108"/>
  <c r="AH12" i="108"/>
  <c r="AF12" i="108"/>
  <c r="AD12" i="108"/>
  <c r="AB12" i="108"/>
  <c r="Z12" i="108"/>
  <c r="X12" i="108"/>
  <c r="V12" i="108"/>
  <c r="T12" i="108"/>
  <c r="R12" i="108"/>
  <c r="P12" i="108"/>
  <c r="AR11" i="108"/>
  <c r="AP11" i="108"/>
  <c r="AN11" i="108"/>
  <c r="AL11" i="108"/>
  <c r="AJ11" i="108"/>
  <c r="AH11" i="108"/>
  <c r="AF11" i="108"/>
  <c r="AD11" i="108"/>
  <c r="AB11" i="108"/>
  <c r="Z11" i="108"/>
  <c r="X11" i="108"/>
  <c r="V11" i="108"/>
  <c r="T11" i="108"/>
  <c r="R11" i="108"/>
  <c r="P11" i="108"/>
  <c r="AR10" i="108"/>
  <c r="AP10" i="108"/>
  <c r="AN10" i="108"/>
  <c r="AL10" i="108"/>
  <c r="AJ10" i="108"/>
  <c r="AH10" i="108"/>
  <c r="AF10" i="108"/>
  <c r="AD10" i="108"/>
  <c r="AB10" i="108"/>
  <c r="Z10" i="108"/>
  <c r="X10" i="108"/>
  <c r="V10" i="108"/>
  <c r="T10" i="108"/>
  <c r="R10" i="108"/>
  <c r="P10" i="108"/>
  <c r="AR9" i="108"/>
  <c r="AP9" i="108"/>
  <c r="AN9" i="108"/>
  <c r="AL9" i="108"/>
  <c r="AJ9" i="108"/>
  <c r="AH9" i="108"/>
  <c r="AF9" i="108"/>
  <c r="AD9" i="108"/>
  <c r="AB9" i="108"/>
  <c r="Z9" i="108"/>
  <c r="X9" i="108"/>
  <c r="V9" i="108"/>
  <c r="T9" i="108"/>
  <c r="R9" i="108"/>
  <c r="P9" i="108"/>
  <c r="AR8" i="108"/>
  <c r="AP8" i="108"/>
  <c r="AN8" i="108"/>
  <c r="AL8" i="108"/>
  <c r="AJ8" i="108"/>
  <c r="AH8" i="108"/>
  <c r="AF8" i="108"/>
  <c r="AD8" i="108"/>
  <c r="AB8" i="108"/>
  <c r="Z8" i="108"/>
  <c r="X8" i="108"/>
  <c r="V8" i="108"/>
  <c r="T8" i="108"/>
  <c r="R8" i="108"/>
  <c r="P8" i="108"/>
  <c r="A8" i="108"/>
  <c r="AR7" i="108"/>
  <c r="AP7" i="108"/>
  <c r="AN7" i="108"/>
  <c r="AL7" i="108"/>
  <c r="AJ7" i="108"/>
  <c r="AH7" i="108"/>
  <c r="AF7" i="108"/>
  <c r="AD7" i="108"/>
  <c r="AB7" i="108"/>
  <c r="Z7" i="108"/>
  <c r="X7" i="108"/>
  <c r="V7" i="108"/>
  <c r="T7" i="108"/>
  <c r="R7" i="108"/>
  <c r="P7" i="108"/>
  <c r="AR6" i="108"/>
  <c r="AP6" i="108"/>
  <c r="AN6" i="108"/>
  <c r="AL6" i="108"/>
  <c r="AJ6" i="108"/>
  <c r="AH6" i="108"/>
  <c r="AF6" i="108"/>
  <c r="AD6" i="108"/>
  <c r="AB6" i="108"/>
  <c r="Z6" i="108"/>
  <c r="X6" i="108"/>
  <c r="V6" i="108"/>
  <c r="T6" i="108"/>
  <c r="R6" i="108"/>
  <c r="P6" i="108"/>
  <c r="AR5" i="108"/>
  <c r="AP5" i="108"/>
  <c r="AN5" i="108"/>
  <c r="AL5" i="108"/>
  <c r="AJ5" i="108"/>
  <c r="AH5" i="108"/>
  <c r="AF5" i="108"/>
  <c r="AD5" i="108"/>
  <c r="AB5" i="108"/>
  <c r="Z5" i="108"/>
  <c r="X5" i="108"/>
  <c r="V5" i="108"/>
  <c r="T5" i="108"/>
  <c r="R5" i="108"/>
  <c r="P5" i="108"/>
  <c r="AR4" i="108"/>
  <c r="AP4" i="108"/>
  <c r="AN4" i="108"/>
  <c r="AL4" i="108"/>
  <c r="AJ4" i="108"/>
  <c r="AH4" i="108"/>
  <c r="AF4" i="108"/>
  <c r="AD4" i="108"/>
  <c r="AB4" i="108"/>
  <c r="Z4" i="108"/>
  <c r="X4" i="108"/>
  <c r="V4" i="108"/>
  <c r="T4" i="108"/>
  <c r="R4" i="108"/>
  <c r="P4" i="108"/>
  <c r="AR3" i="108"/>
  <c r="AP3" i="108"/>
  <c r="AN3" i="108"/>
  <c r="AL3" i="108"/>
  <c r="AJ3" i="108"/>
  <c r="AH3" i="108"/>
  <c r="AF3" i="108"/>
  <c r="AD3" i="108"/>
  <c r="AB3" i="108"/>
  <c r="Z3" i="108"/>
  <c r="X3" i="108"/>
  <c r="V3" i="108"/>
  <c r="T3" i="108"/>
  <c r="R3" i="108"/>
  <c r="P3" i="108"/>
  <c r="Q25" i="111" l="1"/>
  <c r="Q145" i="111"/>
  <c r="Q73" i="111"/>
  <c r="Q121" i="111"/>
  <c r="Q169" i="111"/>
  <c r="O6" i="108"/>
  <c r="O14" i="108"/>
  <c r="O15" i="108"/>
  <c r="O13" i="108"/>
  <c r="O17" i="108"/>
  <c r="O16" i="108"/>
  <c r="O10" i="108"/>
  <c r="O12" i="108"/>
  <c r="O9" i="108"/>
  <c r="O8" i="108"/>
  <c r="R18" i="108"/>
  <c r="AH18" i="108"/>
  <c r="O11" i="108"/>
  <c r="Z18" i="108"/>
  <c r="AP18" i="108"/>
  <c r="T18" i="108"/>
  <c r="AB18" i="108"/>
  <c r="AJ18" i="108"/>
  <c r="AR18" i="108"/>
  <c r="O4" i="108"/>
  <c r="O5" i="108"/>
  <c r="V18" i="108"/>
  <c r="AD18" i="108"/>
  <c r="AL18" i="108"/>
  <c r="O7" i="108"/>
  <c r="O3" i="108"/>
  <c r="P18" i="108"/>
  <c r="X18" i="108"/>
  <c r="AF18" i="108"/>
  <c r="AN18" i="108"/>
  <c r="B2816" i="104"/>
  <c r="B2976" i="104"/>
  <c r="B2975" i="104"/>
  <c r="B2974" i="104"/>
  <c r="B2973" i="104"/>
  <c r="B2972" i="104"/>
  <c r="B2971" i="104"/>
  <c r="B2970" i="104"/>
  <c r="B2969" i="104"/>
  <c r="B2968" i="104"/>
  <c r="B2967" i="104"/>
  <c r="A8" i="93"/>
  <c r="AP18" i="71"/>
  <c r="AP17" i="71"/>
  <c r="AP16" i="71"/>
  <c r="AP15" i="71"/>
  <c r="AP14" i="71"/>
  <c r="AP13" i="71"/>
  <c r="AP12" i="71"/>
  <c r="AP11" i="71"/>
  <c r="AP10" i="71"/>
  <c r="AP9" i="71"/>
  <c r="AP8" i="71"/>
  <c r="AP7" i="71"/>
  <c r="AP6" i="71"/>
  <c r="AP5" i="71"/>
  <c r="AP4" i="71"/>
  <c r="AP3" i="71"/>
  <c r="AP17" i="72"/>
  <c r="AP16" i="72"/>
  <c r="AP15" i="72"/>
  <c r="AP14" i="72"/>
  <c r="AP13" i="72"/>
  <c r="AP12" i="72"/>
  <c r="AP11" i="72"/>
  <c r="AP10" i="72"/>
  <c r="AP9" i="72"/>
  <c r="AP8" i="72"/>
  <c r="AP7" i="72"/>
  <c r="AP6" i="72"/>
  <c r="AP5" i="72"/>
  <c r="AP4" i="72"/>
  <c r="AP3" i="72"/>
  <c r="AP17" i="73"/>
  <c r="AP16" i="73"/>
  <c r="AP15" i="73"/>
  <c r="AP14" i="73"/>
  <c r="AP13" i="73"/>
  <c r="AP12" i="73"/>
  <c r="AP11" i="73"/>
  <c r="AP10" i="73"/>
  <c r="AP9" i="73"/>
  <c r="AP8" i="73"/>
  <c r="AP7" i="73"/>
  <c r="AP6" i="73"/>
  <c r="AP5" i="73"/>
  <c r="AP4" i="73"/>
  <c r="AP3" i="73"/>
  <c r="AP17" i="74"/>
  <c r="AP16" i="74"/>
  <c r="AP15" i="74"/>
  <c r="AP14" i="74"/>
  <c r="AP13" i="74"/>
  <c r="AP12" i="74"/>
  <c r="AP11" i="74"/>
  <c r="AP10" i="74"/>
  <c r="AP9" i="74"/>
  <c r="AP8" i="74"/>
  <c r="AP7" i="74"/>
  <c r="AP6" i="74"/>
  <c r="AP5" i="74"/>
  <c r="AP4" i="74"/>
  <c r="AP3" i="74"/>
  <c r="AP17" i="75"/>
  <c r="AP16" i="75"/>
  <c r="AP15" i="75"/>
  <c r="AP14" i="75"/>
  <c r="AP13" i="75"/>
  <c r="AP12" i="75"/>
  <c r="AP11" i="75"/>
  <c r="AP10" i="75"/>
  <c r="AP9" i="75"/>
  <c r="AP8" i="75"/>
  <c r="AP7" i="75"/>
  <c r="AP6" i="75"/>
  <c r="AP5" i="75"/>
  <c r="AP4" i="75"/>
  <c r="AP3" i="75"/>
  <c r="AP17" i="76"/>
  <c r="AP16" i="76"/>
  <c r="AP15" i="76"/>
  <c r="AP14" i="76"/>
  <c r="AP13" i="76"/>
  <c r="AP12" i="76"/>
  <c r="AP11" i="76"/>
  <c r="AP10" i="76"/>
  <c r="AP9" i="76"/>
  <c r="AP8" i="76"/>
  <c r="AP7" i="76"/>
  <c r="AP6" i="76"/>
  <c r="AP5" i="76"/>
  <c r="AP4" i="76"/>
  <c r="AP3" i="76"/>
  <c r="AP17" i="77"/>
  <c r="AP16" i="77"/>
  <c r="AP15" i="77"/>
  <c r="AP14" i="77"/>
  <c r="AP13" i="77"/>
  <c r="AP12" i="77"/>
  <c r="AP11" i="77"/>
  <c r="AP10" i="77"/>
  <c r="AP9" i="77"/>
  <c r="AP8" i="77"/>
  <c r="AP7" i="77"/>
  <c r="AP6" i="77"/>
  <c r="AP5" i="77"/>
  <c r="AP4" i="77"/>
  <c r="AP3" i="77"/>
  <c r="AP17" i="87"/>
  <c r="AP16" i="87"/>
  <c r="AP15" i="87"/>
  <c r="AP14" i="87"/>
  <c r="AP13" i="87"/>
  <c r="AP12" i="87"/>
  <c r="AP11" i="87"/>
  <c r="AP10" i="87"/>
  <c r="AP9" i="87"/>
  <c r="AP8" i="87"/>
  <c r="AP7" i="87"/>
  <c r="AP6" i="87"/>
  <c r="AP5" i="87"/>
  <c r="AP4" i="87"/>
  <c r="AP3" i="87"/>
  <c r="AP17" i="88"/>
  <c r="AP16" i="88"/>
  <c r="AP15" i="88"/>
  <c r="AP14" i="88"/>
  <c r="AP13" i="88"/>
  <c r="AP12" i="88"/>
  <c r="AP11" i="88"/>
  <c r="AP10" i="88"/>
  <c r="AP9" i="88"/>
  <c r="AP8" i="88"/>
  <c r="AP7" i="88"/>
  <c r="AP6" i="88"/>
  <c r="AP5" i="88"/>
  <c r="AP4" i="88"/>
  <c r="AP3" i="88"/>
  <c r="AP18" i="89"/>
  <c r="AP17" i="89"/>
  <c r="AP16" i="89"/>
  <c r="AP15" i="89"/>
  <c r="AP14" i="89"/>
  <c r="AP13" i="89"/>
  <c r="AP12" i="89"/>
  <c r="AP11" i="89"/>
  <c r="AP10" i="89"/>
  <c r="AP9" i="89"/>
  <c r="AP8" i="89"/>
  <c r="AP7" i="89"/>
  <c r="AP6" i="89"/>
  <c r="AP5" i="89"/>
  <c r="AP4" i="89"/>
  <c r="AP3" i="89"/>
  <c r="AP17" i="90"/>
  <c r="AP16" i="90"/>
  <c r="AP15" i="90"/>
  <c r="AP14" i="90"/>
  <c r="AP13" i="90"/>
  <c r="AP12" i="90"/>
  <c r="AP11" i="90"/>
  <c r="AP10" i="90"/>
  <c r="AP9" i="90"/>
  <c r="AP8" i="90"/>
  <c r="AP7" i="90"/>
  <c r="AP6" i="90"/>
  <c r="AP5" i="90"/>
  <c r="AP4" i="90"/>
  <c r="AP3" i="90"/>
  <c r="AP17" i="91"/>
  <c r="AP16" i="91"/>
  <c r="AP15" i="91"/>
  <c r="AP14" i="91"/>
  <c r="AP13" i="91"/>
  <c r="AP12" i="91"/>
  <c r="AP11" i="91"/>
  <c r="AP10" i="91"/>
  <c r="AP9" i="91"/>
  <c r="AP8" i="91"/>
  <c r="AP7" i="91"/>
  <c r="AP6" i="91"/>
  <c r="AP5" i="91"/>
  <c r="AP4" i="91"/>
  <c r="AP3" i="91"/>
  <c r="AP17" i="93"/>
  <c r="AP16" i="93"/>
  <c r="AP15" i="93"/>
  <c r="AP14" i="93"/>
  <c r="AP13" i="93"/>
  <c r="AP12" i="93"/>
  <c r="AP11" i="93"/>
  <c r="AP10" i="93"/>
  <c r="AP9" i="93"/>
  <c r="AP8" i="93"/>
  <c r="AP7" i="93"/>
  <c r="AP6" i="93"/>
  <c r="AP5" i="93"/>
  <c r="AP4" i="93"/>
  <c r="AP3" i="93"/>
  <c r="AP17" i="94"/>
  <c r="AP16" i="94"/>
  <c r="AP15" i="94"/>
  <c r="AP14" i="94"/>
  <c r="AP13" i="94"/>
  <c r="AP12" i="94"/>
  <c r="AP11" i="94"/>
  <c r="AP10" i="94"/>
  <c r="AP9" i="94"/>
  <c r="AP8" i="94"/>
  <c r="AP7" i="94"/>
  <c r="AP6" i="94"/>
  <c r="AP5" i="94"/>
  <c r="AP4" i="94"/>
  <c r="AP3" i="94"/>
  <c r="AP17" i="86"/>
  <c r="AP16" i="86"/>
  <c r="AP15" i="86"/>
  <c r="AP14" i="86"/>
  <c r="AP13" i="86"/>
  <c r="AP12" i="86"/>
  <c r="AP11" i="86"/>
  <c r="AP10" i="86"/>
  <c r="AP9" i="86"/>
  <c r="AP8" i="86"/>
  <c r="AP7" i="86"/>
  <c r="AP6" i="86"/>
  <c r="AP5" i="86"/>
  <c r="AP4" i="86"/>
  <c r="AP3" i="86"/>
  <c r="AP17" i="70"/>
  <c r="AP16" i="70"/>
  <c r="AP15" i="70"/>
  <c r="AP14" i="70"/>
  <c r="AP13" i="70"/>
  <c r="AP12" i="70"/>
  <c r="AP11" i="70"/>
  <c r="AP10" i="70"/>
  <c r="AP9" i="70"/>
  <c r="AP8" i="70"/>
  <c r="AP7" i="70"/>
  <c r="AP6" i="70"/>
  <c r="AP5" i="70"/>
  <c r="AP4" i="70"/>
  <c r="AP3" i="70"/>
  <c r="AP17" i="69"/>
  <c r="AP16" i="69"/>
  <c r="AP15" i="69"/>
  <c r="AP14" i="69"/>
  <c r="AP13" i="69"/>
  <c r="AP12" i="69"/>
  <c r="AP11" i="69"/>
  <c r="AP10" i="69"/>
  <c r="AP9" i="69"/>
  <c r="AP8" i="69"/>
  <c r="AP7" i="69"/>
  <c r="AP6" i="69"/>
  <c r="AP5" i="69"/>
  <c r="AP4" i="69"/>
  <c r="AP3" i="69"/>
  <c r="AP18" i="87" l="1"/>
  <c r="AP18" i="91"/>
  <c r="AP18" i="76"/>
  <c r="AP18" i="86"/>
  <c r="AP18" i="94"/>
  <c r="AP18" i="90"/>
  <c r="AP18" i="88"/>
  <c r="AP18" i="74"/>
  <c r="AP18" i="72"/>
  <c r="AP18" i="77"/>
  <c r="AP18" i="70"/>
  <c r="AP18" i="75"/>
  <c r="AP18" i="73"/>
  <c r="AP18" i="93"/>
  <c r="AP18" i="69"/>
  <c r="AN17" i="86"/>
  <c r="AN16" i="86"/>
  <c r="AN15" i="86"/>
  <c r="AN14" i="86"/>
  <c r="AN13" i="86"/>
  <c r="AN12" i="86"/>
  <c r="AN11" i="86"/>
  <c r="AN10" i="86"/>
  <c r="AN9" i="86"/>
  <c r="AN8" i="86"/>
  <c r="AN7" i="86"/>
  <c r="AN6" i="86"/>
  <c r="AN5" i="86"/>
  <c r="AN4" i="86"/>
  <c r="AN3" i="86"/>
  <c r="AN17" i="94"/>
  <c r="AN16" i="94"/>
  <c r="AN15" i="94"/>
  <c r="AN14" i="94"/>
  <c r="AN13" i="94"/>
  <c r="AN12" i="94"/>
  <c r="AN11" i="94"/>
  <c r="AN10" i="94"/>
  <c r="AN9" i="94"/>
  <c r="AN8" i="94"/>
  <c r="AN7" i="94"/>
  <c r="AN6" i="94"/>
  <c r="AN5" i="94"/>
  <c r="AN4" i="94"/>
  <c r="AN3" i="94"/>
  <c r="AN17" i="93"/>
  <c r="AN16" i="93"/>
  <c r="AN15" i="93"/>
  <c r="AN14" i="93"/>
  <c r="AN13" i="93"/>
  <c r="AN12" i="93"/>
  <c r="AN11" i="93"/>
  <c r="AN10" i="93"/>
  <c r="AN9" i="93"/>
  <c r="AN8" i="93"/>
  <c r="AN7" i="93"/>
  <c r="AN6" i="93"/>
  <c r="AN5" i="93"/>
  <c r="AN4" i="93"/>
  <c r="AN3" i="93"/>
  <c r="AN17" i="91"/>
  <c r="AN16" i="91"/>
  <c r="AN15" i="91"/>
  <c r="AN14" i="91"/>
  <c r="AN13" i="91"/>
  <c r="AN12" i="91"/>
  <c r="AN11" i="91"/>
  <c r="AN10" i="91"/>
  <c r="AN9" i="91"/>
  <c r="AN8" i="91"/>
  <c r="AN7" i="91"/>
  <c r="AN6" i="91"/>
  <c r="AN5" i="91"/>
  <c r="AN4" i="91"/>
  <c r="AN3" i="91"/>
  <c r="AN17" i="90"/>
  <c r="AN16" i="90"/>
  <c r="AN15" i="90"/>
  <c r="AN14" i="90"/>
  <c r="AN13" i="90"/>
  <c r="AN12" i="90"/>
  <c r="AN11" i="90"/>
  <c r="AN10" i="90"/>
  <c r="AN9" i="90"/>
  <c r="AN8" i="90"/>
  <c r="AN7" i="90"/>
  <c r="AN6" i="90"/>
  <c r="AN5" i="90"/>
  <c r="AN4" i="90"/>
  <c r="AN3" i="90"/>
  <c r="AN17" i="89"/>
  <c r="AN16" i="89"/>
  <c r="AN15" i="89"/>
  <c r="AN14" i="89"/>
  <c r="AN13" i="89"/>
  <c r="AN12" i="89"/>
  <c r="AN11" i="89"/>
  <c r="AN10" i="89"/>
  <c r="AN9" i="89"/>
  <c r="AN8" i="89"/>
  <c r="AN7" i="89"/>
  <c r="AN6" i="89"/>
  <c r="AN5" i="89"/>
  <c r="AN4" i="89"/>
  <c r="AN3" i="89"/>
  <c r="AN17" i="88"/>
  <c r="AN16" i="88"/>
  <c r="AN15" i="88"/>
  <c r="AN14" i="88"/>
  <c r="AN13" i="88"/>
  <c r="AN12" i="88"/>
  <c r="AN11" i="88"/>
  <c r="AN10" i="88"/>
  <c r="AN9" i="88"/>
  <c r="AN8" i="88"/>
  <c r="AN7" i="88"/>
  <c r="AN6" i="88"/>
  <c r="AN5" i="88"/>
  <c r="AN4" i="88"/>
  <c r="AN3" i="88"/>
  <c r="AN17" i="87"/>
  <c r="AN16" i="87"/>
  <c r="AN15" i="87"/>
  <c r="AN14" i="87"/>
  <c r="AN13" i="87"/>
  <c r="AN12" i="87"/>
  <c r="AN11" i="87"/>
  <c r="AN10" i="87"/>
  <c r="AN9" i="87"/>
  <c r="AN8" i="87"/>
  <c r="AN7" i="87"/>
  <c r="AN6" i="87"/>
  <c r="AN5" i="87"/>
  <c r="AN4" i="87"/>
  <c r="AN3" i="87"/>
  <c r="AN17" i="77"/>
  <c r="AN16" i="77"/>
  <c r="AN15" i="77"/>
  <c r="AN14" i="77"/>
  <c r="AN13" i="77"/>
  <c r="AN12" i="77"/>
  <c r="AN11" i="77"/>
  <c r="AN10" i="77"/>
  <c r="AN9" i="77"/>
  <c r="AN8" i="77"/>
  <c r="AN7" i="77"/>
  <c r="AN6" i="77"/>
  <c r="AN5" i="77"/>
  <c r="AN4" i="77"/>
  <c r="AN3" i="77"/>
  <c r="AN17" i="76"/>
  <c r="AN16" i="76"/>
  <c r="AN15" i="76"/>
  <c r="AN14" i="76"/>
  <c r="AN13" i="76"/>
  <c r="AN12" i="76"/>
  <c r="AN11" i="76"/>
  <c r="AN10" i="76"/>
  <c r="AN9" i="76"/>
  <c r="AN8" i="76"/>
  <c r="AN7" i="76"/>
  <c r="AN6" i="76"/>
  <c r="AN5" i="76"/>
  <c r="AN4" i="76"/>
  <c r="AN3" i="76"/>
  <c r="AN17" i="75"/>
  <c r="AN16" i="75"/>
  <c r="AN15" i="75"/>
  <c r="AN14" i="75"/>
  <c r="AN13" i="75"/>
  <c r="AN12" i="75"/>
  <c r="AN11" i="75"/>
  <c r="AN10" i="75"/>
  <c r="AN9" i="75"/>
  <c r="AN8" i="75"/>
  <c r="AN7" i="75"/>
  <c r="AN6" i="75"/>
  <c r="AN5" i="75"/>
  <c r="AN4" i="75"/>
  <c r="AN3" i="75"/>
  <c r="AN17" i="74"/>
  <c r="AN16" i="74"/>
  <c r="AN15" i="74"/>
  <c r="AN14" i="74"/>
  <c r="AN13" i="74"/>
  <c r="AN12" i="74"/>
  <c r="AN11" i="74"/>
  <c r="AN10" i="74"/>
  <c r="AN9" i="74"/>
  <c r="AN8" i="74"/>
  <c r="AN7" i="74"/>
  <c r="AN6" i="74"/>
  <c r="AN5" i="74"/>
  <c r="AN4" i="74"/>
  <c r="AN3" i="74"/>
  <c r="AN17" i="73"/>
  <c r="AN16" i="73"/>
  <c r="AN15" i="73"/>
  <c r="AN14" i="73"/>
  <c r="AN13" i="73"/>
  <c r="AN12" i="73"/>
  <c r="AN11" i="73"/>
  <c r="AN10" i="73"/>
  <c r="AN9" i="73"/>
  <c r="AN8" i="73"/>
  <c r="AN7" i="73"/>
  <c r="AN6" i="73"/>
  <c r="AN5" i="73"/>
  <c r="AN4" i="73"/>
  <c r="AN3" i="73"/>
  <c r="AR17" i="72"/>
  <c r="AR16" i="72"/>
  <c r="AR15" i="72"/>
  <c r="AR14" i="72"/>
  <c r="AR13" i="72"/>
  <c r="AR12" i="72"/>
  <c r="AR11" i="72"/>
  <c r="AR10" i="72"/>
  <c r="AR9" i="72"/>
  <c r="AR8" i="72"/>
  <c r="AR7" i="72"/>
  <c r="AR6" i="72"/>
  <c r="AR5" i="72"/>
  <c r="AR4" i="72"/>
  <c r="AR3" i="72"/>
  <c r="AR17" i="71"/>
  <c r="AR16" i="71"/>
  <c r="AR15" i="71"/>
  <c r="AR14" i="71"/>
  <c r="AR13" i="71"/>
  <c r="AR12" i="71"/>
  <c r="AR11" i="71"/>
  <c r="AR10" i="71"/>
  <c r="AR9" i="71"/>
  <c r="AR8" i="71"/>
  <c r="AR7" i="71"/>
  <c r="AR6" i="71"/>
  <c r="AR5" i="71"/>
  <c r="AR4" i="71"/>
  <c r="AR3" i="71"/>
  <c r="AN8" i="70"/>
  <c r="AN18" i="89" l="1"/>
  <c r="AN18" i="90"/>
  <c r="AN18" i="87"/>
  <c r="AN18" i="91"/>
  <c r="AN18" i="74"/>
  <c r="AN18" i="76"/>
  <c r="AN18" i="77"/>
  <c r="AN18" i="86"/>
  <c r="AN18" i="94"/>
  <c r="AR18" i="71"/>
  <c r="AN18" i="75"/>
  <c r="AN18" i="93"/>
  <c r="AN18" i="88"/>
  <c r="AN18" i="73"/>
  <c r="AR18" i="72"/>
  <c r="AR17" i="70"/>
  <c r="AR16" i="70"/>
  <c r="AR15" i="70"/>
  <c r="AR14" i="70"/>
  <c r="AR13" i="70"/>
  <c r="AR12" i="70"/>
  <c r="AR11" i="70"/>
  <c r="AR10" i="70"/>
  <c r="AR9" i="70"/>
  <c r="AR8" i="70"/>
  <c r="AR7" i="70"/>
  <c r="AR6" i="70"/>
  <c r="AR5" i="70"/>
  <c r="AR4" i="70"/>
  <c r="AR3" i="70"/>
  <c r="AR18" i="70" l="1"/>
  <c r="B2854" i="104"/>
  <c r="B2855" i="104"/>
  <c r="B2856" i="104"/>
  <c r="B2857" i="104"/>
  <c r="B2858" i="104"/>
  <c r="B2859" i="104"/>
  <c r="B2860" i="104"/>
  <c r="B2861" i="104"/>
  <c r="B2862" i="104"/>
  <c r="B2863" i="104"/>
  <c r="B2864" i="104"/>
  <c r="B2865" i="104"/>
  <c r="B2866" i="104"/>
  <c r="B2867" i="104"/>
  <c r="B2868" i="104"/>
  <c r="B2869" i="104"/>
  <c r="B2870" i="104"/>
  <c r="B2871" i="104"/>
  <c r="B2872" i="104"/>
  <c r="B2873" i="104"/>
  <c r="B2874" i="104"/>
  <c r="B2875" i="104"/>
  <c r="B2876" i="104"/>
  <c r="B2877" i="104"/>
  <c r="B2878" i="104"/>
  <c r="B2879" i="104"/>
  <c r="B2880" i="104"/>
  <c r="B2881" i="104"/>
  <c r="B2882" i="104"/>
  <c r="B2883" i="104"/>
  <c r="B2884" i="104"/>
  <c r="B2885" i="104"/>
  <c r="B2886" i="104"/>
  <c r="B2887" i="104"/>
  <c r="B2888" i="104"/>
  <c r="B2889" i="104"/>
  <c r="B2890" i="104"/>
  <c r="B2891" i="104"/>
  <c r="B2892" i="104"/>
  <c r="B2893" i="104"/>
  <c r="B2894" i="104"/>
  <c r="B2895" i="104"/>
  <c r="B2896" i="104"/>
  <c r="B2897" i="104"/>
  <c r="B2898" i="104"/>
  <c r="B2899" i="104"/>
  <c r="B2900" i="104"/>
  <c r="B2901" i="104"/>
  <c r="B2902" i="104"/>
  <c r="B2903" i="104"/>
  <c r="B2904" i="104"/>
  <c r="B2905" i="104"/>
  <c r="B2906" i="104"/>
  <c r="B2907" i="104"/>
  <c r="B2908" i="104"/>
  <c r="B2909" i="104"/>
  <c r="B2910" i="104"/>
  <c r="B2911" i="104"/>
  <c r="B2912" i="104"/>
  <c r="B2913" i="104"/>
  <c r="B2914" i="104"/>
  <c r="B2915" i="104"/>
  <c r="B2916" i="104"/>
  <c r="B2917" i="104"/>
  <c r="B2918" i="104"/>
  <c r="B2919" i="104"/>
  <c r="B2920" i="104"/>
  <c r="B2922" i="104"/>
  <c r="B2923" i="104"/>
  <c r="B2924" i="104"/>
  <c r="B2925" i="104"/>
  <c r="B2926" i="104"/>
  <c r="B2927" i="104"/>
  <c r="B2928" i="104"/>
  <c r="B2929" i="104"/>
  <c r="B2930" i="104"/>
  <c r="B2931" i="104"/>
  <c r="B2932" i="104"/>
  <c r="B2933" i="104"/>
  <c r="B2934" i="104"/>
  <c r="B2935" i="104"/>
  <c r="B2936" i="104"/>
  <c r="B2937" i="104"/>
  <c r="B2938" i="104"/>
  <c r="B2939" i="104"/>
  <c r="B2940" i="104"/>
  <c r="B2941" i="104"/>
  <c r="B2942" i="104"/>
  <c r="B2943" i="104"/>
  <c r="B2944" i="104"/>
  <c r="B2945" i="104"/>
  <c r="B2946" i="104"/>
  <c r="B2947" i="104"/>
  <c r="B2948" i="104"/>
  <c r="B2949" i="104"/>
  <c r="B2950" i="104"/>
  <c r="B2951" i="104"/>
  <c r="B2952" i="104"/>
  <c r="B2953" i="104"/>
  <c r="B2954" i="104"/>
  <c r="B2955" i="104"/>
  <c r="B2956" i="104"/>
  <c r="B2957" i="104"/>
  <c r="B2958" i="104"/>
  <c r="B2959" i="104"/>
  <c r="B2962" i="104"/>
  <c r="B2963" i="104"/>
  <c r="B2964" i="104"/>
  <c r="B2965" i="104"/>
  <c r="B2966" i="104"/>
  <c r="B2921" i="104"/>
  <c r="B2853" i="104"/>
  <c r="B2727" i="104"/>
  <c r="B2728" i="104"/>
  <c r="B2789" i="104"/>
  <c r="B2827" i="104"/>
  <c r="B2828" i="104"/>
  <c r="B2543" i="104" l="1"/>
  <c r="B2544" i="104"/>
  <c r="B2545" i="104"/>
  <c r="B2546" i="104"/>
  <c r="B2547" i="104"/>
  <c r="B2548" i="104"/>
  <c r="B2549" i="104"/>
  <c r="B2550" i="104"/>
  <c r="B2551" i="104"/>
  <c r="B2552" i="104"/>
  <c r="B2553" i="104"/>
  <c r="B2554" i="104"/>
  <c r="B2555" i="104"/>
  <c r="B2556" i="104"/>
  <c r="B2557" i="104"/>
  <c r="B2558" i="104"/>
  <c r="B2559" i="104"/>
  <c r="B2560" i="104"/>
  <c r="B2561" i="104"/>
  <c r="B2562" i="104"/>
  <c r="B2563" i="104"/>
  <c r="B2564" i="104"/>
  <c r="B2565" i="104"/>
  <c r="B2566" i="104"/>
  <c r="B2567" i="104"/>
  <c r="B2568" i="104"/>
  <c r="B2569" i="104"/>
  <c r="B2570" i="104"/>
  <c r="B2571" i="104"/>
  <c r="B2572" i="104"/>
  <c r="B2573" i="104"/>
  <c r="B2574" i="104"/>
  <c r="B2575" i="104"/>
  <c r="B2576" i="104"/>
  <c r="B2577" i="104"/>
  <c r="B2578" i="104"/>
  <c r="B2579" i="104"/>
  <c r="B2580" i="104"/>
  <c r="B2581" i="104"/>
  <c r="B2582" i="104"/>
  <c r="B2583" i="104"/>
  <c r="B2584" i="104"/>
  <c r="B2585" i="104"/>
  <c r="B2586" i="104"/>
  <c r="B2587" i="104"/>
  <c r="B2588" i="104"/>
  <c r="B2589" i="104"/>
  <c r="B2590" i="104"/>
  <c r="B2591" i="104"/>
  <c r="B2592" i="104"/>
  <c r="B2593" i="104"/>
  <c r="B2594" i="104"/>
  <c r="B2595" i="104"/>
  <c r="B2596" i="104"/>
  <c r="B2597" i="104"/>
  <c r="B2598" i="104"/>
  <c r="B2599" i="104"/>
  <c r="B2600" i="104"/>
  <c r="B2601" i="104"/>
  <c r="B2610" i="104"/>
  <c r="B2602" i="104"/>
  <c r="B2603" i="104"/>
  <c r="B2604" i="104"/>
  <c r="B2605" i="104"/>
  <c r="B2606" i="104"/>
  <c r="B2607" i="104"/>
  <c r="B2608" i="104"/>
  <c r="B2609" i="104"/>
  <c r="B2611" i="104"/>
  <c r="B2612" i="104"/>
  <c r="B2613" i="104"/>
  <c r="B2614" i="104"/>
  <c r="B2615" i="104"/>
  <c r="B2616" i="104"/>
  <c r="B2617" i="104"/>
  <c r="B2618" i="104"/>
  <c r="B2619" i="104"/>
  <c r="B2620" i="104"/>
  <c r="B2621" i="104"/>
  <c r="B2622" i="104"/>
  <c r="B2623" i="104"/>
  <c r="B2624" i="104"/>
  <c r="B2625" i="104"/>
  <c r="B2626" i="104"/>
  <c r="B2627" i="104"/>
  <c r="B2628" i="104"/>
  <c r="B2629" i="104"/>
  <c r="B2630" i="104"/>
  <c r="B2631" i="104"/>
  <c r="B2632" i="104"/>
  <c r="B2633" i="104"/>
  <c r="B2634" i="104"/>
  <c r="B2635" i="104"/>
  <c r="B2636" i="104"/>
  <c r="B2637" i="104"/>
  <c r="B2638" i="104"/>
  <c r="B2639" i="104"/>
  <c r="B2640" i="104"/>
  <c r="B2641" i="104"/>
  <c r="B2642" i="104"/>
  <c r="B2643" i="104"/>
  <c r="B2644" i="104"/>
  <c r="B2645" i="104"/>
  <c r="B2646" i="104"/>
  <c r="B2647" i="104"/>
  <c r="B2648" i="104"/>
  <c r="B2649" i="104"/>
  <c r="B2650" i="104"/>
  <c r="B2651" i="104"/>
  <c r="B2652" i="104"/>
  <c r="B2653" i="104"/>
  <c r="B2654" i="104"/>
  <c r="B2655" i="104"/>
  <c r="B2656" i="104"/>
  <c r="B2657" i="104"/>
  <c r="B2658" i="104"/>
  <c r="B2659" i="104"/>
  <c r="B2660" i="104"/>
  <c r="B2661" i="104"/>
  <c r="B2662" i="104"/>
  <c r="B2663" i="104"/>
  <c r="B2664" i="104"/>
  <c r="B2665" i="104"/>
  <c r="B2666" i="104"/>
  <c r="B2667" i="104"/>
  <c r="B2668" i="104"/>
  <c r="B2669" i="104"/>
  <c r="B2670" i="104"/>
  <c r="B2671" i="104"/>
  <c r="B2672" i="104"/>
  <c r="B2673" i="104"/>
  <c r="B2674" i="104"/>
  <c r="B2675" i="104"/>
  <c r="B2676" i="104"/>
  <c r="B2677" i="104"/>
  <c r="B2678" i="104"/>
  <c r="B2679" i="104"/>
  <c r="B2680" i="104"/>
  <c r="B2681" i="104"/>
  <c r="B2682" i="104"/>
  <c r="B2683" i="104"/>
  <c r="B2684" i="104"/>
  <c r="B2685" i="104"/>
  <c r="B2686" i="104"/>
  <c r="B2687" i="104"/>
  <c r="B2688" i="104"/>
  <c r="B2689" i="104"/>
  <c r="B2690" i="104"/>
  <c r="B2691" i="104"/>
  <c r="B2692" i="104"/>
  <c r="B2693" i="104"/>
  <c r="B2694" i="104"/>
  <c r="B2695" i="104"/>
  <c r="B2696" i="104"/>
  <c r="B2697" i="104"/>
  <c r="B2698" i="104"/>
  <c r="B2699" i="104"/>
  <c r="B2700" i="104"/>
  <c r="B2701" i="104"/>
  <c r="B2702" i="104"/>
  <c r="B2703" i="104"/>
  <c r="B2704" i="104"/>
  <c r="B2705" i="104"/>
  <c r="B2706" i="104"/>
  <c r="B2707" i="104"/>
  <c r="B2708" i="104"/>
  <c r="B2709" i="104"/>
  <c r="B2710" i="104"/>
  <c r="B2711" i="104"/>
  <c r="B2712" i="104"/>
  <c r="B2713" i="104"/>
  <c r="B2714" i="104"/>
  <c r="B2715" i="104"/>
  <c r="B2716" i="104"/>
  <c r="B2717" i="104"/>
  <c r="B2718" i="104"/>
  <c r="B2719" i="104"/>
  <c r="B2720" i="104"/>
  <c r="B2722" i="104"/>
  <c r="B2723" i="104"/>
  <c r="B2724" i="104"/>
  <c r="B2725" i="104"/>
  <c r="B2726" i="104"/>
  <c r="B2729" i="104"/>
  <c r="B2730" i="104"/>
  <c r="B2731" i="104"/>
  <c r="B2732" i="104"/>
  <c r="B2733" i="104"/>
  <c r="B2734" i="104"/>
  <c r="B2735" i="104"/>
  <c r="B2736" i="104"/>
  <c r="B2737" i="104"/>
  <c r="B2738" i="104"/>
  <c r="B2739" i="104"/>
  <c r="B2740" i="104"/>
  <c r="B2741" i="104"/>
  <c r="B2742" i="104"/>
  <c r="B2743" i="104"/>
  <c r="B2744" i="104"/>
  <c r="B2745" i="104"/>
  <c r="B2746" i="104"/>
  <c r="B2747" i="104"/>
  <c r="B2748" i="104"/>
  <c r="B2749" i="104"/>
  <c r="B2750" i="104"/>
  <c r="B2751" i="104"/>
  <c r="B2752" i="104"/>
  <c r="B2753" i="104"/>
  <c r="B2754" i="104"/>
  <c r="B2755" i="104"/>
  <c r="B2756" i="104"/>
  <c r="B2757" i="104"/>
  <c r="B2758" i="104"/>
  <c r="B2759" i="104"/>
  <c r="B2760" i="104"/>
  <c r="B2761" i="104"/>
  <c r="B2762" i="104"/>
  <c r="B2763" i="104"/>
  <c r="B2764" i="104"/>
  <c r="B2765" i="104"/>
  <c r="B2766" i="104"/>
  <c r="B2767" i="104"/>
  <c r="B2768" i="104"/>
  <c r="B2769" i="104"/>
  <c r="B2770" i="104"/>
  <c r="B2771" i="104"/>
  <c r="B2772" i="104"/>
  <c r="B2773" i="104"/>
  <c r="B2774" i="104"/>
  <c r="B2775" i="104"/>
  <c r="B2776" i="104"/>
  <c r="B2777" i="104"/>
  <c r="B2778" i="104"/>
  <c r="B2779" i="104"/>
  <c r="B2780" i="104"/>
  <c r="B2781" i="104"/>
  <c r="B2782" i="104"/>
  <c r="B2783" i="104"/>
  <c r="B2784" i="104"/>
  <c r="B2785" i="104"/>
  <c r="B2786" i="104"/>
  <c r="B2787" i="104"/>
  <c r="B2788" i="104"/>
  <c r="B2790" i="104"/>
  <c r="B2791" i="104"/>
  <c r="B2792" i="104"/>
  <c r="B2793" i="104"/>
  <c r="B2794" i="104"/>
  <c r="B2795" i="104"/>
  <c r="B2796" i="104"/>
  <c r="B2797" i="104"/>
  <c r="B2798" i="104"/>
  <c r="B2799" i="104"/>
  <c r="B2800" i="104"/>
  <c r="B2801" i="104"/>
  <c r="B2802" i="104"/>
  <c r="B2803" i="104"/>
  <c r="B2804" i="104"/>
  <c r="B2805" i="104"/>
  <c r="B2806" i="104"/>
  <c r="B2807" i="104"/>
  <c r="B2808" i="104"/>
  <c r="B2809" i="104"/>
  <c r="B2810" i="104"/>
  <c r="B2811" i="104"/>
  <c r="B2812" i="104"/>
  <c r="B2813" i="104"/>
  <c r="B2814" i="104"/>
  <c r="B2815" i="104"/>
  <c r="B2817" i="104"/>
  <c r="B2818" i="104"/>
  <c r="B2819" i="104"/>
  <c r="B2820" i="104"/>
  <c r="B2821" i="104"/>
  <c r="B2822" i="104"/>
  <c r="B2823" i="104"/>
  <c r="B2824" i="104"/>
  <c r="B2825" i="104"/>
  <c r="B2826" i="104"/>
  <c r="B2829" i="104"/>
  <c r="B2830" i="104"/>
  <c r="B2831" i="104"/>
  <c r="B2832" i="104"/>
  <c r="B2833" i="104"/>
  <c r="B2834" i="104"/>
  <c r="B2835" i="104"/>
  <c r="B2836" i="104"/>
  <c r="B2837" i="104"/>
  <c r="B2838" i="104"/>
  <c r="B2839" i="104"/>
  <c r="B2840" i="104"/>
  <c r="B2841" i="104"/>
  <c r="B2842" i="104"/>
  <c r="B2843" i="104"/>
  <c r="B2844" i="104"/>
  <c r="B2845" i="104"/>
  <c r="B2846" i="104"/>
  <c r="B2847" i="104"/>
  <c r="B2848" i="104"/>
  <c r="B2849" i="104"/>
  <c r="B2850" i="104"/>
  <c r="B2851" i="104"/>
  <c r="B2852" i="104"/>
  <c r="B2542" i="104"/>
  <c r="AR17" i="69" l="1"/>
  <c r="AR16" i="69"/>
  <c r="AR15" i="69"/>
  <c r="AR14" i="69"/>
  <c r="AR13" i="69"/>
  <c r="AR12" i="69"/>
  <c r="AR11" i="69"/>
  <c r="AR10" i="69"/>
  <c r="AR9" i="69"/>
  <c r="AR8" i="69"/>
  <c r="AR7" i="69"/>
  <c r="AR6" i="69"/>
  <c r="AR5" i="69"/>
  <c r="AR4" i="69"/>
  <c r="AR3" i="69"/>
  <c r="AR18" i="69" l="1"/>
  <c r="AR3" i="74" l="1"/>
  <c r="A8" i="70" l="1"/>
  <c r="A8" i="71"/>
  <c r="A8" i="72"/>
  <c r="A8" i="73"/>
  <c r="A8" i="74"/>
  <c r="A8" i="75"/>
  <c r="A8" i="76"/>
  <c r="A8" i="77"/>
  <c r="A8" i="87"/>
  <c r="A8" i="88"/>
  <c r="A8" i="89"/>
  <c r="A8" i="90"/>
  <c r="A8" i="91"/>
  <c r="A8" i="94"/>
  <c r="A8" i="86"/>
  <c r="A8" i="69"/>
  <c r="P4" i="69" l="1"/>
  <c r="AL16" i="76" l="1"/>
  <c r="AR17" i="94" l="1"/>
  <c r="AL17" i="94"/>
  <c r="AJ17" i="94"/>
  <c r="AH17" i="94"/>
  <c r="AF17" i="94"/>
  <c r="AD17" i="94"/>
  <c r="AB17" i="94"/>
  <c r="Z17" i="94"/>
  <c r="X17" i="94"/>
  <c r="V17" i="94"/>
  <c r="T17" i="94"/>
  <c r="R17" i="94"/>
  <c r="P17" i="94"/>
  <c r="AR16" i="94"/>
  <c r="AL16" i="94"/>
  <c r="AJ16" i="94"/>
  <c r="AH16" i="94"/>
  <c r="AF16" i="94"/>
  <c r="AD16" i="94"/>
  <c r="AB16" i="94"/>
  <c r="Z16" i="94"/>
  <c r="X16" i="94"/>
  <c r="V16" i="94"/>
  <c r="T16" i="94"/>
  <c r="R16" i="94"/>
  <c r="P16" i="94"/>
  <c r="AR15" i="94"/>
  <c r="AL15" i="94"/>
  <c r="AJ15" i="94"/>
  <c r="AH15" i="94"/>
  <c r="AF15" i="94"/>
  <c r="AD15" i="94"/>
  <c r="AB15" i="94"/>
  <c r="Z15" i="94"/>
  <c r="X15" i="94"/>
  <c r="V15" i="94"/>
  <c r="T15" i="94"/>
  <c r="R15" i="94"/>
  <c r="P15" i="94"/>
  <c r="AR14" i="94"/>
  <c r="AL14" i="94"/>
  <c r="AJ14" i="94"/>
  <c r="AH14" i="94"/>
  <c r="AF14" i="94"/>
  <c r="AD14" i="94"/>
  <c r="AB14" i="94"/>
  <c r="Z14" i="94"/>
  <c r="X14" i="94"/>
  <c r="V14" i="94"/>
  <c r="T14" i="94"/>
  <c r="R14" i="94"/>
  <c r="P14" i="94"/>
  <c r="AR13" i="94"/>
  <c r="AL13" i="94"/>
  <c r="AJ13" i="94"/>
  <c r="AH13" i="94"/>
  <c r="AF13" i="94"/>
  <c r="AD13" i="94"/>
  <c r="AB13" i="94"/>
  <c r="Z13" i="94"/>
  <c r="X13" i="94"/>
  <c r="V13" i="94"/>
  <c r="T13" i="94"/>
  <c r="R13" i="94"/>
  <c r="P13" i="94"/>
  <c r="AR12" i="94"/>
  <c r="AL12" i="94"/>
  <c r="AJ12" i="94"/>
  <c r="AH12" i="94"/>
  <c r="AF12" i="94"/>
  <c r="AD12" i="94"/>
  <c r="AB12" i="94"/>
  <c r="Z12" i="94"/>
  <c r="X12" i="94"/>
  <c r="V12" i="94"/>
  <c r="T12" i="94"/>
  <c r="R12" i="94"/>
  <c r="P12" i="94"/>
  <c r="AR11" i="94"/>
  <c r="AL11" i="94"/>
  <c r="AJ11" i="94"/>
  <c r="AH11" i="94"/>
  <c r="AF11" i="94"/>
  <c r="AD11" i="94"/>
  <c r="AB11" i="94"/>
  <c r="Z11" i="94"/>
  <c r="X11" i="94"/>
  <c r="V11" i="94"/>
  <c r="T11" i="94"/>
  <c r="R11" i="94"/>
  <c r="P11" i="94"/>
  <c r="AR10" i="94"/>
  <c r="AL10" i="94"/>
  <c r="AJ10" i="94"/>
  <c r="AH10" i="94"/>
  <c r="AF10" i="94"/>
  <c r="AD10" i="94"/>
  <c r="AB10" i="94"/>
  <c r="Z10" i="94"/>
  <c r="X10" i="94"/>
  <c r="V10" i="94"/>
  <c r="T10" i="94"/>
  <c r="R10" i="94"/>
  <c r="P10" i="94"/>
  <c r="AR9" i="94"/>
  <c r="AL9" i="94"/>
  <c r="AJ9" i="94"/>
  <c r="AH9" i="94"/>
  <c r="AF9" i="94"/>
  <c r="AD9" i="94"/>
  <c r="AB9" i="94"/>
  <c r="Z9" i="94"/>
  <c r="X9" i="94"/>
  <c r="V9" i="94"/>
  <c r="T9" i="94"/>
  <c r="R9" i="94"/>
  <c r="P9" i="94"/>
  <c r="AR8" i="94"/>
  <c r="AL8" i="94"/>
  <c r="AJ8" i="94"/>
  <c r="AH8" i="94"/>
  <c r="AF8" i="94"/>
  <c r="AD8" i="94"/>
  <c r="AB8" i="94"/>
  <c r="Z8" i="94"/>
  <c r="X8" i="94"/>
  <c r="V8" i="94"/>
  <c r="T8" i="94"/>
  <c r="R8" i="94"/>
  <c r="P8" i="94"/>
  <c r="AR7" i="94"/>
  <c r="AL7" i="94"/>
  <c r="AJ7" i="94"/>
  <c r="AH7" i="94"/>
  <c r="AF7" i="94"/>
  <c r="AD7" i="94"/>
  <c r="AB7" i="94"/>
  <c r="Z7" i="94"/>
  <c r="X7" i="94"/>
  <c r="V7" i="94"/>
  <c r="T7" i="94"/>
  <c r="R7" i="94"/>
  <c r="P7" i="94"/>
  <c r="AR6" i="94"/>
  <c r="AL6" i="94"/>
  <c r="AJ6" i="94"/>
  <c r="AH6" i="94"/>
  <c r="AF6" i="94"/>
  <c r="AD6" i="94"/>
  <c r="AB6" i="94"/>
  <c r="Z6" i="94"/>
  <c r="X6" i="94"/>
  <c r="V6" i="94"/>
  <c r="T6" i="94"/>
  <c r="R6" i="94"/>
  <c r="P6" i="94"/>
  <c r="AR5" i="94"/>
  <c r="AL5" i="94"/>
  <c r="AJ5" i="94"/>
  <c r="AH5" i="94"/>
  <c r="AF5" i="94"/>
  <c r="AD5" i="94"/>
  <c r="AB5" i="94"/>
  <c r="Z5" i="94"/>
  <c r="X5" i="94"/>
  <c r="V5" i="94"/>
  <c r="T5" i="94"/>
  <c r="R5" i="94"/>
  <c r="P5" i="94"/>
  <c r="AR4" i="94"/>
  <c r="AL4" i="94"/>
  <c r="AJ4" i="94"/>
  <c r="AH4" i="94"/>
  <c r="AF4" i="94"/>
  <c r="AD4" i="94"/>
  <c r="AB4" i="94"/>
  <c r="Z4" i="94"/>
  <c r="X4" i="94"/>
  <c r="V4" i="94"/>
  <c r="T4" i="94"/>
  <c r="R4" i="94"/>
  <c r="P4" i="94"/>
  <c r="AR3" i="94"/>
  <c r="AL3" i="94"/>
  <c r="AJ3" i="94"/>
  <c r="AH3" i="94"/>
  <c r="AF3" i="94"/>
  <c r="AD3" i="94"/>
  <c r="AB3" i="94"/>
  <c r="Z3" i="94"/>
  <c r="X3" i="94"/>
  <c r="V3" i="94"/>
  <c r="T3" i="94"/>
  <c r="R3" i="94"/>
  <c r="P3" i="94"/>
  <c r="AR17" i="93"/>
  <c r="AL17" i="93"/>
  <c r="AJ17" i="93"/>
  <c r="AH17" i="93"/>
  <c r="AF17" i="93"/>
  <c r="AD17" i="93"/>
  <c r="AB17" i="93"/>
  <c r="Z17" i="93"/>
  <c r="X17" i="93"/>
  <c r="V17" i="93"/>
  <c r="T17" i="93"/>
  <c r="R17" i="93"/>
  <c r="P17" i="93"/>
  <c r="AR16" i="93"/>
  <c r="AL16" i="93"/>
  <c r="AJ16" i="93"/>
  <c r="AH16" i="93"/>
  <c r="AF16" i="93"/>
  <c r="AD16" i="93"/>
  <c r="AB16" i="93"/>
  <c r="Z16" i="93"/>
  <c r="X16" i="93"/>
  <c r="V16" i="93"/>
  <c r="T16" i="93"/>
  <c r="R16" i="93"/>
  <c r="P16" i="93"/>
  <c r="AR15" i="93"/>
  <c r="AL15" i="93"/>
  <c r="AJ15" i="93"/>
  <c r="AH15" i="93"/>
  <c r="AF15" i="93"/>
  <c r="AD15" i="93"/>
  <c r="AB15" i="93"/>
  <c r="Z15" i="93"/>
  <c r="X15" i="93"/>
  <c r="V15" i="93"/>
  <c r="T15" i="93"/>
  <c r="R15" i="93"/>
  <c r="P15" i="93"/>
  <c r="AR14" i="93"/>
  <c r="AL14" i="93"/>
  <c r="AJ14" i="93"/>
  <c r="AH14" i="93"/>
  <c r="AF14" i="93"/>
  <c r="AD14" i="93"/>
  <c r="AB14" i="93"/>
  <c r="Z14" i="93"/>
  <c r="X14" i="93"/>
  <c r="V14" i="93"/>
  <c r="T14" i="93"/>
  <c r="R14" i="93"/>
  <c r="P14" i="93"/>
  <c r="AR13" i="93"/>
  <c r="AL13" i="93"/>
  <c r="AJ13" i="93"/>
  <c r="AH13" i="93"/>
  <c r="AF13" i="93"/>
  <c r="AD13" i="93"/>
  <c r="AB13" i="93"/>
  <c r="Z13" i="93"/>
  <c r="X13" i="93"/>
  <c r="V13" i="93"/>
  <c r="T13" i="93"/>
  <c r="R13" i="93"/>
  <c r="P13" i="93"/>
  <c r="AR12" i="93"/>
  <c r="AL12" i="93"/>
  <c r="AJ12" i="93"/>
  <c r="AH12" i="93"/>
  <c r="AF12" i="93"/>
  <c r="AD12" i="93"/>
  <c r="AB12" i="93"/>
  <c r="Z12" i="93"/>
  <c r="X12" i="93"/>
  <c r="V12" i="93"/>
  <c r="T12" i="93"/>
  <c r="R12" i="93"/>
  <c r="P12" i="93"/>
  <c r="AR11" i="93"/>
  <c r="AL11" i="93"/>
  <c r="AJ11" i="93"/>
  <c r="AH11" i="93"/>
  <c r="AF11" i="93"/>
  <c r="AD11" i="93"/>
  <c r="AB11" i="93"/>
  <c r="Z11" i="93"/>
  <c r="X11" i="93"/>
  <c r="V11" i="93"/>
  <c r="T11" i="93"/>
  <c r="R11" i="93"/>
  <c r="P11" i="93"/>
  <c r="AR10" i="93"/>
  <c r="AL10" i="93"/>
  <c r="AJ10" i="93"/>
  <c r="AH10" i="93"/>
  <c r="AF10" i="93"/>
  <c r="AD10" i="93"/>
  <c r="AB10" i="93"/>
  <c r="Z10" i="93"/>
  <c r="X10" i="93"/>
  <c r="V10" i="93"/>
  <c r="T10" i="93"/>
  <c r="R10" i="93"/>
  <c r="P10" i="93"/>
  <c r="AR9" i="93"/>
  <c r="AL9" i="93"/>
  <c r="AJ9" i="93"/>
  <c r="AH9" i="93"/>
  <c r="AF9" i="93"/>
  <c r="AD9" i="93"/>
  <c r="AB9" i="93"/>
  <c r="Z9" i="93"/>
  <c r="X9" i="93"/>
  <c r="V9" i="93"/>
  <c r="T9" i="93"/>
  <c r="R9" i="93"/>
  <c r="P9" i="93"/>
  <c r="AR8" i="93"/>
  <c r="AL8" i="93"/>
  <c r="AJ8" i="93"/>
  <c r="AH8" i="93"/>
  <c r="AF8" i="93"/>
  <c r="AD8" i="93"/>
  <c r="AB8" i="93"/>
  <c r="Z8" i="93"/>
  <c r="X8" i="93"/>
  <c r="V8" i="93"/>
  <c r="T8" i="93"/>
  <c r="R8" i="93"/>
  <c r="P8" i="93"/>
  <c r="AR7" i="93"/>
  <c r="AL7" i="93"/>
  <c r="AJ7" i="93"/>
  <c r="AH7" i="93"/>
  <c r="AF7" i="93"/>
  <c r="AD7" i="93"/>
  <c r="AB7" i="93"/>
  <c r="Z7" i="93"/>
  <c r="X7" i="93"/>
  <c r="V7" i="93"/>
  <c r="T7" i="93"/>
  <c r="R7" i="93"/>
  <c r="P7" i="93"/>
  <c r="AR6" i="93"/>
  <c r="AL6" i="93"/>
  <c r="AJ6" i="93"/>
  <c r="AH6" i="93"/>
  <c r="AF6" i="93"/>
  <c r="AD6" i="93"/>
  <c r="AB6" i="93"/>
  <c r="Z6" i="93"/>
  <c r="X6" i="93"/>
  <c r="V6" i="93"/>
  <c r="T6" i="93"/>
  <c r="R6" i="93"/>
  <c r="P6" i="93"/>
  <c r="AR5" i="93"/>
  <c r="AL5" i="93"/>
  <c r="AJ5" i="93"/>
  <c r="AH5" i="93"/>
  <c r="AF5" i="93"/>
  <c r="AD5" i="93"/>
  <c r="AB5" i="93"/>
  <c r="Z5" i="93"/>
  <c r="X5" i="93"/>
  <c r="V5" i="93"/>
  <c r="T5" i="93"/>
  <c r="R5" i="93"/>
  <c r="P5" i="93"/>
  <c r="AR4" i="93"/>
  <c r="AL4" i="93"/>
  <c r="AJ4" i="93"/>
  <c r="AH4" i="93"/>
  <c r="AF4" i="93"/>
  <c r="AD4" i="93"/>
  <c r="AB4" i="93"/>
  <c r="Z4" i="93"/>
  <c r="X4" i="93"/>
  <c r="V4" i="93"/>
  <c r="T4" i="93"/>
  <c r="R4" i="93"/>
  <c r="P4" i="93"/>
  <c r="AR3" i="93"/>
  <c r="AL3" i="93"/>
  <c r="AJ3" i="93"/>
  <c r="AH3" i="93"/>
  <c r="AF3" i="93"/>
  <c r="AD3" i="93"/>
  <c r="AB3" i="93"/>
  <c r="Z3" i="93"/>
  <c r="X3" i="93"/>
  <c r="V3" i="93"/>
  <c r="T3" i="93"/>
  <c r="R3" i="93"/>
  <c r="P3" i="93"/>
  <c r="Z5" i="89"/>
  <c r="P18" i="94" l="1"/>
  <c r="AH18" i="94"/>
  <c r="O15" i="94"/>
  <c r="O17" i="94"/>
  <c r="O13" i="94"/>
  <c r="O14" i="94"/>
  <c r="O16" i="94"/>
  <c r="T18" i="94"/>
  <c r="O3" i="94"/>
  <c r="R18" i="94"/>
  <c r="O4" i="94"/>
  <c r="AR18" i="94"/>
  <c r="V18" i="94"/>
  <c r="O7" i="94"/>
  <c r="Z18" i="94"/>
  <c r="X18" i="94"/>
  <c r="O10" i="94"/>
  <c r="AF18" i="94"/>
  <c r="AB18" i="94"/>
  <c r="AD18" i="94"/>
  <c r="O9" i="94"/>
  <c r="O11" i="94"/>
  <c r="O8" i="94"/>
  <c r="O5" i="94"/>
  <c r="AL18" i="94"/>
  <c r="AJ18" i="94"/>
  <c r="O6" i="94"/>
  <c r="O12" i="94"/>
  <c r="Z18" i="93"/>
  <c r="O9" i="93"/>
  <c r="AJ18" i="93"/>
  <c r="V18" i="93"/>
  <c r="P18" i="93"/>
  <c r="T18" i="93"/>
  <c r="O7" i="93"/>
  <c r="O6" i="93"/>
  <c r="AB18" i="93"/>
  <c r="O10" i="93"/>
  <c r="AD18" i="93"/>
  <c r="AF18" i="93"/>
  <c r="O8" i="93"/>
  <c r="O12" i="93"/>
  <c r="AH18" i="93"/>
  <c r="O13" i="93"/>
  <c r="O14" i="93"/>
  <c r="AL18" i="93"/>
  <c r="AR18" i="93"/>
  <c r="O11" i="93"/>
  <c r="O16" i="93"/>
  <c r="O4" i="93"/>
  <c r="O3" i="93"/>
  <c r="R18" i="93"/>
  <c r="O15" i="93"/>
  <c r="O17" i="93"/>
  <c r="X18" i="93"/>
  <c r="O5" i="93"/>
  <c r="AR17" i="91" l="1"/>
  <c r="AL17" i="91"/>
  <c r="AJ17" i="91"/>
  <c r="AH17" i="91"/>
  <c r="AF17" i="91"/>
  <c r="AD17" i="91"/>
  <c r="AB17" i="91"/>
  <c r="Z17" i="91"/>
  <c r="X17" i="91"/>
  <c r="V17" i="91"/>
  <c r="T17" i="91"/>
  <c r="R17" i="91"/>
  <c r="P17" i="91"/>
  <c r="AR16" i="91"/>
  <c r="AL16" i="91"/>
  <c r="AJ16" i="91"/>
  <c r="AH16" i="91"/>
  <c r="AF16" i="91"/>
  <c r="AD16" i="91"/>
  <c r="AB16" i="91"/>
  <c r="Z16" i="91"/>
  <c r="X16" i="91"/>
  <c r="V16" i="91"/>
  <c r="T16" i="91"/>
  <c r="R16" i="91"/>
  <c r="P16" i="91"/>
  <c r="AR15" i="91"/>
  <c r="AL15" i="91"/>
  <c r="AJ15" i="91"/>
  <c r="AH15" i="91"/>
  <c r="AF15" i="91"/>
  <c r="AD15" i="91"/>
  <c r="AB15" i="91"/>
  <c r="Z15" i="91"/>
  <c r="X15" i="91"/>
  <c r="V15" i="91"/>
  <c r="T15" i="91"/>
  <c r="R15" i="91"/>
  <c r="P15" i="91"/>
  <c r="AR14" i="91"/>
  <c r="AL14" i="91"/>
  <c r="AJ14" i="91"/>
  <c r="AH14" i="91"/>
  <c r="AF14" i="91"/>
  <c r="AD14" i="91"/>
  <c r="AB14" i="91"/>
  <c r="Z14" i="91"/>
  <c r="X14" i="91"/>
  <c r="V14" i="91"/>
  <c r="T14" i="91"/>
  <c r="R14" i="91"/>
  <c r="P14" i="91"/>
  <c r="AR13" i="91"/>
  <c r="AL13" i="91"/>
  <c r="AJ13" i="91"/>
  <c r="AH13" i="91"/>
  <c r="AF13" i="91"/>
  <c r="AD13" i="91"/>
  <c r="AB13" i="91"/>
  <c r="Z13" i="91"/>
  <c r="X13" i="91"/>
  <c r="V13" i="91"/>
  <c r="T13" i="91"/>
  <c r="R13" i="91"/>
  <c r="P13" i="91"/>
  <c r="AR12" i="91"/>
  <c r="AL12" i="91"/>
  <c r="AJ12" i="91"/>
  <c r="AH12" i="91"/>
  <c r="AF12" i="91"/>
  <c r="AD12" i="91"/>
  <c r="AB12" i="91"/>
  <c r="Z12" i="91"/>
  <c r="X12" i="91"/>
  <c r="V12" i="91"/>
  <c r="T12" i="91"/>
  <c r="R12" i="91"/>
  <c r="P12" i="91"/>
  <c r="AR11" i="91"/>
  <c r="AL11" i="91"/>
  <c r="AJ11" i="91"/>
  <c r="AH11" i="91"/>
  <c r="AF11" i="91"/>
  <c r="AD11" i="91"/>
  <c r="AB11" i="91"/>
  <c r="Z11" i="91"/>
  <c r="X11" i="91"/>
  <c r="V11" i="91"/>
  <c r="T11" i="91"/>
  <c r="R11" i="91"/>
  <c r="P11" i="91"/>
  <c r="AR10" i="91"/>
  <c r="AL10" i="91"/>
  <c r="AJ10" i="91"/>
  <c r="AH10" i="91"/>
  <c r="AF10" i="91"/>
  <c r="AD10" i="91"/>
  <c r="AB10" i="91"/>
  <c r="Z10" i="91"/>
  <c r="X10" i="91"/>
  <c r="V10" i="91"/>
  <c r="T10" i="91"/>
  <c r="R10" i="91"/>
  <c r="P10" i="91"/>
  <c r="AR9" i="91"/>
  <c r="AL9" i="91"/>
  <c r="AJ9" i="91"/>
  <c r="AH9" i="91"/>
  <c r="AF9" i="91"/>
  <c r="AD9" i="91"/>
  <c r="AB9" i="91"/>
  <c r="Z9" i="91"/>
  <c r="X9" i="91"/>
  <c r="V9" i="91"/>
  <c r="T9" i="91"/>
  <c r="R9" i="91"/>
  <c r="P9" i="91"/>
  <c r="AR8" i="91"/>
  <c r="AL8" i="91"/>
  <c r="AJ8" i="91"/>
  <c r="AH8" i="91"/>
  <c r="AF8" i="91"/>
  <c r="AD8" i="91"/>
  <c r="AB8" i="91"/>
  <c r="Z8" i="91"/>
  <c r="X8" i="91"/>
  <c r="V8" i="91"/>
  <c r="T8" i="91"/>
  <c r="R8" i="91"/>
  <c r="P8" i="91"/>
  <c r="AR7" i="91"/>
  <c r="AL7" i="91"/>
  <c r="AJ7" i="91"/>
  <c r="AH7" i="91"/>
  <c r="AF7" i="91"/>
  <c r="AD7" i="91"/>
  <c r="AB7" i="91"/>
  <c r="Z7" i="91"/>
  <c r="X7" i="91"/>
  <c r="V7" i="91"/>
  <c r="T7" i="91"/>
  <c r="R7" i="91"/>
  <c r="P7" i="91"/>
  <c r="AR6" i="91"/>
  <c r="AL6" i="91"/>
  <c r="AJ6" i="91"/>
  <c r="AH6" i="91"/>
  <c r="AF6" i="91"/>
  <c r="AD6" i="91"/>
  <c r="AB6" i="91"/>
  <c r="Z6" i="91"/>
  <c r="X6" i="91"/>
  <c r="V6" i="91"/>
  <c r="T6" i="91"/>
  <c r="R6" i="91"/>
  <c r="P6" i="91"/>
  <c r="AR5" i="91"/>
  <c r="AL5" i="91"/>
  <c r="AJ5" i="91"/>
  <c r="AH5" i="91"/>
  <c r="AF5" i="91"/>
  <c r="AD5" i="91"/>
  <c r="AB5" i="91"/>
  <c r="Z5" i="91"/>
  <c r="X5" i="91"/>
  <c r="V5" i="91"/>
  <c r="T5" i="91"/>
  <c r="R5" i="91"/>
  <c r="P5" i="91"/>
  <c r="AR4" i="91"/>
  <c r="AL4" i="91"/>
  <c r="AJ4" i="91"/>
  <c r="AH4" i="91"/>
  <c r="AF4" i="91"/>
  <c r="AD4" i="91"/>
  <c r="AB4" i="91"/>
  <c r="Z4" i="91"/>
  <c r="X4" i="91"/>
  <c r="V4" i="91"/>
  <c r="T4" i="91"/>
  <c r="R4" i="91"/>
  <c r="P4" i="91"/>
  <c r="AR3" i="91"/>
  <c r="AL3" i="91"/>
  <c r="AJ3" i="91"/>
  <c r="AH3" i="91"/>
  <c r="AF3" i="91"/>
  <c r="AD3" i="91"/>
  <c r="AB3" i="91"/>
  <c r="Z3" i="91"/>
  <c r="X3" i="91"/>
  <c r="V3" i="91"/>
  <c r="T3" i="91"/>
  <c r="R3" i="91"/>
  <c r="P3" i="91"/>
  <c r="AR17" i="90"/>
  <c r="AL17" i="90"/>
  <c r="AJ17" i="90"/>
  <c r="AH17" i="90"/>
  <c r="AF17" i="90"/>
  <c r="AD17" i="90"/>
  <c r="AB17" i="90"/>
  <c r="Z17" i="90"/>
  <c r="X17" i="90"/>
  <c r="V17" i="90"/>
  <c r="T17" i="90"/>
  <c r="R17" i="90"/>
  <c r="P17" i="90"/>
  <c r="AR16" i="90"/>
  <c r="AL16" i="90"/>
  <c r="AJ16" i="90"/>
  <c r="AH16" i="90"/>
  <c r="AF16" i="90"/>
  <c r="AD16" i="90"/>
  <c r="AB16" i="90"/>
  <c r="Z16" i="90"/>
  <c r="X16" i="90"/>
  <c r="V16" i="90"/>
  <c r="T16" i="90"/>
  <c r="R16" i="90"/>
  <c r="P16" i="90"/>
  <c r="AR15" i="90"/>
  <c r="AL15" i="90"/>
  <c r="AJ15" i="90"/>
  <c r="AH15" i="90"/>
  <c r="AF15" i="90"/>
  <c r="AD15" i="90"/>
  <c r="AB15" i="90"/>
  <c r="Z15" i="90"/>
  <c r="X15" i="90"/>
  <c r="V15" i="90"/>
  <c r="T15" i="90"/>
  <c r="R15" i="90"/>
  <c r="P15" i="90"/>
  <c r="AR14" i="90"/>
  <c r="AL14" i="90"/>
  <c r="AJ14" i="90"/>
  <c r="AH14" i="90"/>
  <c r="AF14" i="90"/>
  <c r="AD14" i="90"/>
  <c r="AB14" i="90"/>
  <c r="Z14" i="90"/>
  <c r="X14" i="90"/>
  <c r="V14" i="90"/>
  <c r="T14" i="90"/>
  <c r="R14" i="90"/>
  <c r="P14" i="90"/>
  <c r="AR13" i="90"/>
  <c r="AL13" i="90"/>
  <c r="AJ13" i="90"/>
  <c r="AH13" i="90"/>
  <c r="AF13" i="90"/>
  <c r="AD13" i="90"/>
  <c r="AB13" i="90"/>
  <c r="Z13" i="90"/>
  <c r="X13" i="90"/>
  <c r="V13" i="90"/>
  <c r="T13" i="90"/>
  <c r="R13" i="90"/>
  <c r="P13" i="90"/>
  <c r="AR12" i="90"/>
  <c r="AL12" i="90"/>
  <c r="AJ12" i="90"/>
  <c r="AH12" i="90"/>
  <c r="AF12" i="90"/>
  <c r="AD12" i="90"/>
  <c r="AB12" i="90"/>
  <c r="Z12" i="90"/>
  <c r="X12" i="90"/>
  <c r="V12" i="90"/>
  <c r="T12" i="90"/>
  <c r="R12" i="90"/>
  <c r="P12" i="90"/>
  <c r="AR11" i="90"/>
  <c r="AL11" i="90"/>
  <c r="AJ11" i="90"/>
  <c r="AH11" i="90"/>
  <c r="AF11" i="90"/>
  <c r="AD11" i="90"/>
  <c r="AB11" i="90"/>
  <c r="Z11" i="90"/>
  <c r="X11" i="90"/>
  <c r="V11" i="90"/>
  <c r="T11" i="90"/>
  <c r="R11" i="90"/>
  <c r="P11" i="90"/>
  <c r="AR10" i="90"/>
  <c r="AL10" i="90"/>
  <c r="AJ10" i="90"/>
  <c r="AH10" i="90"/>
  <c r="AF10" i="90"/>
  <c r="AD10" i="90"/>
  <c r="AB10" i="90"/>
  <c r="Z10" i="90"/>
  <c r="X10" i="90"/>
  <c r="V10" i="90"/>
  <c r="T10" i="90"/>
  <c r="R10" i="90"/>
  <c r="P10" i="90"/>
  <c r="AR9" i="90"/>
  <c r="AL9" i="90"/>
  <c r="AJ9" i="90"/>
  <c r="AH9" i="90"/>
  <c r="AF9" i="90"/>
  <c r="AD9" i="90"/>
  <c r="AB9" i="90"/>
  <c r="Z9" i="90"/>
  <c r="X9" i="90"/>
  <c r="V9" i="90"/>
  <c r="T9" i="90"/>
  <c r="R9" i="90"/>
  <c r="P9" i="90"/>
  <c r="AR8" i="90"/>
  <c r="AL8" i="90"/>
  <c r="AJ8" i="90"/>
  <c r="AH8" i="90"/>
  <c r="AF8" i="90"/>
  <c r="AD8" i="90"/>
  <c r="AB8" i="90"/>
  <c r="Z8" i="90"/>
  <c r="X8" i="90"/>
  <c r="V8" i="90"/>
  <c r="T8" i="90"/>
  <c r="R8" i="90"/>
  <c r="P8" i="90"/>
  <c r="AR7" i="90"/>
  <c r="AL7" i="90"/>
  <c r="AJ7" i="90"/>
  <c r="AH7" i="90"/>
  <c r="AF7" i="90"/>
  <c r="AD7" i="90"/>
  <c r="AB7" i="90"/>
  <c r="Z7" i="90"/>
  <c r="X7" i="90"/>
  <c r="V7" i="90"/>
  <c r="T7" i="90"/>
  <c r="R7" i="90"/>
  <c r="P7" i="90"/>
  <c r="AR6" i="90"/>
  <c r="AL6" i="90"/>
  <c r="AJ6" i="90"/>
  <c r="AH6" i="90"/>
  <c r="AF6" i="90"/>
  <c r="AD6" i="90"/>
  <c r="AB6" i="90"/>
  <c r="Z6" i="90"/>
  <c r="X6" i="90"/>
  <c r="V6" i="90"/>
  <c r="T6" i="90"/>
  <c r="R6" i="90"/>
  <c r="P6" i="90"/>
  <c r="AR5" i="90"/>
  <c r="AL5" i="90"/>
  <c r="AJ5" i="90"/>
  <c r="AH5" i="90"/>
  <c r="AF5" i="90"/>
  <c r="AD5" i="90"/>
  <c r="AB5" i="90"/>
  <c r="Z5" i="90"/>
  <c r="X5" i="90"/>
  <c r="V5" i="90"/>
  <c r="T5" i="90"/>
  <c r="R5" i="90"/>
  <c r="P5" i="90"/>
  <c r="AR4" i="90"/>
  <c r="AL4" i="90"/>
  <c r="AJ4" i="90"/>
  <c r="AH4" i="90"/>
  <c r="AF4" i="90"/>
  <c r="AD4" i="90"/>
  <c r="AB4" i="90"/>
  <c r="Z4" i="90"/>
  <c r="X4" i="90"/>
  <c r="V4" i="90"/>
  <c r="T4" i="90"/>
  <c r="R4" i="90"/>
  <c r="P4" i="90"/>
  <c r="AR3" i="90"/>
  <c r="AL3" i="90"/>
  <c r="AJ3" i="90"/>
  <c r="AH3" i="90"/>
  <c r="AF3" i="90"/>
  <c r="AD3" i="90"/>
  <c r="AB3" i="90"/>
  <c r="Z3" i="90"/>
  <c r="X3" i="90"/>
  <c r="V3" i="90"/>
  <c r="T3" i="90"/>
  <c r="R3" i="90"/>
  <c r="P3" i="90"/>
  <c r="AR17" i="89"/>
  <c r="AL17" i="89"/>
  <c r="AJ17" i="89"/>
  <c r="AH17" i="89"/>
  <c r="AF17" i="89"/>
  <c r="AD17" i="89"/>
  <c r="AB17" i="89"/>
  <c r="Z17" i="89"/>
  <c r="X17" i="89"/>
  <c r="V17" i="89"/>
  <c r="T17" i="89"/>
  <c r="R17" i="89"/>
  <c r="P17" i="89"/>
  <c r="AR16" i="89"/>
  <c r="AL16" i="89"/>
  <c r="AJ16" i="89"/>
  <c r="AH16" i="89"/>
  <c r="AF16" i="89"/>
  <c r="AD16" i="89"/>
  <c r="AB16" i="89"/>
  <c r="Z16" i="89"/>
  <c r="X16" i="89"/>
  <c r="V16" i="89"/>
  <c r="T16" i="89"/>
  <c r="R16" i="89"/>
  <c r="P16" i="89"/>
  <c r="AR15" i="89"/>
  <c r="AL15" i="89"/>
  <c r="AJ15" i="89"/>
  <c r="AH15" i="89"/>
  <c r="AF15" i="89"/>
  <c r="AD15" i="89"/>
  <c r="AB15" i="89"/>
  <c r="Z15" i="89"/>
  <c r="X15" i="89"/>
  <c r="V15" i="89"/>
  <c r="T15" i="89"/>
  <c r="R15" i="89"/>
  <c r="P15" i="89"/>
  <c r="AR14" i="89"/>
  <c r="AL14" i="89"/>
  <c r="AJ14" i="89"/>
  <c r="AH14" i="89"/>
  <c r="AF14" i="89"/>
  <c r="AD14" i="89"/>
  <c r="AB14" i="89"/>
  <c r="Z14" i="89"/>
  <c r="X14" i="89"/>
  <c r="V14" i="89"/>
  <c r="T14" i="89"/>
  <c r="R14" i="89"/>
  <c r="P14" i="89"/>
  <c r="AR13" i="89"/>
  <c r="AL13" i="89"/>
  <c r="AJ13" i="89"/>
  <c r="AH13" i="89"/>
  <c r="AF13" i="89"/>
  <c r="AD13" i="89"/>
  <c r="AB13" i="89"/>
  <c r="Z13" i="89"/>
  <c r="X13" i="89"/>
  <c r="V13" i="89"/>
  <c r="T13" i="89"/>
  <c r="R13" i="89"/>
  <c r="P13" i="89"/>
  <c r="AR12" i="89"/>
  <c r="AL12" i="89"/>
  <c r="AJ12" i="89"/>
  <c r="AH12" i="89"/>
  <c r="AF12" i="89"/>
  <c r="AD12" i="89"/>
  <c r="AB12" i="89"/>
  <c r="Z12" i="89"/>
  <c r="X12" i="89"/>
  <c r="V12" i="89"/>
  <c r="T12" i="89"/>
  <c r="R12" i="89"/>
  <c r="P12" i="89"/>
  <c r="AR11" i="89"/>
  <c r="AL11" i="89"/>
  <c r="AJ11" i="89"/>
  <c r="AH11" i="89"/>
  <c r="AF11" i="89"/>
  <c r="AD11" i="89"/>
  <c r="AB11" i="89"/>
  <c r="Z11" i="89"/>
  <c r="X11" i="89"/>
  <c r="V11" i="89"/>
  <c r="T11" i="89"/>
  <c r="R11" i="89"/>
  <c r="P11" i="89"/>
  <c r="AR10" i="89"/>
  <c r="AL10" i="89"/>
  <c r="AJ10" i="89"/>
  <c r="AH10" i="89"/>
  <c r="AF10" i="89"/>
  <c r="AD10" i="89"/>
  <c r="AB10" i="89"/>
  <c r="Z10" i="89"/>
  <c r="X10" i="89"/>
  <c r="V10" i="89"/>
  <c r="T10" i="89"/>
  <c r="R10" i="89"/>
  <c r="P10" i="89"/>
  <c r="AR9" i="89"/>
  <c r="AL9" i="89"/>
  <c r="AJ9" i="89"/>
  <c r="AH9" i="89"/>
  <c r="AF9" i="89"/>
  <c r="AD9" i="89"/>
  <c r="AB9" i="89"/>
  <c r="Z9" i="89"/>
  <c r="X9" i="89"/>
  <c r="V9" i="89"/>
  <c r="T9" i="89"/>
  <c r="R9" i="89"/>
  <c r="P9" i="89"/>
  <c r="AR8" i="89"/>
  <c r="AL8" i="89"/>
  <c r="AJ8" i="89"/>
  <c r="AH8" i="89"/>
  <c r="AF8" i="89"/>
  <c r="AD8" i="89"/>
  <c r="AB8" i="89"/>
  <c r="Z8" i="89"/>
  <c r="X8" i="89"/>
  <c r="V8" i="89"/>
  <c r="T8" i="89"/>
  <c r="R8" i="89"/>
  <c r="P8" i="89"/>
  <c r="AR7" i="89"/>
  <c r="AL7" i="89"/>
  <c r="AJ7" i="89"/>
  <c r="AH7" i="89"/>
  <c r="AF7" i="89"/>
  <c r="AD7" i="89"/>
  <c r="AB7" i="89"/>
  <c r="Z7" i="89"/>
  <c r="X7" i="89"/>
  <c r="V7" i="89"/>
  <c r="T7" i="89"/>
  <c r="R7" i="89"/>
  <c r="P7" i="89"/>
  <c r="AR6" i="89"/>
  <c r="AL6" i="89"/>
  <c r="AJ6" i="89"/>
  <c r="AH6" i="89"/>
  <c r="AF6" i="89"/>
  <c r="AD6" i="89"/>
  <c r="AB6" i="89"/>
  <c r="Z6" i="89"/>
  <c r="X6" i="89"/>
  <c r="V6" i="89"/>
  <c r="T6" i="89"/>
  <c r="R6" i="89"/>
  <c r="P6" i="89"/>
  <c r="AR5" i="89"/>
  <c r="AL5" i="89"/>
  <c r="AJ5" i="89"/>
  <c r="AH5" i="89"/>
  <c r="AF5" i="89"/>
  <c r="AD5" i="89"/>
  <c r="AB5" i="89"/>
  <c r="X5" i="89"/>
  <c r="V5" i="89"/>
  <c r="T5" i="89"/>
  <c r="R5" i="89"/>
  <c r="P5" i="89"/>
  <c r="AR4" i="89"/>
  <c r="AL4" i="89"/>
  <c r="AJ4" i="89"/>
  <c r="AH4" i="89"/>
  <c r="AF4" i="89"/>
  <c r="AD4" i="89"/>
  <c r="AB4" i="89"/>
  <c r="Z4" i="89"/>
  <c r="X4" i="89"/>
  <c r="V4" i="89"/>
  <c r="T4" i="89"/>
  <c r="R4" i="89"/>
  <c r="P4" i="89"/>
  <c r="AR3" i="89"/>
  <c r="AL3" i="89"/>
  <c r="AJ3" i="89"/>
  <c r="AH3" i="89"/>
  <c r="AF3" i="89"/>
  <c r="AD3" i="89"/>
  <c r="AB3" i="89"/>
  <c r="Z3" i="89"/>
  <c r="X3" i="89"/>
  <c r="V3" i="89"/>
  <c r="T3" i="89"/>
  <c r="R3" i="89"/>
  <c r="P3" i="89"/>
  <c r="AR17" i="88"/>
  <c r="AL17" i="88"/>
  <c r="AJ17" i="88"/>
  <c r="AH17" i="88"/>
  <c r="AF17" i="88"/>
  <c r="AD17" i="88"/>
  <c r="AB17" i="88"/>
  <c r="Z17" i="88"/>
  <c r="X17" i="88"/>
  <c r="V17" i="88"/>
  <c r="T17" i="88"/>
  <c r="R17" i="88"/>
  <c r="P17" i="88"/>
  <c r="AR16" i="88"/>
  <c r="AL16" i="88"/>
  <c r="AJ16" i="88"/>
  <c r="AH16" i="88"/>
  <c r="AF16" i="88"/>
  <c r="AD16" i="88"/>
  <c r="AB16" i="88"/>
  <c r="Z16" i="88"/>
  <c r="X16" i="88"/>
  <c r="V16" i="88"/>
  <c r="T16" i="88"/>
  <c r="R16" i="88"/>
  <c r="P16" i="88"/>
  <c r="AR15" i="88"/>
  <c r="AL15" i="88"/>
  <c r="AJ15" i="88"/>
  <c r="AH15" i="88"/>
  <c r="AF15" i="88"/>
  <c r="AD15" i="88"/>
  <c r="AB15" i="88"/>
  <c r="Z15" i="88"/>
  <c r="X15" i="88"/>
  <c r="V15" i="88"/>
  <c r="T15" i="88"/>
  <c r="R15" i="88"/>
  <c r="P15" i="88"/>
  <c r="AR14" i="88"/>
  <c r="AL14" i="88"/>
  <c r="AJ14" i="88"/>
  <c r="AH14" i="88"/>
  <c r="AF14" i="88"/>
  <c r="AD14" i="88"/>
  <c r="AB14" i="88"/>
  <c r="Z14" i="88"/>
  <c r="X14" i="88"/>
  <c r="V14" i="88"/>
  <c r="T14" i="88"/>
  <c r="R14" i="88"/>
  <c r="P14" i="88"/>
  <c r="AR13" i="88"/>
  <c r="AL13" i="88"/>
  <c r="AJ13" i="88"/>
  <c r="AH13" i="88"/>
  <c r="AF13" i="88"/>
  <c r="AD13" i="88"/>
  <c r="AB13" i="88"/>
  <c r="Z13" i="88"/>
  <c r="X13" i="88"/>
  <c r="V13" i="88"/>
  <c r="T13" i="88"/>
  <c r="R13" i="88"/>
  <c r="P13" i="88"/>
  <c r="AR12" i="88"/>
  <c r="AL12" i="88"/>
  <c r="AJ12" i="88"/>
  <c r="AH12" i="88"/>
  <c r="AF12" i="88"/>
  <c r="AD12" i="88"/>
  <c r="AB12" i="88"/>
  <c r="Z12" i="88"/>
  <c r="X12" i="88"/>
  <c r="V12" i="88"/>
  <c r="T12" i="88"/>
  <c r="R12" i="88"/>
  <c r="P12" i="88"/>
  <c r="AR11" i="88"/>
  <c r="AL11" i="88"/>
  <c r="AJ11" i="88"/>
  <c r="AH11" i="88"/>
  <c r="AF11" i="88"/>
  <c r="AD11" i="88"/>
  <c r="AB11" i="88"/>
  <c r="Z11" i="88"/>
  <c r="X11" i="88"/>
  <c r="V11" i="88"/>
  <c r="T11" i="88"/>
  <c r="R11" i="88"/>
  <c r="P11" i="88"/>
  <c r="AR10" i="88"/>
  <c r="AL10" i="88"/>
  <c r="AJ10" i="88"/>
  <c r="AH10" i="88"/>
  <c r="AF10" i="88"/>
  <c r="AD10" i="88"/>
  <c r="AB10" i="88"/>
  <c r="Z10" i="88"/>
  <c r="X10" i="88"/>
  <c r="V10" i="88"/>
  <c r="T10" i="88"/>
  <c r="R10" i="88"/>
  <c r="P10" i="88"/>
  <c r="AR9" i="88"/>
  <c r="AL9" i="88"/>
  <c r="AJ9" i="88"/>
  <c r="AH9" i="88"/>
  <c r="AF9" i="88"/>
  <c r="AD9" i="88"/>
  <c r="AB9" i="88"/>
  <c r="Z9" i="88"/>
  <c r="X9" i="88"/>
  <c r="V9" i="88"/>
  <c r="T9" i="88"/>
  <c r="R9" i="88"/>
  <c r="P9" i="88"/>
  <c r="AR8" i="88"/>
  <c r="AL8" i="88"/>
  <c r="AJ8" i="88"/>
  <c r="AH8" i="88"/>
  <c r="AF8" i="88"/>
  <c r="AD8" i="88"/>
  <c r="AB8" i="88"/>
  <c r="Z8" i="88"/>
  <c r="X8" i="88"/>
  <c r="V8" i="88"/>
  <c r="T8" i="88"/>
  <c r="R8" i="88"/>
  <c r="P8" i="88"/>
  <c r="AR7" i="88"/>
  <c r="AL7" i="88"/>
  <c r="AJ7" i="88"/>
  <c r="AH7" i="88"/>
  <c r="AF7" i="88"/>
  <c r="AD7" i="88"/>
  <c r="AB7" i="88"/>
  <c r="Z7" i="88"/>
  <c r="X7" i="88"/>
  <c r="V7" i="88"/>
  <c r="T7" i="88"/>
  <c r="R7" i="88"/>
  <c r="P7" i="88"/>
  <c r="AR6" i="88"/>
  <c r="AL6" i="88"/>
  <c r="AJ6" i="88"/>
  <c r="AH6" i="88"/>
  <c r="AF6" i="88"/>
  <c r="AD6" i="88"/>
  <c r="AB6" i="88"/>
  <c r="Z6" i="88"/>
  <c r="X6" i="88"/>
  <c r="V6" i="88"/>
  <c r="T6" i="88"/>
  <c r="R6" i="88"/>
  <c r="P6" i="88"/>
  <c r="AR5" i="88"/>
  <c r="AL5" i="88"/>
  <c r="AJ5" i="88"/>
  <c r="AH5" i="88"/>
  <c r="AF5" i="88"/>
  <c r="AD5" i="88"/>
  <c r="AB5" i="88"/>
  <c r="Z5" i="88"/>
  <c r="X5" i="88"/>
  <c r="V5" i="88"/>
  <c r="T5" i="88"/>
  <c r="R5" i="88"/>
  <c r="P5" i="88"/>
  <c r="AR4" i="88"/>
  <c r="AL4" i="88"/>
  <c r="AJ4" i="88"/>
  <c r="AH4" i="88"/>
  <c r="AF4" i="88"/>
  <c r="AD4" i="88"/>
  <c r="AB4" i="88"/>
  <c r="Z4" i="88"/>
  <c r="X4" i="88"/>
  <c r="V4" i="88"/>
  <c r="T4" i="88"/>
  <c r="R4" i="88"/>
  <c r="P4" i="88"/>
  <c r="AR3" i="88"/>
  <c r="AL3" i="88"/>
  <c r="AJ3" i="88"/>
  <c r="AH3" i="88"/>
  <c r="AF3" i="88"/>
  <c r="AD3" i="88"/>
  <c r="AB3" i="88"/>
  <c r="Z3" i="88"/>
  <c r="X3" i="88"/>
  <c r="V3" i="88"/>
  <c r="T3" i="88"/>
  <c r="R3" i="88"/>
  <c r="P3" i="88"/>
  <c r="AR17" i="87"/>
  <c r="AL17" i="87"/>
  <c r="AJ17" i="87"/>
  <c r="AH17" i="87"/>
  <c r="AF17" i="87"/>
  <c r="AD17" i="87"/>
  <c r="AB17" i="87"/>
  <c r="Z17" i="87"/>
  <c r="X17" i="87"/>
  <c r="V17" i="87"/>
  <c r="T17" i="87"/>
  <c r="R17" i="87"/>
  <c r="P17" i="87"/>
  <c r="AR16" i="87"/>
  <c r="AL16" i="87"/>
  <c r="AJ16" i="87"/>
  <c r="AH16" i="87"/>
  <c r="AF16" i="87"/>
  <c r="AD16" i="87"/>
  <c r="AB16" i="87"/>
  <c r="Z16" i="87"/>
  <c r="X16" i="87"/>
  <c r="V16" i="87"/>
  <c r="T16" i="87"/>
  <c r="R16" i="87"/>
  <c r="P16" i="87"/>
  <c r="AR15" i="87"/>
  <c r="AL15" i="87"/>
  <c r="AJ15" i="87"/>
  <c r="AH15" i="87"/>
  <c r="AF15" i="87"/>
  <c r="AD15" i="87"/>
  <c r="AB15" i="87"/>
  <c r="Z15" i="87"/>
  <c r="X15" i="87"/>
  <c r="V15" i="87"/>
  <c r="T15" i="87"/>
  <c r="R15" i="87"/>
  <c r="P15" i="87"/>
  <c r="AR14" i="87"/>
  <c r="AL14" i="87"/>
  <c r="AJ14" i="87"/>
  <c r="AH14" i="87"/>
  <c r="AF14" i="87"/>
  <c r="AD14" i="87"/>
  <c r="AB14" i="87"/>
  <c r="Z14" i="87"/>
  <c r="X14" i="87"/>
  <c r="V14" i="87"/>
  <c r="T14" i="87"/>
  <c r="R14" i="87"/>
  <c r="P14" i="87"/>
  <c r="AR13" i="87"/>
  <c r="AL13" i="87"/>
  <c r="AJ13" i="87"/>
  <c r="AH13" i="87"/>
  <c r="AF13" i="87"/>
  <c r="AD13" i="87"/>
  <c r="AB13" i="87"/>
  <c r="Z13" i="87"/>
  <c r="X13" i="87"/>
  <c r="V13" i="87"/>
  <c r="T13" i="87"/>
  <c r="R13" i="87"/>
  <c r="P13" i="87"/>
  <c r="AR12" i="87"/>
  <c r="AL12" i="87"/>
  <c r="AJ12" i="87"/>
  <c r="AH12" i="87"/>
  <c r="AF12" i="87"/>
  <c r="AD12" i="87"/>
  <c r="AB12" i="87"/>
  <c r="Z12" i="87"/>
  <c r="X12" i="87"/>
  <c r="V12" i="87"/>
  <c r="T12" i="87"/>
  <c r="R12" i="87"/>
  <c r="P12" i="87"/>
  <c r="AR11" i="87"/>
  <c r="AL11" i="87"/>
  <c r="AJ11" i="87"/>
  <c r="AH11" i="87"/>
  <c r="AF11" i="87"/>
  <c r="AD11" i="87"/>
  <c r="AB11" i="87"/>
  <c r="Z11" i="87"/>
  <c r="X11" i="87"/>
  <c r="V11" i="87"/>
  <c r="T11" i="87"/>
  <c r="R11" i="87"/>
  <c r="P11" i="87"/>
  <c r="AR10" i="87"/>
  <c r="AL10" i="87"/>
  <c r="AJ10" i="87"/>
  <c r="AH10" i="87"/>
  <c r="AF10" i="87"/>
  <c r="AD10" i="87"/>
  <c r="AB10" i="87"/>
  <c r="Z10" i="87"/>
  <c r="X10" i="87"/>
  <c r="V10" i="87"/>
  <c r="T10" i="87"/>
  <c r="R10" i="87"/>
  <c r="P10" i="87"/>
  <c r="AR9" i="87"/>
  <c r="AL9" i="87"/>
  <c r="AJ9" i="87"/>
  <c r="AH9" i="87"/>
  <c r="AF9" i="87"/>
  <c r="AD9" i="87"/>
  <c r="AB9" i="87"/>
  <c r="Z9" i="87"/>
  <c r="X9" i="87"/>
  <c r="V9" i="87"/>
  <c r="T9" i="87"/>
  <c r="R9" i="87"/>
  <c r="P9" i="87"/>
  <c r="AR8" i="87"/>
  <c r="AL8" i="87"/>
  <c r="AJ8" i="87"/>
  <c r="AH8" i="87"/>
  <c r="AF8" i="87"/>
  <c r="AD8" i="87"/>
  <c r="AB8" i="87"/>
  <c r="Z8" i="87"/>
  <c r="X8" i="87"/>
  <c r="V8" i="87"/>
  <c r="T8" i="87"/>
  <c r="R8" i="87"/>
  <c r="P8" i="87"/>
  <c r="AR7" i="87"/>
  <c r="AL7" i="87"/>
  <c r="AJ7" i="87"/>
  <c r="AH7" i="87"/>
  <c r="AF7" i="87"/>
  <c r="AD7" i="87"/>
  <c r="AB7" i="87"/>
  <c r="Z7" i="87"/>
  <c r="X7" i="87"/>
  <c r="V7" i="87"/>
  <c r="T7" i="87"/>
  <c r="R7" i="87"/>
  <c r="P7" i="87"/>
  <c r="AR6" i="87"/>
  <c r="AL6" i="87"/>
  <c r="AJ6" i="87"/>
  <c r="AH6" i="87"/>
  <c r="AF6" i="87"/>
  <c r="AD6" i="87"/>
  <c r="AB6" i="87"/>
  <c r="Z6" i="87"/>
  <c r="X6" i="87"/>
  <c r="V6" i="87"/>
  <c r="T6" i="87"/>
  <c r="R6" i="87"/>
  <c r="P6" i="87"/>
  <c r="AR5" i="87"/>
  <c r="AL5" i="87"/>
  <c r="AJ5" i="87"/>
  <c r="AH5" i="87"/>
  <c r="AF5" i="87"/>
  <c r="AD5" i="87"/>
  <c r="AB5" i="87"/>
  <c r="Z5" i="87"/>
  <c r="X5" i="87"/>
  <c r="V5" i="87"/>
  <c r="T5" i="87"/>
  <c r="R5" i="87"/>
  <c r="P5" i="87"/>
  <c r="AR4" i="87"/>
  <c r="AL4" i="87"/>
  <c r="AJ4" i="87"/>
  <c r="AH4" i="87"/>
  <c r="AF4" i="87"/>
  <c r="AD4" i="87"/>
  <c r="AB4" i="87"/>
  <c r="Z4" i="87"/>
  <c r="X4" i="87"/>
  <c r="V4" i="87"/>
  <c r="T4" i="87"/>
  <c r="R4" i="87"/>
  <c r="P4" i="87"/>
  <c r="AR3" i="87"/>
  <c r="AL3" i="87"/>
  <c r="AJ3" i="87"/>
  <c r="AH3" i="87"/>
  <c r="AF3" i="87"/>
  <c r="AD3" i="87"/>
  <c r="AB3" i="87"/>
  <c r="Z3" i="87"/>
  <c r="X3" i="87"/>
  <c r="V3" i="87"/>
  <c r="T3" i="87"/>
  <c r="R3" i="87"/>
  <c r="P3" i="87"/>
  <c r="AR17" i="86"/>
  <c r="AL17" i="86"/>
  <c r="AJ17" i="86"/>
  <c r="AH17" i="86"/>
  <c r="AF17" i="86"/>
  <c r="AD17" i="86"/>
  <c r="AB17" i="86"/>
  <c r="Z17" i="86"/>
  <c r="X17" i="86"/>
  <c r="V17" i="86"/>
  <c r="T17" i="86"/>
  <c r="R17" i="86"/>
  <c r="P17" i="86"/>
  <c r="AR16" i="86"/>
  <c r="AL16" i="86"/>
  <c r="AJ16" i="86"/>
  <c r="AH16" i="86"/>
  <c r="AF16" i="86"/>
  <c r="AD16" i="86"/>
  <c r="AB16" i="86"/>
  <c r="Z16" i="86"/>
  <c r="X16" i="86"/>
  <c r="V16" i="86"/>
  <c r="T16" i="86"/>
  <c r="R16" i="86"/>
  <c r="P16" i="86"/>
  <c r="AR15" i="86"/>
  <c r="AL15" i="86"/>
  <c r="AJ15" i="86"/>
  <c r="AH15" i="86"/>
  <c r="AF15" i="86"/>
  <c r="AD15" i="86"/>
  <c r="AB15" i="86"/>
  <c r="Z15" i="86"/>
  <c r="X15" i="86"/>
  <c r="V15" i="86"/>
  <c r="T15" i="86"/>
  <c r="R15" i="86"/>
  <c r="P15" i="86"/>
  <c r="AR14" i="86"/>
  <c r="AL14" i="86"/>
  <c r="AJ14" i="86"/>
  <c r="AH14" i="86"/>
  <c r="AF14" i="86"/>
  <c r="AD14" i="86"/>
  <c r="AB14" i="86"/>
  <c r="Z14" i="86"/>
  <c r="X14" i="86"/>
  <c r="V14" i="86"/>
  <c r="T14" i="86"/>
  <c r="R14" i="86"/>
  <c r="P14" i="86"/>
  <c r="AR13" i="86"/>
  <c r="AL13" i="86"/>
  <c r="AJ13" i="86"/>
  <c r="AH13" i="86"/>
  <c r="AF13" i="86"/>
  <c r="AD13" i="86"/>
  <c r="AB13" i="86"/>
  <c r="Z13" i="86"/>
  <c r="X13" i="86"/>
  <c r="V13" i="86"/>
  <c r="T13" i="86"/>
  <c r="R13" i="86"/>
  <c r="P13" i="86"/>
  <c r="AR12" i="86"/>
  <c r="AL12" i="86"/>
  <c r="AJ12" i="86"/>
  <c r="AH12" i="86"/>
  <c r="AF12" i="86"/>
  <c r="AD12" i="86"/>
  <c r="AB12" i="86"/>
  <c r="Z12" i="86"/>
  <c r="X12" i="86"/>
  <c r="V12" i="86"/>
  <c r="T12" i="86"/>
  <c r="R12" i="86"/>
  <c r="P12" i="86"/>
  <c r="AR11" i="86"/>
  <c r="AL11" i="86"/>
  <c r="AJ11" i="86"/>
  <c r="AH11" i="86"/>
  <c r="AF11" i="86"/>
  <c r="AD11" i="86"/>
  <c r="AB11" i="86"/>
  <c r="Z11" i="86"/>
  <c r="X11" i="86"/>
  <c r="V11" i="86"/>
  <c r="T11" i="86"/>
  <c r="R11" i="86"/>
  <c r="P11" i="86"/>
  <c r="AR10" i="86"/>
  <c r="AL10" i="86"/>
  <c r="AJ10" i="86"/>
  <c r="AH10" i="86"/>
  <c r="AF10" i="86"/>
  <c r="AD10" i="86"/>
  <c r="AB10" i="86"/>
  <c r="Z10" i="86"/>
  <c r="X10" i="86"/>
  <c r="V10" i="86"/>
  <c r="T10" i="86"/>
  <c r="R10" i="86"/>
  <c r="P10" i="86"/>
  <c r="AR9" i="86"/>
  <c r="AL9" i="86"/>
  <c r="AJ9" i="86"/>
  <c r="AH9" i="86"/>
  <c r="AF9" i="86"/>
  <c r="AD9" i="86"/>
  <c r="AB9" i="86"/>
  <c r="Z9" i="86"/>
  <c r="X9" i="86"/>
  <c r="V9" i="86"/>
  <c r="T9" i="86"/>
  <c r="R9" i="86"/>
  <c r="P9" i="86"/>
  <c r="AR8" i="86"/>
  <c r="AL8" i="86"/>
  <c r="AJ8" i="86"/>
  <c r="AH8" i="86"/>
  <c r="AF8" i="86"/>
  <c r="AD8" i="86"/>
  <c r="AB8" i="86"/>
  <c r="Z8" i="86"/>
  <c r="X8" i="86"/>
  <c r="V8" i="86"/>
  <c r="T8" i="86"/>
  <c r="R8" i="86"/>
  <c r="P8" i="86"/>
  <c r="AR7" i="86"/>
  <c r="AL7" i="86"/>
  <c r="AJ7" i="86"/>
  <c r="AH7" i="86"/>
  <c r="AF7" i="86"/>
  <c r="AD7" i="86"/>
  <c r="AB7" i="86"/>
  <c r="Z7" i="86"/>
  <c r="X7" i="86"/>
  <c r="V7" i="86"/>
  <c r="T7" i="86"/>
  <c r="R7" i="86"/>
  <c r="P7" i="86"/>
  <c r="AR6" i="86"/>
  <c r="AL6" i="86"/>
  <c r="AJ6" i="86"/>
  <c r="AH6" i="86"/>
  <c r="AF6" i="86"/>
  <c r="AD6" i="86"/>
  <c r="AB6" i="86"/>
  <c r="Z6" i="86"/>
  <c r="X6" i="86"/>
  <c r="V6" i="86"/>
  <c r="T6" i="86"/>
  <c r="R6" i="86"/>
  <c r="P6" i="86"/>
  <c r="AR5" i="86"/>
  <c r="AL5" i="86"/>
  <c r="AJ5" i="86"/>
  <c r="AH5" i="86"/>
  <c r="AF5" i="86"/>
  <c r="AD5" i="86"/>
  <c r="AB5" i="86"/>
  <c r="Z5" i="86"/>
  <c r="X5" i="86"/>
  <c r="V5" i="86"/>
  <c r="T5" i="86"/>
  <c r="R5" i="86"/>
  <c r="P5" i="86"/>
  <c r="AR4" i="86"/>
  <c r="AL4" i="86"/>
  <c r="AJ4" i="86"/>
  <c r="AH4" i="86"/>
  <c r="AF4" i="86"/>
  <c r="AD4" i="86"/>
  <c r="AB4" i="86"/>
  <c r="Z4" i="86"/>
  <c r="X4" i="86"/>
  <c r="V4" i="86"/>
  <c r="T4" i="86"/>
  <c r="R4" i="86"/>
  <c r="P4" i="86"/>
  <c r="AR3" i="86"/>
  <c r="AL3" i="86"/>
  <c r="AJ3" i="86"/>
  <c r="AH3" i="86"/>
  <c r="AF3" i="86"/>
  <c r="AD3" i="86"/>
  <c r="AB3" i="86"/>
  <c r="Z3" i="86"/>
  <c r="X3" i="86"/>
  <c r="V3" i="86"/>
  <c r="T3" i="86"/>
  <c r="R3" i="86"/>
  <c r="P3" i="86"/>
  <c r="O14" i="86" l="1"/>
  <c r="O12" i="86"/>
  <c r="O4" i="86"/>
  <c r="O9" i="86"/>
  <c r="O17" i="86"/>
  <c r="O3" i="86"/>
  <c r="O11" i="86"/>
  <c r="O6" i="86"/>
  <c r="O8" i="86"/>
  <c r="O16" i="86"/>
  <c r="P18" i="86"/>
  <c r="O5" i="86"/>
  <c r="O13" i="86"/>
  <c r="O10" i="86"/>
  <c r="O7" i="86"/>
  <c r="O15" i="86"/>
  <c r="T18" i="86"/>
  <c r="O7" i="91"/>
  <c r="AD18" i="91"/>
  <c r="AB18" i="91"/>
  <c r="O11" i="91"/>
  <c r="AF18" i="91"/>
  <c r="O12" i="91"/>
  <c r="AH18" i="91"/>
  <c r="O9" i="91"/>
  <c r="O13" i="91"/>
  <c r="O3" i="91"/>
  <c r="O10" i="91"/>
  <c r="AJ18" i="91"/>
  <c r="O14" i="91"/>
  <c r="P18" i="91"/>
  <c r="AR18" i="91"/>
  <c r="AL18" i="91"/>
  <c r="O16" i="91"/>
  <c r="O4" i="91"/>
  <c r="R18" i="91"/>
  <c r="O17" i="91"/>
  <c r="T18" i="91"/>
  <c r="V18" i="91"/>
  <c r="O15" i="91"/>
  <c r="Z18" i="91"/>
  <c r="X18" i="91"/>
  <c r="O8" i="91"/>
  <c r="O7" i="90"/>
  <c r="O5" i="91"/>
  <c r="O6" i="91"/>
  <c r="Z18" i="90"/>
  <c r="T18" i="90"/>
  <c r="AJ18" i="90"/>
  <c r="AH18" i="90"/>
  <c r="X18" i="90"/>
  <c r="O6" i="90"/>
  <c r="O8" i="90"/>
  <c r="O9" i="90"/>
  <c r="AB18" i="90"/>
  <c r="O10" i="90"/>
  <c r="AD18" i="90"/>
  <c r="O11" i="90"/>
  <c r="AF18" i="90"/>
  <c r="O13" i="90"/>
  <c r="O12" i="90"/>
  <c r="O14" i="90"/>
  <c r="AL18" i="90"/>
  <c r="O15" i="90"/>
  <c r="O4" i="90"/>
  <c r="P18" i="90"/>
  <c r="AR18" i="90"/>
  <c r="O16" i="90"/>
  <c r="O3" i="90"/>
  <c r="R18" i="90"/>
  <c r="O17" i="90"/>
  <c r="V18" i="90"/>
  <c r="O5" i="90"/>
  <c r="O13" i="89"/>
  <c r="AH18" i="89"/>
  <c r="O3" i="89"/>
  <c r="AL18" i="89"/>
  <c r="O4" i="89"/>
  <c r="T18" i="89"/>
  <c r="O12" i="89"/>
  <c r="AJ18" i="89"/>
  <c r="O14" i="89"/>
  <c r="V18" i="89"/>
  <c r="O8" i="89"/>
  <c r="O7" i="89"/>
  <c r="X18" i="89"/>
  <c r="AB18" i="89"/>
  <c r="O10" i="89"/>
  <c r="O11" i="89"/>
  <c r="Z18" i="89"/>
  <c r="AF18" i="89"/>
  <c r="AD18" i="89"/>
  <c r="O9" i="89"/>
  <c r="O15" i="89"/>
  <c r="AR18" i="89"/>
  <c r="P18" i="89"/>
  <c r="R18" i="89"/>
  <c r="O16" i="89"/>
  <c r="O17" i="89"/>
  <c r="O6" i="89"/>
  <c r="O5" i="89"/>
  <c r="O7" i="88"/>
  <c r="X18" i="88"/>
  <c r="AL18" i="88"/>
  <c r="AJ18" i="88"/>
  <c r="O14" i="88"/>
  <c r="O16" i="88"/>
  <c r="V18" i="88"/>
  <c r="Z18" i="88"/>
  <c r="P18" i="88"/>
  <c r="AB18" i="88"/>
  <c r="AF18" i="88"/>
  <c r="O11" i="88"/>
  <c r="AR18" i="88"/>
  <c r="O8" i="88"/>
  <c r="O9" i="88"/>
  <c r="AH18" i="88"/>
  <c r="O12" i="88"/>
  <c r="AD18" i="88"/>
  <c r="O10" i="88"/>
  <c r="O3" i="88"/>
  <c r="O13" i="88"/>
  <c r="O5" i="88"/>
  <c r="O4" i="88"/>
  <c r="T18" i="88"/>
  <c r="O6" i="88"/>
  <c r="O15" i="88"/>
  <c r="O17" i="88"/>
  <c r="R18" i="88"/>
  <c r="AL18" i="87"/>
  <c r="AD18" i="87"/>
  <c r="O15" i="87"/>
  <c r="O4" i="87"/>
  <c r="O5" i="87"/>
  <c r="O16" i="87"/>
  <c r="T18" i="87"/>
  <c r="O6" i="87"/>
  <c r="V18" i="87"/>
  <c r="X18" i="87"/>
  <c r="Z18" i="87"/>
  <c r="O9" i="87"/>
  <c r="AB18" i="87"/>
  <c r="O10" i="87"/>
  <c r="O11" i="87"/>
  <c r="AF18" i="87"/>
  <c r="O8" i="87"/>
  <c r="O12" i="87"/>
  <c r="AH18" i="87"/>
  <c r="O7" i="87"/>
  <c r="O13" i="87"/>
  <c r="O14" i="87"/>
  <c r="AJ18" i="87"/>
  <c r="O3" i="87"/>
  <c r="P18" i="87"/>
  <c r="AR18" i="87"/>
  <c r="R18" i="87"/>
  <c r="O17" i="87"/>
  <c r="V18" i="86"/>
  <c r="X18" i="86"/>
  <c r="Z18" i="86"/>
  <c r="AB18" i="86"/>
  <c r="AD18" i="86"/>
  <c r="AF18" i="86"/>
  <c r="AH18" i="86"/>
  <c r="AJ18" i="86"/>
  <c r="AL18" i="86"/>
  <c r="AR18" i="86"/>
  <c r="R18" i="86"/>
  <c r="V17" i="74" l="1"/>
  <c r="T17" i="74"/>
  <c r="R17" i="74"/>
  <c r="P17" i="74"/>
  <c r="V16" i="74"/>
  <c r="T16" i="74"/>
  <c r="R16" i="74"/>
  <c r="P16" i="74"/>
  <c r="V15" i="74"/>
  <c r="T15" i="74"/>
  <c r="R15" i="74"/>
  <c r="P15" i="74"/>
  <c r="V14" i="74"/>
  <c r="T14" i="74"/>
  <c r="R14" i="74"/>
  <c r="P14" i="74"/>
  <c r="V13" i="74"/>
  <c r="T13" i="74"/>
  <c r="R13" i="74"/>
  <c r="P13" i="74"/>
  <c r="V12" i="74"/>
  <c r="T12" i="74"/>
  <c r="R12" i="74"/>
  <c r="P12" i="74"/>
  <c r="V11" i="74"/>
  <c r="T11" i="74"/>
  <c r="R11" i="74"/>
  <c r="P11" i="74"/>
  <c r="V10" i="74"/>
  <c r="T10" i="74"/>
  <c r="R10" i="74"/>
  <c r="P10" i="74"/>
  <c r="V9" i="74"/>
  <c r="T9" i="74"/>
  <c r="R9" i="74"/>
  <c r="P9" i="74"/>
  <c r="V8" i="74"/>
  <c r="T8" i="74"/>
  <c r="R8" i="74"/>
  <c r="P8" i="74"/>
  <c r="V7" i="74"/>
  <c r="T7" i="74"/>
  <c r="R7" i="74"/>
  <c r="P7" i="74"/>
  <c r="V6" i="74"/>
  <c r="T6" i="74"/>
  <c r="R6" i="74"/>
  <c r="P6" i="74"/>
  <c r="V5" i="74"/>
  <c r="T5" i="74"/>
  <c r="R5" i="74"/>
  <c r="P5" i="74"/>
  <c r="V4" i="74"/>
  <c r="T4" i="74"/>
  <c r="R4" i="74"/>
  <c r="P4" i="74"/>
  <c r="V3" i="74"/>
  <c r="T3" i="74"/>
  <c r="R3" i="74"/>
  <c r="P3" i="74"/>
  <c r="AR17" i="77" l="1"/>
  <c r="AL17" i="77"/>
  <c r="AJ17" i="77"/>
  <c r="AH17" i="77"/>
  <c r="AF17" i="77"/>
  <c r="AD17" i="77"/>
  <c r="AB17" i="77"/>
  <c r="Z17" i="77"/>
  <c r="X17" i="77"/>
  <c r="V17" i="77"/>
  <c r="T17" i="77"/>
  <c r="R17" i="77"/>
  <c r="P17" i="77"/>
  <c r="AR16" i="77"/>
  <c r="AL16" i="77"/>
  <c r="AJ16" i="77"/>
  <c r="AH16" i="77"/>
  <c r="AF16" i="77"/>
  <c r="AD16" i="77"/>
  <c r="AB16" i="77"/>
  <c r="Z16" i="77"/>
  <c r="X16" i="77"/>
  <c r="V16" i="77"/>
  <c r="T16" i="77"/>
  <c r="R16" i="77"/>
  <c r="P16" i="77"/>
  <c r="AR15" i="77"/>
  <c r="AL15" i="77"/>
  <c r="AJ15" i="77"/>
  <c r="AH15" i="77"/>
  <c r="AF15" i="77"/>
  <c r="AD15" i="77"/>
  <c r="AB15" i="77"/>
  <c r="Z15" i="77"/>
  <c r="X15" i="77"/>
  <c r="V15" i="77"/>
  <c r="T15" i="77"/>
  <c r="R15" i="77"/>
  <c r="P15" i="77"/>
  <c r="AR14" i="77"/>
  <c r="AL14" i="77"/>
  <c r="AJ14" i="77"/>
  <c r="AH14" i="77"/>
  <c r="AF14" i="77"/>
  <c r="AD14" i="77"/>
  <c r="AB14" i="77"/>
  <c r="Z14" i="77"/>
  <c r="X14" i="77"/>
  <c r="V14" i="77"/>
  <c r="T14" i="77"/>
  <c r="R14" i="77"/>
  <c r="P14" i="77"/>
  <c r="AR13" i="77"/>
  <c r="AL13" i="77"/>
  <c r="AJ13" i="77"/>
  <c r="AH13" i="77"/>
  <c r="AF13" i="77"/>
  <c r="AD13" i="77"/>
  <c r="AB13" i="77"/>
  <c r="Z13" i="77"/>
  <c r="X13" i="77"/>
  <c r="V13" i="77"/>
  <c r="T13" i="77"/>
  <c r="R13" i="77"/>
  <c r="P13" i="77"/>
  <c r="AR12" i="77"/>
  <c r="AL12" i="77"/>
  <c r="AJ12" i="77"/>
  <c r="AH12" i="77"/>
  <c r="AF12" i="77"/>
  <c r="AD12" i="77"/>
  <c r="AB12" i="77"/>
  <c r="Z12" i="77"/>
  <c r="X12" i="77"/>
  <c r="V12" i="77"/>
  <c r="T12" i="77"/>
  <c r="R12" i="77"/>
  <c r="P12" i="77"/>
  <c r="AR11" i="77"/>
  <c r="AL11" i="77"/>
  <c r="AJ11" i="77"/>
  <c r="AH11" i="77"/>
  <c r="AF11" i="77"/>
  <c r="AD11" i="77"/>
  <c r="AB11" i="77"/>
  <c r="Z11" i="77"/>
  <c r="X11" i="77"/>
  <c r="V11" i="77"/>
  <c r="T11" i="77"/>
  <c r="R11" i="77"/>
  <c r="P11" i="77"/>
  <c r="AR10" i="77"/>
  <c r="AL10" i="77"/>
  <c r="AJ10" i="77"/>
  <c r="AH10" i="77"/>
  <c r="AF10" i="77"/>
  <c r="AD10" i="77"/>
  <c r="AB10" i="77"/>
  <c r="Z10" i="77"/>
  <c r="X10" i="77"/>
  <c r="V10" i="77"/>
  <c r="T10" i="77"/>
  <c r="R10" i="77"/>
  <c r="P10" i="77"/>
  <c r="AR9" i="77"/>
  <c r="AL9" i="77"/>
  <c r="AJ9" i="77"/>
  <c r="AH9" i="77"/>
  <c r="AF9" i="77"/>
  <c r="AD9" i="77"/>
  <c r="AB9" i="77"/>
  <c r="Z9" i="77"/>
  <c r="X9" i="77"/>
  <c r="V9" i="77"/>
  <c r="T9" i="77"/>
  <c r="R9" i="77"/>
  <c r="P9" i="77"/>
  <c r="AR8" i="77"/>
  <c r="AL8" i="77"/>
  <c r="AJ8" i="77"/>
  <c r="AH8" i="77"/>
  <c r="AF8" i="77"/>
  <c r="AD8" i="77"/>
  <c r="AB8" i="77"/>
  <c r="Z8" i="77"/>
  <c r="X8" i="77"/>
  <c r="V8" i="77"/>
  <c r="T8" i="77"/>
  <c r="R8" i="77"/>
  <c r="P8" i="77"/>
  <c r="AR7" i="77"/>
  <c r="AL7" i="77"/>
  <c r="AJ7" i="77"/>
  <c r="AH7" i="77"/>
  <c r="AF7" i="77"/>
  <c r="AD7" i="77"/>
  <c r="AB7" i="77"/>
  <c r="Z7" i="77"/>
  <c r="X7" i="77"/>
  <c r="V7" i="77"/>
  <c r="T7" i="77"/>
  <c r="R7" i="77"/>
  <c r="P7" i="77"/>
  <c r="AR6" i="77"/>
  <c r="AL6" i="77"/>
  <c r="AJ6" i="77"/>
  <c r="AH6" i="77"/>
  <c r="AF6" i="77"/>
  <c r="AD6" i="77"/>
  <c r="AB6" i="77"/>
  <c r="Z6" i="77"/>
  <c r="X6" i="77"/>
  <c r="V6" i="77"/>
  <c r="T6" i="77"/>
  <c r="R6" i="77"/>
  <c r="P6" i="77"/>
  <c r="AR5" i="77"/>
  <c r="AL5" i="77"/>
  <c r="AJ5" i="77"/>
  <c r="AH5" i="77"/>
  <c r="AF5" i="77"/>
  <c r="AD5" i="77"/>
  <c r="AB5" i="77"/>
  <c r="Z5" i="77"/>
  <c r="X5" i="77"/>
  <c r="V5" i="77"/>
  <c r="T5" i="77"/>
  <c r="R5" i="77"/>
  <c r="P5" i="77"/>
  <c r="AR4" i="77"/>
  <c r="AL4" i="77"/>
  <c r="AJ4" i="77"/>
  <c r="AH4" i="77"/>
  <c r="AF4" i="77"/>
  <c r="AD4" i="77"/>
  <c r="AB4" i="77"/>
  <c r="Z4" i="77"/>
  <c r="X4" i="77"/>
  <c r="V4" i="77"/>
  <c r="T4" i="77"/>
  <c r="R4" i="77"/>
  <c r="P4" i="77"/>
  <c r="AR3" i="77"/>
  <c r="AL3" i="77"/>
  <c r="AJ3" i="77"/>
  <c r="AH3" i="77"/>
  <c r="AF3" i="77"/>
  <c r="AD3" i="77"/>
  <c r="AB3" i="77"/>
  <c r="Z3" i="77"/>
  <c r="X3" i="77"/>
  <c r="V3" i="77"/>
  <c r="T3" i="77"/>
  <c r="R3" i="77"/>
  <c r="P3" i="77"/>
  <c r="AR17" i="76"/>
  <c r="AL17" i="76"/>
  <c r="AJ17" i="76"/>
  <c r="AH17" i="76"/>
  <c r="AF17" i="76"/>
  <c r="AD17" i="76"/>
  <c r="AB17" i="76"/>
  <c r="Z17" i="76"/>
  <c r="X17" i="76"/>
  <c r="V17" i="76"/>
  <c r="T17" i="76"/>
  <c r="R17" i="76"/>
  <c r="P17" i="76"/>
  <c r="AR16" i="76"/>
  <c r="AJ16" i="76"/>
  <c r="AH16" i="76"/>
  <c r="AF16" i="76"/>
  <c r="AD16" i="76"/>
  <c r="AB16" i="76"/>
  <c r="Z16" i="76"/>
  <c r="X16" i="76"/>
  <c r="V16" i="76"/>
  <c r="T16" i="76"/>
  <c r="R16" i="76"/>
  <c r="P16" i="76"/>
  <c r="AR15" i="76"/>
  <c r="AL15" i="76"/>
  <c r="AJ15" i="76"/>
  <c r="AH15" i="76"/>
  <c r="AF15" i="76"/>
  <c r="AD15" i="76"/>
  <c r="AB15" i="76"/>
  <c r="Z15" i="76"/>
  <c r="X15" i="76"/>
  <c r="V15" i="76"/>
  <c r="T15" i="76"/>
  <c r="R15" i="76"/>
  <c r="P15" i="76"/>
  <c r="AR14" i="76"/>
  <c r="AL14" i="76"/>
  <c r="AJ14" i="76"/>
  <c r="AH14" i="76"/>
  <c r="AF14" i="76"/>
  <c r="AD14" i="76"/>
  <c r="AB14" i="76"/>
  <c r="Z14" i="76"/>
  <c r="X14" i="76"/>
  <c r="V14" i="76"/>
  <c r="T14" i="76"/>
  <c r="R14" i="76"/>
  <c r="P14" i="76"/>
  <c r="AR13" i="76"/>
  <c r="AL13" i="76"/>
  <c r="AJ13" i="76"/>
  <c r="AH13" i="76"/>
  <c r="AF13" i="76"/>
  <c r="AD13" i="76"/>
  <c r="AB13" i="76"/>
  <c r="Z13" i="76"/>
  <c r="X13" i="76"/>
  <c r="V13" i="76"/>
  <c r="T13" i="76"/>
  <c r="R13" i="76"/>
  <c r="P13" i="76"/>
  <c r="AR12" i="76"/>
  <c r="AL12" i="76"/>
  <c r="AJ12" i="76"/>
  <c r="AH12" i="76"/>
  <c r="AF12" i="76"/>
  <c r="AD12" i="76"/>
  <c r="AB12" i="76"/>
  <c r="Z12" i="76"/>
  <c r="X12" i="76"/>
  <c r="V12" i="76"/>
  <c r="T12" i="76"/>
  <c r="R12" i="76"/>
  <c r="P12" i="76"/>
  <c r="AR11" i="76"/>
  <c r="AL11" i="76"/>
  <c r="AJ11" i="76"/>
  <c r="AH11" i="76"/>
  <c r="AF11" i="76"/>
  <c r="AD11" i="76"/>
  <c r="AB11" i="76"/>
  <c r="Z11" i="76"/>
  <c r="X11" i="76"/>
  <c r="V11" i="76"/>
  <c r="T11" i="76"/>
  <c r="R11" i="76"/>
  <c r="P11" i="76"/>
  <c r="AR10" i="76"/>
  <c r="AL10" i="76"/>
  <c r="AJ10" i="76"/>
  <c r="AH10" i="76"/>
  <c r="AF10" i="76"/>
  <c r="AD10" i="76"/>
  <c r="AB10" i="76"/>
  <c r="Z10" i="76"/>
  <c r="X10" i="76"/>
  <c r="V10" i="76"/>
  <c r="T10" i="76"/>
  <c r="R10" i="76"/>
  <c r="P10" i="76"/>
  <c r="AR9" i="76"/>
  <c r="AL9" i="76"/>
  <c r="AJ9" i="76"/>
  <c r="AH9" i="76"/>
  <c r="AF9" i="76"/>
  <c r="AD9" i="76"/>
  <c r="AB9" i="76"/>
  <c r="Z9" i="76"/>
  <c r="X9" i="76"/>
  <c r="V9" i="76"/>
  <c r="T9" i="76"/>
  <c r="R9" i="76"/>
  <c r="P9" i="76"/>
  <c r="AR8" i="76"/>
  <c r="AL8" i="76"/>
  <c r="AJ8" i="76"/>
  <c r="AH8" i="76"/>
  <c r="AF8" i="76"/>
  <c r="AD8" i="76"/>
  <c r="AB8" i="76"/>
  <c r="Z8" i="76"/>
  <c r="X8" i="76"/>
  <c r="V8" i="76"/>
  <c r="T8" i="76"/>
  <c r="R8" i="76"/>
  <c r="P8" i="76"/>
  <c r="AR7" i="76"/>
  <c r="AL7" i="76"/>
  <c r="AJ7" i="76"/>
  <c r="AH7" i="76"/>
  <c r="AF7" i="76"/>
  <c r="AD7" i="76"/>
  <c r="AB7" i="76"/>
  <c r="Z7" i="76"/>
  <c r="X7" i="76"/>
  <c r="V7" i="76"/>
  <c r="T7" i="76"/>
  <c r="R7" i="76"/>
  <c r="P7" i="76"/>
  <c r="AR6" i="76"/>
  <c r="AL6" i="76"/>
  <c r="AJ6" i="76"/>
  <c r="AH6" i="76"/>
  <c r="AF6" i="76"/>
  <c r="AD6" i="76"/>
  <c r="AB6" i="76"/>
  <c r="Z6" i="76"/>
  <c r="X6" i="76"/>
  <c r="V6" i="76"/>
  <c r="T6" i="76"/>
  <c r="R6" i="76"/>
  <c r="P6" i="76"/>
  <c r="AR5" i="76"/>
  <c r="AL5" i="76"/>
  <c r="AJ5" i="76"/>
  <c r="AH5" i="76"/>
  <c r="AF5" i="76"/>
  <c r="AD5" i="76"/>
  <c r="AB5" i="76"/>
  <c r="Z5" i="76"/>
  <c r="X5" i="76"/>
  <c r="V5" i="76"/>
  <c r="T5" i="76"/>
  <c r="R5" i="76"/>
  <c r="P5" i="76"/>
  <c r="AR4" i="76"/>
  <c r="AL4" i="76"/>
  <c r="AJ4" i="76"/>
  <c r="AH4" i="76"/>
  <c r="AF4" i="76"/>
  <c r="AD4" i="76"/>
  <c r="AB4" i="76"/>
  <c r="Z4" i="76"/>
  <c r="X4" i="76"/>
  <c r="V4" i="76"/>
  <c r="T4" i="76"/>
  <c r="R4" i="76"/>
  <c r="P4" i="76"/>
  <c r="AR3" i="76"/>
  <c r="AL3" i="76"/>
  <c r="AJ3" i="76"/>
  <c r="AH3" i="76"/>
  <c r="AF3" i="76"/>
  <c r="AD3" i="76"/>
  <c r="AB3" i="76"/>
  <c r="Z3" i="76"/>
  <c r="X3" i="76"/>
  <c r="V3" i="76"/>
  <c r="T3" i="76"/>
  <c r="R3" i="76"/>
  <c r="P3" i="76"/>
  <c r="AR17" i="75"/>
  <c r="AL17" i="75"/>
  <c r="AJ17" i="75"/>
  <c r="AH17" i="75"/>
  <c r="AF17" i="75"/>
  <c r="AD17" i="75"/>
  <c r="AB17" i="75"/>
  <c r="Z17" i="75"/>
  <c r="X17" i="75"/>
  <c r="V17" i="75"/>
  <c r="T17" i="75"/>
  <c r="R17" i="75"/>
  <c r="P17" i="75"/>
  <c r="AR16" i="75"/>
  <c r="AL16" i="75"/>
  <c r="AJ16" i="75"/>
  <c r="AH16" i="75"/>
  <c r="AF16" i="75"/>
  <c r="AD16" i="75"/>
  <c r="AB16" i="75"/>
  <c r="Z16" i="75"/>
  <c r="X16" i="75"/>
  <c r="V16" i="75"/>
  <c r="T16" i="75"/>
  <c r="R16" i="75"/>
  <c r="P16" i="75"/>
  <c r="AR15" i="75"/>
  <c r="AL15" i="75"/>
  <c r="AJ15" i="75"/>
  <c r="AH15" i="75"/>
  <c r="AF15" i="75"/>
  <c r="AD15" i="75"/>
  <c r="AB15" i="75"/>
  <c r="Z15" i="75"/>
  <c r="X15" i="75"/>
  <c r="V15" i="75"/>
  <c r="T15" i="75"/>
  <c r="R15" i="75"/>
  <c r="P15" i="75"/>
  <c r="AR14" i="75"/>
  <c r="AL14" i="75"/>
  <c r="AJ14" i="75"/>
  <c r="AH14" i="75"/>
  <c r="AF14" i="75"/>
  <c r="AD14" i="75"/>
  <c r="AB14" i="75"/>
  <c r="Z14" i="75"/>
  <c r="X14" i="75"/>
  <c r="V14" i="75"/>
  <c r="T14" i="75"/>
  <c r="R14" i="75"/>
  <c r="P14" i="75"/>
  <c r="AR13" i="75"/>
  <c r="AL13" i="75"/>
  <c r="AJ13" i="75"/>
  <c r="AH13" i="75"/>
  <c r="AF13" i="75"/>
  <c r="AD13" i="75"/>
  <c r="AB13" i="75"/>
  <c r="Z13" i="75"/>
  <c r="X13" i="75"/>
  <c r="V13" i="75"/>
  <c r="T13" i="75"/>
  <c r="R13" i="75"/>
  <c r="P13" i="75"/>
  <c r="AR12" i="75"/>
  <c r="AL12" i="75"/>
  <c r="AJ12" i="75"/>
  <c r="AH12" i="75"/>
  <c r="AF12" i="75"/>
  <c r="AD12" i="75"/>
  <c r="AB12" i="75"/>
  <c r="Z12" i="75"/>
  <c r="X12" i="75"/>
  <c r="V12" i="75"/>
  <c r="T12" i="75"/>
  <c r="R12" i="75"/>
  <c r="P12" i="75"/>
  <c r="AR11" i="75"/>
  <c r="AL11" i="75"/>
  <c r="AJ11" i="75"/>
  <c r="AH11" i="75"/>
  <c r="AF11" i="75"/>
  <c r="AD11" i="75"/>
  <c r="AB11" i="75"/>
  <c r="Z11" i="75"/>
  <c r="X11" i="75"/>
  <c r="V11" i="75"/>
  <c r="T11" i="75"/>
  <c r="R11" i="75"/>
  <c r="P11" i="75"/>
  <c r="AR10" i="75"/>
  <c r="AL10" i="75"/>
  <c r="AJ10" i="75"/>
  <c r="AH10" i="75"/>
  <c r="AF10" i="75"/>
  <c r="AD10" i="75"/>
  <c r="AB10" i="75"/>
  <c r="Z10" i="75"/>
  <c r="X10" i="75"/>
  <c r="V10" i="75"/>
  <c r="T10" i="75"/>
  <c r="R10" i="75"/>
  <c r="P10" i="75"/>
  <c r="AR9" i="75"/>
  <c r="AL9" i="75"/>
  <c r="AJ9" i="75"/>
  <c r="AH9" i="75"/>
  <c r="AF9" i="75"/>
  <c r="AD9" i="75"/>
  <c r="AB9" i="75"/>
  <c r="Z9" i="75"/>
  <c r="X9" i="75"/>
  <c r="V9" i="75"/>
  <c r="T9" i="75"/>
  <c r="R9" i="75"/>
  <c r="P9" i="75"/>
  <c r="AR8" i="75"/>
  <c r="AL8" i="75"/>
  <c r="AJ8" i="75"/>
  <c r="AH8" i="75"/>
  <c r="AF8" i="75"/>
  <c r="AD8" i="75"/>
  <c r="AB8" i="75"/>
  <c r="Z8" i="75"/>
  <c r="X8" i="75"/>
  <c r="V8" i="75"/>
  <c r="T8" i="75"/>
  <c r="R8" i="75"/>
  <c r="P8" i="75"/>
  <c r="AR7" i="75"/>
  <c r="AL7" i="75"/>
  <c r="AJ7" i="75"/>
  <c r="AH7" i="75"/>
  <c r="AF7" i="75"/>
  <c r="AD7" i="75"/>
  <c r="AB7" i="75"/>
  <c r="Z7" i="75"/>
  <c r="X7" i="75"/>
  <c r="V7" i="75"/>
  <c r="T7" i="75"/>
  <c r="R7" i="75"/>
  <c r="P7" i="75"/>
  <c r="AR6" i="75"/>
  <c r="AL6" i="75"/>
  <c r="AJ6" i="75"/>
  <c r="AH6" i="75"/>
  <c r="AF6" i="75"/>
  <c r="AD6" i="75"/>
  <c r="AB6" i="75"/>
  <c r="Z6" i="75"/>
  <c r="X6" i="75"/>
  <c r="V6" i="75"/>
  <c r="T6" i="75"/>
  <c r="R6" i="75"/>
  <c r="P6" i="75"/>
  <c r="AR5" i="75"/>
  <c r="AL5" i="75"/>
  <c r="AJ5" i="75"/>
  <c r="AH5" i="75"/>
  <c r="AF5" i="75"/>
  <c r="AD5" i="75"/>
  <c r="AB5" i="75"/>
  <c r="Z5" i="75"/>
  <c r="X5" i="75"/>
  <c r="V5" i="75"/>
  <c r="T5" i="75"/>
  <c r="R5" i="75"/>
  <c r="P5" i="75"/>
  <c r="AR4" i="75"/>
  <c r="AL4" i="75"/>
  <c r="AJ4" i="75"/>
  <c r="AH4" i="75"/>
  <c r="AF4" i="75"/>
  <c r="AD4" i="75"/>
  <c r="AB4" i="75"/>
  <c r="Z4" i="75"/>
  <c r="X4" i="75"/>
  <c r="V4" i="75"/>
  <c r="T4" i="75"/>
  <c r="R4" i="75"/>
  <c r="P4" i="75"/>
  <c r="AR3" i="75"/>
  <c r="AL3" i="75"/>
  <c r="AJ3" i="75"/>
  <c r="AH3" i="75"/>
  <c r="AF3" i="75"/>
  <c r="AD3" i="75"/>
  <c r="AB3" i="75"/>
  <c r="Z3" i="75"/>
  <c r="X3" i="75"/>
  <c r="V3" i="75"/>
  <c r="T3" i="75"/>
  <c r="R3" i="75"/>
  <c r="P3" i="75"/>
  <c r="AR17" i="74"/>
  <c r="AL17" i="74"/>
  <c r="AJ17" i="74"/>
  <c r="AH17" i="74"/>
  <c r="AF17" i="74"/>
  <c r="AD17" i="74"/>
  <c r="AB17" i="74"/>
  <c r="Z17" i="74"/>
  <c r="X17" i="74"/>
  <c r="AR16" i="74"/>
  <c r="AL16" i="74"/>
  <c r="AJ16" i="74"/>
  <c r="AH16" i="74"/>
  <c r="AF16" i="74"/>
  <c r="AD16" i="74"/>
  <c r="AB16" i="74"/>
  <c r="Z16" i="74"/>
  <c r="X16" i="74"/>
  <c r="AR15" i="74"/>
  <c r="AL15" i="74"/>
  <c r="AJ15" i="74"/>
  <c r="AH15" i="74"/>
  <c r="AF15" i="74"/>
  <c r="AD15" i="74"/>
  <c r="AB15" i="74"/>
  <c r="Z15" i="74"/>
  <c r="X15" i="74"/>
  <c r="AR14" i="74"/>
  <c r="AL14" i="74"/>
  <c r="AJ14" i="74"/>
  <c r="AH14" i="74"/>
  <c r="AF14" i="74"/>
  <c r="AD14" i="74"/>
  <c r="AB14" i="74"/>
  <c r="Z14" i="74"/>
  <c r="X14" i="74"/>
  <c r="AR13" i="74"/>
  <c r="AL13" i="74"/>
  <c r="AJ13" i="74"/>
  <c r="AH13" i="74"/>
  <c r="AF13" i="74"/>
  <c r="AD13" i="74"/>
  <c r="AB13" i="74"/>
  <c r="Z13" i="74"/>
  <c r="X13" i="74"/>
  <c r="AR12" i="74"/>
  <c r="AL12" i="74"/>
  <c r="AJ12" i="74"/>
  <c r="AH12" i="74"/>
  <c r="AF12" i="74"/>
  <c r="AD12" i="74"/>
  <c r="AB12" i="74"/>
  <c r="Z12" i="74"/>
  <c r="X12" i="74"/>
  <c r="AR11" i="74"/>
  <c r="AL11" i="74"/>
  <c r="AJ11" i="74"/>
  <c r="AH11" i="74"/>
  <c r="AF11" i="74"/>
  <c r="AD11" i="74"/>
  <c r="AB11" i="74"/>
  <c r="Z11" i="74"/>
  <c r="X11" i="74"/>
  <c r="AR10" i="74"/>
  <c r="AL10" i="74"/>
  <c r="AJ10" i="74"/>
  <c r="AH10" i="74"/>
  <c r="AF10" i="74"/>
  <c r="AD10" i="74"/>
  <c r="AB10" i="74"/>
  <c r="Z10" i="74"/>
  <c r="X10" i="74"/>
  <c r="AR9" i="74"/>
  <c r="AL9" i="74"/>
  <c r="AJ9" i="74"/>
  <c r="AH9" i="74"/>
  <c r="AF9" i="74"/>
  <c r="AD9" i="74"/>
  <c r="AB9" i="74"/>
  <c r="Z9" i="74"/>
  <c r="X9" i="74"/>
  <c r="AR8" i="74"/>
  <c r="AL8" i="74"/>
  <c r="AJ8" i="74"/>
  <c r="AH8" i="74"/>
  <c r="AF8" i="74"/>
  <c r="AD8" i="74"/>
  <c r="AB8" i="74"/>
  <c r="Z8" i="74"/>
  <c r="X8" i="74"/>
  <c r="AR7" i="74"/>
  <c r="AL7" i="74"/>
  <c r="AJ7" i="74"/>
  <c r="AH7" i="74"/>
  <c r="AF7" i="74"/>
  <c r="AD7" i="74"/>
  <c r="AB7" i="74"/>
  <c r="Z7" i="74"/>
  <c r="X7" i="74"/>
  <c r="AR6" i="74"/>
  <c r="AL6" i="74"/>
  <c r="AJ6" i="74"/>
  <c r="AH6" i="74"/>
  <c r="AF6" i="74"/>
  <c r="AD6" i="74"/>
  <c r="AB6" i="74"/>
  <c r="Z6" i="74"/>
  <c r="X6" i="74"/>
  <c r="AR5" i="74"/>
  <c r="AL5" i="74"/>
  <c r="AJ5" i="74"/>
  <c r="AH5" i="74"/>
  <c r="AF5" i="74"/>
  <c r="AD5" i="74"/>
  <c r="AB5" i="74"/>
  <c r="Z5" i="74"/>
  <c r="X5" i="74"/>
  <c r="AR4" i="74"/>
  <c r="AL4" i="74"/>
  <c r="AJ4" i="74"/>
  <c r="AH4" i="74"/>
  <c r="AF4" i="74"/>
  <c r="AD4" i="74"/>
  <c r="AB4" i="74"/>
  <c r="Z4" i="74"/>
  <c r="X4" i="74"/>
  <c r="AL3" i="74"/>
  <c r="AJ3" i="74"/>
  <c r="AH3" i="74"/>
  <c r="AF3" i="74"/>
  <c r="AD3" i="74"/>
  <c r="AB3" i="74"/>
  <c r="Z3" i="74"/>
  <c r="X3" i="74"/>
  <c r="Z17" i="73"/>
  <c r="X17" i="73"/>
  <c r="V17" i="73"/>
  <c r="T17" i="73"/>
  <c r="R17" i="73"/>
  <c r="P17" i="73"/>
  <c r="Z16" i="73"/>
  <c r="X16" i="73"/>
  <c r="V16" i="73"/>
  <c r="T16" i="73"/>
  <c r="R16" i="73"/>
  <c r="P16" i="73"/>
  <c r="Z15" i="73"/>
  <c r="X15" i="73"/>
  <c r="V15" i="73"/>
  <c r="T15" i="73"/>
  <c r="R15" i="73"/>
  <c r="P15" i="73"/>
  <c r="Z14" i="73"/>
  <c r="X14" i="73"/>
  <c r="V14" i="73"/>
  <c r="T14" i="73"/>
  <c r="R14" i="73"/>
  <c r="P14" i="73"/>
  <c r="Z13" i="73"/>
  <c r="X13" i="73"/>
  <c r="V13" i="73"/>
  <c r="T13" i="73"/>
  <c r="R13" i="73"/>
  <c r="P13" i="73"/>
  <c r="Z12" i="73"/>
  <c r="X12" i="73"/>
  <c r="V12" i="73"/>
  <c r="T12" i="73"/>
  <c r="R12" i="73"/>
  <c r="P12" i="73"/>
  <c r="Z11" i="73"/>
  <c r="X11" i="73"/>
  <c r="V11" i="73"/>
  <c r="T11" i="73"/>
  <c r="R11" i="73"/>
  <c r="P11" i="73"/>
  <c r="Z10" i="73"/>
  <c r="X10" i="73"/>
  <c r="V10" i="73"/>
  <c r="T10" i="73"/>
  <c r="R10" i="73"/>
  <c r="P10" i="73"/>
  <c r="Z9" i="73"/>
  <c r="X9" i="73"/>
  <c r="V9" i="73"/>
  <c r="T9" i="73"/>
  <c r="R9" i="73"/>
  <c r="P9" i="73"/>
  <c r="Z8" i="73"/>
  <c r="X8" i="73"/>
  <c r="V8" i="73"/>
  <c r="T8" i="73"/>
  <c r="R8" i="73"/>
  <c r="P8" i="73"/>
  <c r="Z7" i="73"/>
  <c r="X7" i="73"/>
  <c r="V7" i="73"/>
  <c r="T7" i="73"/>
  <c r="R7" i="73"/>
  <c r="P7" i="73"/>
  <c r="Z6" i="73"/>
  <c r="X6" i="73"/>
  <c r="V6" i="73"/>
  <c r="T6" i="73"/>
  <c r="R6" i="73"/>
  <c r="P6" i="73"/>
  <c r="Z5" i="73"/>
  <c r="X5" i="73"/>
  <c r="V5" i="73"/>
  <c r="T5" i="73"/>
  <c r="R5" i="73"/>
  <c r="P5" i="73"/>
  <c r="Z4" i="73"/>
  <c r="X4" i="73"/>
  <c r="V4" i="73"/>
  <c r="T4" i="73"/>
  <c r="R4" i="73"/>
  <c r="P4" i="73"/>
  <c r="Z3" i="73"/>
  <c r="X3" i="73"/>
  <c r="V3" i="73"/>
  <c r="T3" i="73"/>
  <c r="R3" i="73"/>
  <c r="P3" i="73"/>
  <c r="AR17" i="73"/>
  <c r="AL17" i="73"/>
  <c r="AJ17" i="73"/>
  <c r="AH17" i="73"/>
  <c r="AF17" i="73"/>
  <c r="AD17" i="73"/>
  <c r="AB17" i="73"/>
  <c r="AR16" i="73"/>
  <c r="AL16" i="73"/>
  <c r="AJ16" i="73"/>
  <c r="AH16" i="73"/>
  <c r="AF16" i="73"/>
  <c r="AD16" i="73"/>
  <c r="AB16" i="73"/>
  <c r="AR15" i="73"/>
  <c r="AL15" i="73"/>
  <c r="AJ15" i="73"/>
  <c r="AH15" i="73"/>
  <c r="AF15" i="73"/>
  <c r="AD15" i="73"/>
  <c r="AB15" i="73"/>
  <c r="AR14" i="73"/>
  <c r="AL14" i="73"/>
  <c r="AJ14" i="73"/>
  <c r="AH14" i="73"/>
  <c r="AF14" i="73"/>
  <c r="AD14" i="73"/>
  <c r="AB14" i="73"/>
  <c r="AR13" i="73"/>
  <c r="AL13" i="73"/>
  <c r="AJ13" i="73"/>
  <c r="AH13" i="73"/>
  <c r="AF13" i="73"/>
  <c r="AD13" i="73"/>
  <c r="AB13" i="73"/>
  <c r="AR12" i="73"/>
  <c r="AL12" i="73"/>
  <c r="AJ12" i="73"/>
  <c r="AH12" i="73"/>
  <c r="AF12" i="73"/>
  <c r="AD12" i="73"/>
  <c r="AB12" i="73"/>
  <c r="AR11" i="73"/>
  <c r="AL11" i="73"/>
  <c r="AJ11" i="73"/>
  <c r="AH11" i="73"/>
  <c r="AF11" i="73"/>
  <c r="AD11" i="73"/>
  <c r="AB11" i="73"/>
  <c r="AR10" i="73"/>
  <c r="AL10" i="73"/>
  <c r="AJ10" i="73"/>
  <c r="AH10" i="73"/>
  <c r="AF10" i="73"/>
  <c r="AD10" i="73"/>
  <c r="AB10" i="73"/>
  <c r="AR9" i="73"/>
  <c r="AL9" i="73"/>
  <c r="AJ9" i="73"/>
  <c r="AH9" i="73"/>
  <c r="AF9" i="73"/>
  <c r="AD9" i="73"/>
  <c r="AB9" i="73"/>
  <c r="AR8" i="73"/>
  <c r="AL8" i="73"/>
  <c r="AJ8" i="73"/>
  <c r="AH8" i="73"/>
  <c r="AF8" i="73"/>
  <c r="AD8" i="73"/>
  <c r="AB8" i="73"/>
  <c r="AR7" i="73"/>
  <c r="AL7" i="73"/>
  <c r="AJ7" i="73"/>
  <c r="AH7" i="73"/>
  <c r="AF7" i="73"/>
  <c r="AD7" i="73"/>
  <c r="AB7" i="73"/>
  <c r="AR6" i="73"/>
  <c r="AL6" i="73"/>
  <c r="AJ6" i="73"/>
  <c r="AH6" i="73"/>
  <c r="AF6" i="73"/>
  <c r="AD6" i="73"/>
  <c r="AB6" i="73"/>
  <c r="AR5" i="73"/>
  <c r="AL5" i="73"/>
  <c r="AJ5" i="73"/>
  <c r="AH5" i="73"/>
  <c r="AF5" i="73"/>
  <c r="AD5" i="73"/>
  <c r="AB5" i="73"/>
  <c r="AR4" i="73"/>
  <c r="AL4" i="73"/>
  <c r="AJ4" i="73"/>
  <c r="AH4" i="73"/>
  <c r="AF4" i="73"/>
  <c r="AD4" i="73"/>
  <c r="AB4" i="73"/>
  <c r="AR3" i="73"/>
  <c r="AL3" i="73"/>
  <c r="AJ3" i="73"/>
  <c r="AH3" i="73"/>
  <c r="AF3" i="73"/>
  <c r="AD3" i="73"/>
  <c r="AB3" i="73"/>
  <c r="AN17" i="72"/>
  <c r="AL17" i="72"/>
  <c r="AJ17" i="72"/>
  <c r="AH17" i="72"/>
  <c r="AF17" i="72"/>
  <c r="AD17" i="72"/>
  <c r="AB17" i="72"/>
  <c r="Z17" i="72"/>
  <c r="X17" i="72"/>
  <c r="V17" i="72"/>
  <c r="T17" i="72"/>
  <c r="R17" i="72"/>
  <c r="P17" i="72"/>
  <c r="AN16" i="72"/>
  <c r="AL16" i="72"/>
  <c r="AJ16" i="72"/>
  <c r="AH16" i="72"/>
  <c r="AF16" i="72"/>
  <c r="AD16" i="72"/>
  <c r="AB16" i="72"/>
  <c r="Z16" i="72"/>
  <c r="X16" i="72"/>
  <c r="V16" i="72"/>
  <c r="T16" i="72"/>
  <c r="R16" i="72"/>
  <c r="P16" i="72"/>
  <c r="AN15" i="72"/>
  <c r="AL15" i="72"/>
  <c r="AJ15" i="72"/>
  <c r="AH15" i="72"/>
  <c r="AF15" i="72"/>
  <c r="AD15" i="72"/>
  <c r="AB15" i="72"/>
  <c r="Z15" i="72"/>
  <c r="X15" i="72"/>
  <c r="V15" i="72"/>
  <c r="T15" i="72"/>
  <c r="R15" i="72"/>
  <c r="P15" i="72"/>
  <c r="AN14" i="72"/>
  <c r="AL14" i="72"/>
  <c r="AJ14" i="72"/>
  <c r="AH14" i="72"/>
  <c r="AF14" i="72"/>
  <c r="AD14" i="72"/>
  <c r="AB14" i="72"/>
  <c r="Z14" i="72"/>
  <c r="X14" i="72"/>
  <c r="V14" i="72"/>
  <c r="T14" i="72"/>
  <c r="R14" i="72"/>
  <c r="P14" i="72"/>
  <c r="AN13" i="72"/>
  <c r="AL13" i="72"/>
  <c r="AJ13" i="72"/>
  <c r="AH13" i="72"/>
  <c r="AF13" i="72"/>
  <c r="AD13" i="72"/>
  <c r="AB13" i="72"/>
  <c r="Z13" i="72"/>
  <c r="X13" i="72"/>
  <c r="V13" i="72"/>
  <c r="T13" i="72"/>
  <c r="R13" i="72"/>
  <c r="P13" i="72"/>
  <c r="AN12" i="72"/>
  <c r="AL12" i="72"/>
  <c r="AJ12" i="72"/>
  <c r="AH12" i="72"/>
  <c r="AF12" i="72"/>
  <c r="AD12" i="72"/>
  <c r="AB12" i="72"/>
  <c r="Z12" i="72"/>
  <c r="X12" i="72"/>
  <c r="V12" i="72"/>
  <c r="T12" i="72"/>
  <c r="R12" i="72"/>
  <c r="P12" i="72"/>
  <c r="AN11" i="72"/>
  <c r="AL11" i="72"/>
  <c r="AJ11" i="72"/>
  <c r="AH11" i="72"/>
  <c r="AF11" i="72"/>
  <c r="AD11" i="72"/>
  <c r="AB11" i="72"/>
  <c r="Z11" i="72"/>
  <c r="X11" i="72"/>
  <c r="V11" i="72"/>
  <c r="T11" i="72"/>
  <c r="R11" i="72"/>
  <c r="P11" i="72"/>
  <c r="AN10" i="72"/>
  <c r="AL10" i="72"/>
  <c r="AJ10" i="72"/>
  <c r="AH10" i="72"/>
  <c r="AF10" i="72"/>
  <c r="AD10" i="72"/>
  <c r="AB10" i="72"/>
  <c r="Z10" i="72"/>
  <c r="X10" i="72"/>
  <c r="V10" i="72"/>
  <c r="T10" i="72"/>
  <c r="R10" i="72"/>
  <c r="P10" i="72"/>
  <c r="AN9" i="72"/>
  <c r="AL9" i="72"/>
  <c r="AJ9" i="72"/>
  <c r="AH9" i="72"/>
  <c r="AF9" i="72"/>
  <c r="AD9" i="72"/>
  <c r="AB9" i="72"/>
  <c r="Z9" i="72"/>
  <c r="X9" i="72"/>
  <c r="V9" i="72"/>
  <c r="T9" i="72"/>
  <c r="R9" i="72"/>
  <c r="P9" i="72"/>
  <c r="AN8" i="72"/>
  <c r="AL8" i="72"/>
  <c r="AJ8" i="72"/>
  <c r="AH8" i="72"/>
  <c r="AF8" i="72"/>
  <c r="AD8" i="72"/>
  <c r="AB8" i="72"/>
  <c r="Z8" i="72"/>
  <c r="X8" i="72"/>
  <c r="V8" i="72"/>
  <c r="T8" i="72"/>
  <c r="R8" i="72"/>
  <c r="P8" i="72"/>
  <c r="AN7" i="72"/>
  <c r="AL7" i="72"/>
  <c r="AJ7" i="72"/>
  <c r="AH7" i="72"/>
  <c r="AF7" i="72"/>
  <c r="AD7" i="72"/>
  <c r="AB7" i="72"/>
  <c r="Z7" i="72"/>
  <c r="X7" i="72"/>
  <c r="V7" i="72"/>
  <c r="T7" i="72"/>
  <c r="R7" i="72"/>
  <c r="P7" i="72"/>
  <c r="AN6" i="72"/>
  <c r="AL6" i="72"/>
  <c r="AJ6" i="72"/>
  <c r="AH6" i="72"/>
  <c r="AF6" i="72"/>
  <c r="AD6" i="72"/>
  <c r="AB6" i="72"/>
  <c r="Z6" i="72"/>
  <c r="X6" i="72"/>
  <c r="V6" i="72"/>
  <c r="T6" i="72"/>
  <c r="R6" i="72"/>
  <c r="P6" i="72"/>
  <c r="AN5" i="72"/>
  <c r="AL5" i="72"/>
  <c r="AJ5" i="72"/>
  <c r="AH5" i="72"/>
  <c r="AF5" i="72"/>
  <c r="AD5" i="72"/>
  <c r="AB5" i="72"/>
  <c r="Z5" i="72"/>
  <c r="X5" i="72"/>
  <c r="V5" i="72"/>
  <c r="T5" i="72"/>
  <c r="R5" i="72"/>
  <c r="P5" i="72"/>
  <c r="AN4" i="72"/>
  <c r="AL4" i="72"/>
  <c r="AJ4" i="72"/>
  <c r="AH4" i="72"/>
  <c r="AF4" i="72"/>
  <c r="AD4" i="72"/>
  <c r="AB4" i="72"/>
  <c r="Z4" i="72"/>
  <c r="X4" i="72"/>
  <c r="V4" i="72"/>
  <c r="T4" i="72"/>
  <c r="R4" i="72"/>
  <c r="P4" i="72"/>
  <c r="AN3" i="72"/>
  <c r="AL3" i="72"/>
  <c r="AJ3" i="72"/>
  <c r="AH3" i="72"/>
  <c r="AF3" i="72"/>
  <c r="AD3" i="72"/>
  <c r="AB3" i="72"/>
  <c r="Z3" i="72"/>
  <c r="X3" i="72"/>
  <c r="V3" i="72"/>
  <c r="T3" i="72"/>
  <c r="R3" i="72"/>
  <c r="P3" i="72"/>
  <c r="AN17" i="71"/>
  <c r="AL17" i="71"/>
  <c r="AJ17" i="71"/>
  <c r="AH17" i="71"/>
  <c r="AF17" i="71"/>
  <c r="AD17" i="71"/>
  <c r="AB17" i="71"/>
  <c r="Z17" i="71"/>
  <c r="X17" i="71"/>
  <c r="V17" i="71"/>
  <c r="T17" i="71"/>
  <c r="R17" i="71"/>
  <c r="P17" i="71"/>
  <c r="AN16" i="71"/>
  <c r="AL16" i="71"/>
  <c r="AJ16" i="71"/>
  <c r="AH16" i="71"/>
  <c r="AF16" i="71"/>
  <c r="AD16" i="71"/>
  <c r="AB16" i="71"/>
  <c r="Z16" i="71"/>
  <c r="X16" i="71"/>
  <c r="V16" i="71"/>
  <c r="T16" i="71"/>
  <c r="R16" i="71"/>
  <c r="P16" i="71"/>
  <c r="AN15" i="71"/>
  <c r="AL15" i="71"/>
  <c r="AJ15" i="71"/>
  <c r="AH15" i="71"/>
  <c r="AF15" i="71"/>
  <c r="AD15" i="71"/>
  <c r="AB15" i="71"/>
  <c r="Z15" i="71"/>
  <c r="X15" i="71"/>
  <c r="V15" i="71"/>
  <c r="T15" i="71"/>
  <c r="R15" i="71"/>
  <c r="P15" i="71"/>
  <c r="AN14" i="71"/>
  <c r="AL14" i="71"/>
  <c r="AJ14" i="71"/>
  <c r="AH14" i="71"/>
  <c r="AF14" i="71"/>
  <c r="AD14" i="71"/>
  <c r="AB14" i="71"/>
  <c r="Z14" i="71"/>
  <c r="X14" i="71"/>
  <c r="V14" i="71"/>
  <c r="T14" i="71"/>
  <c r="R14" i="71"/>
  <c r="P14" i="71"/>
  <c r="AN13" i="71"/>
  <c r="AL13" i="71"/>
  <c r="AJ13" i="71"/>
  <c r="AH13" i="71"/>
  <c r="AF13" i="71"/>
  <c r="AD13" i="71"/>
  <c r="AB13" i="71"/>
  <c r="Z13" i="71"/>
  <c r="X13" i="71"/>
  <c r="V13" i="71"/>
  <c r="T13" i="71"/>
  <c r="R13" i="71"/>
  <c r="P13" i="71"/>
  <c r="AN12" i="71"/>
  <c r="AL12" i="71"/>
  <c r="AJ12" i="71"/>
  <c r="AH12" i="71"/>
  <c r="AF12" i="71"/>
  <c r="AD12" i="71"/>
  <c r="AB12" i="71"/>
  <c r="Z12" i="71"/>
  <c r="X12" i="71"/>
  <c r="V12" i="71"/>
  <c r="T12" i="71"/>
  <c r="R12" i="71"/>
  <c r="P12" i="71"/>
  <c r="AN11" i="71"/>
  <c r="AL11" i="71"/>
  <c r="AJ11" i="71"/>
  <c r="AH11" i="71"/>
  <c r="AF11" i="71"/>
  <c r="AD11" i="71"/>
  <c r="AB11" i="71"/>
  <c r="Z11" i="71"/>
  <c r="X11" i="71"/>
  <c r="V11" i="71"/>
  <c r="T11" i="71"/>
  <c r="R11" i="71"/>
  <c r="P11" i="71"/>
  <c r="O11" i="71" s="1"/>
  <c r="AN10" i="71"/>
  <c r="AL10" i="71"/>
  <c r="AJ10" i="71"/>
  <c r="AH10" i="71"/>
  <c r="AF10" i="71"/>
  <c r="AD10" i="71"/>
  <c r="AB10" i="71"/>
  <c r="Z10" i="71"/>
  <c r="X10" i="71"/>
  <c r="V10" i="71"/>
  <c r="T10" i="71"/>
  <c r="R10" i="71"/>
  <c r="P10" i="71"/>
  <c r="AN9" i="71"/>
  <c r="AL9" i="71"/>
  <c r="AJ9" i="71"/>
  <c r="AH9" i="71"/>
  <c r="AF9" i="71"/>
  <c r="AD9" i="71"/>
  <c r="AB9" i="71"/>
  <c r="Z9" i="71"/>
  <c r="X9" i="71"/>
  <c r="V9" i="71"/>
  <c r="T9" i="71"/>
  <c r="R9" i="71"/>
  <c r="P9" i="71"/>
  <c r="AN8" i="71"/>
  <c r="AL8" i="71"/>
  <c r="AJ8" i="71"/>
  <c r="AH8" i="71"/>
  <c r="AF8" i="71"/>
  <c r="AD8" i="71"/>
  <c r="AB8" i="71"/>
  <c r="Z8" i="71"/>
  <c r="X8" i="71"/>
  <c r="V8" i="71"/>
  <c r="T8" i="71"/>
  <c r="R8" i="71"/>
  <c r="P8" i="71"/>
  <c r="AN7" i="71"/>
  <c r="AL7" i="71"/>
  <c r="AJ7" i="71"/>
  <c r="AH7" i="71"/>
  <c r="AF7" i="71"/>
  <c r="AD7" i="71"/>
  <c r="AB7" i="71"/>
  <c r="Z7" i="71"/>
  <c r="X7" i="71"/>
  <c r="V7" i="71"/>
  <c r="T7" i="71"/>
  <c r="R7" i="71"/>
  <c r="P7" i="71"/>
  <c r="AN6" i="71"/>
  <c r="AL6" i="71"/>
  <c r="AJ6" i="71"/>
  <c r="AH6" i="71"/>
  <c r="AF6" i="71"/>
  <c r="AD6" i="71"/>
  <c r="AB6" i="71"/>
  <c r="Z6" i="71"/>
  <c r="X6" i="71"/>
  <c r="V6" i="71"/>
  <c r="T6" i="71"/>
  <c r="R6" i="71"/>
  <c r="P6" i="71"/>
  <c r="AN5" i="71"/>
  <c r="AL5" i="71"/>
  <c r="AJ5" i="71"/>
  <c r="AH5" i="71"/>
  <c r="AF5" i="71"/>
  <c r="AD5" i="71"/>
  <c r="AB5" i="71"/>
  <c r="Z5" i="71"/>
  <c r="X5" i="71"/>
  <c r="V5" i="71"/>
  <c r="T5" i="71"/>
  <c r="R5" i="71"/>
  <c r="P5" i="71"/>
  <c r="AN4" i="71"/>
  <c r="AL4" i="71"/>
  <c r="AJ4" i="71"/>
  <c r="AH4" i="71"/>
  <c r="AF4" i="71"/>
  <c r="AD4" i="71"/>
  <c r="AB4" i="71"/>
  <c r="Z4" i="71"/>
  <c r="X4" i="71"/>
  <c r="V4" i="71"/>
  <c r="T4" i="71"/>
  <c r="R4" i="71"/>
  <c r="P4" i="71"/>
  <c r="AN3" i="71"/>
  <c r="AL3" i="71"/>
  <c r="AJ3" i="71"/>
  <c r="AH3" i="71"/>
  <c r="AF3" i="71"/>
  <c r="AD3" i="71"/>
  <c r="AB3" i="71"/>
  <c r="Z3" i="71"/>
  <c r="X3" i="71"/>
  <c r="V3" i="71"/>
  <c r="T3" i="71"/>
  <c r="R3" i="71"/>
  <c r="P3" i="71"/>
  <c r="O3" i="71" s="1"/>
  <c r="AN17" i="70"/>
  <c r="AL17" i="70"/>
  <c r="AJ17" i="70"/>
  <c r="AH17" i="70"/>
  <c r="AF17" i="70"/>
  <c r="AD17" i="70"/>
  <c r="AB17" i="70"/>
  <c r="Z17" i="70"/>
  <c r="X17" i="70"/>
  <c r="V17" i="70"/>
  <c r="T17" i="70"/>
  <c r="R17" i="70"/>
  <c r="P17" i="70"/>
  <c r="AN16" i="70"/>
  <c r="AL16" i="70"/>
  <c r="AJ16" i="70"/>
  <c r="AH16" i="70"/>
  <c r="AF16" i="70"/>
  <c r="AD16" i="70"/>
  <c r="AB16" i="70"/>
  <c r="Z16" i="70"/>
  <c r="X16" i="70"/>
  <c r="V16" i="70"/>
  <c r="T16" i="70"/>
  <c r="R16" i="70"/>
  <c r="P16" i="70"/>
  <c r="AN15" i="70"/>
  <c r="AL15" i="70"/>
  <c r="AJ15" i="70"/>
  <c r="AH15" i="70"/>
  <c r="AF15" i="70"/>
  <c r="AD15" i="70"/>
  <c r="AB15" i="70"/>
  <c r="Z15" i="70"/>
  <c r="X15" i="70"/>
  <c r="V15" i="70"/>
  <c r="T15" i="70"/>
  <c r="R15" i="70"/>
  <c r="P15" i="70"/>
  <c r="AN14" i="70"/>
  <c r="AL14" i="70"/>
  <c r="AJ14" i="70"/>
  <c r="AH14" i="70"/>
  <c r="AF14" i="70"/>
  <c r="AD14" i="70"/>
  <c r="AB14" i="70"/>
  <c r="Z14" i="70"/>
  <c r="X14" i="70"/>
  <c r="V14" i="70"/>
  <c r="T14" i="70"/>
  <c r="R14" i="70"/>
  <c r="P14" i="70"/>
  <c r="AN13" i="70"/>
  <c r="AL13" i="70"/>
  <c r="AJ13" i="70"/>
  <c r="AH13" i="70"/>
  <c r="AF13" i="70"/>
  <c r="AD13" i="70"/>
  <c r="AB13" i="70"/>
  <c r="Z13" i="70"/>
  <c r="X13" i="70"/>
  <c r="V13" i="70"/>
  <c r="T13" i="70"/>
  <c r="R13" i="70"/>
  <c r="P13" i="70"/>
  <c r="AN12" i="70"/>
  <c r="AL12" i="70"/>
  <c r="AJ12" i="70"/>
  <c r="AH12" i="70"/>
  <c r="AF12" i="70"/>
  <c r="AD12" i="70"/>
  <c r="AB12" i="70"/>
  <c r="Z12" i="70"/>
  <c r="X12" i="70"/>
  <c r="V12" i="70"/>
  <c r="T12" i="70"/>
  <c r="R12" i="70"/>
  <c r="P12" i="70"/>
  <c r="AN11" i="70"/>
  <c r="AL11" i="70"/>
  <c r="AJ11" i="70"/>
  <c r="AH11" i="70"/>
  <c r="AF11" i="70"/>
  <c r="AD11" i="70"/>
  <c r="AB11" i="70"/>
  <c r="Z11" i="70"/>
  <c r="X11" i="70"/>
  <c r="V11" i="70"/>
  <c r="T11" i="70"/>
  <c r="R11" i="70"/>
  <c r="P11" i="70"/>
  <c r="AN10" i="70"/>
  <c r="AL10" i="70"/>
  <c r="AJ10" i="70"/>
  <c r="AH10" i="70"/>
  <c r="AF10" i="70"/>
  <c r="AD10" i="70"/>
  <c r="AB10" i="70"/>
  <c r="Z10" i="70"/>
  <c r="X10" i="70"/>
  <c r="V10" i="70"/>
  <c r="T10" i="70"/>
  <c r="R10" i="70"/>
  <c r="P10" i="70"/>
  <c r="AN9" i="70"/>
  <c r="AL9" i="70"/>
  <c r="AJ9" i="70"/>
  <c r="AH9" i="70"/>
  <c r="AF9" i="70"/>
  <c r="AD9" i="70"/>
  <c r="AB9" i="70"/>
  <c r="Z9" i="70"/>
  <c r="X9" i="70"/>
  <c r="V9" i="70"/>
  <c r="T9" i="70"/>
  <c r="R9" i="70"/>
  <c r="P9" i="70"/>
  <c r="AL8" i="70"/>
  <c r="AJ8" i="70"/>
  <c r="AH8" i="70"/>
  <c r="AF8" i="70"/>
  <c r="AD8" i="70"/>
  <c r="AB8" i="70"/>
  <c r="Z8" i="70"/>
  <c r="X8" i="70"/>
  <c r="V8" i="70"/>
  <c r="T8" i="70"/>
  <c r="R8" i="70"/>
  <c r="P8" i="70"/>
  <c r="AN7" i="70"/>
  <c r="AL7" i="70"/>
  <c r="AJ7" i="70"/>
  <c r="AH7" i="70"/>
  <c r="AF7" i="70"/>
  <c r="AD7" i="70"/>
  <c r="AB7" i="70"/>
  <c r="Z7" i="70"/>
  <c r="X7" i="70"/>
  <c r="V7" i="70"/>
  <c r="T7" i="70"/>
  <c r="R7" i="70"/>
  <c r="P7" i="70"/>
  <c r="AN6" i="70"/>
  <c r="AL6" i="70"/>
  <c r="AJ6" i="70"/>
  <c r="AH6" i="70"/>
  <c r="AF6" i="70"/>
  <c r="AD6" i="70"/>
  <c r="AB6" i="70"/>
  <c r="Z6" i="70"/>
  <c r="X6" i="70"/>
  <c r="V6" i="70"/>
  <c r="T6" i="70"/>
  <c r="R6" i="70"/>
  <c r="P6" i="70"/>
  <c r="AN5" i="70"/>
  <c r="AL5" i="70"/>
  <c r="AJ5" i="70"/>
  <c r="AH5" i="70"/>
  <c r="AF5" i="70"/>
  <c r="AD5" i="70"/>
  <c r="AB5" i="70"/>
  <c r="Z5" i="70"/>
  <c r="X5" i="70"/>
  <c r="V5" i="70"/>
  <c r="T5" i="70"/>
  <c r="R5" i="70"/>
  <c r="P5" i="70"/>
  <c r="AN4" i="70"/>
  <c r="AL4" i="70"/>
  <c r="AJ4" i="70"/>
  <c r="AH4" i="70"/>
  <c r="AF4" i="70"/>
  <c r="AD4" i="70"/>
  <c r="AB4" i="70"/>
  <c r="Z4" i="70"/>
  <c r="X4" i="70"/>
  <c r="V4" i="70"/>
  <c r="T4" i="70"/>
  <c r="R4" i="70"/>
  <c r="P4" i="70"/>
  <c r="AN3" i="70"/>
  <c r="AL3" i="70"/>
  <c r="AJ3" i="70"/>
  <c r="AH3" i="70"/>
  <c r="AF3" i="70"/>
  <c r="AD3" i="70"/>
  <c r="AB3" i="70"/>
  <c r="Z3" i="70"/>
  <c r="X3" i="70"/>
  <c r="V3" i="70"/>
  <c r="T3" i="70"/>
  <c r="R3" i="70"/>
  <c r="P3" i="70"/>
  <c r="O10" i="70" l="1"/>
  <c r="O8" i="70"/>
  <c r="O13" i="70"/>
  <c r="O6" i="71"/>
  <c r="O14" i="71"/>
  <c r="O15" i="70"/>
  <c r="O8" i="71"/>
  <c r="O5" i="70"/>
  <c r="O16" i="71"/>
  <c r="O7" i="70"/>
  <c r="O12" i="70"/>
  <c r="O5" i="71"/>
  <c r="O13" i="71"/>
  <c r="O9" i="70"/>
  <c r="O14" i="70"/>
  <c r="O7" i="71"/>
  <c r="O15" i="71"/>
  <c r="O17" i="70"/>
  <c r="O10" i="71"/>
  <c r="O6" i="70"/>
  <c r="O11" i="70"/>
  <c r="O4" i="71"/>
  <c r="O12" i="71"/>
  <c r="O4" i="70"/>
  <c r="O3" i="70"/>
  <c r="O16" i="70"/>
  <c r="O9" i="71"/>
  <c r="O17" i="71"/>
  <c r="O15" i="72"/>
  <c r="O9" i="72"/>
  <c r="O17" i="72"/>
  <c r="O6" i="72"/>
  <c r="O14" i="72"/>
  <c r="O3" i="72"/>
  <c r="O11" i="72"/>
  <c r="O12" i="72"/>
  <c r="O8" i="72"/>
  <c r="O16" i="72"/>
  <c r="O7" i="72"/>
  <c r="O4" i="72"/>
  <c r="O5" i="72"/>
  <c r="O13" i="72"/>
  <c r="O10" i="72"/>
  <c r="P18" i="70"/>
  <c r="O16" i="76"/>
  <c r="AB18" i="72"/>
  <c r="AJ18" i="71"/>
  <c r="AL18" i="71"/>
  <c r="AD18" i="72"/>
  <c r="P18" i="71"/>
  <c r="AN18" i="71"/>
  <c r="AF18" i="72"/>
  <c r="R18" i="71"/>
  <c r="T18" i="71"/>
  <c r="AJ18" i="72"/>
  <c r="Z18" i="76"/>
  <c r="V18" i="71"/>
  <c r="AL18" i="72"/>
  <c r="X18" i="71"/>
  <c r="P18" i="72"/>
  <c r="AN18" i="72"/>
  <c r="AH18" i="72"/>
  <c r="V18" i="72"/>
  <c r="AL18" i="75"/>
  <c r="Z18" i="71"/>
  <c r="R18" i="72"/>
  <c r="AB18" i="71"/>
  <c r="T18" i="72"/>
  <c r="R18" i="75"/>
  <c r="AD18" i="71"/>
  <c r="T18" i="75"/>
  <c r="AF18" i="71"/>
  <c r="X18" i="72"/>
  <c r="AH18" i="71"/>
  <c r="Z18" i="72"/>
  <c r="AF18" i="75"/>
  <c r="X18" i="76"/>
  <c r="AJ18" i="75"/>
  <c r="AB18" i="76"/>
  <c r="R18" i="76"/>
  <c r="AD18" i="76"/>
  <c r="P18" i="75"/>
  <c r="AR18" i="75"/>
  <c r="AF18" i="76"/>
  <c r="V18" i="76"/>
  <c r="AH18" i="76"/>
  <c r="AJ18" i="76"/>
  <c r="AH18" i="75"/>
  <c r="AL18" i="70"/>
  <c r="V18" i="75"/>
  <c r="AL18" i="76"/>
  <c r="X18" i="75"/>
  <c r="P18" i="76"/>
  <c r="AR18" i="76"/>
  <c r="Z18" i="75"/>
  <c r="AB18" i="75"/>
  <c r="T18" i="76"/>
  <c r="R18" i="74"/>
  <c r="AD18" i="75"/>
  <c r="T18" i="70"/>
  <c r="X18" i="70"/>
  <c r="AD18" i="70"/>
  <c r="AL18" i="77"/>
  <c r="O5" i="77"/>
  <c r="O15" i="77"/>
  <c r="O17" i="77"/>
  <c r="AB18" i="77"/>
  <c r="AD18" i="77"/>
  <c r="AF18" i="77"/>
  <c r="O12" i="77"/>
  <c r="AH18" i="77"/>
  <c r="O11" i="77"/>
  <c r="O13" i="77"/>
  <c r="O14" i="77"/>
  <c r="O4" i="77"/>
  <c r="O3" i="77"/>
  <c r="P18" i="77"/>
  <c r="AR18" i="77"/>
  <c r="AJ18" i="77"/>
  <c r="O16" i="77"/>
  <c r="R18" i="77"/>
  <c r="T18" i="77"/>
  <c r="O6" i="77"/>
  <c r="V18" i="77"/>
  <c r="O7" i="77"/>
  <c r="O8" i="77"/>
  <c r="X18" i="77"/>
  <c r="O10" i="77"/>
  <c r="Z18" i="77"/>
  <c r="O9" i="77"/>
  <c r="T18" i="74"/>
  <c r="V18" i="74"/>
  <c r="X18" i="74"/>
  <c r="Z18" i="74"/>
  <c r="AB18" i="74"/>
  <c r="AD18" i="74"/>
  <c r="AF18" i="74"/>
  <c r="AH18" i="74"/>
  <c r="AJ18" i="74"/>
  <c r="AL18" i="74"/>
  <c r="P18" i="74"/>
  <c r="AR18" i="74"/>
  <c r="O6" i="76"/>
  <c r="O5" i="76"/>
  <c r="O7" i="76"/>
  <c r="O10" i="76"/>
  <c r="O9" i="76"/>
  <c r="O8" i="76"/>
  <c r="O12" i="76"/>
  <c r="O11" i="76"/>
  <c r="O13" i="76"/>
  <c r="O14" i="76"/>
  <c r="O4" i="76"/>
  <c r="O3" i="76"/>
  <c r="O15" i="76"/>
  <c r="O17" i="76"/>
  <c r="O7" i="75"/>
  <c r="O11" i="75"/>
  <c r="O5" i="75"/>
  <c r="O3" i="75"/>
  <c r="O9" i="75"/>
  <c r="O10" i="75"/>
  <c r="O8" i="75"/>
  <c r="O12" i="75"/>
  <c r="O13" i="75"/>
  <c r="O4" i="75"/>
  <c r="O14" i="75"/>
  <c r="O15" i="75"/>
  <c r="O16" i="75"/>
  <c r="O6" i="75"/>
  <c r="O17" i="75"/>
  <c r="O6" i="74"/>
  <c r="O5" i="74"/>
  <c r="O7" i="74"/>
  <c r="O10" i="74"/>
  <c r="O9" i="74"/>
  <c r="O11" i="74"/>
  <c r="O8" i="74"/>
  <c r="O13" i="74"/>
  <c r="O12" i="74"/>
  <c r="O14" i="74"/>
  <c r="O4" i="74"/>
  <c r="O3" i="74"/>
  <c r="O16" i="74"/>
  <c r="O15" i="74"/>
  <c r="O17" i="74"/>
  <c r="AF18" i="70"/>
  <c r="AH18" i="70"/>
  <c r="AJ18" i="70"/>
  <c r="AN18" i="70"/>
  <c r="R18" i="70"/>
  <c r="V18" i="70"/>
  <c r="Z18" i="70"/>
  <c r="AB18" i="70"/>
  <c r="P18" i="73"/>
  <c r="X18" i="73"/>
  <c r="AL18" i="73"/>
  <c r="AR18" i="73"/>
  <c r="V18" i="73"/>
  <c r="T18" i="73"/>
  <c r="R18" i="73"/>
  <c r="AD18" i="73"/>
  <c r="AH18" i="73"/>
  <c r="AF18" i="73"/>
  <c r="AJ18" i="73"/>
  <c r="AB18" i="73"/>
  <c r="Z18" i="73"/>
  <c r="O8" i="73"/>
  <c r="O7" i="73"/>
  <c r="O6" i="73"/>
  <c r="O9" i="73"/>
  <c r="O10" i="73"/>
  <c r="O11" i="73"/>
  <c r="O12" i="73"/>
  <c r="O13" i="73"/>
  <c r="O3" i="73"/>
  <c r="O14" i="73"/>
  <c r="O15" i="73"/>
  <c r="O4" i="73"/>
  <c r="O16" i="73"/>
  <c r="O17" i="73"/>
  <c r="O5" i="73"/>
  <c r="AN17" i="69"/>
  <c r="AL17" i="69"/>
  <c r="AJ17" i="69"/>
  <c r="AH17" i="69"/>
  <c r="AF17" i="69"/>
  <c r="AD17" i="69"/>
  <c r="AB17" i="69"/>
  <c r="Z17" i="69"/>
  <c r="X17" i="69"/>
  <c r="V17" i="69"/>
  <c r="T17" i="69"/>
  <c r="R17" i="69"/>
  <c r="P17" i="69"/>
  <c r="AN16" i="69"/>
  <c r="AL16" i="69"/>
  <c r="AJ16" i="69"/>
  <c r="AH16" i="69"/>
  <c r="AF16" i="69"/>
  <c r="AD16" i="69"/>
  <c r="AB16" i="69"/>
  <c r="Z16" i="69"/>
  <c r="X16" i="69"/>
  <c r="V16" i="69"/>
  <c r="T16" i="69"/>
  <c r="R16" i="69"/>
  <c r="P16" i="69"/>
  <c r="AN15" i="69"/>
  <c r="AL15" i="69"/>
  <c r="AJ15" i="69"/>
  <c r="AH15" i="69"/>
  <c r="AF15" i="69"/>
  <c r="AD15" i="69"/>
  <c r="AB15" i="69"/>
  <c r="Z15" i="69"/>
  <c r="X15" i="69"/>
  <c r="V15" i="69"/>
  <c r="T15" i="69"/>
  <c r="R15" i="69"/>
  <c r="P15" i="69"/>
  <c r="AN14" i="69"/>
  <c r="AL14" i="69"/>
  <c r="AJ14" i="69"/>
  <c r="AH14" i="69"/>
  <c r="AF14" i="69"/>
  <c r="AD14" i="69"/>
  <c r="AB14" i="69"/>
  <c r="Z14" i="69"/>
  <c r="X14" i="69"/>
  <c r="V14" i="69"/>
  <c r="T14" i="69"/>
  <c r="R14" i="69"/>
  <c r="P14" i="69"/>
  <c r="AN13" i="69"/>
  <c r="AL13" i="69"/>
  <c r="AJ13" i="69"/>
  <c r="AH13" i="69"/>
  <c r="AF13" i="69"/>
  <c r="AD13" i="69"/>
  <c r="AB13" i="69"/>
  <c r="Z13" i="69"/>
  <c r="X13" i="69"/>
  <c r="V13" i="69"/>
  <c r="T13" i="69"/>
  <c r="R13" i="69"/>
  <c r="P13" i="69"/>
  <c r="AN12" i="69"/>
  <c r="AL12" i="69"/>
  <c r="AJ12" i="69"/>
  <c r="AH12" i="69"/>
  <c r="AF12" i="69"/>
  <c r="AD12" i="69"/>
  <c r="AB12" i="69"/>
  <c r="Z12" i="69"/>
  <c r="X12" i="69"/>
  <c r="V12" i="69"/>
  <c r="T12" i="69"/>
  <c r="R12" i="69"/>
  <c r="P12" i="69"/>
  <c r="AN11" i="69"/>
  <c r="AL11" i="69"/>
  <c r="AJ11" i="69"/>
  <c r="AH11" i="69"/>
  <c r="AF11" i="69"/>
  <c r="AD11" i="69"/>
  <c r="AB11" i="69"/>
  <c r="Z11" i="69"/>
  <c r="X11" i="69"/>
  <c r="V11" i="69"/>
  <c r="T11" i="69"/>
  <c r="R11" i="69"/>
  <c r="P11" i="69"/>
  <c r="AN10" i="69"/>
  <c r="AL10" i="69"/>
  <c r="AJ10" i="69"/>
  <c r="AH10" i="69"/>
  <c r="AF10" i="69"/>
  <c r="AD10" i="69"/>
  <c r="AB10" i="69"/>
  <c r="Z10" i="69"/>
  <c r="X10" i="69"/>
  <c r="V10" i="69"/>
  <c r="T10" i="69"/>
  <c r="R10" i="69"/>
  <c r="P10" i="69"/>
  <c r="AN9" i="69"/>
  <c r="AL9" i="69"/>
  <c r="AJ9" i="69"/>
  <c r="AH9" i="69"/>
  <c r="AF9" i="69"/>
  <c r="AD9" i="69"/>
  <c r="AB9" i="69"/>
  <c r="Z9" i="69"/>
  <c r="X9" i="69"/>
  <c r="V9" i="69"/>
  <c r="T9" i="69"/>
  <c r="R9" i="69"/>
  <c r="P9" i="69"/>
  <c r="AN8" i="69"/>
  <c r="AL8" i="69"/>
  <c r="AJ8" i="69"/>
  <c r="AH8" i="69"/>
  <c r="AF8" i="69"/>
  <c r="AD8" i="69"/>
  <c r="AB8" i="69"/>
  <c r="Z8" i="69"/>
  <c r="X8" i="69"/>
  <c r="V8" i="69"/>
  <c r="T8" i="69"/>
  <c r="R8" i="69"/>
  <c r="P8" i="69"/>
  <c r="AN7" i="69"/>
  <c r="AL7" i="69"/>
  <c r="AJ7" i="69"/>
  <c r="AH7" i="69"/>
  <c r="AF7" i="69"/>
  <c r="AD7" i="69"/>
  <c r="AB7" i="69"/>
  <c r="Z7" i="69"/>
  <c r="X7" i="69"/>
  <c r="V7" i="69"/>
  <c r="T7" i="69"/>
  <c r="R7" i="69"/>
  <c r="P7" i="69"/>
  <c r="AN6" i="69"/>
  <c r="AL6" i="69"/>
  <c r="AJ6" i="69"/>
  <c r="AH6" i="69"/>
  <c r="AF6" i="69"/>
  <c r="AD6" i="69"/>
  <c r="AB6" i="69"/>
  <c r="Z6" i="69"/>
  <c r="X6" i="69"/>
  <c r="V6" i="69"/>
  <c r="T6" i="69"/>
  <c r="R6" i="69"/>
  <c r="P6" i="69"/>
  <c r="AN5" i="69"/>
  <c r="AL5" i="69"/>
  <c r="AJ5" i="69"/>
  <c r="AH5" i="69"/>
  <c r="AF5" i="69"/>
  <c r="AD5" i="69"/>
  <c r="AB5" i="69"/>
  <c r="Z5" i="69"/>
  <c r="X5" i="69"/>
  <c r="V5" i="69"/>
  <c r="T5" i="69"/>
  <c r="R5" i="69"/>
  <c r="P5" i="69"/>
  <c r="AN4" i="69"/>
  <c r="AL4" i="69"/>
  <c r="AJ4" i="69"/>
  <c r="AH4" i="69"/>
  <c r="AF4" i="69"/>
  <c r="AD4" i="69"/>
  <c r="AB4" i="69"/>
  <c r="Z4" i="69"/>
  <c r="X4" i="69"/>
  <c r="V4" i="69"/>
  <c r="T4" i="69"/>
  <c r="R4" i="69"/>
  <c r="AN3" i="69"/>
  <c r="AL3" i="69"/>
  <c r="AJ3" i="69"/>
  <c r="AH3" i="69"/>
  <c r="AF3" i="69"/>
  <c r="AD3" i="69"/>
  <c r="AB3" i="69"/>
  <c r="Z3" i="69"/>
  <c r="X3" i="69"/>
  <c r="V3" i="69"/>
  <c r="T3" i="69"/>
  <c r="R3" i="69"/>
  <c r="P3" i="69"/>
  <c r="O12" i="69" l="1"/>
  <c r="O4" i="69"/>
  <c r="O9" i="69"/>
  <c r="O17" i="69"/>
  <c r="O6" i="69"/>
  <c r="O14" i="69"/>
  <c r="O11" i="69"/>
  <c r="O8" i="69"/>
  <c r="O16" i="69"/>
  <c r="O3" i="69"/>
  <c r="O5" i="69"/>
  <c r="O13" i="69"/>
  <c r="O10" i="69"/>
  <c r="O7" i="69"/>
  <c r="O15" i="69"/>
  <c r="P18" i="69"/>
  <c r="T18" i="69"/>
  <c r="X18" i="69"/>
  <c r="V18" i="69"/>
  <c r="Z18" i="69"/>
  <c r="AB18" i="69"/>
  <c r="AD18" i="69"/>
  <c r="AF18" i="69"/>
  <c r="AH18" i="69"/>
  <c r="AL18" i="69"/>
  <c r="AJ18" i="69"/>
  <c r="AN18" i="69"/>
  <c r="R18" i="69"/>
</calcChain>
</file>

<file path=xl/sharedStrings.xml><?xml version="1.0" encoding="utf-8"?>
<sst xmlns="http://schemas.openxmlformats.org/spreadsheetml/2006/main" count="48808" uniqueCount="4649">
  <si>
    <t>S</t>
  </si>
  <si>
    <t>ND</t>
  </si>
  <si>
    <t>U</t>
  </si>
  <si>
    <t>NA</t>
  </si>
  <si>
    <t>Hacienda y Crédito Público</t>
  </si>
  <si>
    <t>SHCP</t>
  </si>
  <si>
    <t>Comisión Nacional para el Desarrollo de los Pueblos Indígenas</t>
  </si>
  <si>
    <t>Programas Albergues Escolares Indígenas</t>
  </si>
  <si>
    <t>Programa de Infraestructura Social Básica</t>
  </si>
  <si>
    <t>Programa Fondos Regionales Indígenas</t>
  </si>
  <si>
    <t>Programa Organización Productiva para Mujeres Indígenas</t>
  </si>
  <si>
    <t>Promoción de Convenios en Materia de Procuración de Justicia</t>
  </si>
  <si>
    <t>Programa de Fomento y Desarrollo de las Culturas Indígenas</t>
  </si>
  <si>
    <t>Programa Turismo Alternativo en Zonas Indígenas</t>
  </si>
  <si>
    <t>Programa de Coordinación para el Apoyo a la Producción Indígena</t>
  </si>
  <si>
    <t>Atención a Indígenas Desplazados (Indígenas urbanos y migrantes desplazados)</t>
  </si>
  <si>
    <t>Proyectos de comunicación indígena</t>
  </si>
  <si>
    <t>178</t>
  </si>
  <si>
    <t>179</t>
  </si>
  <si>
    <t>Programa de Infraestructura Social Básica para la Atención de los Pueblos Indígenas</t>
  </si>
  <si>
    <t>180</t>
  </si>
  <si>
    <t>181</t>
  </si>
  <si>
    <t>182</t>
  </si>
  <si>
    <t>Programa Promoción de Convenios en Materia de Procuración de Justicia</t>
  </si>
  <si>
    <t>183</t>
  </si>
  <si>
    <t>184</t>
  </si>
  <si>
    <t>185</t>
  </si>
  <si>
    <t>002</t>
  </si>
  <si>
    <t>Proyecto para la Atención a Indígenas Desplazados (Indígenas urbanos y migrantes desplazados)</t>
  </si>
  <si>
    <t>004</t>
  </si>
  <si>
    <t>Apoyo a Proyectos de Comunicación Indígena</t>
  </si>
  <si>
    <t>007</t>
  </si>
  <si>
    <t>Atención a Tercer Nivel</t>
  </si>
  <si>
    <t>008</t>
  </si>
  <si>
    <t>Manejo y Conservación de Recursos Naturales en Zonas Indígenas</t>
  </si>
  <si>
    <t>Programa de Infraestructura Básica para la Atención de los Pueblos Indígenas</t>
  </si>
  <si>
    <t>Programa Promoción de Convenios en Materia de Justicia</t>
  </si>
  <si>
    <t xml:space="preserve">Programa Promoción de Convenios en Materia de Procuración de Justicia </t>
  </si>
  <si>
    <t>Apoyo a proyectos de comunicación indígena</t>
  </si>
  <si>
    <t>009</t>
  </si>
  <si>
    <t>Excarcelación de Presos Indígenas</t>
  </si>
  <si>
    <t>239</t>
  </si>
  <si>
    <t>Acciones para la igualdad de género con población indígena</t>
  </si>
  <si>
    <t>Proyecto para la Atención a Indígenas Desplazados</t>
  </si>
  <si>
    <t>Programas Albergues Escolares Indígenas (PAEI)</t>
  </si>
  <si>
    <t>Programa de Infraestructura Indígena</t>
  </si>
  <si>
    <t>249</t>
  </si>
  <si>
    <t>Programa para el Mejoramiento de la Producción y la Productividad Indígena</t>
  </si>
  <si>
    <t>Programa de Apoyo a la Educación Indígena</t>
  </si>
  <si>
    <t>Programa de Infraestructura Básica para la Atención de los Pueblos Indígenas (PIBAI)</t>
  </si>
  <si>
    <t>Programa Fondos Regionales Indígenas | Programa Organización Productiva para Mujeres Indígenas | Programa Turismo Alternativo en Zonas Indígenas | Programa Coordinación para el Apoyo a la Producción Indígena.</t>
  </si>
  <si>
    <t>011</t>
  </si>
  <si>
    <t>Programa de Derechos Indígenas</t>
  </si>
  <si>
    <t>Programa Promoción de Convenios en Materia de Justicia (PPCMJ) | Programa de Fomento y Desarrollo de las Culturas Indígenas (PFDCI) | Proyecto para la Atención a Indígenas Desplazados (Indígenas urbanos y migrantes desplazados) |  Manejo y Conservación de Recursos Naturales en Zonas Indígenas | Excarcelación de Presos Indígenas.</t>
  </si>
  <si>
    <t>Programa de Infraestructura Indígena</t>
  </si>
  <si>
    <t>Programa de Derechos Indígenas |Fomento del patrimonio cultural indígena</t>
  </si>
  <si>
    <t>2014</t>
  </si>
  <si>
    <t>CDI</t>
  </si>
  <si>
    <t>Modalidad Presupuestal</t>
  </si>
  <si>
    <t>Clave Presupuestal</t>
  </si>
  <si>
    <t>Nombre del Programa</t>
  </si>
  <si>
    <t>Agricultura, Ganadería, Desarrollo Rural, Pesca y Alimentación</t>
  </si>
  <si>
    <t>Economía</t>
  </si>
  <si>
    <t>Educación Pública</t>
  </si>
  <si>
    <t>Salud</t>
  </si>
  <si>
    <t>Trabajo y Previsión Social</t>
  </si>
  <si>
    <t>Reforma Agraria</t>
  </si>
  <si>
    <t>Medio Ambiente y Recursos Naturales</t>
  </si>
  <si>
    <t>Aportaciones a Seguridad Social</t>
  </si>
  <si>
    <t>Desarrollo Social</t>
  </si>
  <si>
    <t>Consejo Nacional de Ciencia y Tecnología</t>
  </si>
  <si>
    <t>Instituto Mexicano del Seguro Social</t>
  </si>
  <si>
    <t>Instituto de Seguridad y Servicios Sociales de los Trabajadores del Estado</t>
  </si>
  <si>
    <t>SAGARPA</t>
  </si>
  <si>
    <t>SE</t>
  </si>
  <si>
    <t>SALUD</t>
  </si>
  <si>
    <t>STPS</t>
  </si>
  <si>
    <t>SRA</t>
  </si>
  <si>
    <t>SEMARNAT</t>
  </si>
  <si>
    <t>IMSS</t>
  </si>
  <si>
    <t>SEDESOL</t>
  </si>
  <si>
    <t>CONACYT</t>
  </si>
  <si>
    <t>ISSSTE</t>
  </si>
  <si>
    <t>Agroasemex, S.A.</t>
  </si>
  <si>
    <t>Comisión Nacional de Vivienda</t>
  </si>
  <si>
    <t>Procuraduría Federal del Consumidor</t>
  </si>
  <si>
    <t>Consejo Nacional de Fomento Educativo</t>
  </si>
  <si>
    <t>Instituto Nacional para la Educación de los Adultos</t>
  </si>
  <si>
    <t>Comisión Nacional de Libros de Texto Gratuitos</t>
  </si>
  <si>
    <t>Sistema Nacional para el Desarrollo Integral de la Familia</t>
  </si>
  <si>
    <t>Comisión Nacional de Protección Social en Salud</t>
  </si>
  <si>
    <t>Comisión Nacional Forestal</t>
  </si>
  <si>
    <t>Liconsa, S.A. de C.V.</t>
  </si>
  <si>
    <t>Diconsa, S.A. de C.V.</t>
  </si>
  <si>
    <t>Fondo Nacional para el Fomento de las Artesanías</t>
  </si>
  <si>
    <t>Fideicomiso Fondo Nacional de Habitaciones Populares</t>
  </si>
  <si>
    <t>Apoyos y Servicios a la Comercialización Agropecuaria</t>
  </si>
  <si>
    <t>Dirección General de Fomento a la Agricultura, Dirección General de Vinculación y Desarrollo Tecnológico, Apoyos y Servicios a la Comercialización Agropecuaria</t>
  </si>
  <si>
    <t>Servicio Nacional de Sanidad, Inocuidad y Calidad Agroalimentaria</t>
  </si>
  <si>
    <t>Coordinación General de Ganadería</t>
  </si>
  <si>
    <t>Dirección General de Vinculación y Desarrollo Tecnológico</t>
  </si>
  <si>
    <t>Instituto Nacional de la Pesca</t>
  </si>
  <si>
    <t>Comisión Nacional de Acuacultura y Pesca</t>
  </si>
  <si>
    <t>Colegio de Postgraduados</t>
  </si>
  <si>
    <t>Coordinación General del Programa Nacional de Financiamiento al Microempresario</t>
  </si>
  <si>
    <t>Coordinación General del Programa Nacional de Apoyo para las Empresas de Solidaridad</t>
  </si>
  <si>
    <t>Subsecretaría para la Pequeña y Mediana Empresa</t>
  </si>
  <si>
    <t>Dirección General de Capacitación e Innovación Tecnológica</t>
  </si>
  <si>
    <t>Dirección General de Comercio Interior y Economía Digital</t>
  </si>
  <si>
    <t>Dirección General de Industrias Básicas</t>
  </si>
  <si>
    <t>Dirección General de Educación Superior Universitaria</t>
  </si>
  <si>
    <t>Dirección General de Desarrollo de la Gestión e Innovación Educativa</t>
  </si>
  <si>
    <t>Dirección General de Educación Superior para Profesionales de la Educación</t>
  </si>
  <si>
    <t>Dirección General de Educación Indígena</t>
  </si>
  <si>
    <t>Dirección General de Educación Superior Tecnológica</t>
  </si>
  <si>
    <t>Dirección General de Formación Continua de Maestros en Servicio</t>
  </si>
  <si>
    <t>Dirección General de Materiales Educativos</t>
  </si>
  <si>
    <t>Comisión Nacional de Cultura Física y Deporte</t>
  </si>
  <si>
    <t>Consejo Nacional para la Cultura y las Artes</t>
  </si>
  <si>
    <t>Subsecretaría de Educación Básica</t>
  </si>
  <si>
    <t>Subsecretaría de Educación Superior</t>
  </si>
  <si>
    <t>Subsecretaría de Educación Media Superior</t>
  </si>
  <si>
    <t>Coordinación General de Universidades Tecnológicas</t>
  </si>
  <si>
    <t>Dirección General de Televisión Educativa</t>
  </si>
  <si>
    <t>Dirección General de Evaluación de Políticas, Instituto Nacional para la Evaluación de la Educación</t>
  </si>
  <si>
    <t>Dirección General del Bachillerato, Universidad Nacional Autónoma de México, Colegio de Bachilleres, Comisión de Operación y Fomento de Actividades Académicas del Instituto Politécnico Nacional</t>
  </si>
  <si>
    <t>Dirección General de Educación Superior Tecnológica, Subsecretaría de Educación Media Superior, Dirección General de Educación Tecnológica Agropecuaria, Dirección General de Educación Tecnológica Industrial, Dirección General de Educación en Ciencia y Tecnología del Mar, Instituto Politécnico Nacional, Centro de Enseñanza Técnica Industrial, Colegio Nacional de Educación Profesional Técnica</t>
  </si>
  <si>
    <t>Universidad Autónoma Metropolitana, Universidad Nacional Autónoma de México, Instituto Nacional de Antropología e Historia, Instituto Nacional de Bellas Artes y Literatura, Consejo Nacional para la Cultura y las Artes, Compañía Operadora del Centro Cultural y Turístico de Tijuana, S.A. de C.V.</t>
  </si>
  <si>
    <t>Comisión de Apelación y Arbitraje del Deporte, Comisión Nacional de Cultura Física y Deporte</t>
  </si>
  <si>
    <t>Dirección General de Educación Tecnológica Industrial, Instituto Mexicano de la Juventud</t>
  </si>
  <si>
    <t>Dirección General de Profesiones</t>
  </si>
  <si>
    <t>Instituto Nacional de Bellas Artes y Literatura</t>
  </si>
  <si>
    <t>Dirección General de Educación Superior Universitaria, Subsecretaría de Educación Media Superior</t>
  </si>
  <si>
    <t>Dirección General de Desarrollo Curricular</t>
  </si>
  <si>
    <t>Dirección General de Promoción de la Salud</t>
  </si>
  <si>
    <t>Dirección General de Planeación y Desarrollo en Salud</t>
  </si>
  <si>
    <t>Dirección General de Calidad y Educación en Salud</t>
  </si>
  <si>
    <t>Secretariado Técnico del Consejo Nacional Contra las Adicciones, Instituto Nacional de Psiquiatría Ramón de la Fuente Muñiz, Centros de Integración Juvenil, A.C.</t>
  </si>
  <si>
    <t>Centro Nacional para la Salud de la Infancia y la Adolescencia</t>
  </si>
  <si>
    <t>Dirección General de Capacitación</t>
  </si>
  <si>
    <t>Dirección General de Equidad y Género</t>
  </si>
  <si>
    <t>Dirección General de Coordinación</t>
  </si>
  <si>
    <t>Dirección General de Política y Planeación Agraria</t>
  </si>
  <si>
    <t>Comisión Nacional de Áreas Naturales Protegidas</t>
  </si>
  <si>
    <t>Comisión Nacional del Agua</t>
  </si>
  <si>
    <t>Dirección General de Política Ambiental e Integración Regional y Sectorial</t>
  </si>
  <si>
    <t>Dirección General de Programación y Presupuesto "A"</t>
  </si>
  <si>
    <t>Dirección General de Opciones Productivas</t>
  </si>
  <si>
    <t>Unidad de Microrregiones</t>
  </si>
  <si>
    <t>Dirección General de Atención a Grupos Prioritarios</t>
  </si>
  <si>
    <t>Instituto Nacional de Desarrollo Social</t>
  </si>
  <si>
    <t>Subsecretaría de Desarrollo Urbano y Ordenación del Territorio</t>
  </si>
  <si>
    <t>Instituto Nacional de las Personas Adultas Mayores</t>
  </si>
  <si>
    <t>SEP y SALUD</t>
  </si>
  <si>
    <t>001</t>
  </si>
  <si>
    <t>Subsidio a la Prima del Seguro Agropecuario</t>
  </si>
  <si>
    <t>PSASA</t>
  </si>
  <si>
    <t>172</t>
  </si>
  <si>
    <t>Programa de Apoyo a los Fondos de Aseguramiento Agropecuario</t>
  </si>
  <si>
    <t>PAFA</t>
  </si>
  <si>
    <t>177</t>
  </si>
  <si>
    <t>Programa de esquema de financiamiento y subsidio federal para vivienda</t>
  </si>
  <si>
    <t>PAEI</t>
  </si>
  <si>
    <t>PIBAI</t>
  </si>
  <si>
    <t>PFRI</t>
  </si>
  <si>
    <t>POPMI</t>
  </si>
  <si>
    <t>PFDCI</t>
  </si>
  <si>
    <t>PTAZI</t>
  </si>
  <si>
    <t>PROCAPI</t>
  </si>
  <si>
    <t>199</t>
  </si>
  <si>
    <t>Fondo de Contingencias y Autoseguro</t>
  </si>
  <si>
    <t>Fomento a la producción de vivienda en las Entidades Federativas y Municipios</t>
  </si>
  <si>
    <t>PAID</t>
  </si>
  <si>
    <t>APCI</t>
  </si>
  <si>
    <t>006</t>
  </si>
  <si>
    <t>Programa complementario de financiamiento a la vivienda</t>
  </si>
  <si>
    <t>161</t>
  </si>
  <si>
    <t>PROCAMPO</t>
  </si>
  <si>
    <t>170</t>
  </si>
  <si>
    <t>Alianza para el Campo</t>
  </si>
  <si>
    <t>PAAP</t>
  </si>
  <si>
    <t>173</t>
  </si>
  <si>
    <t>Programa de Apoyo a Contingencias Climatológicas</t>
  </si>
  <si>
    <t>PACC</t>
  </si>
  <si>
    <t>195</t>
  </si>
  <si>
    <t>Programa de Uso Sustentable de Recursos Naturales para la Producción Primaria</t>
  </si>
  <si>
    <t>198</t>
  </si>
  <si>
    <t>Programa de Soporte al Sector Agropecuario</t>
  </si>
  <si>
    <t>210</t>
  </si>
  <si>
    <t>Programa de Inducción y Desarrollo del Financiamiento al Medio Rural</t>
  </si>
  <si>
    <t>PIDEFIMER</t>
  </si>
  <si>
    <t>211</t>
  </si>
  <si>
    <t>Programa de Atención a Problemas Estructurales</t>
  </si>
  <si>
    <t>PAPE</t>
  </si>
  <si>
    <t>212</t>
  </si>
  <si>
    <t>Programa de Apoyo a la Participación de Actores para el Desarrollo Rural</t>
  </si>
  <si>
    <t>Instrumentación de acciones para mejorar las Sanidades a través de Inspecciones Fitozoosanitarias</t>
  </si>
  <si>
    <t>003</t>
  </si>
  <si>
    <t>Determinación de los Coeficientes de Agostadero</t>
  </si>
  <si>
    <t>Sistema Nacional de Investigación Agrícola</t>
  </si>
  <si>
    <t>SNIA</t>
  </si>
  <si>
    <t>Apoyo al cambio tecnológico en las actividades acuícolas y pesqueras</t>
  </si>
  <si>
    <t>Fomento de la Ganadería y Normalización de la Calidad de los Productos Pecuarios</t>
  </si>
  <si>
    <t>Fomento Ganadero</t>
  </si>
  <si>
    <t>Programa Nacional para el Control de la Abeja Africana</t>
  </si>
  <si>
    <t>Campaña de Diagnóstico, Prevención y Control de la Varroasis</t>
  </si>
  <si>
    <t>Vinculación Productiva</t>
  </si>
  <si>
    <t>E</t>
  </si>
  <si>
    <t>Desarrollo y aplicación de programas educativos a nivel medio superior</t>
  </si>
  <si>
    <t>Desarrollo de los programas educativos a nivel superior</t>
  </si>
  <si>
    <t>Desarrollo y aplicación de programas educativos en materia agropecuaria</t>
  </si>
  <si>
    <t>005</t>
  </si>
  <si>
    <t>Apoyo al cambio tecnológico en las actividades agropecuarias, rurales, acuícolas y pesqueras</t>
  </si>
  <si>
    <t>Fondo de Microfinanciamiento a Mujeres Rurales</t>
  </si>
  <si>
    <t>FOMMUR</t>
  </si>
  <si>
    <t>Fondo Nacional de Apoyos para Empresas en Solidaridad</t>
  </si>
  <si>
    <t>FONAES</t>
  </si>
  <si>
    <t>Fondo de Apoyo para la Micro, Pequeña y Mediana Empresa</t>
  </si>
  <si>
    <t>Fondo PYME</t>
  </si>
  <si>
    <t>Programa Nacional de Financiamiento al Microempresario</t>
  </si>
  <si>
    <t>PRONAFIM</t>
  </si>
  <si>
    <t>Programa de Banca Social y Microcréditos</t>
  </si>
  <si>
    <t>Comité Nacional de Productividad e Innovación Tecnológica</t>
  </si>
  <si>
    <t>COMPITE</t>
  </si>
  <si>
    <t>151</t>
  </si>
  <si>
    <t>Programa para el Desarrollo de la Industria del Software</t>
  </si>
  <si>
    <t>PROSOFT</t>
  </si>
  <si>
    <t>214</t>
  </si>
  <si>
    <t>Competitividad en Logística y Centrales de Abasto</t>
  </si>
  <si>
    <t>PROLOGYCA</t>
  </si>
  <si>
    <t>Reconversión de sectores productivos ante la eliminación de cuotas compensatorias de productos chinos</t>
  </si>
  <si>
    <t>B</t>
  </si>
  <si>
    <t>Elaboración de productos informativos para la promoción de un consumo inteligente</t>
  </si>
  <si>
    <t>Prevención y corrección de prácticas abusivas en las relaciones de consumo entre consumidores y proveedores</t>
  </si>
  <si>
    <t>Prevención y Corrección de Prácticas Abusivas</t>
  </si>
  <si>
    <t>Modelo Comunitario de Educación Inicial y Básica para Población Mestiza</t>
  </si>
  <si>
    <t>CONAFE</t>
  </si>
  <si>
    <t>Atención a la Demanda de Educación para Adultos</t>
  </si>
  <si>
    <t>INEA</t>
  </si>
  <si>
    <t>Programa de Mejoramiento del Profesorado</t>
  </si>
  <si>
    <t>PROMEP</t>
  </si>
  <si>
    <t>Programa Nacional de Becas y Financiamiento</t>
  </si>
  <si>
    <t>PRONABES</t>
  </si>
  <si>
    <t>Programa Escuelas de Calidad</t>
  </si>
  <si>
    <t>PEC</t>
  </si>
  <si>
    <t>Programa Fondo de Modernización para la Educación Superior</t>
  </si>
  <si>
    <t>FOMES</t>
  </si>
  <si>
    <t>Programa Fondo de Inversión de Universidades Públicas Estatales con Evaluación de la ANUIES</t>
  </si>
  <si>
    <t>FIUPEA</t>
  </si>
  <si>
    <t>Programa de Fortalecimiento de la Educación Especial y de la Integración Educativa</t>
  </si>
  <si>
    <t>Programa de Mejoramiento Institucional de las Escuelas Normales Públicas</t>
  </si>
  <si>
    <t>PROMIN</t>
  </si>
  <si>
    <t>Acciones Compensatorias para Abatir el Rezago Educativo en Educación Inicial y Básica</t>
  </si>
  <si>
    <t>Modelo de Educación para la Vida y el Trabajo</t>
  </si>
  <si>
    <t>Modelo Comunitario de Educación Inicial y Básica para Población Indígena y Migrante</t>
  </si>
  <si>
    <t>108</t>
  </si>
  <si>
    <t>Programa Becas de apoyo a la Educación Básica de Madres Jóvenes y Jóvenes Embarazadas</t>
  </si>
  <si>
    <t>PROMAJOVEN</t>
  </si>
  <si>
    <t>111</t>
  </si>
  <si>
    <t>Programa de Educación Preescolar y Primaria para Niños y Niñas de Familias Jornaleras Agrícolas Migrantes</t>
  </si>
  <si>
    <t>PRONIM</t>
  </si>
  <si>
    <t>119</t>
  </si>
  <si>
    <t>Programa Asesor Técnico Pedagógico</t>
  </si>
  <si>
    <t>PATP</t>
  </si>
  <si>
    <t>126</t>
  </si>
  <si>
    <t>Programa Educativo Rural</t>
  </si>
  <si>
    <t>PER</t>
  </si>
  <si>
    <t>127</t>
  </si>
  <si>
    <t>Programa Nacional para la Actualización Permanente de los Maestros en Educación Básica en Servicio</t>
  </si>
  <si>
    <t>128</t>
  </si>
  <si>
    <t>Programa Nacional de Lectura</t>
  </si>
  <si>
    <t>PNL</t>
  </si>
  <si>
    <t>152</t>
  </si>
  <si>
    <t>Programa para el Fortalecimiento del Servicio de la Educación Telesecundaria</t>
  </si>
  <si>
    <t>PFT</t>
  </si>
  <si>
    <t>156</t>
  </si>
  <si>
    <t>Programa Beca de Apoyo a la Práctica Intensiva y al Servicio Social para Estudiantes de Séptimo y Octavo Semestres de Escuelas Normales Públicas</t>
  </si>
  <si>
    <t>PROBAPISS</t>
  </si>
  <si>
    <t>204</t>
  </si>
  <si>
    <t>Cultura Física</t>
  </si>
  <si>
    <t>205</t>
  </si>
  <si>
    <t>Deporte</t>
  </si>
  <si>
    <t>206</t>
  </si>
  <si>
    <t>Alta Competencia</t>
  </si>
  <si>
    <t>207</t>
  </si>
  <si>
    <t>Programa de Apoyo a las Culturas Municipales y Comunitarias</t>
  </si>
  <si>
    <t>PACMYC</t>
  </si>
  <si>
    <t>208</t>
  </si>
  <si>
    <t>Programa de Apoyo a Comunidades para Restauración de Monumentos y Bienes Artísticos de Propiedad Federal</t>
  </si>
  <si>
    <t>FOREMOBA</t>
  </si>
  <si>
    <t>209</t>
  </si>
  <si>
    <t>Programa de Apoyo a la Infraestructura Cultural de los Estados</t>
  </si>
  <si>
    <t>PAICE</t>
  </si>
  <si>
    <t>Programa nacional de horario extendido en primaria</t>
  </si>
  <si>
    <t>Programas educativos en materia de prevención de adicciones</t>
  </si>
  <si>
    <t>Fondo de Apoyo para la Calidad de los Institutos Tecnológicos (Fondo de concurso por proyectos para impulso de la calidad que pueden incluir equipamiento)</t>
  </si>
  <si>
    <t>Subsidios Federales para Organismos Descentralizados Estatales</t>
  </si>
  <si>
    <t>Fondo de Apoyo para Reformas Estructurales de las Universidades Públicas Estatales (Fondo de concurso para apoyar las reformas de las UPES para abatir pasivos contingentes derivados de pensiones y jubilaciones)</t>
  </si>
  <si>
    <t>Fondo de Apoyo para Saneamiento Financiero de las UPES por Abajo de la Media Nacional en Subsidio por Alumno (Fondo de concurso para propuestas de saneamiento financiero)</t>
  </si>
  <si>
    <t>Fondo para el Reconocimiento de Plantilla de las Universidades Públicas Estatales (fondo de concurso)</t>
  </si>
  <si>
    <t>Fondo para Incremento de la Matrícula en Educación Superior de las Universidades Públicas Estatales y con Apoyo Solidario</t>
  </si>
  <si>
    <t>Fondo para la Consolidación de las Universidades Públicas Estatales y con Apoyo Solidario</t>
  </si>
  <si>
    <t>Modelo de Asignación Adicional al Subsidio Federal Ordinario, Universidades Públicas Estatales (Distribución por la fórmula CUPIA con participación de la SEP y ANUIES)</t>
  </si>
  <si>
    <t>Universidad Virtual</t>
  </si>
  <si>
    <t>907</t>
  </si>
  <si>
    <t>Expansión de la oferta educativa en Educación Media Superior</t>
  </si>
  <si>
    <t>530</t>
  </si>
  <si>
    <t>Fortalecimiento de la calidad de las escuelas normales (Fondo de concurso)</t>
  </si>
  <si>
    <t>904</t>
  </si>
  <si>
    <t>Fortalecimiento a la Educación Temprana y el Desarrollo Infantil</t>
  </si>
  <si>
    <t>923</t>
  </si>
  <si>
    <t>Sistema Nacional de Educación a Distancia</t>
  </si>
  <si>
    <t>883</t>
  </si>
  <si>
    <t>Programa de Carrera Docentes</t>
  </si>
  <si>
    <t>UPES</t>
  </si>
  <si>
    <t>922</t>
  </si>
  <si>
    <t>Programa de Apoyo a la Formación Profesional y Proyecto de Fundación Educación Superior-Empresa</t>
  </si>
  <si>
    <t>ANUIES</t>
  </si>
  <si>
    <t>802</t>
  </si>
  <si>
    <t>Universidades tecnológicas</t>
  </si>
  <si>
    <t>801</t>
  </si>
  <si>
    <t>Institutos tecnológicos (Descentralizados)</t>
  </si>
  <si>
    <t>Producción y distribución de libros de texto gratuitos</t>
  </si>
  <si>
    <t>Producción y edición de libros, materiales educativos y culturales</t>
  </si>
  <si>
    <t>Enciclomedia</t>
  </si>
  <si>
    <t>Equipamiento de escuelas educación básica</t>
  </si>
  <si>
    <t>Evaluaciones confiables de la calidad educativa y difusión oportuna de sus resultados</t>
  </si>
  <si>
    <t>Formación y certificación para el trabajo</t>
  </si>
  <si>
    <t>Fortalecimiento del programa de becas</t>
  </si>
  <si>
    <t>Provisión de servicios de educación media superior</t>
  </si>
  <si>
    <t>Provisión de servicios de educación técnica</t>
  </si>
  <si>
    <t>Programa de Formación de Recursos Humanos basados en Competencias</t>
  </si>
  <si>
    <t>PROFORHCOM</t>
  </si>
  <si>
    <t>Provisión de servicios de educación superior y posgrado</t>
  </si>
  <si>
    <t>Fomento y difusión a la cultura</t>
  </si>
  <si>
    <t>Conservación y mantenimiento de bienes patrimonio de la nación</t>
  </si>
  <si>
    <t>Producción y transmisión de materiales educativos y culturales</t>
  </si>
  <si>
    <t>Promoción y fomento de libros y la lectura</t>
  </si>
  <si>
    <t>Edición, producción y distribución de libros</t>
  </si>
  <si>
    <t>Fomento al deporte</t>
  </si>
  <si>
    <t>Promoción, generación y articulación de políticas públicas integrales de juventud</t>
  </si>
  <si>
    <t>Investigación científica y desarrollo tecnológico</t>
  </si>
  <si>
    <t>Fomento a la cinematografía</t>
  </si>
  <si>
    <t>Desarrollo del Registro Nacional de Profesionistas</t>
  </si>
  <si>
    <t>Promoción, autorización y registro de federaciones, colegios de profesionistas y servicio social profesional</t>
  </si>
  <si>
    <t>Servicios educativos culturales</t>
  </si>
  <si>
    <t>Apoyo para operar el Consejo Nacional de Educación para la Vida y el Trabajo</t>
  </si>
  <si>
    <t>Elaboración de diagnósticos de la infraestructura física educativa</t>
  </si>
  <si>
    <t>905</t>
  </si>
  <si>
    <t>Acciones de educación para discapacitados</t>
  </si>
  <si>
    <t>906</t>
  </si>
  <si>
    <t>Educación Indígena</t>
  </si>
  <si>
    <t>908</t>
  </si>
  <si>
    <t>Becas de educación media superior</t>
  </si>
  <si>
    <t>909</t>
  </si>
  <si>
    <t>Fortalecimiento de la educación media superior</t>
  </si>
  <si>
    <t>921</t>
  </si>
  <si>
    <t>Ampliación de la oferta educativa de nivel superior (Incluye equipamiento e infraestructura)</t>
  </si>
  <si>
    <t>924</t>
  </si>
  <si>
    <t>Fondo SEP CONACYT para la investigación en Ciencia Básica</t>
  </si>
  <si>
    <t>925</t>
  </si>
  <si>
    <t>Programas de Investigación con Enfoque de Género</t>
  </si>
  <si>
    <t>926</t>
  </si>
  <si>
    <t>Programa de Estudios para la Prevención de la Violencia contra las Mujeres</t>
  </si>
  <si>
    <t>945</t>
  </si>
  <si>
    <t>Educación. Becas para hijos de migrantes de educación media superior y superior</t>
  </si>
  <si>
    <t>947</t>
  </si>
  <si>
    <t>Programa de Capacitación al Magisterio para prevenir la violencia contra las Mujeres</t>
  </si>
  <si>
    <t>949</t>
  </si>
  <si>
    <t>Promoción y difusión de los derechos de las madres jóvenes y jóvenes embarazadas</t>
  </si>
  <si>
    <t>952</t>
  </si>
  <si>
    <t>Institutos tecnológicos (Federales)</t>
  </si>
  <si>
    <t>Programa Comunidades Saludables</t>
  </si>
  <si>
    <t>Programas de Atención a Personas con Discapacidad</t>
  </si>
  <si>
    <t>149</t>
  </si>
  <si>
    <t>Programas para la Protección y Desarrollo Integral de la Infancia</t>
  </si>
  <si>
    <t>150</t>
  </si>
  <si>
    <t>Programas de Atención a Familias y Población Vulnerable</t>
  </si>
  <si>
    <t>200</t>
  </si>
  <si>
    <t>Caravanas de la Salud</t>
  </si>
  <si>
    <t>PCS</t>
  </si>
  <si>
    <t>201</t>
  </si>
  <si>
    <t>Seguro Médico para una Nueva Generación</t>
  </si>
  <si>
    <t>SMNG</t>
  </si>
  <si>
    <t>202</t>
  </si>
  <si>
    <t>Sistema Integral de Calidad en Salud</t>
  </si>
  <si>
    <t>SICALIDAD</t>
  </si>
  <si>
    <t>Financiamiento equitativo de la atención médica</t>
  </si>
  <si>
    <t>Vigilancia y control epidemiológico</t>
  </si>
  <si>
    <t>Formación de recursos humanos especializados para la salud (Hospitales)</t>
  </si>
  <si>
    <t>Servicios de asistencia social, comunitaria y beneficencia pública</t>
  </si>
  <si>
    <t>Atención de urgencias epidemiológicas y desastres naturales</t>
  </si>
  <si>
    <t>Atención integral de la mujer, salud materna, perinatal y reproductiva</t>
  </si>
  <si>
    <t>Capacitación técnica y gerencial de recursos humanos para la salud</t>
  </si>
  <si>
    <t>Dignificación, conservación y mantenimiento de la infraestructura y equipamiento en salud</t>
  </si>
  <si>
    <t>Investigación y Desarrollo Tecnológico en Salud</t>
  </si>
  <si>
    <t>Prestación de Servicios en los Diferentes Niveles de Atención a la Salud</t>
  </si>
  <si>
    <t>Prevención de accidentes y atención de daños a la salud causados por violencia</t>
  </si>
  <si>
    <t>Prevención y atención contra las adicciones</t>
  </si>
  <si>
    <t>Prevención y atención de enfermedades crónico degenerativas</t>
  </si>
  <si>
    <t>Prevención y atención de VIH/SIDA y otras ITS</t>
  </si>
  <si>
    <t>Prevención y control de enfermedades emergentes</t>
  </si>
  <si>
    <t>Prevención, atención y rehabilitación integral a personas con discapacidad</t>
  </si>
  <si>
    <t>Prevención, detección y atención temprana del cáncer cérvico uterino y de mama</t>
  </si>
  <si>
    <t>Promoción de la salud y prevención de enfermedades</t>
  </si>
  <si>
    <t>Suministro de medicamentos e insumos para la salud</t>
  </si>
  <si>
    <t>Tecnologias de la información y comunicaciones en salud</t>
  </si>
  <si>
    <t>Reducción de enfermedades prevenibles por vacunación</t>
  </si>
  <si>
    <t>Financiamiento a las variaciones en la demanda de los servicios y el pago por la prestación interestatal de servicios</t>
  </si>
  <si>
    <t>Financiamiento de los servicios de alta especialidad en un fondo sectorial de protección contra gastos catastróficos</t>
  </si>
  <si>
    <t>Programa de Apoyo a la Capacitación</t>
  </si>
  <si>
    <t>Programa de Apoyo al Empleo</t>
  </si>
  <si>
    <t>PAE</t>
  </si>
  <si>
    <t>Programa de Fomento al Empleo</t>
  </si>
  <si>
    <t>Capacitación a trabajadores en activo</t>
  </si>
  <si>
    <t>Fomento de la equidad de género y la no discriminación en el mercado laboral</t>
  </si>
  <si>
    <t>Coordinación de acciones de vinculación entre los factores de la producción para apoyar el empleo</t>
  </si>
  <si>
    <t>Programa de la Mujer en el Sector Agrario</t>
  </si>
  <si>
    <t>PROMUSAG</t>
  </si>
  <si>
    <t>Fondo de Apoyo para Proyectos Productivos</t>
  </si>
  <si>
    <t>FAPPA</t>
  </si>
  <si>
    <t>203</t>
  </si>
  <si>
    <t>Joven Emprendedor Rural y Fondo de Tierras</t>
  </si>
  <si>
    <t>JERFT</t>
  </si>
  <si>
    <t>Ordenamiento y regulación de la propiedad rural</t>
  </si>
  <si>
    <t>ProÁrbol - Programa de Desarrollo Forestal</t>
  </si>
  <si>
    <t>PRODEFOR</t>
  </si>
  <si>
    <t>ProÁrbol - Programa de Plantaciones Forestales Comerciales</t>
  </si>
  <si>
    <t>PRODEPLAN</t>
  </si>
  <si>
    <t>Programa de Desarrollo Regional Sustentable</t>
  </si>
  <si>
    <t>PROCODES</t>
  </si>
  <si>
    <t>Programa de Agua Limpia</t>
  </si>
  <si>
    <t>PAL</t>
  </si>
  <si>
    <t>Programa de Desarrollo Institucional Ambiental</t>
  </si>
  <si>
    <t>PDIA</t>
  </si>
  <si>
    <t>Programa de Agua Potable, Alcantarillado y Saneamiento en Zonas Urbanas</t>
  </si>
  <si>
    <t>APAZU</t>
  </si>
  <si>
    <t>Programa para la Construcción y Rehabilitación de Sistemas de Agua Potable y Saneamiento en Zonas Rurales</t>
  </si>
  <si>
    <t>Programa de Conservación y Rehabilitación de Áreas de Temporal</t>
  </si>
  <si>
    <t>Programa de Rehabilitación y Modernización de Distritos de Riego</t>
  </si>
  <si>
    <t>Programa de Desarrollo Parcelario</t>
  </si>
  <si>
    <t>PRODEP</t>
  </si>
  <si>
    <t>Programa de Uso Eficiente del Agua y la Energía Eléctrica</t>
  </si>
  <si>
    <t>110</t>
  </si>
  <si>
    <t>ProÁrbol - Programa de Pago por Servicios Ambientales</t>
  </si>
  <si>
    <t>PSA</t>
  </si>
  <si>
    <t>122</t>
  </si>
  <si>
    <t>ProÁrbol - Programa de Conservación y Restauración de Ecosistemas Forestales</t>
  </si>
  <si>
    <t>PROCOREF</t>
  </si>
  <si>
    <t>136</t>
  </si>
  <si>
    <t>ProÁrbol - Programa para desarrollar el mercado de servicios ambientales por captura de carbono y los derivados de la biodiversidad y para fomentar el establecimiento y mejoramiento de sistemas agroforestales</t>
  </si>
  <si>
    <t>CABSA</t>
  </si>
  <si>
    <t>Apoyo al impulso estatal de Programas Hidráulicos</t>
  </si>
  <si>
    <t>ProÁrbol - Manejo de Germoplasma y Producción de Planta</t>
  </si>
  <si>
    <t>ProÁrbol - Prevención y Combate de Incendios Forestales</t>
  </si>
  <si>
    <t>ProÁrbol - Promoción de la producción y la productividad de los Ecosistemas Forestales de manera sustentable</t>
  </si>
  <si>
    <t>ProÁrbol - Programa de asistencia técnica para el acceso a los programas forestales</t>
  </si>
  <si>
    <t>Programa de Cultura del Agua</t>
  </si>
  <si>
    <t>Programa directo de Agua Limpia</t>
  </si>
  <si>
    <t>Capacitación Ambiental y Desarrollo Sustentable</t>
  </si>
  <si>
    <t>Manejo Integral del Sistema Hidrológico</t>
  </si>
  <si>
    <t>Programa IMSS - Oportunidades</t>
  </si>
  <si>
    <t>Programa Habitat</t>
  </si>
  <si>
    <t>Programa de Abasto Social de Leche a cargo de Liconsa, S.A. de C.V.</t>
  </si>
  <si>
    <t>PASL</t>
  </si>
  <si>
    <t>Programa de Abasto Rural a cargo de Diconsa, S.A. de C.V. (DICONSA)</t>
  </si>
  <si>
    <t>PAR</t>
  </si>
  <si>
    <t>354</t>
  </si>
  <si>
    <t>Programa de Opciones Productivas</t>
  </si>
  <si>
    <t>POP</t>
  </si>
  <si>
    <t>Programas del Fondo Nacional de Fomento a las Artesanías</t>
  </si>
  <si>
    <t>FONART</t>
  </si>
  <si>
    <t>Programa de Ahorro, Subsidio y Crédito para la Vivienda "Tu casa"</t>
  </si>
  <si>
    <t>Programa para el Desarrollo Local (Microrregiones)</t>
  </si>
  <si>
    <t>Programa 3 x 1 para Migrantes</t>
  </si>
  <si>
    <t>Programa de Atención a Jornaleros Agrícolas</t>
  </si>
  <si>
    <t>PAJA</t>
  </si>
  <si>
    <t>Programa de Coinversión Social</t>
  </si>
  <si>
    <t>Programa de Empleo Temporal</t>
  </si>
  <si>
    <t>PET</t>
  </si>
  <si>
    <t>Programa de Desarrollo Humano Oportunidades</t>
  </si>
  <si>
    <t>PDHO</t>
  </si>
  <si>
    <t>117</t>
  </si>
  <si>
    <t>Programa de Vivienda Rural</t>
  </si>
  <si>
    <t>118</t>
  </si>
  <si>
    <t>Programa de Apoyo Alimentario</t>
  </si>
  <si>
    <t>155</t>
  </si>
  <si>
    <t>Programa de Apoyo a las Instancias de Mujeres en las Entidades Federativas, Para Implementar y Ejecutar Programas de Prevención de la Violencia Contra las Mujeres</t>
  </si>
  <si>
    <t>PAIMEF</t>
  </si>
  <si>
    <t>174</t>
  </si>
  <si>
    <t>Programa de guarderías y estancias infantiles para apoyar a madres trabajadoras</t>
  </si>
  <si>
    <t>175</t>
  </si>
  <si>
    <t>Rescate de Espacios Públicos</t>
  </si>
  <si>
    <t>PREP</t>
  </si>
  <si>
    <t>176</t>
  </si>
  <si>
    <t>Programa de Atención a los Adultos Mayores de 70 años y más en zonas rurales</t>
  </si>
  <si>
    <t>213</t>
  </si>
  <si>
    <t>Programa de apoyo a los avecindados en condiciones de pobreza patrimonial para regularizar asentamientos humanos irregulares</t>
  </si>
  <si>
    <t>PASPRAH</t>
  </si>
  <si>
    <t>716</t>
  </si>
  <si>
    <t>Programa de Apoyo a Zonas de Atención Prioritaria</t>
  </si>
  <si>
    <t>PDZP</t>
  </si>
  <si>
    <t>Servicios a grupos con necesidades especiales</t>
  </si>
  <si>
    <t>190</t>
  </si>
  <si>
    <t>Becas para realizar estudios de posgrado</t>
  </si>
  <si>
    <t>191</t>
  </si>
  <si>
    <t>Sistema Nacional de Investigadores</t>
  </si>
  <si>
    <t>192</t>
  </si>
  <si>
    <t>Fomento a la realización de proyectos que incrementen la capacidad científica y tecnológica, a nivel sectorial y regional</t>
  </si>
  <si>
    <t>215</t>
  </si>
  <si>
    <t>Becas para realizar estudios de posgrado ( Cumplimiento a la LGAMVLV)</t>
  </si>
  <si>
    <t>Otorgamiento de becas</t>
  </si>
  <si>
    <t>Realización de investigación científica y elaboración de publicaciones</t>
  </si>
  <si>
    <t>Desarrollo tecnológico e innovación y elaboración de publicaciones</t>
  </si>
  <si>
    <t>Impulso al desarrollo de la investigación científica, la tecnología y la innovación</t>
  </si>
  <si>
    <t>Apoyos institucionales para actividades científicas, tecnológicas y de innovación</t>
  </si>
  <si>
    <t>901</t>
  </si>
  <si>
    <t>Apoyos institucionales (LANGEBIO)</t>
  </si>
  <si>
    <t>902</t>
  </si>
  <si>
    <t>Apoyos institucionales (Inversión en Centros Públicos de Investigación)</t>
  </si>
  <si>
    <t>Atención a la salud pública y salud reproductiva</t>
  </si>
  <si>
    <t>Atención Curativa Eficiente</t>
  </si>
  <si>
    <t>Atención a la salud en el trabajo</t>
  </si>
  <si>
    <t>Investigación científica y tecnológica</t>
  </si>
  <si>
    <t>Servicios de guardería</t>
  </si>
  <si>
    <t>Control de Enfermedades Prevenibles por Vacunación</t>
  </si>
  <si>
    <t>Control de Enfermedades Transmisibles</t>
  </si>
  <si>
    <t>Detección Oportuna de Enfermedades</t>
  </si>
  <si>
    <t>Orientación para la Salud</t>
  </si>
  <si>
    <t>Control del Estado de Salud de la Embarazada</t>
  </si>
  <si>
    <t>Atención Materno Infantil</t>
  </si>
  <si>
    <t>Consulta Bucal</t>
  </si>
  <si>
    <t>Atención y Mejoramiento Nutricional</t>
  </si>
  <si>
    <t>Consulta Externa General</t>
  </si>
  <si>
    <t>010</t>
  </si>
  <si>
    <t>Consulta Externa Especializada</t>
  </si>
  <si>
    <t>Hospitalización General</t>
  </si>
  <si>
    <t>012</t>
  </si>
  <si>
    <t>Hospitalización Especializada</t>
  </si>
  <si>
    <t>013</t>
  </si>
  <si>
    <t>Atención de Urgencias</t>
  </si>
  <si>
    <t>014</t>
  </si>
  <si>
    <t>Rehabilitación</t>
  </si>
  <si>
    <t>038</t>
  </si>
  <si>
    <t>Servicios de Estancias de Bienestar y Desarrollo Infantil</t>
  </si>
  <si>
    <t>EBDIS</t>
  </si>
  <si>
    <t>039</t>
  </si>
  <si>
    <t>Programas y Servicios de Apoyo para la Adquisición de Productos Básicos y de Consumo para el Hogar</t>
  </si>
  <si>
    <t>040</t>
  </si>
  <si>
    <t>Programas y Servicios de Apoyo para la Adquisición de Medicinas y Productos Farmacéuticos</t>
  </si>
  <si>
    <t>BANSEFI</t>
  </si>
  <si>
    <t>AGROASEMEX</t>
  </si>
  <si>
    <t>SCT</t>
  </si>
  <si>
    <t>Comunicaciones y Transportes</t>
  </si>
  <si>
    <t>SEP</t>
  </si>
  <si>
    <t>SEDATU</t>
  </si>
  <si>
    <t>Desarrollo Agrario, Territorial y Urbano</t>
  </si>
  <si>
    <t>IMSS-PROSPERA</t>
  </si>
  <si>
    <t>SECTUR</t>
  </si>
  <si>
    <t>Turismo</t>
  </si>
  <si>
    <t>INMUJERES</t>
  </si>
  <si>
    <t>Entidades no Sectorizadas</t>
  </si>
  <si>
    <t>Cultura</t>
  </si>
  <si>
    <t>Subdirección General de Política de Vivienda y Esquemas Financieros</t>
  </si>
  <si>
    <t>Ésta es Tu Casa</t>
  </si>
  <si>
    <t>PPCMJ</t>
  </si>
  <si>
    <t>Subdirección General de Fomento del Suelo para Vivienda y Enlace con Estados y Municipios</t>
  </si>
  <si>
    <t>ATN</t>
  </si>
  <si>
    <t>MANCON</t>
  </si>
  <si>
    <t>Subsecretaría de Desarrollo Rural</t>
  </si>
  <si>
    <t>Programa para la Adquisición de Activos Productivos</t>
  </si>
  <si>
    <t>Subsecretaría de Agricultura</t>
  </si>
  <si>
    <t>Subsecretaría de Fomento a los Agronegocios</t>
  </si>
  <si>
    <t>Coordinación General de Política Sectorial</t>
  </si>
  <si>
    <t>Organízate</t>
  </si>
  <si>
    <t>Instituto Nacional de Pesca</t>
  </si>
  <si>
    <t>Acciones Estratégicas de Reversión de la Industria azucarera</t>
  </si>
  <si>
    <t>015</t>
  </si>
  <si>
    <t>Capacitación y Servicios de Asistencia Técnica, Innovación, Transferencia de Tecnología e Información</t>
  </si>
  <si>
    <t>Colegio Superior Agropecuario del Estado de Guerrero</t>
  </si>
  <si>
    <t>Instituto Nacional de Investigaciones Forestales, Agrícolas y Pecuarias</t>
  </si>
  <si>
    <t>Generación de Proyectos de Investigación</t>
  </si>
  <si>
    <t>016</t>
  </si>
  <si>
    <t>017</t>
  </si>
  <si>
    <t>020</t>
  </si>
  <si>
    <t>021</t>
  </si>
  <si>
    <t>097</t>
  </si>
  <si>
    <t>Dirección General de Desarrollo Empresarial y Oportunidades de Negocio</t>
  </si>
  <si>
    <t>Dirección General de Industrias Pesadas y de Alta Tecnología</t>
  </si>
  <si>
    <t>220</t>
  </si>
  <si>
    <t>Programa para el Desarrollo de las Industrias de Alta Tecnología</t>
  </si>
  <si>
    <t>PRODIAT</t>
  </si>
  <si>
    <t>Reconversión de sectores productivos</t>
  </si>
  <si>
    <t>Programa de Creación de Empleo en Zonas Marginadas</t>
  </si>
  <si>
    <t>PCEZM</t>
  </si>
  <si>
    <t>Programa para impulsar la competitividad de sectores industriales</t>
  </si>
  <si>
    <t>PROIND</t>
  </si>
  <si>
    <t>ProMéxico</t>
  </si>
  <si>
    <t>Proyectos estratégicos para la atracción de inversión extranjera</t>
  </si>
  <si>
    <t>Fondo ProMéxico</t>
  </si>
  <si>
    <t>Fondo Nuevo para Ciencia y Tecnología</t>
  </si>
  <si>
    <t>FONCYT</t>
  </si>
  <si>
    <t>Promoción de una cultura de consumo inteligente</t>
  </si>
  <si>
    <t>Consumo Inteligente</t>
  </si>
  <si>
    <t>022</t>
  </si>
  <si>
    <t>Programa de Educación inicial y básica para la población rural e indígena</t>
  </si>
  <si>
    <t>024</t>
  </si>
  <si>
    <t>027</t>
  </si>
  <si>
    <t>028</t>
  </si>
  <si>
    <t>029</t>
  </si>
  <si>
    <t>030</t>
  </si>
  <si>
    <t>031</t>
  </si>
  <si>
    <t>033</t>
  </si>
  <si>
    <t>035</t>
  </si>
  <si>
    <t>084</t>
  </si>
  <si>
    <t>Dirección General de Educación Tecnológica Agropecuaria</t>
  </si>
  <si>
    <t>Programa del Sistema Nacional de Formación Continua y Superación Profesional de Maestros de Educación Básica en Servicio</t>
  </si>
  <si>
    <t>PSNFCSP</t>
  </si>
  <si>
    <t>221</t>
  </si>
  <si>
    <t>Programa Escuelas de Tiempo Completo</t>
  </si>
  <si>
    <t>PETC</t>
  </si>
  <si>
    <t>222</t>
  </si>
  <si>
    <t>Programa Escuela Segura</t>
  </si>
  <si>
    <t>PES</t>
  </si>
  <si>
    <t>223</t>
  </si>
  <si>
    <t>Habilidades digitales para todos</t>
  </si>
  <si>
    <t>HDT</t>
  </si>
  <si>
    <t>Atención educativa a grupos en situación vulnerable</t>
  </si>
  <si>
    <t>Escuela siempre abierta a la comunidad</t>
  </si>
  <si>
    <t>ProESA</t>
  </si>
  <si>
    <t>Subsidio Federal para Centros de Excelencia Académica</t>
  </si>
  <si>
    <t>018</t>
  </si>
  <si>
    <t>Programa de becas</t>
  </si>
  <si>
    <t>Oficialía Mayor</t>
  </si>
  <si>
    <t>019</t>
  </si>
  <si>
    <t>Apoyo a desregulados</t>
  </si>
  <si>
    <t>Instituto Mexicano de la Juventud</t>
  </si>
  <si>
    <t>Subsidio a programas para jóvenes</t>
  </si>
  <si>
    <t>Educación para personas con discapacidad</t>
  </si>
  <si>
    <t>023</t>
  </si>
  <si>
    <t>Subsidios para centros de educación</t>
  </si>
  <si>
    <t>026</t>
  </si>
  <si>
    <t>Fondo Concursable de la inversión en infraestructura para Educación Media Superior</t>
  </si>
  <si>
    <t>Ampliación de la Oferta Educativa de los Institutos Tecnológicos</t>
  </si>
  <si>
    <t>Escuelas Normales Rurales (Becas asistencial-alimentaria y cursos de inglés)</t>
  </si>
  <si>
    <t>Fortalecimiento de la calidad en las escuelas normales</t>
  </si>
  <si>
    <t>Apoyos complementarios para el FAEB</t>
  </si>
  <si>
    <t>Fortalecimiento de la educación media superior en COLBACH</t>
  </si>
  <si>
    <t>036</t>
  </si>
  <si>
    <t>Fortalecimiento de la educación media superior en CECYTES</t>
  </si>
  <si>
    <t>042</t>
  </si>
  <si>
    <t>Fortalecimiento a las acciones asociadas a la educación indígena</t>
  </si>
  <si>
    <t>044</t>
  </si>
  <si>
    <t>Apoyo a la infraestructura de las Universidades Interculturales existentes (Fondo de concurso. Incluye equipamiento)</t>
  </si>
  <si>
    <t>045</t>
  </si>
  <si>
    <t>Fondo de Apoyo a la Calidad de las Universidades Tecnológicas (incluye equipamiento, laboratorios y talleres)</t>
  </si>
  <si>
    <t>046</t>
  </si>
  <si>
    <t>047</t>
  </si>
  <si>
    <t>Becas Full Bright García-Robles (COMEXUS. 112 Dirección General de Relaciones Internacionales)</t>
  </si>
  <si>
    <t>051</t>
  </si>
  <si>
    <t>Fondo para la consolidación de las Universidades Interculturales (irreductible) Anexo 26 B</t>
  </si>
  <si>
    <t>054</t>
  </si>
  <si>
    <t>Ampliación de la oferta educativa del nivel superior (Incluye equipamiento e infraestructura)</t>
  </si>
  <si>
    <t>055</t>
  </si>
  <si>
    <t>Fondo de apoyo para la calidad de los Institutos Tecnológicos (descentralizados) Equipamiento e Infraestructura: talleres y laboratorios</t>
  </si>
  <si>
    <t>056</t>
  </si>
  <si>
    <t>Instituciones Culturales</t>
  </si>
  <si>
    <t>El Colegio de México, A.C.</t>
  </si>
  <si>
    <t>Instituto Nacional para la Evaluación de la Educación</t>
  </si>
  <si>
    <t>Dirección General de Centros de Formación para el Trabajo</t>
  </si>
  <si>
    <t>Colegio de Bachilleres</t>
  </si>
  <si>
    <t>Prestación de servicios de educación media superior</t>
  </si>
  <si>
    <t>Prestación de Servicios de Educación Técnica</t>
  </si>
  <si>
    <t>Prestación de Servicios de Educación Superior y Posgrado</t>
  </si>
  <si>
    <t>Otorgamiento y difusión de servicios culturales</t>
  </si>
  <si>
    <t>Televisión Metropolitana, S.A. de C.V.</t>
  </si>
  <si>
    <t>Fondo de Cultura Económica</t>
  </si>
  <si>
    <t>Atención al deporte</t>
  </si>
  <si>
    <t>Generación y articulación de políticas públicas integrales de juventud</t>
  </si>
  <si>
    <t>Instituto Mexicano de Cinematografía</t>
  </si>
  <si>
    <t>Otorgamiento y promoción de servicios cinematográficos</t>
  </si>
  <si>
    <t>Fideicomiso de los Sistemas Normalizado de Competencia Laboral y de Certificación de Competencia Laboral</t>
  </si>
  <si>
    <t>Normalización y certificación en competencias laborales</t>
  </si>
  <si>
    <t>Unidad de Planeación y Evaluación de Políticas Educativas</t>
  </si>
  <si>
    <t>032</t>
  </si>
  <si>
    <t>Diseño y aplicación de políticas de equidad de género</t>
  </si>
  <si>
    <t>Registro Nacional de Profesionistas</t>
  </si>
  <si>
    <t>043</t>
  </si>
  <si>
    <t>Instituto Nacional de la Infraestructura Física Educativa</t>
  </si>
  <si>
    <t>Diseño, construcción, consultoría y evaluación de la infraestructura física educativa</t>
  </si>
  <si>
    <t>048</t>
  </si>
  <si>
    <t>Emisión de la normatividad y certificación de la infraestructura física educativa</t>
  </si>
  <si>
    <t>049</t>
  </si>
  <si>
    <t>Mejores Escuelas</t>
  </si>
  <si>
    <t>050</t>
  </si>
  <si>
    <t>Fondo SEP CONACYT para la Investigación en Ciencia Aplicada</t>
  </si>
  <si>
    <t>Instituto Nacional de Bellas Artes y Literatura Infraestructura</t>
  </si>
  <si>
    <t>Instituto Mexicano de Cinematografía FIDECINE</t>
  </si>
  <si>
    <t>057</t>
  </si>
  <si>
    <t>Formación de docentes de la educación media superior</t>
  </si>
  <si>
    <t>058</t>
  </si>
  <si>
    <t>Reinserción académica de los jóvenes integrantes de bandas y pandillas</t>
  </si>
  <si>
    <t>059</t>
  </si>
  <si>
    <t>060</t>
  </si>
  <si>
    <t>Fondo de apoyo para la calidad de los institutos tecnológicos (federales y descentralizados) equipamiento e infraestructura: talleres y laboratorios</t>
  </si>
  <si>
    <t>037</t>
  </si>
  <si>
    <t>Seguro Popular</t>
  </si>
  <si>
    <t>SP</t>
  </si>
  <si>
    <t>Dirección General de Desarrollo de la Infraestructura Física</t>
  </si>
  <si>
    <t>Fortalecimiento de las Redes de Servicios de Salud</t>
  </si>
  <si>
    <t>FOROSS</t>
  </si>
  <si>
    <t>Comisión Coordinadora de Institutos Nacionales de Salud y Hospitales de Alta Especialidad</t>
  </si>
  <si>
    <t>Dirección General de Recursos Humanos</t>
  </si>
  <si>
    <t>Secretariado Técnico del Consejo Nacional Contra las Adicciones</t>
  </si>
  <si>
    <t>025</t>
  </si>
  <si>
    <t>Reducción de Enfermedades Prevenibles por Vacunación</t>
  </si>
  <si>
    <t>Centro Nacional de Programas Preventivos y Control de Enfermedades</t>
  </si>
  <si>
    <t>Vigilancia epidemiológica</t>
  </si>
  <si>
    <t>Coordinación General del Servicio Nacional de Empleo</t>
  </si>
  <si>
    <t>Dirección General de Productividad Laboral</t>
  </si>
  <si>
    <t>Programa de Apoyo para la Productividad</t>
  </si>
  <si>
    <t>PAP</t>
  </si>
  <si>
    <t>Capacitación a trabajadores</t>
  </si>
  <si>
    <t>Dirección General de Seguridad y Salud en el Trabajo</t>
  </si>
  <si>
    <t>Asesoría en materia de seguridad y salud en el trabajo</t>
  </si>
  <si>
    <t>088</t>
  </si>
  <si>
    <t>089</t>
  </si>
  <si>
    <t>Registro Agrario Nacional</t>
  </si>
  <si>
    <t>Fondo de apoyo para los núcleos agrarios sin regularizar</t>
  </si>
  <si>
    <t>FANAR</t>
  </si>
  <si>
    <t>Proárbol - Programa de Desarrollo Forestal</t>
  </si>
  <si>
    <t>Proárbol - Programa de Plantaciones Forestales Comerciales</t>
  </si>
  <si>
    <t>Programa de Conservación para el Desarrollo Sostenible</t>
  </si>
  <si>
    <t>074</t>
  </si>
  <si>
    <t>075</t>
  </si>
  <si>
    <t>PROSSAPYZ</t>
  </si>
  <si>
    <t>079</t>
  </si>
  <si>
    <t>080</t>
  </si>
  <si>
    <t>217</t>
  </si>
  <si>
    <t>Programa de Modernización y Tecnificación de Unidades de Riego</t>
  </si>
  <si>
    <t>218</t>
  </si>
  <si>
    <t>Fondo Concursable para el Tratamiento de Aguas Residuales</t>
  </si>
  <si>
    <t>226</t>
  </si>
  <si>
    <t>ProÁrbol - Apoyo para las Acciones Preventivas de Incendios Forestales</t>
  </si>
  <si>
    <t>ProÁrbol - Manejo de Germoplasma Producción de Planta y Proyectos especiales de Reforestación</t>
  </si>
  <si>
    <t>ProÁrbol - Programa de Asistencia Técnica para el Acceso a los Programas Forestales</t>
  </si>
  <si>
    <t>Prevención y gestión integral de residuos</t>
  </si>
  <si>
    <t>Sistema de Información Ambiental</t>
  </si>
  <si>
    <t>Programa para incentivar el desarrollo organizacional de los Consejos de Cuenca</t>
  </si>
  <si>
    <t>Eficientar la infraestructura para el desarrollo hidroagrícola</t>
  </si>
  <si>
    <t>Centro de Educación y Capacitación para el Desarrollo Sustentable</t>
  </si>
  <si>
    <t>Instituto Nacional de Ecología</t>
  </si>
  <si>
    <t>Investigación Científica y Tecnológica</t>
  </si>
  <si>
    <t>Unidad de Programas de Atención de la Pobreza Urbana</t>
  </si>
  <si>
    <t>052</t>
  </si>
  <si>
    <t>053</t>
  </si>
  <si>
    <t>Programa de Ahorro y Subsidio para la Vivienda Tu Casa</t>
  </si>
  <si>
    <t>Tu casa</t>
  </si>
  <si>
    <t>061</t>
  </si>
  <si>
    <t>Subsecretaría de Desarrollo Social y Humano</t>
  </si>
  <si>
    <t>065</t>
  </si>
  <si>
    <t>070</t>
  </si>
  <si>
    <t>071</t>
  </si>
  <si>
    <t>Coordinación Nacional del Programa de Desarrollo Humano Oportunidades</t>
  </si>
  <si>
    <t>072</t>
  </si>
  <si>
    <t>PVR</t>
  </si>
  <si>
    <t>Programa de Apoyo Alimentario a cargo de Diconsa, S.A. de C.V.</t>
  </si>
  <si>
    <t>Programa de Apoyo a las Instancias de Mujeres en las Entidades Federativas, para Implementar y Ejecutar Programas de Prevención de la Violencia Contra las Mujeres</t>
  </si>
  <si>
    <t>Programa de estancias infantiles para apoyar a madres trabajadoras</t>
  </si>
  <si>
    <t>PEI</t>
  </si>
  <si>
    <t>Programa 70 y Más</t>
  </si>
  <si>
    <t>Dirección General de Desarrollo Urbano y Suelo</t>
  </si>
  <si>
    <t>216</t>
  </si>
  <si>
    <t>Programa para el Desarrollo de Zonas Prioritarias</t>
  </si>
  <si>
    <t>Unidad de Desarrollo Regional</t>
  </si>
  <si>
    <t>Programa de impulso al desarrollo regional</t>
  </si>
  <si>
    <t>PIDR</t>
  </si>
  <si>
    <t>Credencialización para Adultos Mayores</t>
  </si>
  <si>
    <t>Programa de adquisición de leche nacional a cargo de LICONSA, S. A. de C. V.</t>
  </si>
  <si>
    <t>PALN</t>
  </si>
  <si>
    <t>Becas de Posgrado y otras Modalidades de Apoyo a la Calidad</t>
  </si>
  <si>
    <t>Fortalecimiento a Nivel Sectorial de las Capacidades Científicas, Tecnológicas y de Innovación</t>
  </si>
  <si>
    <t>FOSEC</t>
  </si>
  <si>
    <t>225</t>
  </si>
  <si>
    <t>Fortalecimiento en las Entidades Federativas de las Capacidades Científicas, Tecnológicas y de Innovación</t>
  </si>
  <si>
    <t>FOMIX</t>
  </si>
  <si>
    <t>Centro de Investigación Científica y de Educación Superior de Ensenada, B.C.</t>
  </si>
  <si>
    <t>Apoyos para estudios e investigaciones</t>
  </si>
  <si>
    <t>Apoyo a la consolidación Institucional</t>
  </si>
  <si>
    <t>Innovación Tecnológica para Negocios de Alto valor Agregado</t>
  </si>
  <si>
    <t>Desarrollo e Innovación en Tecnologías Precursoras</t>
  </si>
  <si>
    <t>Innovación Tecnológica para la Competitividad de las Empresas</t>
  </si>
  <si>
    <t>Centro de Investigación en Alimentación y Desarrollo, A.C.</t>
  </si>
  <si>
    <t>Atención a la Salud Pública</t>
  </si>
  <si>
    <t>Investigación en salud en el IMSS</t>
  </si>
  <si>
    <t>Atención a la salud reproductiva</t>
  </si>
  <si>
    <t>Prestaciones sociales eficientes</t>
  </si>
  <si>
    <t>Mejoramiento de unidades operativas de servicios de ingreso</t>
  </si>
  <si>
    <t>Dirección Médica</t>
  </si>
  <si>
    <t>Capacitación y Formación de los Recursos Humanos en Salud</t>
  </si>
  <si>
    <t>Capacitación y Formación de Recursos Humanos en Seguridad Social</t>
  </si>
  <si>
    <t>Equidad de Género</t>
  </si>
  <si>
    <t>Instituto Nacional de las Mujeres</t>
  </si>
  <si>
    <t>Fortalecimiento a la Transversalidad de la Perspectiva de Género</t>
  </si>
  <si>
    <t>PROFODECI</t>
  </si>
  <si>
    <t>Banco del Ahorro Nacional y Servicios Financieros, S.N.C.</t>
  </si>
  <si>
    <t>Apoyos para la Inclusión Financiera y la Bancarización</t>
  </si>
  <si>
    <t>Fortalecimiento a las Políticas Municipales de Igualdad y Equidad entre Mujeres y Hombres</t>
  </si>
  <si>
    <t>FODEIMM</t>
  </si>
  <si>
    <t>PROCAMPO para Vivir Mejor</t>
  </si>
  <si>
    <t>Programa de Atención a Contingencias Climatológicas</t>
  </si>
  <si>
    <t>Programa de apoyo a contingencias climatológicas</t>
  </si>
  <si>
    <t>Programa de Soporte</t>
  </si>
  <si>
    <t>Programa de soporte al sector agropecuario</t>
  </si>
  <si>
    <t>Programa de Fortalecimiento a la Organización Rural</t>
  </si>
  <si>
    <t>Otro : Instituto Nacional de Pesca</t>
  </si>
  <si>
    <t>Tecnificación del Riego</t>
  </si>
  <si>
    <t>Dirección General de Oferta Exportable</t>
  </si>
  <si>
    <t xml:space="preserve"> ProMéxico</t>
  </si>
  <si>
    <t xml:space="preserve">Unidad de Apoyos y Relaciones Institucionales </t>
  </si>
  <si>
    <t>Subsecretaría de Educación Superior, Dirección General de Educación Superior Universitaria</t>
  </si>
  <si>
    <t>PEEIE</t>
  </si>
  <si>
    <t>Programa de Educación Básica para Niños y Niñas de Familias Jornaleras Agrícolas Migrantes</t>
  </si>
  <si>
    <t>Subsecretaría de Educación Superior, Dirección General de Educación Superior para Profesionales de la Educación</t>
  </si>
  <si>
    <t>Sistema Mexicano del Deporte de Alto Rendimiento</t>
  </si>
  <si>
    <t>SIMEDAR</t>
  </si>
  <si>
    <t>Programa de Escuela Segura</t>
  </si>
  <si>
    <t>227</t>
  </si>
  <si>
    <t>Programa de Fortalecimiento de Comunidades Escolares de Aprendizaje, Concursable</t>
  </si>
  <si>
    <t>Subsecretaría de Educación Media Superior, Subsecretaría de Educación Superior</t>
  </si>
  <si>
    <t>Dirección General de Relaciones Internacionales, Dirección General de Educación Superior Universitaria, Dirección General de Educación Tecnológica Industrial, Universidad Pedagógica Nacional, Universidad Autónoma Metropolitana, Universidad Nacional Autónoma de México, Instituto Politécnico Nacional, Instituto Nacional de Antropología e Historia, Instituto Nacional de Bellas Artes y Literatura, Centro de Enseñanza Técnica Industrial, Centro de Investigación y de Estudios Avanzados del Instituto Politécnico Nacional, Colegio Nacional de Educación Profesional Técnica, Comisión de Operación y Fomento de Actividades Académicas del Instituto Politécnico Nacional, El Colegio de México, A. C., Universidad  Autónoma Agraria Antonio Narro</t>
  </si>
  <si>
    <t>Centro de Investigación y de Estudios Avanzados del Instituto Politécnico Nacional</t>
  </si>
  <si>
    <t>Fondo concursable de la inversión en infraestructura para Educación Media Superior</t>
  </si>
  <si>
    <t>Atención Educativa a Grupos en Situación vulnerable en Educación Básica</t>
  </si>
  <si>
    <t>Instituciones Estatales de Cultura</t>
  </si>
  <si>
    <t>Equipamiento de escuelas para educación básica a nivel nacional</t>
  </si>
  <si>
    <t>062</t>
  </si>
  <si>
    <t>Fondo para el mejoramiento de las tecnologías educativas en educación básica</t>
  </si>
  <si>
    <t>Apoyo a las Entidades Federativas para el Programa Nacional de Inglés en Educación Básica</t>
  </si>
  <si>
    <t>Universidad Pedagógica Nacional, Universidad Autónoma Metropolitana, Universidad Nacional Autónoma de México, Instituto Nacional de Antropología e Historia, Centro de Investigación y de Estudios Avanzados del Instituto Politécnico Nacional, Comisión de Operación y Fomento de Actividades Académicas del Instituto Politécnico Nacional, El Colegio de México, A. C., Universidad  Autónoma Agraria Antonio Narro</t>
  </si>
  <si>
    <t>Impulso al desarrollo de la cultura</t>
  </si>
  <si>
    <t>Incorporación, restauración, conservación y mantenimiento de bienes patrimonio de la Nación</t>
  </si>
  <si>
    <t>Producción y distribución de libros, materiales educativos, culturales y comerciales</t>
  </si>
  <si>
    <t>Dirección General de Desarrollo de la Gestión e Innovación Educativa, Dirección General de Educación Superior Tecnológica, Subsecretaría de Educación Media Superior, Dirección General de Educación Tecnológica Industrial, Universidad Pedagógica Nacional, Universidad Autónoma Metropolitana, Universidad Nacional Autónoma de México, Instituto Nacional de Antropología e Historia, Centro de Investigación y de Estudios Avanzados del Instituto Politécnico Nacional, Comisión de Operación y Fomento de Actividades Académicas del Instituto Politécnico Nacional, El Colegio de México, A. C., Universidad  Autónoma Agraria Antonio Narro</t>
  </si>
  <si>
    <t>Fondo SEP Conacyt para la investigación en ciencia aplicada</t>
  </si>
  <si>
    <t>Otro : Centro Nacional de Programas Preventivos y Control de Enfermedades</t>
  </si>
  <si>
    <t>Secretaría del Trabajo y Previsión Social</t>
  </si>
  <si>
    <t>Programa de Atención a Situaciones de Contingencia Laboral</t>
  </si>
  <si>
    <t>PASCL</t>
  </si>
  <si>
    <t>Dirección General de Productividad Laboral.</t>
  </si>
  <si>
    <t>Subsecretaría de Ordenamiento de la Propiedad Rural</t>
  </si>
  <si>
    <t>Programa de Desarrollo Regional Sustentable (PRODERS)</t>
  </si>
  <si>
    <t>ProÁrbol - Programa de Servicios Ambientales por Captura de Carbono, Biodiversidad y Sistemas Agroforestales</t>
  </si>
  <si>
    <t>Proárbol - Programa para desarrollar el mercado de servicios ambientales por captura de carbono y los derivados de la biodiversidad y para fomentar el establecimiento y mejoramiento de sistemas agroforestales</t>
  </si>
  <si>
    <t>ProÁrbol - Proyectos de Conservación y Restauración</t>
  </si>
  <si>
    <t>Programa de Acción para la Conservación de la Vaquita Marina</t>
  </si>
  <si>
    <t>PACE: Vaquita</t>
  </si>
  <si>
    <t>Dirección General de Fomento Ambiental, Urbano y Turístico</t>
  </si>
  <si>
    <t>Recuperación de mantos acuíferos sobreexplotados</t>
  </si>
  <si>
    <t xml:space="preserve"> Comisión Nacional Forestal</t>
  </si>
  <si>
    <t>TC</t>
  </si>
  <si>
    <t>Subsecretaria de Desarrollo Humano</t>
  </si>
  <si>
    <t>SEMARNAT, SCT, STPS</t>
  </si>
  <si>
    <t>SEP, SALUD</t>
  </si>
  <si>
    <t>VR</t>
  </si>
  <si>
    <t>Programa de apoyo alimentario cargo de Diconsa S.A. de C.V.</t>
  </si>
  <si>
    <t>Dirección General de Políticas Sociales</t>
  </si>
  <si>
    <t>Dirección General de Equipamiento e Infraestructura en Zonas Urbano-Marginadas</t>
  </si>
  <si>
    <t>Programa Rescate de Espacios Públicos</t>
  </si>
  <si>
    <t>Programa 70 y más</t>
  </si>
  <si>
    <t>Programa de modernización de los registros públicos de la propiedad en los estados</t>
  </si>
  <si>
    <t>Becas para realizar estudios de Posgrado</t>
  </si>
  <si>
    <t>SNI</t>
  </si>
  <si>
    <t>CIATEQ, A.C. Centro de Tecnología Avanzada</t>
  </si>
  <si>
    <t>Atención a la salud pública</t>
  </si>
  <si>
    <t>Dirección de Prestaciones Económicas, Sociales y Culturales</t>
  </si>
  <si>
    <t>Subdirección de Atención al Derechohabiente</t>
  </si>
  <si>
    <t>Dirección de Super ISSSTE</t>
  </si>
  <si>
    <t xml:space="preserve">S </t>
  </si>
  <si>
    <t>229</t>
  </si>
  <si>
    <t>ECONOMÍA</t>
  </si>
  <si>
    <t>Fondo Sectorial de Innovación</t>
  </si>
  <si>
    <t>ProÁrbol - Programa de Desarrollo y Producción Forestal</t>
  </si>
  <si>
    <t>Programa de Rehabilitación, Modernización y Equipamiento de Distritos de Riego</t>
  </si>
  <si>
    <t xml:space="preserve">Programa de Rehabilitación y Modernización de Distritos de Riego </t>
  </si>
  <si>
    <t>Programa de Tratamiento de Aguas Residuales</t>
  </si>
  <si>
    <t>PROTAR</t>
  </si>
  <si>
    <t>ProÁrbol - Producción de Planta y Programas Especiales de Restauración Forestal</t>
  </si>
  <si>
    <t>ProÁrbol - Programa para el Desarrollo Forestal Comunitario y para el Desarrollo Regional Forestal</t>
  </si>
  <si>
    <t>Subdirección General de Infraestructura Hidroagrícola</t>
  </si>
  <si>
    <t>Mejora de Eficiencia Hídrica en Áreas Agrícolas</t>
  </si>
  <si>
    <t>Dirección General de Vida Silvestre</t>
  </si>
  <si>
    <t>Fomento para la Conservación y Aprovechamiento Sustentable de la Vida Silvestre</t>
  </si>
  <si>
    <t>Programa de Desarrollo Institucional y Ordenamientos Ecológicos Ambientales</t>
  </si>
  <si>
    <t>Secretaría, Centro de Educación y Capacitación para el Desarrollo Sustentable, Delegación Federal en Baja California, Delegación Federal en Campeche, Delegación Federal en Chiapas, Delegación Federal en Guanajuato, Delegación Federal en Guerrero, Delegación Federal en Hidalgo, Delegación Federal en Nayarit, Delegación Federal en Oaxaca, Delegación Federal en Querétaro, Delegación Federal en Veracruz, Subsecretaría de Planeación y Política Ambiental, Dirección General del Sector Primario y Recursos Naturales Renovables, Instituto Nacional de Ecología</t>
  </si>
  <si>
    <t>Programa de Mitigación y Adaptación del Cambio Climáticos</t>
  </si>
  <si>
    <t>Dirección General de Gestión Integral de Materiales y Actividades Riesgosas</t>
  </si>
  <si>
    <t>Programa Nacional de Remediación de Sitios Contaminados</t>
  </si>
  <si>
    <t>PNRSC</t>
  </si>
  <si>
    <t>Programa de Vigilancia  Comunitaria en Áreas Naturales Protegidas y Zonas de Influencia</t>
  </si>
  <si>
    <t>PROVICOM</t>
  </si>
  <si>
    <t>Programa de Recuperación y Repoblación de Especies en Peligro de Extinción</t>
  </si>
  <si>
    <t>Programa de Investigación Científica y Tecnológica Ambiental</t>
  </si>
  <si>
    <t>Programa de Adecuación de Derechos de Uso de Agua</t>
  </si>
  <si>
    <t>PADUA</t>
  </si>
  <si>
    <t>Programa de Conservación del Maíz Criollo</t>
  </si>
  <si>
    <t>PROMAC</t>
  </si>
  <si>
    <t>ProÁrbol - Capacitación Ambiental y Desarrollo Sustentable</t>
  </si>
  <si>
    <t>Instituto Nacional de Ecología, Instituto Mexicano de Tecnología del Agua</t>
  </si>
  <si>
    <t>Servicios de Guardería</t>
  </si>
  <si>
    <t>Suministro de Claves de Medicamentos</t>
  </si>
  <si>
    <t>Atención a Personas con Discapacidad</t>
  </si>
  <si>
    <t>APcD</t>
  </si>
  <si>
    <t>Programa de Educación Inicial y Básica para Población Rural e Indígena</t>
  </si>
  <si>
    <t>Dirección General de Educación Superior Universitaria, Dirección General de Educación Superior Tecnológica, Coordinación General de Universidades Tecnológicas, Oficialía Mayor</t>
  </si>
  <si>
    <t>Programa Asesor Técnico Pedagógico y para la Atención Educativa a la diversidad social, lingüística y cultural</t>
  </si>
  <si>
    <t>Dirección General de Educación Superior Tecnológica, Dirección General de Educación Tecnológica Agropecuaria</t>
  </si>
  <si>
    <t>PROCEDA</t>
  </si>
  <si>
    <t>Dirección General de Educación Superior Universitaria, Coordinación General de Universidades Tecnológicas, Oficialía Mayor</t>
  </si>
  <si>
    <t>235</t>
  </si>
  <si>
    <t>Programa Integral de Fortalecimiento Institucional</t>
  </si>
  <si>
    <t>PIFI</t>
  </si>
  <si>
    <t>Fondo de Modernización para la Educación Superior/
Fondo de Inversión de Universidades Públicas Estatales con Evaluación de la ANUIES</t>
  </si>
  <si>
    <t>238</t>
  </si>
  <si>
    <t>Polideportivos</t>
  </si>
  <si>
    <t>Dirección General de Educación Superior Universitaria, Dirección General de Educación Superior Tecnológica, Coordinación General de Universidades Tecnológicas, Subsecretaría de Educación Media Superior</t>
  </si>
  <si>
    <t>Subsecretaría de Educación Superior, Subsecretaría de Educación Media Superior</t>
  </si>
  <si>
    <t>Subsecretaría de Educación Superior, Subsecretaría de Educación Media Superior, Dirección General de Educación Tecnológica Industrial, Universidad Pedagógica Nacional, Universidad Autónoma Metropolitana, Universidad Nacional Autónoma de México, Instituto Politécnico Nacional, Instituto Nacional de Antropología e Historia,  Instituto Nacional de Bellas Artes y Literatura, Centro de Enseñanza Técnica Industrial, Centro de Investigación y de Estudios Avanzados del Instituto Politécnico Nacional, Colegio Nacional de Educación Profesional Técnica, Comisión de Operación y Fomento de Actividades Académicas del Instituto Politécnico Nacional, El Colegio de México, A.C., Universidad Autónoma Agraria Antonio Narro.</t>
  </si>
  <si>
    <t>Dirección General de Relaciones Internacionales</t>
  </si>
  <si>
    <t>Fondo para la consolidación de las Universidades Interculturales</t>
  </si>
  <si>
    <t>066</t>
  </si>
  <si>
    <t>Fondo para la atención de problemas estructurales de las UPES</t>
  </si>
  <si>
    <t>067</t>
  </si>
  <si>
    <t>Fondo para elevar la calidad de la educación superior</t>
  </si>
  <si>
    <t>Coordinación General de Educación Intercultural y Bilingüe, Dirección General de Educación Superior Universitaria, Coordinación General de Universidades Tecnológicas</t>
  </si>
  <si>
    <t>068</t>
  </si>
  <si>
    <t>Fondo para ampliar y diversificar la oferta educativa en educación superior</t>
  </si>
  <si>
    <t>FADOEES</t>
  </si>
  <si>
    <t>Fondo para Incremento de la Matrícula en Educación Superior de las Universidades Públicas Estatales y con Apoyo Solidario/
Ampliación de la oferta educativa del nivel superior (Incluye equipamiento e infraestructura)</t>
  </si>
  <si>
    <t>Dirección General de Materiales Educativos, El Colegio de México, A.C.</t>
  </si>
  <si>
    <t xml:space="preserve">E </t>
  </si>
  <si>
    <t>Prestación de servicios de educación técnica</t>
  </si>
  <si>
    <t>Coordinación General de Universidades Tecnológicas, Subsecretaría de Educación Media Superior, Dirección General de Educación Tecnológica Agropecuaria, Dirección General de Educación Tecnológica Industrial, Dirección General de Centros de Formación para el Trabajo, Dirección General de Educación en Ciencia y Tecnología del Mar, Colegio Nacional de Educación Profesional Técnica, Fideicomiso de los Sistemas Normalizado de Competencia Laboral y de Certificación de Competencia Laboral</t>
  </si>
  <si>
    <t>Universidad Pedagógica Nacional, Universidad Autónoma Metropolitana, Universidad Nacional Autónoma de México, Instituto Politécnico Nacional, Instituto Nacional de Antropología e Historia, Centro de Investigación y de Estudios Avanzados del Instituto Politécnico Nacional, Comisión de Operación y Fomento de Actividades Académicas del Instituto Politécnico Nacional, El Colegio de México, A.C., Universidad Autónoma Agraria Antonio Narro</t>
  </si>
  <si>
    <t>Instituto Nacional de Antropología e Historia, Instituto Nacional de Bellas Artes y Literatura, Consejo Nacional para la Cultura y las Artes</t>
  </si>
  <si>
    <t>Dirección General de Televisión Educativa, XE-IPN Canal 11, Radio Educación, Instituto Mexicano de la Radio, Televisión Metropolitana, S.A. de C.V.</t>
  </si>
  <si>
    <t>Educar, S.A. de C.V., Fondo de Cultura Económica</t>
  </si>
  <si>
    <t>Dirección General de Desarrollo de la Gestión e Innovación Educativa, Dirección General de Educación Superior Tecnológica, Subsecretaría de Educación Media Superior, Dirección General de Educación Tecnológica Industrial, Universidad Pedagógica Nacional, Universidad Autónoma Metropolitana, Universidad Nacional Autónoma de México, Instituto Politécnico Nacional, Instituto Nacional de Antropología e Historia, Centro de Enseñanza Técnica Industrial, Centro de Investigación y de Estudios Avanzados del Instituto Politécnico Nacional, Comisión de Operación y Fomento de Actividades Académicas del Instituto Politécnico Nacional, El Colegio de México, A.C., Universidad Autónoma Agraria Antonio Narro</t>
  </si>
  <si>
    <t>Centro de Capacitación Cinematográfica, A.C., Estudios Churubusco Azteca, S.A., Fideicomiso para la Cineteca Nacional, Instituto Mexicano de Cinematografía</t>
  </si>
  <si>
    <t>Universidad virtual</t>
  </si>
  <si>
    <t>Programa de Subsidio a la Prima del Seguro Agropecuario</t>
  </si>
  <si>
    <t>Programa de Seguro para Contingencias Climatológicas</t>
  </si>
  <si>
    <t>Programa de Asistencia Técnica al Microfinanciamiento Rural</t>
  </si>
  <si>
    <t>Coordinación General de Ganadería, Dirección General de Fomento a la Agricultura, Dirección General de Vinculación y Desarrollo Tecnológico, Dirección General de Programas Regionales y Organización Rural, Comisión Nacional de Acuacultura y Pesca, Fideicomiso de Riesgo Compartido</t>
  </si>
  <si>
    <t>230</t>
  </si>
  <si>
    <t>Programa de Apoyo a la Inversión en Equipamiento e Infraestructura</t>
  </si>
  <si>
    <t>Programa para la Adquisición de Activos Productivos (PAAP)</t>
  </si>
  <si>
    <t>231</t>
  </si>
  <si>
    <t>Programa de Apoyo al Ingreso Agropecuario: PROCAMPO para Vivir Mejor</t>
  </si>
  <si>
    <t>Dirección General de Administración de Riesgos, Proyectos de Inversión, Dirección General de Estudios para el Desarrollo Rural, Servicio Nacional de Sanidad, Inocuidad y Calidad Agroalimentaria, Apoyos y Servicios a la Comercialización Agropecuaria</t>
  </si>
  <si>
    <t>232</t>
  </si>
  <si>
    <t>Programa de Prevención y Manejo de Riesgos</t>
  </si>
  <si>
    <t>Programa de Inducción y Desarrollo del Financiamiento al medio Rural (PIDEFIMER), Programa de Atención a Problemas Estructurales (PAPE) Programa de Atención a Contingencias Climatológicas (PACC) y Programa de Soporte al Sector Agropecuario</t>
  </si>
  <si>
    <t>Coordinación General de Política Sectorial, Dirección General de Vinculación y Desarrollo Tecnológico, Dirección General de Servicios Profesionales para el Desarrollo Rural</t>
  </si>
  <si>
    <t>233</t>
  </si>
  <si>
    <t>Programa de Desarrollo de Capacidades, Innovación Tecnológica y Extensionismo Rural</t>
  </si>
  <si>
    <t>Programa de Soporte
Programa de Fortalecimiento a la Organización Rural (Organízate)</t>
  </si>
  <si>
    <t>Coordinación General de Ganadería, Dirección General de Fomento a la Agricultura, Dirección General de Vinculación y Desarrollo Tecnológico,  Dirección General de Apoyos para el Desarrollo Rural, Comisión Nacional de Acuacultura y Pesca</t>
  </si>
  <si>
    <t>234</t>
  </si>
  <si>
    <t>Programa de Sustentabilidad de los Recursos Naturales</t>
  </si>
  <si>
    <t>Servicio de Información Agroalimentaria y Pesquera</t>
  </si>
  <si>
    <t>Sistema Nacional de Información para el Desarrollo Sustentable (Coejercicio SNIDRUS)</t>
  </si>
  <si>
    <t>Universidad Autónoma Chapingo, Colegio Superior Agropecuario del Estado de Guerrero</t>
  </si>
  <si>
    <t>Universidad Autónoma Chapingo,  Colegio de Postgraduados</t>
  </si>
  <si>
    <t>Universidad Autónoma Chapingo, Instituto Nacional de Investigaciones Forestales, Agrícolas y Pecuarias</t>
  </si>
  <si>
    <t>Instituto Nacional de la Pesca,  Instituto Nacional de Investigaciones Forestales, Agrícolas y Pecuarias</t>
  </si>
  <si>
    <t>Promoción de Exportaciones y Ferias</t>
  </si>
  <si>
    <t>Dirección General de Apoyo al Financiamiento Rural</t>
  </si>
  <si>
    <t>Desarrollo de Mercados Agropecuarios y Pesqueros e Información</t>
  </si>
  <si>
    <t>Dirección General de Estudios Agropecuarios y Pesqueros</t>
  </si>
  <si>
    <t>Planeación y Prospectiva</t>
  </si>
  <si>
    <t>Inspección y Vigilancia Pesquera</t>
  </si>
  <si>
    <t>Dirección General de Desarrollo de la Infraestructura Física, Dirección General de Planeación y Desarrollo en Salud</t>
  </si>
  <si>
    <t>Comisión Coordinadora de Institutos Nacionales de Salud y Hospitales de Alta Especialidad, Dirección General de Calidad y Educación en Salud,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Instituto Nacional de Cancerología, Instituto Nacional de Cardiología Ignacio Chávez, Instituto Nacional de Enfermedades Respiratorias Ismael Cosío Villegas, Instituto Nacional de Ciencias Médicas y Nutrición Salvador Zubirán,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 Sistema Nacional para el Desarrollo Integral de la Familia, Instituto de Geriatría</t>
  </si>
  <si>
    <t>Órgano Interno de Control, Dirección General de Relaciones Internacionales, Dirección General de Recursos Humanos, Dirección General de Desarrollo de la Infraestructura Física, Dirección General de Calidad y Educación en Salud, Centro Nacional de la Transfusión Sanguínea, Centro Nacional para la Prevención y el Control del VIH/SIDA, Comisión Nacional de Arbitraje Médico,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Instituto Nacional de Cardiología Ignacio Chávez, Instituto Nacional de Enfermedades Respiratorias Ismael Cosío Villegas, Instituto Nacional de Ciencias Médicas y Nutrición Salvador Zubirán, Instituto Nacional de Medicina Genómica, Instituto Nacional de Pediatría, Instituto Nacional de Perinatología Isidro Espinosa de los Reyes, Instituto Nacional de Rehabilitación, Instituto Nacional de Salud Pública, Centro Nacional de Programas Preventivos y Control de Enfermedades, Centro Nacional de Trasplantes, Centro Nacional para la Salud de la Infancia y la Adolescencia, Comisión Federal para la Protección contra Riesgos Sanitarios, Instituto de Geriatría</t>
  </si>
  <si>
    <t>Dirección General de Desarrollo de la Infraestructura Física, Centro Regional de Alta Especialidad de Chiapas, Instituto Nacional de Pediatría, Instituto Nacional de Rehabilitación, Comisión Nacional de Protección Social en Salud</t>
  </si>
  <si>
    <t>Comisión Coordinadora de Institutos Nacionales de Salud y Hospitales de Alta Especialidad, Centro Regional de Alta Especialidad de Chiapas, Instituto Nacional de Psiquiatría Ramón de la Fuente Muñiz, Centros de Integración Juvenil, A.C., Servicios de Atención Psiquiátrica, Hospital Juárez de México, Hospital General "Dr. Manuel Gea González, Hospital General de México, Hospital Infantil de México Federico Gómez, Hospital Regional de Alta Especialidad del Bajío, Hospital Regional de Alta Especialidad de Oaxaca, Instituto Nacional de Cancerología, Instituto Nacional de Cardiología Ignacio Chávez, Instituto Nacional de Enfermedades Respiratorias Ismael Cosío Villegas, Instituto Nacional de Ciencias Médicas y Nutrición Salvador Zubirán, Instituto Nacional de Medicina Genómica, Instituto Nacional de Neurología y Neurocirugía Manuel Velasco Suárez, Instituto Nacional de Pediatría, Instituto Nacional de Perinatología Isidro Espinosa de los Reyes, Instituto Nacional de Rehabilitación, Instituto Nacional de Salud Pública, Instituto de Geriatría</t>
  </si>
  <si>
    <t>Comisión Coordinadora de Institutos Nacionales de Salud y Hospitales de Alta Especialidad, Dirección General de Tecnologías de la Información, Dirección General de Recursos Humanos, Centro Regional de Alta Especialidad de Chiapas, Instituto Nacional de Psiquiatría Ramón de la Fuente Muñiz, Servicios de Atención Psiquiátrica, Hospital Juárez de México, Hospital General "Dr. Manuel Gea González", Hospital General de México, Hospital Infantil de México Federico Gómez, Hospital Regional de Alta Especialidad del Bajío, Hospital Regional de Alta Especialidad de Oaxaca, Hospital Regional de Alta Especialidad de la Península de Yucatán, Hospital Regional de Alta Especialidad de Ciudad Victoria "Bicentenario 2010"_x001D_Instituto Nacional de Cancerología, Instituto Nacional de Cardiología Ignacio Chávez, Instituto Nacional de Enfermedades Respiratorias Ismael Cosío Villegas, Instituto Nacional de Ciencias Médicas y Nutrición Salvador Zubirán, Instituto Nacional de Neurología y Neurocirugía Manuel Velasco Suárez, Instituto Nacional de Pediatría, Instituto Nacional de Perinatología Isidro Espinosa de los Reyes, Instituto Nacional de Rehabilitación, Sistema Nacional para el Desarrollo Integral de la Familia</t>
  </si>
  <si>
    <t>Dirección General de Capacitación, Dirección General para la Innovación Laboral</t>
  </si>
  <si>
    <t>Dirección General para la Igualdad Laboral</t>
  </si>
  <si>
    <t>Dirección General de Ordenamiento y Regularización, Dirección General Técnica Operativa, Registro Agrario Nacional, Procuraduría Agraria</t>
  </si>
  <si>
    <t>Registro Agrario Nacional, Procuraduría Agraria</t>
  </si>
  <si>
    <t>Fideicomiso Fondo Nacional de Fomento Ejidal</t>
  </si>
  <si>
    <t>Capacidades productivas de núcleos agrarios</t>
  </si>
  <si>
    <t>236</t>
  </si>
  <si>
    <t>Apoyo al Fortalecimiento y Desarrollo de la Infraestructura Científica y Tecnológica</t>
  </si>
  <si>
    <t>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Desarrollo Tecnológico en Electroquímica, S.C., Centro de Investigación y Docencia Económicas, A.C., Centro de Investigaciones Biológicas del Noroeste, S.C., Centro de Investigación Científica de Yucatán, A.C., Centro de Investigaciones en Óptica, A.C., Centro de Investigación en Química Aplicada, Centro de Investigaciones y Estudios Superiores en Antropología Social, CIATEQ, A.C. Centro de Tecnología Avanzada, El Colegio de la Frontera Norte, A.C., El Colegio de la Frontera Sur, El Colegio de Michoacán, A.C., El Colegio de San Luis, A.C., Fondo para el Desarrollo de Recursos Humanos, Instituto de Ecología, A.C., Instituto de Investigaciones "Dr. José María Luis Mora", Instituto Nacional de Astrofísica, Óptica y Electrónica, Instituto Potosino de Investigación Científica y Tecnológica, A.C., Centro de Ingeniería y Desarrollo Industrial, Centro de Investigación Científica y de Educación Superior de Ensenada, B.C. Centro de Investigación en Alimentación y Desarrollo, A.C.</t>
  </si>
  <si>
    <t>Innovación Tecnológica para Negocios de Alto Valor Agregado, Tecnologías Precursoras y Competitividad de las Empresas</t>
  </si>
  <si>
    <t>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Docencia Económicas, A.C., Centro de Investigaciones Biológicas del Noroeste, S.C., Centro de Investigación Científica de Yucatán, A.C., Centro de Investigaciones en Óptica, A.C., Centro de Investigaciones y Estudios Superiores en Antropología Social, El Colegio de la Frontera Norte, A.C., El Colegio de la Frontera Sur, El Colegio de Michoacán, A.C., El Colegio de San Luis, A.C., Instituto de Ecología, A.C., Instituto de Investigaciones "Dr. José María Luis Mora", Instituto Nacional de Astrofísica, Óptica y Electrónica, Instituto Potosino de Investigación Científica y Tecnológica, A.C., Centro de Investigación Científica y de Educación Superior de Ensenada, B.C., Centro de Investigación en Alimentación y Desarrollo, A.C.</t>
  </si>
  <si>
    <t>Centro de Investigación en Matemáticas, A.C.; CIATEC, A.C. "Centro de Innovación Aplicada en Tecnologías Competitivas"; Centro de Investigación y Asistencia en Tecnología y Diseño del Estado de Jalisco, A.C., Centro de Investigación y Desarrollo Tecnológico en Electroquímica, S.C., Centro de Investigaciones en Óptica, A.C., Centro de Investigación en Química Aplicada, CIATEQ, A.C. Centro de Tecnología Avanzada, Instituto Nacional de Astrofísica, Óptica y Electrónica, Instituto Potosino de Investigación Científica y Tecnológica, A.C., Centro de Ingeniería y Desarrollo Industrial</t>
  </si>
  <si>
    <t>Unidad de Programas de Atención de la Pobreza Urbana, Dirección General de Geoestadística y Padrones de Beneficiarios</t>
  </si>
  <si>
    <t>Programa Hábitat</t>
  </si>
  <si>
    <t>SEMARNAT, SCT y STPS</t>
  </si>
  <si>
    <t>Dirección General de Desarrollo Territorial</t>
  </si>
  <si>
    <t>237</t>
  </si>
  <si>
    <t>Programa Prevención de Riesgos en los Asentamientos Humanos</t>
  </si>
  <si>
    <t>PRAH</t>
  </si>
  <si>
    <t>Programa de modernización de los registros públicos de la propiedad y catastros</t>
  </si>
  <si>
    <t>Reforma Agraria /3</t>
  </si>
  <si>
    <t>PFTPG</t>
  </si>
  <si>
    <t>PAIGPI</t>
  </si>
  <si>
    <t>Fomento a la producción de vivienda en las entidades federativas y municipios</t>
  </si>
  <si>
    <t>Apoyo para la inclusión Financiera y la Bancarización</t>
  </si>
  <si>
    <t>Dirección General de Producción Rural Sustentable en Zonas Prioritarias</t>
  </si>
  <si>
    <t>Agencia de Servicios a la Comercialización y Desarrollo de Mercados</t>
  </si>
  <si>
    <t>Programa de Inducción y Desarrollo del Financiamiento al medio Rural | Programa de Atención a Problemas Estructurales | Programa de Atención a Contingencias Climatológicas | Programa de Soporte al Sector Agropecuario</t>
  </si>
  <si>
    <t>Dirección General de Desarrollo de Capacidades y Extensionismo Rural</t>
  </si>
  <si>
    <t>Programa de Soporte | Programa de Fortalecimiento a la Organización Rural (Organízate)</t>
  </si>
  <si>
    <t>Dirección General de Fomento a la Agricultura</t>
  </si>
  <si>
    <t>Coordinación General de Delegaciones</t>
  </si>
  <si>
    <t>240</t>
  </si>
  <si>
    <t>Programa de Acciones en Concurrencia con las Entidades Federativas en Materia de Inversión, Sustentabilidad y Desarrollo de Capacidades</t>
  </si>
  <si>
    <t>Dirección General de Productividad y Desarrollo Tecnológico</t>
  </si>
  <si>
    <t>SNIDRUS</t>
  </si>
  <si>
    <t>Comité Nacional para el Desarrollo Sustentable de la Caña de Azúcar</t>
  </si>
  <si>
    <t>Sistema Integral para el Desarrollo Sustentable de la Caña de Azúcar</t>
  </si>
  <si>
    <t>Universidad Autónoma Chapingo| Colegio Superior Agropecuario del Estado de Guerrero</t>
  </si>
  <si>
    <t>Universidad Autónoma Chapingo| Colegio de Postgraduados</t>
  </si>
  <si>
    <t>Universidad Autónoma Chapingo| Instituto Nacional de Investigaciones Forestales, Agrícolas y Pecuarias</t>
  </si>
  <si>
    <t>Instituto Nacional de la Pesca | Instituto Nacional de Investigaciones Forestales, Agrícolas y Pecuarias</t>
  </si>
  <si>
    <t>Dirección General de Logística y Alimentación</t>
  </si>
  <si>
    <t>Coordinación General del Programa Nacional de Apoyo para las Empresas de Solidaridad | Instituto Nacional de la Economía Social</t>
  </si>
  <si>
    <t>Fondo Nacional de Apoyos para Empresas en Solidaridad /4</t>
  </si>
  <si>
    <t>FINAFIM</t>
  </si>
  <si>
    <t>Dirección General de Innovación, Servicios y Comercio Interior</t>
  </si>
  <si>
    <t>Dirección General de Industrias Ligeras</t>
  </si>
  <si>
    <t>Dirección General de Educación Superior Universitaria | Subsecretaría de Educación Media Superior | Subsecretaría de Educación Superior | Dirección General de Educación Superior Tecnológica | Coordinación General de Universidades Tecnológicas</t>
  </si>
  <si>
    <t>Dirección General de Educación Superior Tecnológica | Dirección General de Educación Tecnológica Agropecuaria</t>
  </si>
  <si>
    <t>Dirección General de Educación Superior Universitaria | Coordinación General de Universidades Tecnológicas | Oficialía Mayor</t>
  </si>
  <si>
    <t>Fondo de Modernización para la Educación Superior | Fondo de Inversión de Universidades Públicas Estatales con Evaluación de la ANUIES</t>
  </si>
  <si>
    <t>Dirección General de Educación Superior Universitaria | Dirección General de Educación Superior Tecnológica | Coordinación General de Universidades Tecnológicas | Subsecretaría de Educación Media Superior</t>
  </si>
  <si>
    <t>Subsecretaría de Educación Superior | Subsecretaría de Educación Media Superior</t>
  </si>
  <si>
    <t>Dirección General de Relaciones Internacionales | Subsecretaría de Educación Superior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Instituto Nacional de Bellas Artes y Literatura | Centro de Enseñanza Técnica Industrial | Centro de Investigación y de Estudios Avanzados del Instituto Politécnico Nacional | Colegio Nacional de Educación Profesional Técnica | Comisión de Operación y Fomento de Actividades Académicas del Instituto Politécnico Nacional | El Colegio de México, A.C. | Universidad Autónoma Agraria Antonio Narro</t>
  </si>
  <si>
    <t>Dirección General de Educación Superior Universitaria | Subsecretaría de Educación Media Superior | Oficialía Mayor</t>
  </si>
  <si>
    <t>Subsidio a programas para jóvenes /2</t>
  </si>
  <si>
    <t>Apoyo a la infraestructura de las universidades interculturales existentes (fondo de concurso, incluye equipamiento)</t>
  </si>
  <si>
    <t>Becas para Posgrado Fullbright - Robles</t>
  </si>
  <si>
    <t>Coordinación General de Educación Intercultural y Bilingüe | Dirección General de Educación Superior Universitaria | Coordinación General de Universidades Tecnológicas</t>
  </si>
  <si>
    <t>Fondo para Incremento de la Matrícula en Educación Superior de las Universidades Públicas Estatales y con Apoyo Solidario | Ampliación de la oferta educativa del nivel superior (Incluye equipamiento e infraestructura)</t>
  </si>
  <si>
    <t>Subsecretaría de Educación Media Superior | Subsecretaría de Educación Superior</t>
  </si>
  <si>
    <t>069</t>
  </si>
  <si>
    <t>Becas Universitarias y de Nivel Medio Superior</t>
  </si>
  <si>
    <t>Programa para Organizaciones en Apoyo de la Educación</t>
  </si>
  <si>
    <t>Reforma Curricular en Educación Básica</t>
  </si>
  <si>
    <t>073</t>
  </si>
  <si>
    <t>Programa Nacional de Inglés en Educación Básica</t>
  </si>
  <si>
    <t>PNIEB</t>
  </si>
  <si>
    <t>Aulas Telemáticas en Primaria</t>
  </si>
  <si>
    <t>Dirección General de Evaluación de Políticas | Instituto Nacional para la Evaluación de la Educación</t>
  </si>
  <si>
    <t>Formar y Certificar para el trabajo</t>
  </si>
  <si>
    <t>Dirección General del Bachillerato | Universidad Nacional Autónoma de México | Colegio de Bachilleres | Comisión de Operación y Fomento de Actividades Académicas del Instituto Politécnico Nacional</t>
  </si>
  <si>
    <t>Instituto Politécnico Nacional, Centro de Enseñanza Técnica Industrial, Colegio Nacional de Educación Profesional Técnica, Subsecretaría de Educación Media Superior, Dirección General de Educación Tecnológica Agropecuaria, Dirección General de Educación Tecnológica Industrial, Dirección General de Educación en Ciencia y Tecnología del Mar</t>
  </si>
  <si>
    <t>Coordinación General de Universidades Tecnológicas | Subsecretaría de Educación Media Superior | Dirección General de Educación Tecnológica Agropecuaria | Dirección General de Educación Tecnológica Industrial | Dirección General de Centros de Formación y el Trabajo | Colegio Nacional de Educación Profesional Técnica</t>
  </si>
  <si>
    <t>Instituto Nacional de Antropología e Historia | Universidad Pedagógica Nacional | Universidad Autónoma Metropolitana | Universidad Nacional Autónoma de México | Instituto Politécnico Nacional | Centro de Enseñanza Técnica Industrial | Comisión de Operación y Fomento de Actividades Académicas del Instituto Politécnico Nacional | El Colegio de México, A.C. | Universidad Autónoma Agraria Antonio Narro | Dirección General de Educación Superior Tecnológica | Centro de Investigación y de Estudios Avanzados del  Instituto Politécnico Nacional</t>
  </si>
  <si>
    <t>Universidad Autónoma Metropolitana | Universidad Nacional Autónoma de México | Instituto Nacional de Antropología e Historia | Instituto Nacional de Bellas Artes y Literatura | Consejo Nacional para la Cultura y las Artes</t>
  </si>
  <si>
    <t>Instituto Nacional de Antropología e Historia | Instituto Nacional de Bellas Artes y Literatura | Consejo Nacional para la Cultura y las Artes</t>
  </si>
  <si>
    <t>Dirección General de Televisión Educativa | XE-IPN Canal 11 | Radio Educación | Instituto Mexicano de la Radio | Televisión Metropolitana, S.A. de C.V.</t>
  </si>
  <si>
    <t xml:space="preserve">Subsecretaría de Educación Media Superior | Dirección General de Educación Tecnológica Industrial | Instituto Mexicano de la Juventud </t>
  </si>
  <si>
    <t>Instituto Nacional de Antropología e Historia | Dirección General de Educación Tecnológica Industrial | Universidad Pedagógica Nacional | Universidad Autónoma Metropolitana | Universidad Nacional Autónoma de México | Instituto Politécnico Nacional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 | Dirección General de Desarrollo de la Gestión e Innovación Educativa | Dirección General de Educación Superior Tecnológica | Subsecretaría de Educación Media Superior</t>
  </si>
  <si>
    <t>Centro de Capacitación Cinematográfica, A.C. | Estudios Churubusco Azteca, S.A. | Fideicomiso para la Cineteca Nacional | Instituto Mexicano de Cinematografía</t>
  </si>
  <si>
    <t>063</t>
  </si>
  <si>
    <t>Acciones compensatorias para abatir el rezago educativo en educación inicial y básica</t>
  </si>
  <si>
    <t>064</t>
  </si>
  <si>
    <t>Dirección General de Materiales Educativos | El Colegio de México, A.C.</t>
  </si>
  <si>
    <t>Programa de Atención a Personas con Discapacidad</t>
  </si>
  <si>
    <t>Programa para la Protección y el Desarrollo Integral de la Infancia</t>
  </si>
  <si>
    <t>Programa de Atención a Familias y Población Vulnerable</t>
  </si>
  <si>
    <t>Seguro Médico para una Nueva Generación /7</t>
  </si>
  <si>
    <t>Dirección General de Desarrollo de Infraestructura Física</t>
  </si>
  <si>
    <t>Centro Nacional de Equidad de Género y Salud Reproductiva</t>
  </si>
  <si>
    <t>Reducción de la mortalidad materna</t>
  </si>
  <si>
    <t>Prevención contra la obesidad</t>
  </si>
  <si>
    <t>Centro Nacional para la Prevención y el Control de las Adicciones (CENADIC)</t>
  </si>
  <si>
    <t>Apoyos Adicionales para la Prevención y Atención de Adicciones en Entidades Federativas</t>
  </si>
  <si>
    <t>Comisión Coordinadora de Institutos Nacionales de Salud y Hospitales de Alta especialidad</t>
  </si>
  <si>
    <t>Formación y desarrollo profesional de recursos humanos especializados para la salud</t>
  </si>
  <si>
    <t>Formación de Recursos Humanos Especializados para la Salud (Hospitales)</t>
  </si>
  <si>
    <t>Programa de Impulso para el Empleo de Jóvenes y Grupos en Desventaja /8</t>
  </si>
  <si>
    <t>SRA /3</t>
  </si>
  <si>
    <t>Programa de apoyo para los núcleos agrarios sin regularizar</t>
  </si>
  <si>
    <t>Dirección General de Ordenamiento y Regularización | Dirección General Técnica Operativa | Registro Agrario Nacional | Procuraduría Agraria</t>
  </si>
  <si>
    <t>PROSSAPYS</t>
  </si>
  <si>
    <t>Programa de Rehabilitación y Modernización de Distritos de Riego | Programa de Desarrollo Parcelario</t>
  </si>
  <si>
    <t>Uso Eficiente del Agua y la Energía Eléctrica | Uso Pleno de la Infraestructura Hidroagrícola</t>
  </si>
  <si>
    <t>219</t>
  </si>
  <si>
    <t>ProÁrbol - Pago por Servicios Ambientales</t>
  </si>
  <si>
    <t>PDIyOEA</t>
  </si>
  <si>
    <t>Subsecretaría de Planeación y Política Ambiental | Centro de Educación y Capacitación para el Desarrollo Sustentable | Unidad Coordinadora de Participación Social y Transparencia | Dirección General de Estadística e Información Ambiental | Dirección General del Sector Primario y Recursos Naturales Renovables | Dirección General de Gestión Forestal y de Suelos | Dir. Gral. de Gestión de la Calidad del Aire y Reg. de Emisiones y Transf. de Contaminantes | Instituto Nacional de Ecología | Procuraduría Federal de Protección al Ambiente y Delegaciones Federales</t>
  </si>
  <si>
    <t>Programa de Mitigación y Adaptación del Cambio Climático</t>
  </si>
  <si>
    <t>Programa de Vigilancia Comunitaria en Áreas Naturales Protegidas y Zonas de Influencia</t>
  </si>
  <si>
    <t>PROCER</t>
  </si>
  <si>
    <t>Infraestructura en Distrito de Riego</t>
  </si>
  <si>
    <t>Programa de Fortalecimiento Ambiental en las Entidades Federativas</t>
  </si>
  <si>
    <t>Dirección de Especies Prioritarias para la Conservación</t>
  </si>
  <si>
    <t>034</t>
  </si>
  <si>
    <t>Programa de Monitoreo Biológico en Áreas Naturales Protegidas</t>
  </si>
  <si>
    <t>PROMOBI</t>
  </si>
  <si>
    <t>Dirección General de Operación Regional</t>
  </si>
  <si>
    <t>Programa de Manejo de Áreas Naturales Protegidas</t>
  </si>
  <si>
    <t>PROMANP</t>
  </si>
  <si>
    <t>ProÁrbol - Desarrollo Forestal</t>
  </si>
  <si>
    <t>Infraestructura Hídrica</t>
  </si>
  <si>
    <t>Centro de Educación y Capacitación para el Desarrollo Sustentable (CECADESU)</t>
  </si>
  <si>
    <t>Instituto Nacional de Ecología | Instituto Mexicano de Tecnología del Agua</t>
  </si>
  <si>
    <t>ProÁrbol - Protección Forestal</t>
  </si>
  <si>
    <t>Programa Hábitat /1</t>
  </si>
  <si>
    <t>Liconsa S.A. de C.V.</t>
  </si>
  <si>
    <t>Programa de Oportunidades Productivas</t>
  </si>
  <si>
    <t>Programas del Fondo Nacional de Fomento a las Artesanías /6</t>
  </si>
  <si>
    <t>Programa de Ahorro y Subsidio para la Vivienda Tu Casa/1</t>
  </si>
  <si>
    <t>SEMARNAT | SCT | STPS</t>
  </si>
  <si>
    <t>SEP | SALUD</t>
  </si>
  <si>
    <t>Programa de Vivienda Rural /1</t>
  </si>
  <si>
    <t xml:space="preserve">Dirección General de Políticas Sociales </t>
  </si>
  <si>
    <t>Rescate de espacios públicos /1</t>
  </si>
  <si>
    <t>Programa 70 y más /5</t>
  </si>
  <si>
    <t>70 y más</t>
  </si>
  <si>
    <t>Programa de apoyo a los avecindados en condiciones de pobreza patrimonial para regularizar asentamientos humanos irregulares/1</t>
  </si>
  <si>
    <t>Programa de Apoyo a Zonas de Atención Prioritaria | Programa para el Desarrollo Local</t>
  </si>
  <si>
    <t>Programa Prevención de Riesgos en los Asentamientos Humanos /1</t>
  </si>
  <si>
    <t>Programa de modernización de los registros públicos de la propiedad y catastros /1</t>
  </si>
  <si>
    <t>Programa de impulso al desarrollo regional /1</t>
  </si>
  <si>
    <t>Becas de posgrado y otras modalidades de apoyo a la calidad</t>
  </si>
  <si>
    <t>90A CIGGET   Centro de Investigación en Geografía y Geomática “Ing. Jorge L. Tamayo”, A.C. | 90C    CIMAT   Centro de Investigación en Matemáticas, A.C. | 90E    CIMAV   Centro de Investigación en Materiales Avanzados, S.C. | 90I    CIATEJ   Centro de Investigación y Asistencia en Tecnología y Diseño del Estado de Jalisco, A.C. | 90K    CIDETEQ   Centro de Investigación y desarrollo Tecnológico en Electroquímica, S.C. | 90M    CIDE   Centro de Investigación y Docencia Económicas, A.C. | 90O    CIBNOR   Centro de Investigaciones Biológicas del Noroeste, S.C. | 90Q    CICY   Centro de Investigación Científica de Yucatán, A.C. | 90S    CIO   Centro de Investigaciones en Óptica, A.C. | 90U    CIQA   Centro de Investigación en Química Aplicada | 90W  CIESAS   Centro de Investigaciones y Estudios Superiores en Antropología Social | 90Y    CIATEQ   CIATEQ, A.C. "Centro de Tecnología Avanzada" | 91C    COLEF   El Colegio de La Frontera Norte, A.C. | 91E    ECOSUR   El Colegio de La Frontera Sur | 91I    COLMICH   El Colegio de Michoacán, A.C. | 91K    COLSAN   El Colegio de San Luis, A.C. | 91O    FIDERH   Fondo para el desarrollo de Recursos Humanos | 91Q    INECOL   Instituto de Ecología, A.C. |  91S    MORA   Instituto de Investigaciones Dr. José María L. Mora | 91U    INAOE   Instituto Nacional de Astrofísica, Óptica y Electrónica | 91W    IPICYT   Instituto Potosino de Investigación Científica y Tecnológica, A.C. | 9ZU    CIDESI   Centro de Ingeniería y desarrollo Industrial | 9ZW    CICESE   Centro de Investigación Científica y de Educación Superior de ensenada, B.C. |  9ZY    CIAD   Centro de Investigación en Alimentación y desarrollo, A.C.</t>
  </si>
  <si>
    <t>Apoyo a la consolidación institucional</t>
  </si>
  <si>
    <t>90A CIGGET  Centro de Investigación en Geografía y Geomática “Ing. Jorge L. Tamayo”, A.C.  | 90C    CIMAT Centro de Investigación en Matemáticas, A.C. : 90E    CIMAV   Centro de Investigación en Materiales Avanzados, S.C.  | 90I    CIATEJ   Centro de Investigación y Asistencia en Tecnología y Diseño del Estado de Jalisco, A.C. | 90M    CIDE   Centro de Investigación y Docencia Económicas, A.C.  | 90O CIBNOR   Centro de Investigaciones Biológicas del Noroeste, S.C.  | 90Q    CICY   Centro de Investigación Científica de Yucatán, A.C. |  90S CIO Centro de Investigaciones en Óptica, A.C.  | 90W    CIESAS   Centro de Investigaciones y Estudios Superiores en Antropología Social |  91C    COLEF   El Colegio de La Frontera Norte, A.C. | 91E    ECOSUR   El Colegio de La Frontera Sur |  91I    COLMICH   El Colegio de Michoacán, A.C. |  91K    COLSAN   El Colegio de San Luis, A.C. |  91Q    INECOL   Instituto de Ecología, A.C. |  91S    MORA   Instituto de Investigaciones Dr. José María L. Mora |  91U    INAOE   Instituto Nacional de Astrofísica, Óptica y Electrónica |  91W    IPICYT   Instituto Potosino de Investigación Científica y Tecnológica, A.C. |  9ZW    CICESE   Centro de Investigación Científica y de Educación Superior de ensenada, B.C. |  9ZY    CIAD   Centro de Investigación en Alimentación y desarrollo, A.C.</t>
  </si>
  <si>
    <t>90C CIMAT  Centro de Investigación en Matemáticas, A.C.  | 90G    CIATEC   CIATEC A.C. "Centro de Innovación Aplicada en Tecnologías Competitivas" |  90I CIATEJ  Centro de Investigación y Asistencia en Tecnología y Diseño del Estado de Jalisco, A.C.  |  90K CIDETEQ Centro de Investigación y desarrollo Tecnológico en Electroquímica, S.C.  |  90S CIO Centro de Investigaciones en Óptica, A.C.  |  90U    CIQA   Centro de Investigación en Química Aplicada |  90Y  CIATEQ   CIATEQ, A.C. "Centro de Tecnología Avanzada" |  91U INAOE Instituto Nacional de Astrofísica, Óptica y Electrónica |  91W    IPICYT   Instituto Potosino de Investigación Científica y Tecnológica, A.C. |  9ZU    CIDESI   Centro de Ingeniería y desarrollo Industrial.</t>
  </si>
  <si>
    <t>Atención curativa eficiente</t>
  </si>
  <si>
    <t>Secretaría de Desarrollo Agrario, Territorial y Urbano***</t>
  </si>
  <si>
    <t>Desarrollo Social**</t>
  </si>
  <si>
    <t xml:space="preserve">Secretaría de Desarrollo Agrario, Territorial y Urbano </t>
  </si>
  <si>
    <t>Secretaría de Desarrollo Agrario, Territorial y Urbano*</t>
  </si>
  <si>
    <t>PSPSA</t>
  </si>
  <si>
    <t>Programa Fondos Regionales Indígenas (PFRI)</t>
  </si>
  <si>
    <t>Programa Organización Productiva para Mujeres Indígenas (POPMI)</t>
  </si>
  <si>
    <t>Programa Promoción de Convenios en Materia de Justicia (PPCMJ)</t>
  </si>
  <si>
    <t>Programa de Fomento y Desarrollo de las Culturas Indígenas (PFDCI)</t>
  </si>
  <si>
    <t>Programa Turismo Alternativo en Zonas Indígenas (PTAZI)</t>
  </si>
  <si>
    <t>Programa de Coordinación para el Apoyo a la Producción Indígena (PROCAPI)</t>
  </si>
  <si>
    <t>PSCC</t>
  </si>
  <si>
    <t>PAFOSACPYC</t>
  </si>
  <si>
    <t>Dirección General de Producción Rural Sustentable en Zonas Prioritarias| Dirección General de Fomento a la Agricultura| Coordinación General de Ganadería| Dirección General de Oranización y Fomento de la CONAPESCA| Dirección General de Desarrollo Territorial y Organización Rural| Dirección General de Fomento a la Agricultura| Dirección Gneral de Infraestructura de la CONAPESCA| Dirección General de Logística y Alimentación</t>
  </si>
  <si>
    <t>PAIEI</t>
  </si>
  <si>
    <t>Dirección General de Explotación de Padrones | Dirección General de Productividad y Desarrollo Tecnológico| Dirección General de Planeación, Programación y Evaluación de la CONAPESCA</t>
  </si>
  <si>
    <t>PROCAMPO Productivo</t>
  </si>
  <si>
    <t>Agencia de Servicios a la Comercialización y Desarrollo de Mercados Agropecuarios|ASERCA|Dirección General de Atención al Cambio en el Sector Agropecuario|Dirección General de Administración de Riesgos|SENASICA|</t>
  </si>
  <si>
    <t>Coordinación General de Política Sectorial 
Dirección General de Vinculación y Desarrollo Tecnológico 
Dirección General de Apoyos para el Desarrollo Rural 
Dirección General de Servicios Profesionales para el Desarrollo Rural</t>
  </si>
  <si>
    <t>Dirección General de Fomento a la Agricultura|Dirección General de Fibras Naturales y Biocombustibles de la Secretaría|Direción General de Producción Rural Sustentable en Zonas Prioritarias|Coordinación General de Delegaciones|Dirección General de Ordenamiento Pesquero y Acuícola de la CONAPESCA|Dirección General de Inspección y Vigilancia de la CONAPESCA|Dirección General de Ordenamiento Pesquero y Acuícola de la CONAPESCA</t>
  </si>
  <si>
    <t xml:space="preserve">Universidad Autónoma Chapingo
Colegio Superior Agropecuario del Estado de Guerrero       </t>
  </si>
  <si>
    <t xml:space="preserve">Universidad Autónoma Chapingo
Colegio de Postgraduados       </t>
  </si>
  <si>
    <t>Universidad Autónoma Chapingo
Instituto Nacional de Investigaciones Forestales, Agrícolas y Pecuarias</t>
  </si>
  <si>
    <t>Instituto Nacional de Investigaciones Forestales, Agrícolas y Pecuarias 
Instituto Nacional de Pesca</t>
  </si>
  <si>
    <t>Agencia de Servicios a la Comercialización y Desarrollo de Mercados Agropecuarios</t>
  </si>
  <si>
    <t xml:space="preserve">Fondo de Microfinanciamiento a Mujeres Rurales </t>
  </si>
  <si>
    <t>Instituto Nacional de la Economía Social</t>
  </si>
  <si>
    <t xml:space="preserve">Programa de Fomento a la Economía Social </t>
  </si>
  <si>
    <t xml:space="preserve">Fondo de Apoyo para la Micro, Pequeña y Mediana Empresa </t>
  </si>
  <si>
    <t>Programa de Banca Social y Microcréditos (PROBASOMI)</t>
  </si>
  <si>
    <t xml:space="preserve">Programa para el Desarrollo de la Industria del Software </t>
  </si>
  <si>
    <t>Dirección General de Programas de Sectores Estratégicos y Desarrollo Regional</t>
  </si>
  <si>
    <t xml:space="preserve">Programa para el Desarrollo de las Industrias de Alta Tecnología </t>
  </si>
  <si>
    <t>Instituto Nacional del Emprendedor</t>
  </si>
  <si>
    <t>Fondo Emprendedor</t>
  </si>
  <si>
    <t>Dirección General de Educación Superior Universitaria | Dirección General de Educación Superior Tecnológica | Coordinación General de Universidades Tecnológicas | Oficialía Mayor</t>
  </si>
  <si>
    <t xml:space="preserve">Programa de Mejoramiento del Profesorado </t>
  </si>
  <si>
    <t xml:space="preserve">Programa Nacional de Becas y Financiamiento </t>
  </si>
  <si>
    <t>Programa de Fortalecimiento a la Educación Especial y de la Integración Educativa</t>
  </si>
  <si>
    <t>Programa de Educación Primaria para niños y niñas migrantes</t>
  </si>
  <si>
    <t>PAED</t>
  </si>
  <si>
    <t>Programa de Formación Continua y Superación Profesional de Maestros de Educación Básica en Servicio</t>
  </si>
  <si>
    <t xml:space="preserve">Programa de Apoyo a las Culturas Municipales y Comunitarias </t>
  </si>
  <si>
    <t xml:space="preserve">Programa de Apoyo a Comunidades para Restauración de Monumentos y Bienes Artísticos de Propiedad Federal </t>
  </si>
  <si>
    <t xml:space="preserve">Programa de Apoyo a la Infraestructura Cultural de los Estados </t>
  </si>
  <si>
    <t>Dirección General de Educación Superior Universitaria | Coordinación General de Universidades Tecnológicas |Oficialía Mayor</t>
  </si>
  <si>
    <t xml:space="preserve"> Dirección General de Educación Superior Universitaria | Dirección General de Educación Superior Tecnológica | Coordinación General de Universidades Tecnológicas | Subsecretaría de Educación Media Superior</t>
  </si>
  <si>
    <t>Subsidios federales para organismos descentralizados estatales</t>
  </si>
  <si>
    <t xml:space="preserve"> Dirección General de Relaciones Internacionales | Subsecretaría de Educación Superior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Instituto Nacional de Bellas Artes y Literatura | Centro de Enseñanza Técnica Industrial | Centro de Investigación y de Estudios Avanzados del Instituto Politécnico Nacional | Colegio Nacional de Educación Profesional Técnica | Comisión de Operación y Fomento de Actividades Académicas del Instituto Politécnico Nacional</t>
  </si>
  <si>
    <t xml:space="preserve">Dirección General de Educación Superior Universitaria | Subsecretaría de Educación Media Superior | Oficialía Mayor           </t>
  </si>
  <si>
    <t xml:space="preserve">Subsecretaría de Educación Superior  | Subsecretaría de Educación Media Superior            </t>
  </si>
  <si>
    <t>Fortalecimiento a la educación temprana y el desarrollo infantil</t>
  </si>
  <si>
    <t xml:space="preserve">Programa de Apoyo a la Formación Profesional y Proyecto de Fundación Educación Superior-Empresa </t>
  </si>
  <si>
    <t>Becas para Posgrado Fulbright - Robles</t>
  </si>
  <si>
    <t>Fondo de apoyo para la calidad de los Institutos Tecnológicos (descentralizados Equipamiento e Infraestructura: talleres y laboratorios)</t>
  </si>
  <si>
    <t xml:space="preserve">Coordinación General de Educación Intercultural y Bilingüe |
Dirección General de Educación Superior Universitaria |
Coordinación General de Universidades Tecnológicas           </t>
  </si>
  <si>
    <t xml:space="preserve">Reforma Curricular en Educación Básica </t>
  </si>
  <si>
    <t>Escuelas Dignas</t>
  </si>
  <si>
    <t>077</t>
  </si>
  <si>
    <t>Laptops para niños que cursan 5to y 6to grado de primaria</t>
  </si>
  <si>
    <t>078</t>
  </si>
  <si>
    <t>Programa Piloto Becas-Salario</t>
  </si>
  <si>
    <t xml:space="preserve">Dirección General de Evaluación de Políticas | 
Instituto Nacional para la Evaluación de la Educación            </t>
  </si>
  <si>
    <t xml:space="preserve">Dirección General del Bachillerato | Universidad Nacional Autónoma de México | Colegio de Bachilleres | Comisión de Operación y Fomento de Actividades Académicas del Instituto Politécnico Nacional          </t>
  </si>
  <si>
    <t xml:space="preserve">Subsecretaría de Educación Media Superior | Dirección General de Educación Tecnológica Agropecuaria | Dirección General de Educación Tecnológica Industrial  |Dirección General de Educación en Ciencia y Tecnología del Mar | Instituto Politécnico Nacional  | Centro de Enseñanza Técnica Industrial  | Colegio Nacional de Educación Profesional Técnica       </t>
  </si>
  <si>
    <t xml:space="preserve">Coordinación General de Universidades Tecnológicas | Subsecretaría de Educación Media Superior | Dirección General de Educación Tecnológica Agropecuaria |  Dirección General de Educación Tecnológica Industrial |  Dirección General de Centros de Formación para el Trabajo | Dirección General de Educación en Ciencia y Tecnología del Mar | Colegio Nacional de Educación Profesional Técnica | Fideicomiso de los Sistemas Normalizado de Competencia Laboral y de Certificación de Competencia Laboral      </t>
  </si>
  <si>
    <t xml:space="preserve">Programa de Formación de Recursos Humanos basados en Competencias </t>
  </si>
  <si>
    <t xml:space="preserve">Dirección General de Educación Superior Tecnológica |  Universidad Pedagógica Nacional  | Universidad Autónoma Metropolitana | Universidad Nacional Autónoma de México | Instituto Politécnico Nacional  |Instituto Nacional de Antropología e Historia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   </t>
  </si>
  <si>
    <t>Prestación de servicios de educación superior y posgrado</t>
  </si>
  <si>
    <t xml:space="preserve">Universidad Autónoma Metropolitana | Universidad Nacional Autónoma de México | Instituto Nacional de Antropología e Historia | Instituto Nacional de Bellas Artes y Literatura | Consejo Nacional para la Cultura y las Artes | Compañía Operadora del Centro Cultural y Turístico de Tijuana, S.A. de C.V. | Instituto Nacional de Estudios Históricos de las Revoluciones de México      </t>
  </si>
  <si>
    <t xml:space="preserve">Instituto Nacional de Antropología e Historia | Instituto Nacional de Bellas Artes y Literatura | Consejo Nacional para la Cultura y las Artes           </t>
  </si>
  <si>
    <t xml:space="preserve"> Dirección General de Televisión Educativa XE-IPN Canal 11 | Radio Educación | Instituto Mexicano de la Radio  Televisión Metropolitana, S.A. de C.V.         </t>
  </si>
  <si>
    <t xml:space="preserve">Educal, S.A. de C.V.  Fondo de Cultura Económica            </t>
  </si>
  <si>
    <t xml:space="preserve">Comisión de Apelación y Arbitraje del Deporte | Comisión Nacional de Cultura Física y Deporte            </t>
  </si>
  <si>
    <t xml:space="preserve"> Subsecretaría de Educación Media Superior | Dirección General de Educación Tecnológica Industrial | Instituto Mexicano de la Juventud</t>
  </si>
  <si>
    <t xml:space="preserve"> Dirección General de Desarrollo de la Gestión e Innovación Educativa | Dirección General de Educación Superior Tecnológica | Subsecretaría de Educación Media Superior | Dirección General de Educación Tecnológica Industrial | Universidad Pedagógica Nacional | Universidad Autónoma Metropolitana | Universidad Nacional Autónoma de México | Instituto Politécnico Nacional | Instituto Nacional de Antropología e Historia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t>
  </si>
  <si>
    <t xml:space="preserve"> Centro de Capacitación Cinematográfica, A.C. | Estudios Churubusco Azteca, S.A. | Fideicomiso para la Cineteca Nacional | Instituto Mexicano de Cinematografía          </t>
  </si>
  <si>
    <t xml:space="preserve">Apoyo para operar el Consejo Nacional de Educación para la Vida y el Trabajo </t>
  </si>
  <si>
    <t>PROFORDEMS</t>
  </si>
  <si>
    <t>Fondo de Apoyo para la calidad de los Institutos Tecnológicos (Federales y Descentralizados equipamiento e infraestructura: talleres y laboratorios)</t>
  </si>
  <si>
    <t xml:space="preserve">Programa de Educación inicial y básica para la población rural e indígena </t>
  </si>
  <si>
    <t>Acciones compensatorias para Abatir el Rezago Educativo en Educación Inicial y Básica</t>
  </si>
  <si>
    <t xml:space="preserve">Atención a la Demanda de Educación para Adultos </t>
  </si>
  <si>
    <t>Seguro Médico Siglo XXI</t>
  </si>
  <si>
    <t>SMSXXI</t>
  </si>
  <si>
    <t>Centro Nacional de programas Preventivos y Control de Enfermedades</t>
  </si>
  <si>
    <t>Programa de Apoyo para Fortalecer la Calidad en los Servicios de Salud</t>
  </si>
  <si>
    <t>Investigación y desarrollo tecnológico en salud</t>
  </si>
  <si>
    <t>Prestación de servicios en los diferentes niveles de atención a la salud</t>
  </si>
  <si>
    <t>Centro Nacional para la Prevención y el Control de las Adicciones</t>
  </si>
  <si>
    <t>Programa de Apoyo al Empleo (PAE)</t>
  </si>
  <si>
    <t xml:space="preserve"> Dirección General de Capacitación  Dirección General para la Innovación Laboral            </t>
  </si>
  <si>
    <t>Programa de la Mujer en el Sector Agrario (PROMUSAG)</t>
  </si>
  <si>
    <t>Fondo para el Apoyo a Proyectos Productivos en Núcleos Agrarios</t>
  </si>
  <si>
    <t>Fondo para el Apoyo a Proyectos Productivos en Núcleos Agrarios (FAPPA)</t>
  </si>
  <si>
    <t xml:space="preserve">Registro Agrario Nacional  
Procuraduría Agraria            </t>
  </si>
  <si>
    <t>Programa de apoyo para los núcleos agrarios sin regularizar (FANAR)</t>
  </si>
  <si>
    <t xml:space="preserve"> Dirección General de Ordenamiento y Regularización  Dirección General Técnica Operativa  Registro Agrario Nacional  Procuraduría Agraria          </t>
  </si>
  <si>
    <t>Programa de Conservación para el Desarrollo Sostenible (PROCODES)</t>
  </si>
  <si>
    <t>Programa de Rehabilitación, Modernizacióny Equipamiento de Distritos de Riego</t>
  </si>
  <si>
    <t>ProÁrbol.-Pago por Servicios Ambientales</t>
  </si>
  <si>
    <t>Programa de Recuperación y Repoblación de Especies en Peligro de Extinción.</t>
  </si>
  <si>
    <t>Secretaría</t>
  </si>
  <si>
    <t> Programa de Monitoreo Biológico en Áreas Naturales Protegidas (PROMOBI)</t>
  </si>
  <si>
    <t>Programas de Manejo de Áreas Naturales Protegidas</t>
  </si>
  <si>
    <t>Programas de Manejo de Áreas Naturales Protegidas (PROMANP)</t>
  </si>
  <si>
    <t>ProÁrbol.-Desarrollo Forestal</t>
  </si>
  <si>
    <t xml:space="preserve">Instituto Nacional de Ecología
Instituto Mexicano de Tecnología del Agua            </t>
  </si>
  <si>
    <t>ProÁrbol.-Protección Forestal</t>
  </si>
  <si>
    <t>Programas del Fondo Nacional de Fomento a las Artesanías (FONART)</t>
  </si>
  <si>
    <t>Programa de Vivienda Digna</t>
  </si>
  <si>
    <t>VD</t>
  </si>
  <si>
    <t>Programa Vivienda Digna</t>
  </si>
  <si>
    <t>SCT, SEMARNAT</t>
  </si>
  <si>
    <t xml:space="preserve">Programa de Empleo Temporal </t>
  </si>
  <si>
    <t xml:space="preserve">Programa de Apoyo a las Instancias de Mujeres en las Entidades Federativas, para Implementar y Ejecutar Programas de Prevención de la Violencia Contra las Mujeres </t>
  </si>
  <si>
    <t>Dirección General de Rescate de Espacios Públicos</t>
  </si>
  <si>
    <t>Rescate de espacios públicos</t>
  </si>
  <si>
    <t xml:space="preserve"> Dirección General de Atención a Grupos Prioritarios</t>
  </si>
  <si>
    <t>Pensión para Adultos Mayores</t>
  </si>
  <si>
    <t>Programa de Apoyo a Zonas de Atención Prioritaria |Programa para el Desarrollo Local</t>
  </si>
  <si>
    <t>Seguro de vida para jefas de familia</t>
  </si>
  <si>
    <t>PSVJF</t>
  </si>
  <si>
    <t>Seguro de Vida para Jefas de Familia</t>
  </si>
  <si>
    <t>Programa de Modernización de los Registros Públicos de la Propiedad y Catastros</t>
  </si>
  <si>
    <t xml:space="preserve">  SNI</t>
  </si>
  <si>
    <t>Fortalecimiento a nivel sectorial de las capacidades científicas, tecnológicas y de innovación</t>
  </si>
  <si>
    <t>Fortalecimiento en las Entidades Federativas de las capacidades científicas, tecnológicas y de innovación</t>
  </si>
  <si>
    <t>Innovación tecnológica para negocios de alto valor agregado, tecnologías precursoras y competitividad de las empresas</t>
  </si>
  <si>
    <t>INNOVAPYME</t>
  </si>
  <si>
    <t>Programa de Desarrollo Científico y Tecnológico</t>
  </si>
  <si>
    <t xml:space="preserve">Centro de Investigación en Geografía y Geomática, "Ing. Jorge L. Tamayo", A.C.  Centro de Investigación en Matemáticas, A.C.  Centro de Investigación en Materiales Avanzados, S.C.  Centro de Investigación y Asistencia en Tecnología y Diseño del Estado de Jalisco, A.C.  Centro de Investigación y Docencia Económicas, A.C.  Centro de Investigaciones Biológicas del Noroeste, S.C.  Centro de Investigación Científica de Yucatán, A.C.  Centro de Investigaciones en Optica, A.C.  Centro de Investigaciones y Estudios Superiores en Antropología Social  El Colegio de la Frontera Norte, A.C.  El Colegio de la Frontera Sur  El Colegio de Michoacán, A.C.  El Colegio de San Luis, A.C.  Instituto de Ecología, A.C.  Instituto de Investigaciones "Dr. José María Luis Mora"  Instituto Nacional de Astrofísica, Optica y Electrónica  Instituto Potosino de Investigación Científica y Tecnológica, A.C.  Centro de Investigación en Alimentación y Desarrollo, A.C.  Centro de Investigación Científica y de Educación Superior de Ensenada, Baja California              </t>
  </si>
  <si>
    <t xml:space="preserve"> Centro de Investigación en Matemáticas, A.C.  CIATEC, A.C. "Centro de Innovación Aplicada en Tecnologías Competitivas"  Centro de Investigación y Asistencia en Tecnología y Diseño del Estado de Jalisco, A.C.  Centro de Investigación y Desarrollo Tecnológico en Electroquímica, S.C.  Centro de Investigaciones en Optica, A.C.  Centro de Investigación en Química Aplicada  CIATEQ, A.C. Centro de Tecnología Avanzada  Instituto Nacional de Astrofísica, Optica y Electrónica  Instituto Potosino de Investigación Científica y Tecnológica, A.C.  Centro de Ingeniería y Desarrollo Industrial                       </t>
  </si>
  <si>
    <t>Programa IMSS-Oportunidades</t>
  </si>
  <si>
    <t xml:space="preserve">Control del Estado de Salud de la Embarazada </t>
  </si>
  <si>
    <t>Subsecretaría de Planeación y Evaluación de Políticas Educativas</t>
  </si>
  <si>
    <t>Sistema de Información y Gestion Educativa</t>
  </si>
  <si>
    <t>SIGED</t>
  </si>
  <si>
    <t>Apoyos a centros y organizaciones de educación</t>
  </si>
  <si>
    <t>Apoyo a Desregulados | Subsidios para centros de educación | Fortalecimiento a la educación temprana y el desarrollo infantil | Sistema Nacional de Educación a Distancia | Universidad Autónoma de la Ciudad de México | Programa de Apoyo a la Formación Profesional y Proyecto de Fundación Educación Superior-Empresa (ANUIES) | Programa para Organizaciones en Apoyo de la Educación.</t>
  </si>
  <si>
    <t>Edición, producción y distribución de libros y otros materiales educativos</t>
  </si>
  <si>
    <t>Instituto Nacional de Antropología e Historia</t>
  </si>
  <si>
    <t>Registro Nacional de Profesionistas y de Asociaciones de Profesionistas</t>
  </si>
  <si>
    <t>Registro Nacional de Profesionistas | Registro y autorización de federaciones, colegios de profesionistas y servicio social profesional.</t>
  </si>
  <si>
    <t>081</t>
  </si>
  <si>
    <t>Apoyos para saneamiento financiero y la atención a problemas estructurales de las UPES</t>
  </si>
  <si>
    <t>Fondo de Apoyo para Saneamiento Financiero de las UPES por abajo de la Media Nacional en Subsidio por Alumno (Fondo de concurso para propuestas de saneamiento financiero) |  Fondo para la Atención de Problemas Estructurales de las Universidades Públicas Estatales.</t>
  </si>
  <si>
    <t>Apoyo para operar el Consejo Nacional de Educación para la Vida y el Trabajo (INEA) | Atención a la Demanda de Educación para Adultos (INEA).</t>
  </si>
  <si>
    <t>Patronato de Obras e Instalaciones del Instituto Politécnico Nacional</t>
  </si>
  <si>
    <t>Diseño, construcción, certificación y evaluación de la infraestructura física educativa</t>
  </si>
  <si>
    <t>Construcción y equipamiento de espacios educativos, culturales y deportivos | Diseño, construcción, certificación y evaluación de la infraestructura física educativa | Emisión de la normatividad y certificación de la infraestructura física educativa.</t>
  </si>
  <si>
    <t>Dirección General de Evaluación de Políticas</t>
  </si>
  <si>
    <t>Universidad Nacional Autónoma de México</t>
  </si>
  <si>
    <t>Prestación de Servicios de Educación Inicial y Básica Comunitaria</t>
  </si>
  <si>
    <t>Programa de Educación inicial y básica para la población rural e indígena | Acciones compensatorias para Abatir el Rezago Educativo en Educación Inicial y Básica.</t>
  </si>
  <si>
    <t>Prestación de servicios de educación superior y posgrado | Universidad Virtual | Proyectos de Prestación de Servicios a Largo Plazo.</t>
  </si>
  <si>
    <t xml:space="preserve"> Fondo de Cultura Económica y Educal S.a de C.V.</t>
  </si>
  <si>
    <t>Programa de Carrera Docente (UPES)</t>
  </si>
  <si>
    <t xml:space="preserve"> Subsecretaría de Educación Media Superior</t>
  </si>
  <si>
    <t>Programa de Expansión en la Oferta Educativa en Educación Media Superior y Superior</t>
  </si>
  <si>
    <t>ProExOEES</t>
  </si>
  <si>
    <t>Subsidio Federal para centros de Excelencia Académica | Expansión de la Oferta Educativa en Educación Media Superior | Fondo Concursable de la Inversión en Infraestructura para Educación Media Superior | Ampliación de la Oferta Educativa de los Institutos Tecnológicos  | Apoyo a la Infraestructura de las Universidades Interculturales existentes (Fondo de concurso. Incluye equipamiento) | Fondo de Apoyo para la Calidad de los Institutos Tecnológicos (descentralizados) Equipamiento e Infraestructura: talleres y laboratorios | Fondo para Ampliar y diversificar la oferta educativa en educación superior.</t>
  </si>
  <si>
    <t>246</t>
  </si>
  <si>
    <t>Programa de Fortalecimiento de la Calidad en Educación Básica</t>
  </si>
  <si>
    <t>PFCEB</t>
  </si>
  <si>
    <t>Programa Nacional de Lectura | Programa Escuela Siempre Abierta a la Comunidad | Reforma Curricular en Educación Básica  |  Programa Nacional de Inglés en Educación Básica  | Promoción y Fomento de libros y la lectura.</t>
  </si>
  <si>
    <t>245</t>
  </si>
  <si>
    <t>Programa de fortalecimiento de la calidad en instituciones educativas</t>
  </si>
  <si>
    <t>PROFOCIE</t>
  </si>
  <si>
    <t>Programa de Mejoramiento Institucional de las Escuelas Normales Públicas | Programa Integral de Fortalecimiento Institucional | Fortalecimiento de la Calidad en las Escuelas Normales | Fondo de apoyo a la Calidad de las Universidades Tecnológicas (incluye equipamiento, laboratorios y talleres) | Fondo para la Consolidación de las Universidades Interculturales.</t>
  </si>
  <si>
    <t>082</t>
  </si>
  <si>
    <t>Programa Escuelas de Excelencia para Abatir el Rezago
Educativo</t>
  </si>
  <si>
    <t>PREARE</t>
  </si>
  <si>
    <t>243</t>
  </si>
  <si>
    <t>Programa Nacional de Becas</t>
  </si>
  <si>
    <t>PNB</t>
  </si>
  <si>
    <t>Programa de Becas | Becas para Posgrado Fullbright-Robles | Programa Piloto Becas-Salario | Programa Nacional de Becas y Financiamiento (PRONABES) | Programa de Becas de apoyo a la Educación Básica de madres jóvenes y Jóvenes Embarazadas | Programa Beca de apoyo a la práctica intensiva y al Servicio Social para Estudiantes de Séptimo y Octavo Semestres de Escuelas Normales.</t>
  </si>
  <si>
    <t>Tecnológico Nacional de México</t>
  </si>
  <si>
    <t>247</t>
  </si>
  <si>
    <t>Programa para el Desarrollo Profesional Docente</t>
  </si>
  <si>
    <t>Programa de Mejoramiento del Profesorado (PROMEP) | Programa del Sistema Nacional de Formación Continua y Superación Profesional de Maestros de Educación Básica en Servicio |  Formación de Docentes de la Educación Media Superior.</t>
  </si>
  <si>
    <t>244</t>
  </si>
  <si>
    <t>Programa para la Inclusión y la Equidad Educativa</t>
  </si>
  <si>
    <t>Fortalecimiento de la Educación Especial y de la Integración Educativa | Programa de Educación Prescolar y Primaria para Niños y Niñas de Familias Jornaleras Agrícolas Migrantes | Programa Asesor Técnico Pedagógico | Fortalecimiento del Servicio de la Educación Telesecundaria | Atención Educativa a Grupos en Situación Vulnerable | Educación para Personas con Discapacidad | Fortalecimiento a las acciones asociadas a la educación indígena.</t>
  </si>
  <si>
    <t>PROIN</t>
  </si>
  <si>
    <t>SEP|DICONSA|LICONSA| PEMEX</t>
  </si>
  <si>
    <t xml:space="preserve">Programa para el Desarrollo Tecnológico de la Industria </t>
  </si>
  <si>
    <t>Fondo Nacional Emprendedor</t>
  </si>
  <si>
    <t>Fondo de Apoyo para la Micro, Pequeña y Mediana Empresa |  Fondo Emprendedor</t>
  </si>
  <si>
    <t xml:space="preserve">Programa para  el  desarrollo  de la productividad de las industrias ligeras </t>
  </si>
  <si>
    <t>Promoción de una cultura de consumo responsable e inteligente</t>
  </si>
  <si>
    <t>Protección de los derechos de los consumidores y el desarrollo del Sistema Nacional de Protección al Consumidor</t>
  </si>
  <si>
    <t xml:space="preserve"> Dirección General de Capacitación, Adiestramiento y Productividad Laboral,</t>
  </si>
  <si>
    <t>Dirección General de Inclusión Laboral y Trabajo de Menores</t>
  </si>
  <si>
    <t>Dirección General de Capacitación, Adiestramiento y Productividad Laboral</t>
  </si>
  <si>
    <t>Actividades orientadas a otorgar apoyos para la Inclusión Financiera y el Fortalecimiento del Sector de Ahorro y Crédito Popular y Cooperativo</t>
  </si>
  <si>
    <t>Dirección General de Desarrollo Urbano, Suelo y Vivienda</t>
  </si>
  <si>
    <t>255</t>
  </si>
  <si>
    <t>Consolidación de Reservas Urbanas</t>
  </si>
  <si>
    <t>PCRU</t>
  </si>
  <si>
    <t>Coordinación General de Enlace Sectorial</t>
  </si>
  <si>
    <t>Programa de Apoyo para la Productividad de la Mujer Emprendedora</t>
  </si>
  <si>
    <t>Programa para el Apoyo a Proyectos Productivos en Núcleos Agrarios</t>
  </si>
  <si>
    <t xml:space="preserve">Fondo para el Apoyo a Proyectos Productivos en Núcleos Agrarios (FAPPA) </t>
  </si>
  <si>
    <t>Programa de Concurrencia con las Entidades Federativas  </t>
  </si>
  <si>
    <t>Subsecretaria de Alimentación y Competitividad</t>
  </si>
  <si>
    <t>257</t>
  </si>
  <si>
    <t>Programa de Productividad y Competitividad Agroalimentaria</t>
  </si>
  <si>
    <t>Subsecretaria de Desarrollo Rural</t>
  </si>
  <si>
    <t>258</t>
  </si>
  <si>
    <t>Programa Integral de Desarrollo Rural</t>
  </si>
  <si>
    <t>Subsecretaria de Agricultura</t>
  </si>
  <si>
    <t>259</t>
  </si>
  <si>
    <t>Programa de Fomento a la Agricultura</t>
  </si>
  <si>
    <t>PROCAMPO Productivo |  Programa de Apoyo a la Inversión en Equipamiento e Infraestructura | Programa de Desarrollo de Capacidades, Innovación Tecnológica y Extensionismo Rural | Tecnificación del Riego | Programa de Sustentabilidad de los Recursos Naturales.</t>
  </si>
  <si>
    <t>260</t>
  </si>
  <si>
    <t>Programa de Fomento Ganadero</t>
  </si>
  <si>
    <t>261</t>
  </si>
  <si>
    <t>Programa de Fomento a la Productividad Pesquera y Acuícola</t>
  </si>
  <si>
    <t>262</t>
  </si>
  <si>
    <t>Programa de Comercialización y Desarrollo de Mercados</t>
  </si>
  <si>
    <t>263</t>
  </si>
  <si>
    <t>Programa de Sanidad e Inocuidad Agroalimentaria</t>
  </si>
  <si>
    <t>264</t>
  </si>
  <si>
    <t>Programa de Innovación, Investigación, Desarrollo Tecnológico y Educación</t>
  </si>
  <si>
    <t>Universidad Autónoma Chapingo | Colegio Superior Agropecuario del Estado de Guerrero</t>
  </si>
  <si>
    <t>Universidad Autónoma Chapingo | Colegio de Postgraduados</t>
  </si>
  <si>
    <t xml:space="preserve">Programa de apoyo a los avecindados en condiciones de pobreza patrimonial para regularizar asentamientos humanos irregulares </t>
  </si>
  <si>
    <t>Instituto Nacional de Investigaciones Forestales, Agrícolas y Pecuarias | Instituto Nacional de Pesca</t>
  </si>
  <si>
    <t>Instituto Nacional de Salud Pública</t>
  </si>
  <si>
    <t>251</t>
  </si>
  <si>
    <t>Programa de Desarrollo Comunitario "Comunidad DIFerente"</t>
  </si>
  <si>
    <t>250</t>
  </si>
  <si>
    <t>Programa de Fortalecimiento a las Procuradurias de la Defensa del Menor y la Familia</t>
  </si>
  <si>
    <t xml:space="preserve"> SMSXXI</t>
  </si>
  <si>
    <t>Servicios de Atención a Población Vulnerable</t>
  </si>
  <si>
    <t>Unidad de Programas de Apoyo a la Infraestructura y Servicios</t>
  </si>
  <si>
    <t>Fomento a la Producción de Vivienda en las Entidades Federativas y Municipios</t>
  </si>
  <si>
    <t>Dirección General de la Propiedad Rural</t>
  </si>
  <si>
    <t>Dirección General de Desarrollo Agrario</t>
  </si>
  <si>
    <t>Programa de Apoyo a Jovenes para la Productividad de Futuras Empresas Rurales</t>
  </si>
  <si>
    <t>Dirección General de Materiales e Informática Educativa</t>
  </si>
  <si>
    <t>Programa de Inclusión y Alfabetización Digital</t>
  </si>
  <si>
    <t>Programa de Esquemas de Financiamiento y Subsidio Federal para Vivienda</t>
  </si>
  <si>
    <t>Dirección General de Organización Social y Vivienda Rural</t>
  </si>
  <si>
    <t>256</t>
  </si>
  <si>
    <t>Programa de Fomento a la Urbanización Rural</t>
  </si>
  <si>
    <t>FUR</t>
  </si>
  <si>
    <t>Dirección General de Desarrollo Regional</t>
  </si>
  <si>
    <t>Programa de impulso al desarrollo regional y territorial</t>
  </si>
  <si>
    <t>Coordinación General de Modernización y Vinculación Registral y Catastral</t>
  </si>
  <si>
    <t>253</t>
  </si>
  <si>
    <t>Programa de Reordenamiento y Rescate de Unidades Habitacionales</t>
  </si>
  <si>
    <t>PRRUH</t>
  </si>
  <si>
    <t>Programa de vivienda digna</t>
  </si>
  <si>
    <t>PRODEI</t>
  </si>
  <si>
    <t>Dirección General de Ordenamiento Territorial y de Atención a Zonas de Riesgo</t>
  </si>
  <si>
    <t>CENAPRED|CONAGUA</t>
  </si>
  <si>
    <t>Delegación Estatal en Baja California Sur</t>
  </si>
  <si>
    <t>254</t>
  </si>
  <si>
    <t>Reubicación de la Población en Zonas de Riesgos</t>
  </si>
  <si>
    <t>REPZOR</t>
  </si>
  <si>
    <t>Fortalecimiento en las Entidades Federativas de las capacidades científicas, tecnológicas y de innovación.</t>
  </si>
  <si>
    <t>Apoyos Especiales en Distrito de Riego y Unidades de Riego</t>
  </si>
  <si>
    <t>Centro de educación y capacitación para el desarrollo sustentable</t>
  </si>
  <si>
    <t>Dirección General de Participación Social</t>
  </si>
  <si>
    <t>SEDENA|SEMAR|DICONSA</t>
  </si>
  <si>
    <t>Comedores comunitarios</t>
  </si>
  <si>
    <t>PCC</t>
  </si>
  <si>
    <t>Programa de Comedores Comunitarios en el Estado de Guerrero en el marco de la Cruzada contra el Hambre</t>
  </si>
  <si>
    <t>241</t>
  </si>
  <si>
    <t>Incentivos para la Operación de Plantas de Tratamiento de Aguas Residuales</t>
  </si>
  <si>
    <t>Coordinación Nacional de PROSPERA Programa de Inclusión Social</t>
  </si>
  <si>
    <t>Instituto Mexicano de Tecnología del Agua</t>
  </si>
  <si>
    <t>Instituto Nacional de Ecología y Cambio Climático</t>
  </si>
  <si>
    <t>Investigación en  Cambio Climático, sustentabilidad ambiental y crecimiento verde</t>
  </si>
  <si>
    <t>SAGARPA|ASA|CONAFOR|SEMAR|SECTUR|SEDENA|CFE|ECONOMIA|SENER|SEGOB-CNS| S.R.E.|CONAVI|AEM|SEMARNAT|SEDESOL|IMUJERES|INIFED|SALUD|SEP|INEGI|CNA.</t>
  </si>
  <si>
    <t xml:space="preserve">Programa de estancias infantiles para apoyar a madres trabajadoras </t>
  </si>
  <si>
    <t>Subsidios a programas para jóvenes</t>
  </si>
  <si>
    <t>DG Grupos Prioritarios| DG Política Ambiental e Integración Regional y Sectorial| DG de Carreteras</t>
  </si>
  <si>
    <t>SEMARNAT|SCT</t>
  </si>
  <si>
    <t>Apoyo a la consolidación Institucional.</t>
  </si>
  <si>
    <t>Dirección General de Desarrollo Regional y Fomento Turístico</t>
  </si>
  <si>
    <t>Programa para el Desarrollo Regional Turístico Sustentable</t>
  </si>
  <si>
    <t>PRODERETUS</t>
  </si>
  <si>
    <t>Dirección General de Estadística e Información Ambiental</t>
  </si>
  <si>
    <t>Programa de Desarrollo Institucional y Ambiental</t>
  </si>
  <si>
    <t>Secretaría de Medio Ambiente y Recursos Naturales</t>
  </si>
  <si>
    <t>Programa de Rehabilitación, Modernización, Tecnificación y Equipamiento de Distritos de Riego y Temporal Tecnificado</t>
  </si>
  <si>
    <t>SEP|SALUD|IMSS - PROSPERA</t>
  </si>
  <si>
    <t>PROSPERA Programa de Inclusión Social</t>
  </si>
  <si>
    <t>PROSPERA</t>
  </si>
  <si>
    <t>Programa de Rehabilitación, Modernización, Tecnificación y Equipamiento de Unidades de Riego</t>
  </si>
  <si>
    <t>Unidad Coordinadora de Participación Social y Transparencia</t>
  </si>
  <si>
    <t>Programa hacia la igualdad y la sustentabilidad ambiental</t>
  </si>
  <si>
    <t>Programa Nacional Forestal- Pago por Servicios Ambientales</t>
  </si>
  <si>
    <t>Programa Nacional Forestal - Pago por Servicios Ambientales</t>
  </si>
  <si>
    <t>Centro de Investigación Científica y de Educación Superior de Ensenada, Baja California</t>
  </si>
  <si>
    <t>Programa Nacional Forestal-Desarrollo Forestal</t>
  </si>
  <si>
    <t>Programa Nacional Forestal-Protección Forestal</t>
  </si>
  <si>
    <t>Programa IMSS-Prospera</t>
  </si>
  <si>
    <t>2015</t>
  </si>
  <si>
    <t xml:space="preserve">Consejo Nacional de Ciencia y Tecnología </t>
  </si>
  <si>
    <t>PRODECYT</t>
  </si>
  <si>
    <t>Coordinación de Atención Integral a la Salud en el Primer Nivel</t>
  </si>
  <si>
    <t xml:space="preserve">Unidad de Atención Médica.
Coordinación de Atención Integral a la Salud en el Primer Nivel
</t>
  </si>
  <si>
    <t>Coordinación de Salud en el Trabajo</t>
  </si>
  <si>
    <t>Coordinación de Investigación en Salud</t>
  </si>
  <si>
    <t>Investigación en Salud en el IMSS</t>
  </si>
  <si>
    <t>Coordinación del Servicio de Guardería para el Desarrollo Integral Infantil</t>
  </si>
  <si>
    <t xml:space="preserve">Unidad de Atención Médica. Coordinación de Atención Integral a la Salud en el Primer Nivel.
</t>
  </si>
  <si>
    <t>Coordinación de Bienestar Social</t>
  </si>
  <si>
    <t>Programa IMSS-PROSPERA</t>
  </si>
  <si>
    <t>GYN - Instituto de Seguridad y Servicios Sociales de los Trabajadores del Estado</t>
  </si>
  <si>
    <t>Secretaría de Agricultura, Ganadería, Desarrollo Rural, Pesca y Alimentación</t>
  </si>
  <si>
    <t>Colegio Superior Agropecuario del Estado de Guerrero (CSAEGRO)</t>
  </si>
  <si>
    <t>Apoyo al cambio tecnológico en las actividades agropecuarias, rurales, acuícolas y pesqueras 3/</t>
  </si>
  <si>
    <t xml:space="preserve">Programa de Apoyo para la Productividad de la Mujer Emprendedora </t>
  </si>
  <si>
    <t>Fondo para el Apoyo a Proyectos Productivos en Núcleos Agrarios (FAPPA)</t>
  </si>
  <si>
    <t>Programa para el Apoyo a Proyectos Productivos en Núcleos Agrarios (FAPPA)</t>
  </si>
  <si>
    <t>PIDETEC</t>
  </si>
  <si>
    <t>Servicio Nacional de Sanidad Inocuidad y Calidad Agroalimentaria</t>
  </si>
  <si>
    <t>Coordinación General de Ganadería.</t>
  </si>
  <si>
    <t>Servicio de Información Agroalimentaria y Pesquera.</t>
  </si>
  <si>
    <t>Comité Nacional para el Desarrollo Sustentable de la Caña de Azúcar.</t>
  </si>
  <si>
    <t>Secretaría de Salud</t>
  </si>
  <si>
    <t>CCINSHAE</t>
  </si>
  <si>
    <t>DGRH</t>
  </si>
  <si>
    <t>DGDIF</t>
  </si>
  <si>
    <t>Comisión Nacional contra las Adicciones</t>
  </si>
  <si>
    <t>SNDIF</t>
  </si>
  <si>
    <t xml:space="preserve">Sistema Nacional para el Desarrollo Integral de la Familia
</t>
  </si>
  <si>
    <t xml:space="preserve">Sistema Nacional para el
Desarrollo Integral de la Familia </t>
  </si>
  <si>
    <t>Unidades Médicas Móviles</t>
  </si>
  <si>
    <t>DGCES</t>
  </si>
  <si>
    <t>Calidad en la Atención Médica</t>
  </si>
  <si>
    <t>CAM</t>
  </si>
  <si>
    <t>Programa de Fortalecimiento a las Procuradurías de la Defensa del Menor y la Familia</t>
  </si>
  <si>
    <t>SPSS</t>
  </si>
  <si>
    <t>Reducción de la mortalidad materna y calidad en la atención obstétrica</t>
  </si>
  <si>
    <t>Prevención y Control de Sobrepeso, Obesidad y Diabetes</t>
  </si>
  <si>
    <t>Dirección General de Epidemiología</t>
  </si>
  <si>
    <t>DGE</t>
  </si>
  <si>
    <t>Subsecretaría de Administración y Finanzas (Oficialía Mayor)</t>
  </si>
  <si>
    <t>Programa de Apoyo para Fortalecer la Calidad en los Servicios de Salud 4/</t>
  </si>
  <si>
    <t>Secretaría de Comunicaciones y Transportes</t>
  </si>
  <si>
    <t>Dirección General de Carreteras</t>
  </si>
  <si>
    <t>SCT, SEDESOL, SEMARNAT, STPS</t>
  </si>
  <si>
    <t>Programa de Empleo Temporal (PET)2/</t>
  </si>
  <si>
    <t>Secretaría de Economía</t>
  </si>
  <si>
    <t>Fondo de Microfinanciamiento a Mujeres Rurales (FOMMUR)</t>
  </si>
  <si>
    <t>Programa de Fomento a la Economía Social</t>
  </si>
  <si>
    <t>INAES</t>
  </si>
  <si>
    <t>INADEM</t>
  </si>
  <si>
    <t>Programa para el Desarrollo de la Industria de Software (PROSOFT)</t>
  </si>
  <si>
    <t>Programa de Apoyo para la Mejora Tecnológica de la Industria de Alta Tecnología (PROIAT)</t>
  </si>
  <si>
    <t>PROIAT</t>
  </si>
  <si>
    <t>Programa para  el  desarrollo  de la productividad de las industrias ligeras (PROIND)</t>
  </si>
  <si>
    <t>Secretaría de Turismo</t>
  </si>
  <si>
    <t>248</t>
  </si>
  <si>
    <t>Dirección General de Gestión de Destinos</t>
  </si>
  <si>
    <t>Pueblos Mágicos y Destinos Prioritarios</t>
  </si>
  <si>
    <t>PROMÁGICO</t>
  </si>
  <si>
    <t>Secretaría de Desarrollo Agrario, Territorial y Urbano</t>
  </si>
  <si>
    <t>Registro Agrario Nacional y Procuraduría Agraria.</t>
  </si>
  <si>
    <t>Dirección de Promoción y Operación, FONHAPO</t>
  </si>
  <si>
    <t xml:space="preserve">Dirección General de Rescate de Espacios Públicos </t>
  </si>
  <si>
    <t xml:space="preserve">Gobiernos Estatales y Municipales </t>
  </si>
  <si>
    <t>Dirección General de Desarrollo Agrario, SEDATU</t>
  </si>
  <si>
    <t>Programa de Apoyo a Jóvenes Emprendedores Agrarios. </t>
  </si>
  <si>
    <t>Programa de Apoyo a Jóvenes para la Productividad de Futuras Empresas Rurales</t>
  </si>
  <si>
    <t>Programa de apoyo a los avecindados  en condiciones de pobreza patrimonial para regularizar asentamientos humanos irregulares (PASPRAH)</t>
  </si>
  <si>
    <t>Programa de prevención de riesgos en los asentamientos humanos</t>
  </si>
  <si>
    <t>Dirección General de Ordenamiento Territorial y de Atención a Zonas de Riesgos</t>
  </si>
  <si>
    <t>Programa de Ordenamiento Territorial y Esquemas de Reubicación de la Población en zonas de riesgo</t>
  </si>
  <si>
    <t>POTER</t>
  </si>
  <si>
    <t>Registro Agrario Nacional </t>
  </si>
  <si>
    <t xml:space="preserve">Procuraduría Agraria </t>
  </si>
  <si>
    <t xml:space="preserve">FANAR </t>
  </si>
  <si>
    <t>Dirección General de Desarrollo Regional </t>
  </si>
  <si>
    <t>Programa de impulso al desarrollo regional </t>
  </si>
  <si>
    <t>Participan en el Procedimiento de autorización de los proyectos las siguientes dependencias: Presidencia de la República CONAVI.- Comisión Nacional de Vivienda. INDAABIN.- Instituto de Administración y Avalúos de Bienes Nacionales. INEGI.- Instituto Nacional de Estadística y Geografía. RAN.- Registro Agrario Nacional. SHF.- Sociedad Hipotecaria Federal</t>
  </si>
  <si>
    <t>Comisión Nacional de Vivienda </t>
  </si>
  <si>
    <t>Secretaría de Desarrollo Social</t>
  </si>
  <si>
    <t>P3x1</t>
  </si>
  <si>
    <t>STyPS, Semarnat, SCT</t>
  </si>
  <si>
    <t>PROSPERA Programa de Inclusión Social 1/</t>
  </si>
  <si>
    <t>Programa de Apoyo a las Instancias de Mujeres en las Entidades Federativas para Implementar y Ejecutar Programas de Prevención de la Violencia Contra las Mujeres</t>
  </si>
  <si>
    <t>PAM</t>
  </si>
  <si>
    <t>Dirección General de Seguro de Vida para Jefas de Familia</t>
  </si>
  <si>
    <t>Comedores Comunitarios 5/</t>
  </si>
  <si>
    <t>CADS</t>
  </si>
  <si>
    <t>SEDESOL y SCT</t>
  </si>
  <si>
    <t>PTAR</t>
  </si>
  <si>
    <t>Programa Nacional Forestal Pago por Servicios Ambientales</t>
  </si>
  <si>
    <t>Programa de Acción para la Conservación de la Vaquita Marina 4/</t>
  </si>
  <si>
    <t>Fideicomisos Instituidos en Relación con la Agricultura (FIRA)</t>
  </si>
  <si>
    <t>Mejora de Eficiencia Hídrica en Áreas Agrícolas 4/</t>
  </si>
  <si>
    <t>Dirección General de Política Ambiental e Integración regional y Sectorial</t>
  </si>
  <si>
    <t>Oficina del C. Secretario</t>
  </si>
  <si>
    <t>Secretaría de Educación Pública</t>
  </si>
  <si>
    <t>Dirección General de Materiales e Informática Educativa y Comisión Nacional de Libros de Texto Gratuito</t>
  </si>
  <si>
    <t>Universidad Nacional Autónoma de México;  Colegio de Bachilleres; Comisión de Operación y Fomento de Actividades Académicas del Instituto Politécnico Nacional y  Dirección General del Bachillerato</t>
  </si>
  <si>
    <t>B00 Instituto Politécnico Nacional; L3P Centro de Enseñanza Técnica Industrial; L5X Colegio Nacional de Educación Profesional Técnica; 600 Subsecretaría de Educación Media Superior; 610 Dirección General de Educación Tecnológica Agropecuaria; 611 Dirección General de Educación Tecnológica Industrial y 615 Dirección General de Educación en Ciencia y Tecnología del Mar.</t>
  </si>
  <si>
    <t>600 Subsecretaría de Educación Media Superior, L5X Colegio Nacional de Educación Profesional Técnica, 613 Dirección General de Centros de Formación para el Trabajo, 611 Dirección General de Educación Tecnológica Industrial,514 Coordinación General de Universidades Tecnológicas, 610 Dirección General de Educación Tecnológica Agropecuaria, 615 Dirección General de Educación en Ciencia y Tecnología del Mar, L9T Fideicomiso de los Sistemas Normalizado de Competencia Laboral y de Certificación de Competencia Laboral</t>
  </si>
  <si>
    <t>Programa de Formación de Recursos Humanos Basada en Competencias (PROFORHCOM)</t>
  </si>
  <si>
    <t>Universidad Nacional Autónoma de México, Instituto Nacional de Antropología e Historia, Universidad Autónoma Metropolitana, Instituto Politécnico Nacional, Universidad Abierta y a distancia de México, Centro de enseñanza Técnica Industrial, Comisión de Operación y fomento de Actividades Académicas del Instituto Politécnico nacional, El colegio de México, A. C., Univ. Autónoma Agraria Antonio Narro, Tecnológico Nacional de México, Centro de Investigación y Estudios avanzados del IPN.</t>
  </si>
  <si>
    <t>Consejo Nacional para la Cultura y las Artes, Universidad Autónoma Metropolitana, Universidad Nacional Autónoma de México, Instituto Nacional de Bellas Artes y Literatura, Instituto Nacional de Antropología e Historia, Instituto Nacional de Estudios Históricos de las Revoluciones de México y la Compañía Operadora del Centro Cultural y Turístico de Tijuana, S. A. de C. V.</t>
  </si>
  <si>
    <t>Instituto Nacional de Antropología e Historia e Instituto Nacional de Bellas Artes y Literatura.</t>
  </si>
  <si>
    <t>B01 XE-IPN Canal 11; F00 Radio Educación; MHL Televisión Metropolitana, S.A. de C.V.;216 Dirección General de Televisión Educativa y MDL Instituto Mexicano de la Radio</t>
  </si>
  <si>
    <t>Educal, S.A. de C.V.</t>
  </si>
  <si>
    <t>Comisión Nacional de Cultura Física y Deporte (CONADE) y Comisión de Apelación y Arbitraje del Deporte</t>
  </si>
  <si>
    <t>MDC-Instituto Mexicano de Cinematografía</t>
  </si>
  <si>
    <t>Atención a la Demanda de Educación para Adultos (INEA)</t>
  </si>
  <si>
    <t>Sistema de Información y Gestión Educativa</t>
  </si>
  <si>
    <t xml:space="preserve">Dirección General de Desarrollo de la Gestión e Innovación Educativa
</t>
  </si>
  <si>
    <t>Comisión Nacional de Cultura Física y Deporte (CONADE).</t>
  </si>
  <si>
    <t>Programa de Apoyo a las Culturas Municipales y Comunitarias (PACMYC)</t>
  </si>
  <si>
    <t>Programa de Apoyo a Comunidades para Restauración de Monumentos y Bienes Artísticos de Propiedad Federal (FOREMOBA)</t>
  </si>
  <si>
    <t>Programa de Apoyo a la Infraestructura Cultural de los Estados (PAICE)</t>
  </si>
  <si>
    <t>Dirección General de Desarrollo de a Gestión Educativa</t>
  </si>
  <si>
    <t xml:space="preserve">217 Dirección General de Relaciones Internacionales, 313 Dirección General de Educación Indígena, 500 Subsecretaría de Educación Superior, 515 Dirección General de Educación Superior para Profesionales de la Educación,600 Subsecretaría de Educación Media Superior, 611 Dirección General de Educación Tecnológica Industrial, A00 Universidad Pedagógica Nacional, A2M Universidad Autónoma Metropolitana, A3Q Universidad Nacional Autónoma de México, B00 Instituto Politécnico Nacional, D00 Instituto Nacional de Antropología e Historia, E00 Instituto Nacional de Bellas Artes y Literatura, L3P Centro de Enseñanza Técnica Industrial, L4J Centro de Investigación y de Estudios Avanzados del Instituto Politécnico Nacional, L5X Colegio Nacional de Educación Profesional Técnica, L6H Comisión de Operación y Fomento de Actividades Académicas del Instituto Politécnico Nacional, L6W Consejo Nacional de Fomento Educativo, L8K El Colegio de México, A.C., MGH Universidad Autónoma Agraria Antonio Narro       
</t>
  </si>
  <si>
    <t xml:space="preserve">312 Dirección General de Desarrollo Curricular, 313 Dirección General de Educación Indígena, 500 Subsecretaría de Educación Superior, 600 Subsecretaría de Educación Media Superior       
</t>
  </si>
  <si>
    <t>PIEE</t>
  </si>
  <si>
    <t>511 Dirección General de Educación Superior Universitaria | 514 Coordinación General de Universidades Tecnológicas y Politécnicas | 515 Dirección General de Educación Superior para Profesionales de la Educación</t>
  </si>
  <si>
    <t xml:space="preserve">Subsecretaría de Educación Básica
</t>
  </si>
  <si>
    <t>511 Dirección General de Educación Superior Universitaria | 514 Coordinación General de Universidades Tecnológicas y Politécnicas |  314 Dirección  General de Formación Contínua, Actualización  y Desarrollo Profesional de Maestros de Educación Básica | M00 Tecnológico Nacional de México | 600 Subsecretaría de Educación Media Superior</t>
  </si>
  <si>
    <t>600 Subsecretaría de Educación Media Superior; 511 Dirección General de Educación Superior Universitaria; M00 Tecnológico Nacional de México Y 514 Coordinación General de Universidades Tecnológicas y Politécnicas.</t>
  </si>
  <si>
    <t>Coordinación General @prende.mx</t>
  </si>
  <si>
    <t>600 Subsecretaría de Educación Media Superior; 115 Coordinación General de Educación Intercultural y Bilingüe; 511 Dirección General de Educación Superior Universitaria; M00 Tecnológico Nacional de México; 514 Coordinación General de Universidades Tecnológicas y Politécnicas y 515 Dirección General de Educación Superior para Profesionales de la Educación.</t>
  </si>
  <si>
    <t>600 Subsecretaría de Educación Media Superior; 500 Subsecretaría de Educación Superior; 511 Dirección General de Educación Superior Universitaria y 700 Oficialía Mayor.</t>
  </si>
  <si>
    <t>Programa de la Reforma Educativa</t>
  </si>
  <si>
    <t>PRE</t>
  </si>
  <si>
    <t>Dirección de Administración de Programas de Subsidios</t>
  </si>
  <si>
    <t xml:space="preserve">Programa de subsidio a la prima del seguro agropecuario </t>
  </si>
  <si>
    <t>SEP, DICONSA, LICONSA</t>
  </si>
  <si>
    <t>Comisión Federal de Electricidad y FONHAPO</t>
  </si>
  <si>
    <t>PROII</t>
  </si>
  <si>
    <t>Dirección de Administración de Programas de Subsidio</t>
  </si>
  <si>
    <t>410-Dirección General para la Igualdad Laboral</t>
  </si>
  <si>
    <t>413-Dirección General de Seguridad y Salud en el Trabajo</t>
  </si>
  <si>
    <t>CGSNE</t>
  </si>
  <si>
    <t>Programa de Atención a Situaciones de Contingencia Laboral 4/</t>
  </si>
  <si>
    <t>311-Dirección General de Productividad Laboral</t>
  </si>
  <si>
    <t xml:space="preserve"> Instituto de Seguridad y Servicios Sociales de los Trabajadores del Estado</t>
  </si>
  <si>
    <t>Prestaciones Sociales</t>
  </si>
  <si>
    <t>Créditos a Corto y Mediano Plazo |Servicios Funerarios |Servicios Integrales a Pensionados |Servicios Turísticos |Servicios de Estancias de Bienestar y Desarrollo Infantil |Servicios Culturales |Servicios Deportivos |Capacitación y Formación de Recursos Humanos en Seguridad Social</t>
  </si>
  <si>
    <t>2016</t>
  </si>
  <si>
    <t>Atención a la Salud</t>
  </si>
  <si>
    <t>Hospitalización Especializada |Mantenimiento de Equipo Médico y Electromecánico |Hospitalización General |Consulta Externa Especializada |Consulta Externa General |Capacitación y Formación de los Recursos Humanos en Salud |Consulta Bucal |Atención Materno Infantil |Rehabilitación |Atención de Urgencias |Control del Estado de Salud de la Embarazada</t>
  </si>
  <si>
    <t>Prevención y Control de Enfermedades</t>
  </si>
  <si>
    <t>Orientación para la Salud |Detección Oportuna de Enfermedades |Control de Enfermedades Transmisibles |Control de Enfermedades Prevenibles por Vacunación</t>
  </si>
  <si>
    <t>2011</t>
  </si>
  <si>
    <t>2008</t>
  </si>
  <si>
    <t>2004</t>
  </si>
  <si>
    <t xml:space="preserve"> Instituto Mexicano del Seguro Social</t>
  </si>
  <si>
    <t>Prestaciones sociales</t>
  </si>
  <si>
    <t>Otorgamiento de las prestaciones de velatorios |Prestaciones sociales eficientes</t>
  </si>
  <si>
    <t>Atención a la Salud</t>
  </si>
  <si>
    <t>Atención curativa eficiente | Atención a la salud reproductiva</t>
  </si>
  <si>
    <t>1946</t>
  </si>
  <si>
    <t>1966</t>
  </si>
  <si>
    <t>Seguro de Riesgos de Trabajo</t>
  </si>
  <si>
    <t>1943</t>
  </si>
  <si>
    <t>Prevención y control de enfermedades</t>
  </si>
  <si>
    <t>Atención a la salud pública |Atención a la salud reproductiva</t>
  </si>
  <si>
    <t>2002</t>
  </si>
  <si>
    <t xml:space="preserve"> Comisión Nacional para el Desarrollo de los Pueblos Indígenas</t>
  </si>
  <si>
    <t>CFE y FONHAPO</t>
  </si>
  <si>
    <t xml:space="preserve"> Instituto Nacional de las Mujeres</t>
  </si>
  <si>
    <t>2010</t>
  </si>
  <si>
    <t xml:space="preserve"> Consejo Nacional de Ciencia y Tecnología</t>
  </si>
  <si>
    <t>Innovación tecnológica para incrementar la productividad de las empresas</t>
  </si>
  <si>
    <t>2009</t>
  </si>
  <si>
    <t>278</t>
  </si>
  <si>
    <t>Fomento Regional de las Capacidades Científicas, Tecnológicas y de Innovación</t>
  </si>
  <si>
    <t>Fortalecimiento en las Entidades Federativas de las capacidades científicas, tecnológicas y de innovación. |Fomento regional para el desarrollo científico, tecnológico y de innovación</t>
  </si>
  <si>
    <t>Fortalecimiento de la Infraestructura Científica y Tecnológica</t>
  </si>
  <si>
    <t>Fortalecimiento sectorial de las capacidades científicas, tecnológicas y de innovación</t>
  </si>
  <si>
    <t>1984</t>
  </si>
  <si>
    <t>Becas de posgrado y apoyos a la calidad</t>
  </si>
  <si>
    <t>Apoyo a la consolidación Institucional |Becas de posgrado y otras modalidades de apoyo a la calidad</t>
  </si>
  <si>
    <t>2006</t>
  </si>
  <si>
    <t xml:space="preserve"> Centro de Investigación en Alimentación y Desarrollo, A.C.</t>
  </si>
  <si>
    <t>Investigación científica, desarrollo e innovación</t>
  </si>
  <si>
    <t>Apoyos para estudios e investigaciones |Desarrollo tecnológico e innovación y elaboración de publicaciones |Realización de investigación científica y elaboración de publicaciones</t>
  </si>
  <si>
    <t>TURISMO</t>
  </si>
  <si>
    <t xml:space="preserve"> Dirección General de Desarrollo Regional y Fomento Turístico / Dirección General de Gestión de Destinos</t>
  </si>
  <si>
    <t>Programa de Desarrollo Regional Turístico Sustentable y Pueblos Mágicos</t>
  </si>
  <si>
    <t>PRODERMAGICO</t>
  </si>
  <si>
    <t>Pueblos Mágicos y Destinos Prioritarios  |Programa para el Desarrollo Regional Turístico Sustentable</t>
  </si>
  <si>
    <t xml:space="preserve"> Dirección General de Participación Social</t>
  </si>
  <si>
    <t>Comedores Comunitarios</t>
  </si>
  <si>
    <t>2013</t>
  </si>
  <si>
    <t xml:space="preserve"> Instituto Mexicano de la Juventud</t>
  </si>
  <si>
    <t xml:space="preserve"> Subsecretaría de Desarrollo Social y Humano</t>
  </si>
  <si>
    <t>PPAM</t>
  </si>
  <si>
    <t>2007</t>
  </si>
  <si>
    <t xml:space="preserve"> Dirección General de Políticas Sociales</t>
  </si>
  <si>
    <t xml:space="preserve"> Instituto Nacional de Desarrollo Social</t>
  </si>
  <si>
    <t>Programa de Apoyo a las Instancias de Mujeres en las Entidades Federativas (PAIMEF)</t>
  </si>
  <si>
    <t xml:space="preserve"> Coordinación Nacional de PROSPERA Programa de Inclusión Social</t>
  </si>
  <si>
    <t>PROSPERA Programa de Inclusión Social1</t>
  </si>
  <si>
    <t>PROSPERA Programa de Inclusión Social | Programa de Apoyo Alimentario</t>
  </si>
  <si>
    <t>1997</t>
  </si>
  <si>
    <t>STyPS, SEMARNAT y SCT</t>
  </si>
  <si>
    <t>Programa de Empleo Temporal (PET)2</t>
  </si>
  <si>
    <t>Programa de Coinversión Social | Fomento del desarrollo de las organizaciones de la sociedad civil |</t>
  </si>
  <si>
    <t>1990</t>
  </si>
  <si>
    <t xml:space="preserve"> Unidad de Microrregiones</t>
  </si>
  <si>
    <t>Gobiernos estatales y Gobiernos Municipales</t>
  </si>
  <si>
    <t xml:space="preserve"> Fondo Nacional para el Fomento de las Artesanías</t>
  </si>
  <si>
    <t>1974</t>
  </si>
  <si>
    <t xml:space="preserve"> Diconsa, S.A. de C.V.</t>
  </si>
  <si>
    <t>1979</t>
  </si>
  <si>
    <t xml:space="preserve"> Liconsa, S.A. de C.V.</t>
  </si>
  <si>
    <t>1961</t>
  </si>
  <si>
    <t xml:space="preserve"> Instituto Nacional de la Economía Social</t>
  </si>
  <si>
    <t>PFES</t>
  </si>
  <si>
    <t>Programa de Fomento a la Economía Social | Programa de Opciones Productivas</t>
  </si>
  <si>
    <t>Articulación de políticas públicas integrales de juventud</t>
  </si>
  <si>
    <t xml:space="preserve"> Instituto Nacional de las Personas Adultas Mayores</t>
  </si>
  <si>
    <t>Adquisición de leche nacional</t>
  </si>
  <si>
    <t xml:space="preserve"> Dirección General de Programación y Presupuesto "A"</t>
  </si>
  <si>
    <t xml:space="preserve"> Comisión Nacional de Áreas Naturales Protegidas</t>
  </si>
  <si>
    <t>Programa de Manejo de Áreas Naturales Protegidas |Programa de Monitoreo Biológico en Áreas Naturales Protegidas |Programa de Vigilancia Comunitaria en Áreas Naturales Protegidas y Zonas de Influencia</t>
  </si>
  <si>
    <t>2012</t>
  </si>
  <si>
    <t>Programa de Recuperación y Repoblación de Especies en Riesgo</t>
  </si>
  <si>
    <t>Programa de Conservación del Maíz Criollo |Programa de Acción para la Conservación de la Vaquita Marina |Programa de Recuperación y Repoblación de Especies en Peligro de Extinción |Programa de Compensación Social por la Suspensión Temporal de Pesca para contribuir a la Conservación de la Vaquita Marina</t>
  </si>
  <si>
    <t xml:space="preserve"> Unidad Coordinadora de Participación Social y Transparencia</t>
  </si>
  <si>
    <t xml:space="preserve"> Dirección General de Vida Silvestre</t>
  </si>
  <si>
    <t>Conservación y Aprovechamiento Sustentable de la Vida Silvestre</t>
  </si>
  <si>
    <t xml:space="preserve"> Comisión Nacional del Agua</t>
  </si>
  <si>
    <t>Programa de desarrollo organizacional de los Consejos de Cuenca</t>
  </si>
  <si>
    <t xml:space="preserve"> Dirección General de Fomento Ambiental, Urbano y Turístico</t>
  </si>
  <si>
    <t>Apoyos para el Desarrollo Forestal Sustentable</t>
  </si>
  <si>
    <t>Programa Nacional Forestal- Desarrollo Forestal |Programa Nacional Forestal Pago por Servicios</t>
  </si>
  <si>
    <t>Tratamiento de Aguas Residuales3</t>
  </si>
  <si>
    <t>PROSAN</t>
  </si>
  <si>
    <t>Incentivos para la Operación de Plantas de Tratamiento de Aguas Residuales |Programa de Tratamiento de Aguas Residuales</t>
  </si>
  <si>
    <t>Programa de Apoyo a la Infraestructura Hidroagrícola</t>
  </si>
  <si>
    <t>Apoyos Especiales en Distrito de Riego y Unidades de Riego |Programa de Adecuación de Derechos de Uso de Agua |Mejora de Eficiencia Hídrica en Áreas Agrícolas |Programa de Rehabilitación, Modernización, Tecnificación y Equipamiento de Unidades de Riego |Programa de Rehabilitación, Modernización, Tecnificación y Equipamiento de Distritos de Riego y Temporal Tecnificado</t>
  </si>
  <si>
    <t>Programa de Agua potable, Alcantarillado y Saneamiento</t>
  </si>
  <si>
    <t>PROAGUA</t>
  </si>
  <si>
    <t>Infraestructura Hídrica |Programa para la Construcción y Rehabilitación de Sistemas de Agua Potable y Saneamiento en Zonas Rurales |Programa de Agua Potable, Alcantarillado y Saneamiento en Zonas Urbanas |Programa de Agua Limpia</t>
  </si>
  <si>
    <t>2001</t>
  </si>
  <si>
    <t xml:space="preserve"> Instituto Nacional de Ecología y Cambio Climático</t>
  </si>
  <si>
    <t>Investigación en Cambio Climático, Sustentabilidad y Crecimiento Verde</t>
  </si>
  <si>
    <t>Políticas de investigación de cambio climático |Investigación en Cambio Climático, Sustentabilidad Ambiental y Crecimiento Verde</t>
  </si>
  <si>
    <t>Protección Forestal</t>
  </si>
  <si>
    <t xml:space="preserve"> Instituto Mexicano de Tecnología del Agua</t>
  </si>
  <si>
    <t xml:space="preserve"> Centro de Educación y Capacitación para el Desarrollo Sustentable</t>
  </si>
  <si>
    <t>CONAGUA</t>
  </si>
  <si>
    <t>Programa de Cultura del Agua |Capacitación Ambiental y Desarrollo Sustentable</t>
  </si>
  <si>
    <t xml:space="preserve"> Coordinación General de Modernización y Vinculación Registral y Catastral</t>
  </si>
  <si>
    <t>Comisión Nacional de Vivienda. INDAABIN.- Instituto de Administración y Avalúos de Bienes Nacionales. INEGI.- Instituto Nacional de Estadística y Geografía. RAN.- Registro Agrario Nacional. SHF.- Sociedad Hipotecaria Federal</t>
  </si>
  <si>
    <t xml:space="preserve"> Fideicomiso Fondo Nacional de Habitaciones Populares</t>
  </si>
  <si>
    <t>274</t>
  </si>
  <si>
    <t>Programa de Apoyo a la Vivienda</t>
  </si>
  <si>
    <t>Programa de Vivienda Rural |Programa de vivienda digna</t>
  </si>
  <si>
    <t xml:space="preserve"> Unidad de Programas de Apoyo a la Infraestructura y Servicios</t>
  </si>
  <si>
    <t>273</t>
  </si>
  <si>
    <t>Programa de Infraestructura</t>
  </si>
  <si>
    <t>Programa de Fomento a la Urbanización Rural |Programa de Reordenamiento y Rescate de Unidades Habitacionales |Rescate de espacios públicos |Programa Hábitat | Programa para el Desarrollo de Zonas Prioritarias</t>
  </si>
  <si>
    <t xml:space="preserve"> Dirección General de Desarrollo Urbano, Suelo y Vivienda</t>
  </si>
  <si>
    <t>DGDUSyV</t>
  </si>
  <si>
    <t xml:space="preserve"> Dirección General de Ordenamiento Territorial y de Atención a Zonas de Riesgo</t>
  </si>
  <si>
    <t>Programa de Prevención de Riesgos</t>
  </si>
  <si>
    <t>PPR</t>
  </si>
  <si>
    <t>Programa de ordenamiento territorial y esquemas de reubicación de la población en zonas de riesgo |Programa Prevención de Riesgos en los Asentamientos Humanos</t>
  </si>
  <si>
    <t>Programa para regularizar asentamientos humanos irregulares</t>
  </si>
  <si>
    <t xml:space="preserve"> Comisión Nacional de Vivienda</t>
  </si>
  <si>
    <t>Programa de acceso al financiamiento para soluciones habitacionales</t>
  </si>
  <si>
    <t xml:space="preserve"> Dirección General de la Propiedad Rural</t>
  </si>
  <si>
    <t xml:space="preserve"> Coordinación General del Servicio Nacional de Empleo</t>
  </si>
  <si>
    <t>Programa de Atención a Situaciones de Contingencia Laboral |Programa de Apoyo al Empleo (PAE) |Coordinación de acciones de vinculación entre los factores de la producción para apoyar el empleo</t>
  </si>
  <si>
    <t xml:space="preserve"> Dirección General de Capacitación, Adiestramiento y Productividad Laboral</t>
  </si>
  <si>
    <t>Capacitación para Incrementar la Productividad</t>
  </si>
  <si>
    <t>Programa de Apoyo para la Productividad |Asesoría y capacitación a sindicatos y trabajadores para impulsar la productividad, proteger el salario y mejorar su poder adquisitivo |Capacitación a Trabajadores</t>
  </si>
  <si>
    <t xml:space="preserve"> Unidad de Delegaciones Federales del Trabajo</t>
  </si>
  <si>
    <t>Ejecución de los programas y acciones de la Política Laboral</t>
  </si>
  <si>
    <t>Ejecución a nivel nacional de los programas y acciones de la Política Laboral |Asesoría en materia de seguridad y salud en el trabajo |Fomento de la equidad de género y la no discriminación en el mercado laboral</t>
  </si>
  <si>
    <t xml:space="preserve"> Subsecretaría de Administración y Finanzas (Oficialía Mayor)</t>
  </si>
  <si>
    <t>Fortalecimiento de los Servicios Estatales de Salud4</t>
  </si>
  <si>
    <t xml:space="preserve"> Centro Nacional de Programas Preventivos y Control de Enfermedades</t>
  </si>
  <si>
    <t>Prevención y Control de Sobrepeso, Obesidad y Diabetes |Promoción de la salud, prevención y control de enfermedades crónicas no transmisibles, enfermedades transmisibles y lesiones</t>
  </si>
  <si>
    <t xml:space="preserve"> Comisión Nacional de Protección Social en Salud</t>
  </si>
  <si>
    <t>Seguro Popular |Dignificación, conservación y mantenimiento de la infraestructura y equipamiento en salud</t>
  </si>
  <si>
    <t xml:space="preserve"> Sistema Nacional para el Desarrollo Integral de la Familia</t>
  </si>
  <si>
    <t>272</t>
  </si>
  <si>
    <t>Apoyos para la protección de las personas en estado de necesidad</t>
  </si>
  <si>
    <t>Programa de Fortalecimiento a las Procuradurías de la Defensa del Menor y la Familia |Programa para la Protección y el Desarrollo Integral de la Infancia |Programa de Atención a Familias y Población Vulnerable</t>
  </si>
  <si>
    <t xml:space="preserve"> Dirección General de Calidad y Educación en Salud</t>
  </si>
  <si>
    <t>Calidad en la atención médica</t>
  </si>
  <si>
    <t xml:space="preserve"> Dirección General de Planeación y Desarrollo en Salud</t>
  </si>
  <si>
    <t>Fortalecimiento a la atención médica</t>
  </si>
  <si>
    <t>Fortalecimiento de las Redes de Servicios de Salud |Unidades Médicas Móviles</t>
  </si>
  <si>
    <t>1998</t>
  </si>
  <si>
    <t>041</t>
  </si>
  <si>
    <t>Protección y restitución de los derechos de las niñas, niños y adolescentes</t>
  </si>
  <si>
    <t>Servicios de asistencia social integral</t>
  </si>
  <si>
    <t xml:space="preserve"> Centro Nacional para la Salud de la Infancia y la Adolescencia</t>
  </si>
  <si>
    <t>Programa de vacunación</t>
  </si>
  <si>
    <t>1993</t>
  </si>
  <si>
    <t xml:space="preserve"> Centro Nacional para la Prevención y el Control de las Adicciones</t>
  </si>
  <si>
    <t xml:space="preserve"> Comisión Coordinadora de Institutos Nacionales de Salud y Hospitales de Alta Especialidad</t>
  </si>
  <si>
    <t>Formación y capacitación de recursos humanos para la salud</t>
  </si>
  <si>
    <t>Capacitación técnica y gerencial de recursos humanos para la salud |Formación y desarrollo profesional de recursos humanos especializados para la salud</t>
  </si>
  <si>
    <t xml:space="preserve"> Dirección General de Desarrollo de la Gestión e Innovación Educativa</t>
  </si>
  <si>
    <t>Programa de la Reforma Educativa |Escuelas dignas |Programa Escuelas de Calidad</t>
  </si>
  <si>
    <t xml:space="preserve"> Dirección General de Educación Superior Universitaria</t>
  </si>
  <si>
    <t>Apoyos para la atención a problemas estructurales de las UPES</t>
  </si>
  <si>
    <t xml:space="preserve"> Dirección General de Educación Superior Universitaria| Oficialía Mayor | Subsecretaría de Educación Media Superior | Subsecretaría de Educación Superior</t>
  </si>
  <si>
    <t>Expansión de la Educación Media Superior y Superior</t>
  </si>
  <si>
    <t xml:space="preserve"> Coordinación General @prende.mx</t>
  </si>
  <si>
    <t>Programa de Inclusión Digital</t>
  </si>
  <si>
    <t>PIAD</t>
  </si>
  <si>
    <t>Carrera Docente en UPES</t>
  </si>
  <si>
    <t xml:space="preserve"> Oficialía Mayor</t>
  </si>
  <si>
    <t>Subsidios para organismos descentralizados estatales</t>
  </si>
  <si>
    <t>271</t>
  </si>
  <si>
    <t>Programa Nacional de Convivencia Escolar</t>
  </si>
  <si>
    <t>PNCE</t>
  </si>
  <si>
    <t xml:space="preserve"> Dirección General de Desarrollo Curricular</t>
  </si>
  <si>
    <t>270</t>
  </si>
  <si>
    <t>Programa Nacional de Inglés</t>
  </si>
  <si>
    <t>PRONI</t>
  </si>
  <si>
    <t xml:space="preserve"> Comisión Nacional de Cultura Física y Deporte</t>
  </si>
  <si>
    <t>269</t>
  </si>
  <si>
    <t>Programa de Cultura Física y Deporte</t>
  </si>
  <si>
    <t>Sistema Mexicano del Deporte de Alto Rendimiento |Deporte |Cultura Física</t>
  </si>
  <si>
    <t xml:space="preserve"> Consejo Nacional para la Cultura y las Artes</t>
  </si>
  <si>
    <t>268</t>
  </si>
  <si>
    <t>Programa de Apoyos a la Cultura</t>
  </si>
  <si>
    <t>Instituciones Estatales de Cultura |Programa de Apoyo a la Infraestructura Cultural de los Estados |Programa de Apoyo a Comunidades para Restauración de Monumentos y Bienes Artísticos de Propiedad Federal  |Programa de Apoyo a las Culturas Municipales y Comunitarias  |Ciudades Patrimonio Cultura</t>
  </si>
  <si>
    <t>267</t>
  </si>
  <si>
    <t>Fortalecimiento de la Calidad Educativa</t>
  </si>
  <si>
    <t>Fondo para elevar la calidad de la educación superior |Programa de Fortalecimiento de la Calidad en Educación Básica |Programa de fortalecimiento de la calidad en instituciones educativas</t>
  </si>
  <si>
    <t xml:space="preserve"> Dirección General de Educación Indígena</t>
  </si>
  <si>
    <t>217 Dirección General de Relaciones Internacionales |313 Dirección General de Educación Indígena | 500 Subsecretaría de Educación Superior | 515 Dirección General de Educación Superior para Profesionales de la Educación | 600 Subsecretaría de Educación Media Superior | 611 Dirección General de Educación Tecnológica Industrial  | A00 Universidad Pedagógica Nacional | A2M Universidad Autónoma Metropolitana | A3Q Universidad Nacional Autónoma de México | B00 Instituto Politécnico Nacional | L3P Centro de Enseñanza Técnica Industrial  | L4J Centro de Investigación y de Estudios Avanzados del Instituto Politécnico Nacional  |L5X Colegio Nacional de Educación Profesional Técnica | L6H Comisión de Operación y Fomento de Actividades Académicas del Instituto Politécnico Nacional | L6W Consejo Nacional de Fomento Educativo | L8K El Colegio de México, A.C.1 MGH Universidad Autónoma Agraria Antonio Narro | D00 Instituto Nacional de Antropología e Historia | E00  Instituto Nacional de Bellas Artes y Literatura | L6W Consejo Nacional de Fomento Educativo</t>
  </si>
  <si>
    <t>Escuelas de Tiempo Completo</t>
  </si>
  <si>
    <t xml:space="preserve"> Dirección General del Sistema de Información y Gestión Educativa</t>
  </si>
  <si>
    <t xml:space="preserve"> Consejo Nacional de Fomento Educativo</t>
  </si>
  <si>
    <t>Educación Inicial y Básica Comunitaria</t>
  </si>
  <si>
    <t xml:space="preserve"> Instituto Nacional para la Educación de los Adultos</t>
  </si>
  <si>
    <t>Educación para Adultos (INEA)</t>
  </si>
  <si>
    <t>1981</t>
  </si>
  <si>
    <t xml:space="preserve"> Instituto Nacional de la Infraestructura Física Educativa</t>
  </si>
  <si>
    <t>Programa de infraestructura física educativa</t>
  </si>
  <si>
    <t xml:space="preserve"> Instituto Nacional de Bellas Artes y Literatura</t>
  </si>
  <si>
    <t xml:space="preserve"> Dirección General de Profesiones</t>
  </si>
  <si>
    <t>Registro Nacional de Profesionistas y sus Asociaciones</t>
  </si>
  <si>
    <t>Políticas de igualdad de género en el sector educativo</t>
  </si>
  <si>
    <t xml:space="preserve"> Fideicomiso de los Sistemas Normalizado de Competencia Laboral y de Certificación de Competencia Laboral</t>
  </si>
  <si>
    <t>Instituto Mexicano de Cinematografía, Estudios Churubusco Azteca, S.A., Fideicomiso para la Cineteca Nacional y Centro de Capacitación Cinematográfica, A.C.</t>
  </si>
  <si>
    <t>Servicios Cinematográficos</t>
  </si>
  <si>
    <t xml:space="preserve"> Universidad Nacional Autónoma de México</t>
  </si>
  <si>
    <t>Investigación Científica y Desarrollo Tecnológico</t>
  </si>
  <si>
    <t>Investigación científica y desarrollo tecnológico |Aportaciones a Fideicomisos y Mandatos</t>
  </si>
  <si>
    <t xml:space="preserve"> Fondo de Cultura Económica</t>
  </si>
  <si>
    <t>Producción y distribución de libros y materiales culturales</t>
  </si>
  <si>
    <t>216. Dirección General de Televisión Educativa; B01. XE-IPN Canal 11 y MDL. Instituto Mexicano de la Radio</t>
  </si>
  <si>
    <t>Producción y transmisión de materiales educativos</t>
  </si>
  <si>
    <t>Instituto Nacional de Bellas Artes y Literatura y el Instituto Nacional de Antropología e Historia</t>
  </si>
  <si>
    <t>Protección y conservación del Patrimonio Cultural</t>
  </si>
  <si>
    <t>Secretaría de Cultura</t>
  </si>
  <si>
    <t>Desarrollo Cultural</t>
  </si>
  <si>
    <t>Servicios de Educación Superior y Posgrado</t>
  </si>
  <si>
    <t>Programa de Formación de Recursos Humanos basada en Competencias</t>
  </si>
  <si>
    <t xml:space="preserve">Programa de Formación de Recursos Humanos basada en Competencias </t>
  </si>
  <si>
    <t xml:space="preserve"> Colegio de Bachilleres</t>
  </si>
  <si>
    <t>Servicios de Educación Media Superior</t>
  </si>
  <si>
    <t>Prestación de servicios de educación técnica |Prestación de servicios de educación media superior</t>
  </si>
  <si>
    <t xml:space="preserve"> Dirección General de Centros de Formación para el Trabajo</t>
  </si>
  <si>
    <t xml:space="preserve"> Dirección General de Evaluación de Políticas</t>
  </si>
  <si>
    <t>Evaluaciones de la calidad de la educación</t>
  </si>
  <si>
    <t xml:space="preserve"> Comisión Nacional de Libros de Texto Gratuitos</t>
  </si>
  <si>
    <t>Producción y distribución de libros y materiales educativos</t>
  </si>
  <si>
    <t>Proyectos para la atracción de inversión extranjera estratégica</t>
  </si>
  <si>
    <t xml:space="preserve"> Unidad de compras de Gobierno</t>
  </si>
  <si>
    <t>Programa para la productividad y competitividad industrial</t>
  </si>
  <si>
    <t>PPCI</t>
  </si>
  <si>
    <t>Programa para  el  desarrollo  de la productividad de las industrias ligeras  |Programa de Apoyo para la mejora tecnológica de la industria de alta tecnología (PROIAT)</t>
  </si>
  <si>
    <t xml:space="preserve"> Dirección General de Innovación, Servicios y Comercio Interior</t>
  </si>
  <si>
    <t>Programa para el desarrollo de la industria de software (PROSOFT) y la innovación</t>
  </si>
  <si>
    <t xml:space="preserve">Fondos para impulsar la innovación |Programa para el Desarrollo de la Industria del Software </t>
  </si>
  <si>
    <t xml:space="preserve"> Coordinación General del Programa Nacional de Financiamiento al Microempresario</t>
  </si>
  <si>
    <t>Programa nacional de financiamiento al microempresario y a la mujer rural</t>
  </si>
  <si>
    <t xml:space="preserve">Programa Nacional de Financiamiento al Microempresario |Fondo de Microfinanciamiento a Mujeres Rurales </t>
  </si>
  <si>
    <t xml:space="preserve"> Instituto Nacional del Emprendedor</t>
  </si>
  <si>
    <t xml:space="preserve">NA </t>
  </si>
  <si>
    <t xml:space="preserve"> Procuraduría Federal del Consumidor</t>
  </si>
  <si>
    <t>Protección de los derechos de los consumidores y Sistema Nacional de Protección al Consumidor</t>
  </si>
  <si>
    <t xml:space="preserve"> Servicio de Información Agroalimentaria y Pesquera</t>
  </si>
  <si>
    <t>Consejo Nacional para el Desarrollo Sustentable de la Caña de Azúcar</t>
  </si>
  <si>
    <t>Sistema Nacional de Información para el Desarrollo Rural Sustentable</t>
  </si>
  <si>
    <t>Sistema Nacional de Información para el Desarrollo Sostenible (coejercicio SNIDRUS) |Sistema Integral para el Desarrollo Sustentable de la Caña de Azúcar</t>
  </si>
  <si>
    <t xml:space="preserve"> Comisión Nacional de Acuacultura y Pesca</t>
  </si>
  <si>
    <t xml:space="preserve"> Coordinación General de Ganadería</t>
  </si>
  <si>
    <t xml:space="preserve"> Dirección General de Productividad y Desarrollo Tecnológico</t>
  </si>
  <si>
    <t xml:space="preserve"> Servicio Nacional de Sanidad, Inocuidad y Calidad Agroalimentaria</t>
  </si>
  <si>
    <t>Programa de Acciones Complementarias para Mejorar las Sanidades</t>
  </si>
  <si>
    <t>Instrumentación de Acciones para Mejorar las Sanidades a través de Inspecciones Fitozoosanitarias |Programa Nacional para el Control de la Abeja Africana</t>
  </si>
  <si>
    <t>2003</t>
  </si>
  <si>
    <t xml:space="preserve"> Subsecretaría de Desarrollo Rural, Coordinación General de Enlace Sectorial y Subsecretaría de Agricultura.</t>
  </si>
  <si>
    <t>266</t>
  </si>
  <si>
    <t>Programa de Apoyos a Pequeños Productores</t>
  </si>
  <si>
    <t>Programa para el Apoyo a Proyectos Productivos en Núcleos Agrarios (FAPPA) |Programa de Apoyo para la Productividad de la Mujer Emprendedora | Programa Integral de Desarrollo Rural</t>
  </si>
  <si>
    <t xml:space="preserve"> Agencia de Servicios a la Comercialización y Desarrollo de Mercados Agropecuarios</t>
  </si>
  <si>
    <t>Programa de Fomento a la Productividad Pesquera y Acuícola | Programa de Innovación, Investigación, Desarrollo Tecnológico y Educación</t>
  </si>
  <si>
    <t>Programa de Fomento Ganadero | Programa de Innovación, Investigación, Desarrollo Tecnológico y Educación</t>
  </si>
  <si>
    <t xml:space="preserve"> Subsecretaría de Agricultura</t>
  </si>
  <si>
    <t>Programa de Fomento a la Agricultura | Programa de Innovación, Investigación, Desarrollo Tecnológico y Educación</t>
  </si>
  <si>
    <t xml:space="preserve"> Subsecretaría de Desarrollo Rural</t>
  </si>
  <si>
    <t>Programa de Productividad Rural3</t>
  </si>
  <si>
    <t>Programa Integral de Desarrollo Rural |Fomento al desarrollo agrario |Programa para el Apoyo a Proyectos Productivos en Núcleos Agrarios (FAPPA) |Programa de Apoyo para la Productividad de la Mujer Emprendedora | Programa de Apoyo a Jóvenes Emprendedores Agrarios</t>
  </si>
  <si>
    <t xml:space="preserve"> Subsecretaría de Alimentación y Competitividad</t>
  </si>
  <si>
    <t xml:space="preserve"> Coordinación General de Delegaciones</t>
  </si>
  <si>
    <t xml:space="preserve"> Instituto Nacional de Investigaciones Forestales, Agrícolas y Pecuarias</t>
  </si>
  <si>
    <t>Instituto Nacional de Pesca y Acuacultura</t>
  </si>
  <si>
    <t>Generación de Proyectos de Investigación |Apoyo al cambio tecnológico en las actividades agropecuarias, rurales, acuícolas y pesqueras</t>
  </si>
  <si>
    <t xml:space="preserve"> Universidad Autónoma Chapingo</t>
  </si>
  <si>
    <t>Desarrollo y Vinculación de la Investigación Científica y Tecnológica con el Sector</t>
  </si>
  <si>
    <t>Vinculación entre los servicios académicos que presta la UA Chapingo y el desarrollo de la investigación científica y tecnológica | Apoyo al cambio tecnológico en las actividades agropecuarias, rurales, acuícolas y pesqueras</t>
  </si>
  <si>
    <t xml:space="preserve"> Colegio de Postgraduados</t>
  </si>
  <si>
    <t>Desarrollo y aplicación de programas educativos en materia agropecuario |Desarrollo de los programas educativos a nivel superior |Desarrollo y aplicación de programas educativos a nivel medio superior</t>
  </si>
  <si>
    <t xml:space="preserve"> Banco del Ahorro Nacional y Servicios Financieros, S.N.C.</t>
  </si>
  <si>
    <t>Fortalecimiento del Sector de Ahorro y Crédito Popular y Cooperativo</t>
  </si>
  <si>
    <t xml:space="preserve"> Agroasemex, S.A.</t>
  </si>
  <si>
    <t>265</t>
  </si>
  <si>
    <t>Programa de aseguramiento agropecuario</t>
  </si>
  <si>
    <t>PAA</t>
  </si>
  <si>
    <t>Programa de Seguro para Contingencias Climatológicas |Programa de Apoyo a los Fondos de Aseguramiento Agropecuario |Programa de Subsidio a la Prima del Seguro Agropecuario</t>
  </si>
  <si>
    <t xml:space="preserve"> Dirección General de Política Ambiental e Integración Regional y Sectorial</t>
  </si>
  <si>
    <t>STyPS, SCT y SEDESOL</t>
  </si>
  <si>
    <t>1999</t>
  </si>
  <si>
    <t xml:space="preserve"> Dirección General de Carreteras</t>
  </si>
  <si>
    <t>STyPS, SEMARNAT y SEDESOL</t>
  </si>
  <si>
    <t>Educación Pública | Cultura</t>
  </si>
  <si>
    <t>Entidades No Sectorizadas</t>
  </si>
  <si>
    <t>Programa de Apoyos a la Comercialización</t>
  </si>
  <si>
    <t>Servicios de educación superior y posgrado</t>
  </si>
  <si>
    <t>Servicios cinematográficos</t>
  </si>
  <si>
    <t>Servicios educativos, culturales y artísticos</t>
  </si>
  <si>
    <t>Agua Potable, Drenaje y Tratamiento</t>
  </si>
  <si>
    <t>Producción y transmisión de materiales culturales y artísticos</t>
  </si>
  <si>
    <t>Investigación Científica, Arqueológica y Antropológica</t>
  </si>
  <si>
    <t>Programa Nacional de Financiamiento al Microempresario y a la Mujer Rural</t>
  </si>
  <si>
    <t>Programa para el Desarrollo de la Industria de Software (PROSOFT) y la Innovación</t>
  </si>
  <si>
    <t>Programa para la Productividad y Competitividad Industrial</t>
  </si>
  <si>
    <t>Fortalecimiento de los Servicios Estatales de Salud</t>
  </si>
  <si>
    <t>Programa de Empleo Temporal (PET)</t>
  </si>
  <si>
    <t>279</t>
  </si>
  <si>
    <t>Servicios educativos culturales y artísticos</t>
  </si>
  <si>
    <t>Atención a la Salud en el Trabajo</t>
  </si>
  <si>
    <t>085</t>
  </si>
  <si>
    <t>090</t>
  </si>
  <si>
    <t>Programa para el Desarrollo Tecnológico de la Industria</t>
  </si>
  <si>
    <t>Programa para  el  desarrollo  de la productividad de las industrias ligeras</t>
  </si>
  <si>
    <t>Año de inicio</t>
  </si>
  <si>
    <t>Sin cambio</t>
  </si>
  <si>
    <t>Mod</t>
  </si>
  <si>
    <t>Observaciones</t>
  </si>
  <si>
    <t>Institución
Siglas</t>
  </si>
  <si>
    <t>Programa de Productividad Rural</t>
  </si>
  <si>
    <t>Cve</t>
  </si>
  <si>
    <t>Ramo
ID</t>
  </si>
  <si>
    <t>Ramo
Nombre</t>
  </si>
  <si>
    <t>Investigación en Cambio Climático, Sustentabilidad Ambiental y Crecimiento Verde</t>
  </si>
  <si>
    <t>Tratamiento de Aguas Residuales</t>
  </si>
  <si>
    <t>Programa de Impulso para el Empleo de Jóvenes y Grupos en Desventaja</t>
  </si>
  <si>
    <t>CULTURA</t>
  </si>
  <si>
    <t>S217 Programa de Modernización y Tecnificación de Unidades de Riego es resultado de la fusión de:
S081 Programa de Uso Eficiente del Agua y la Energía Eléctrica
S083 Programa de Uso Pleno de la Infraestructura Hidroagrícola
La mayoría de los aspectos de mejora -del S081- coinciden con los del programa de Uso Pleno de la Infraestructura Hidroagrícola -S083- debido a que para 2009 se fusionarán en el programa de Modernización y Tecnificación de Unidades de Riego -S217-, conforme a lo sugerido por la Gerencia de Unidades de Riego de la CONAGUA. En los aspectos de mejora señalan que estos dos programas de complementaban, pero se refieren a que se duplicaban en sus componentes y población objetivo, por lo que una fusión haría que se complementaran y se evitara la duplicación en funciones.
(Evaluación Específica de Desempeño 2008, S081)</t>
  </si>
  <si>
    <t>El U031 se crea en 2014, aunque también continúa como componente del S218, con lo que se complementa el apoyo a la operación.
(Diagnóstico 2014, U031)</t>
  </si>
  <si>
    <t>U036 ProÁrbol-Desarrollo Forestal es resultado de la fusión de:
U003 ProÁrbol-Programa de Producción de Plantas y Programas Especiales de Restauración Forestal
U005 ProÁrbol-Programa para el Desarrollo Forestal Comunitario y para el Desarrollo Regional Forestal 
U036 ProÁrbol-Desarrollo Forestal surge en 2012 como consecuencia de una restructuración programática a la que se enfrentó la Secretaría en ese año, mientras que en 2011 se tenían dos instrumentos distintos: el programa U003 (Producción de Planta y Programas Especiales de Restauración Forestal) y el U005 (Programa para el Desarrollo Forestal Comunitario y para el Desarrollo Regional Forestal). Para el 2010 además de los dos programas ya mencionados, también estaba el U006 (Programa de Asistencia Técnica para el Acceso a los Programas Forestales), mismos que presentaron estas modalidades desde 2008. Por lo anterior, se considera un programa complejo compuesto por una diversidad de componentes.
(Evaluación Específica de Desempeño 2012-2013, U036)</t>
  </si>
  <si>
    <t>U031 Programa de Incentivos para la Operación de Plantas de Tratamiento de Aguas Residuales aparece por primera vez en el Inventario Federal.
El U031 se crea en 2014 como programa presupuestario, aunque también continúa como componente del S218, con lo que se complementa el apoyo a la operación.
(Diagnóstico 2014, U031)</t>
  </si>
  <si>
    <t>S219 ProÁrbol-Pago por Servicios Ambientales es resultado de la fusión de:
S044 Programa de Desarrollo y Producción Forestal
S110 Programa de Pago por Servicios Ambientales
S122 Programa de Conservación y Restauración de Ecosistemas Forestales
-S219- surge en 2012 como consecuencia de una restructuración programática a la que se enfrentó la Secretaría en ese año, mientras que en 2011 se tenían tres instrumentos distintos: el programa S110 (Programa de Pago por Servicios Ambientales), S044 (Programa de Desarrollo y Producción Forestal) y el S122 (Programa de Conservación y Restauración de Ecosistemas Forestales). Para el 2010 además de los tres programas ya mencionados, también estaban el S045 (Programa de Plantaciones Forestales Comerciales) y el S136 (Programa de servicios ambientales por captura de carbono, biodiversidad y sistemas agroforestales) mismos que presentaron estas modalidades desde 2004 en su mayoría, sólo el S136 desde 2006. Por lo anterior, se considera un programa complejo compuesto por una diversidad de componentes, lo que dificulta su articulación en el análisis longitudinal de elementos como los relacionados con el presupuesto o la cobertura del programa.
(Evaluación Específica de Desempeño 2012-2013, S219)</t>
  </si>
  <si>
    <t>U021 Desarrollo Institucional y Ordenamientos Ecológicos Ambientales es resultado de la fusión de:
G004 Desarrollo y Ordenamiento Ambiental por Cuencas y Ecosistemas
S049 Programa de Desarrollo Institucional Ambiental
A partir de 2011, el programa -S049- se fusiona con el programa -G004- Desarrollo y Ordenamiento Ambiental por Cuencas y Ecosistemas en el Programa de -U021- Desarrollo Institucional y Ordenamientos Ecológicos Ambientales. Asimismo, cambia su estructura programática, el programa ya no va a estar sujeto a reglas de operación, sin embargo, va a contar con lineamientos de operación.
(Evaluación Específica de Desempeño 2010-2011, S049)</t>
  </si>
  <si>
    <t>U009 Programa de Acción para la Conservación de la Vaquita Marina no ejerció sus recursos aprobados en el 2015, de acuerdo con la Cuenta Pública 2015.
(Inventario Federal 2015)</t>
  </si>
  <si>
    <t>Ramo</t>
  </si>
  <si>
    <t>2008-2009</t>
  </si>
  <si>
    <t>2009-2010</t>
  </si>
  <si>
    <t>2010-2011</t>
  </si>
  <si>
    <t>2011-2012</t>
  </si>
  <si>
    <t>2012-2013</t>
  </si>
  <si>
    <t>2013-2014</t>
  </si>
  <si>
    <t>2014-2015</t>
  </si>
  <si>
    <t>2015-2016</t>
  </si>
  <si>
    <t>2016-2017</t>
  </si>
  <si>
    <t>2017-2018</t>
  </si>
  <si>
    <t>Ramo
Modalidad
Clave</t>
  </si>
  <si>
    <t>SADER</t>
  </si>
  <si>
    <t>Agricultura y Desarrollo Rural</t>
  </si>
  <si>
    <t>Programa de Microcréditos para el Bienestar</t>
  </si>
  <si>
    <t>Expansión de la Educación Inicial</t>
  </si>
  <si>
    <t>Universidades para el Bienestar Benito Juárez García</t>
  </si>
  <si>
    <t>Beca Universal para Estudiantes de Educación Media Superior Benito Juárez</t>
  </si>
  <si>
    <t>Jóvenes Escribiendo el Futuro</t>
  </si>
  <si>
    <t>Jóvenes Construyendo el Futuro</t>
  </si>
  <si>
    <t>Programa de Vivienda Social</t>
  </si>
  <si>
    <t>Programa para Regularizar Asentamientos Humanos</t>
  </si>
  <si>
    <t>Programa de Mejoramiento Urbano (PMU)</t>
  </si>
  <si>
    <t>Programa de Fomento a la Planeación Urbana, Metropolitana y el Ordenamiento Territorial (PUMOT)</t>
  </si>
  <si>
    <t>Programa IMSS-BIENESTAR</t>
  </si>
  <si>
    <t>BIENESTAR</t>
  </si>
  <si>
    <t>Bienestar</t>
  </si>
  <si>
    <t>Pensión para el Bienestar de las Personas Adultas Mayores</t>
  </si>
  <si>
    <t>Pensión para el Bienestar de las Personas con Discapacidad Permanente</t>
  </si>
  <si>
    <t>Sembrando vida</t>
  </si>
  <si>
    <t>Bienestar de las personas en Emergencia Social o Natural</t>
  </si>
  <si>
    <t>INPI</t>
  </si>
  <si>
    <t>Cultura Comunitaria</t>
  </si>
  <si>
    <t>Precios de Garantía a Productos Alimentarios Básicos</t>
  </si>
  <si>
    <t>Crédito Ganadero a la Palabra</t>
  </si>
  <si>
    <t>Fertilizantes</t>
  </si>
  <si>
    <t>Producción para el Bienestar</t>
  </si>
  <si>
    <t>Desarrollo Rural</t>
  </si>
  <si>
    <t>Agromercados Sociales y Sustentables</t>
  </si>
  <si>
    <t>Programa Nacional de Financiamiento al Microempresario (PRONAFIM)</t>
  </si>
  <si>
    <t>Programa Nacional de Reconstrucción</t>
  </si>
  <si>
    <t>Programa de Apoyo para el Bienestar de las Niñas y Niños, Hijos de Madres Trabajadoras</t>
  </si>
  <si>
    <t>Sanidad e Inocuidad Agroalimentaria</t>
  </si>
  <si>
    <t>Instituto Nacional de los Pueblos Indígenas</t>
  </si>
  <si>
    <t>083</t>
  </si>
  <si>
    <t>Institución</t>
  </si>
  <si>
    <t>Nuevo</t>
  </si>
  <si>
    <t>Modificación (nombre)</t>
  </si>
  <si>
    <t>Modificación (mod. y/o cve.)</t>
  </si>
  <si>
    <t>Fusión (eliminado)</t>
  </si>
  <si>
    <t>Eliminación</t>
  </si>
  <si>
    <t>Fusión</t>
  </si>
  <si>
    <t>Fusión (nuevo)</t>
  </si>
  <si>
    <t>Reincorporación</t>
  </si>
  <si>
    <t>Re-sectorización (entra)</t>
  </si>
  <si>
    <t>Re-sectorización (sale)</t>
  </si>
  <si>
    <t>U006 Programa complementario de financiamiento a la vivienda aparece por primera vez en el Inventario Federal.</t>
  </si>
  <si>
    <t>U001 Fomento a la producción de vivienda en las Entidades Federativas y Municipios aparece por primera vez en el Inventario Federal.</t>
  </si>
  <si>
    <t>S180 Programa Fondos Regionales Indígenas aparece por primera vez en el Inventario Federal.</t>
  </si>
  <si>
    <t>S181 Programa Organización Productiva para Mujeres Indígenas aparece por primera vez en el Inventario Federal.</t>
  </si>
  <si>
    <t>S182 Promoción de Convenios en Materia de Procuración de Justicia aparece por primera vez en el Inventario Federal.</t>
  </si>
  <si>
    <t>S183 Programa de Fomento y Desarrollo de las Culturas Indígenas aparece por primera vez en el Inventario Federal.</t>
  </si>
  <si>
    <t>S184 Programa Turismo Alternativo en Zonas Indígenas aparece por primera vez en el Inventario Federal.</t>
  </si>
  <si>
    <t>S185 Programa de Coordinación para el Apoyo a la Producción Indígena aparece por primera vez en el Inventario Federal.</t>
  </si>
  <si>
    <t>U002 Atención a Indígenas Desplazados (Indígenas urbanos y migrantes desplazados) aparece por primera vez en el Inventario Federal.</t>
  </si>
  <si>
    <t>U004 Apoyo a Proyectos de Comunicación Indígena aparece por primera vez en el Inventario Federal.</t>
  </si>
  <si>
    <t>S199 Fondo de Contingencias y Autoseguro aparece por primera vez en el Inventario Federal.</t>
  </si>
  <si>
    <t>S177 Programa de esquema de financiamiento y subsidio federal para vivienda aparece por primera vez en el Inventario Federal.</t>
  </si>
  <si>
    <t>S178 Programas Albergues Escolares Indígenas aparece por primera vez en el Inventario Federal.</t>
  </si>
  <si>
    <t>S179 Programa de Infraestructura Social Básica aparece por primera vez en el Inventario Federal.</t>
  </si>
  <si>
    <t>U007 Atención a Tercer Nivel aparece por primera vez en el Inventario Federal.</t>
  </si>
  <si>
    <t>U008 Manejo y Conservación de Recursos Naturales en Zonas Indígenas aparece por primera vez en el Inventario Federal.</t>
  </si>
  <si>
    <t>U011 Fortalecimiento a las Políticas Municipales de Igualdad y Equidad entre Mujeres y Hombres aparece por primera vez en el Inventario Federal.</t>
  </si>
  <si>
    <t>U010 Apoyos para la Inclusión Financiera y la Bancarización aparece por primera vez en el Inventario Federal.</t>
  </si>
  <si>
    <t>U009 Excarcelación de Presos Indígenas aparece por primera vez en el Inventario Federal.</t>
  </si>
  <si>
    <t>S239 Acciones para la igualdad de género con población indígena aparece por primera vez en el Inventario Federal.</t>
  </si>
  <si>
    <t>Al programa S010 Fortalecimiento a la Transversalidad de la Perspectiva de Género se le fusiona:
S229 Programa de Fortalecimiento a las Políticas Municipales para la Igualdad y Equidad entre Mujeres y Hombres
En 2013, el PFTPG se une con el S229 Programa de Fortalecimiento a las Políticas Municipales para la Igualdad y Equidad entre Mujeres y Hombres (FODEIMM) y de esta manera incorpora los ámbitos estatal y municipal.
(Evaluación de Consistencia y Resultados 2017-2018, S010)</t>
  </si>
  <si>
    <t>U006 Programa complementario de financiamiento a la vivienda desaparece del Inventario Federal.
(No se encontró evidencia de los motivos/consecuencias de la desaparición del programa)</t>
  </si>
  <si>
    <t>U010 Fortalecimiento del Sector de Ahorro y Crédito Popular y Cooperativo desaparece del Inventario Federal.
(No se encontró evidencia de los motivos/consecuencias de la desaparición del programa)</t>
  </si>
  <si>
    <t>U210 Programa de Asistencia Técnica al Microfinanciamiento Rural desaparece del Inventario Federal.
(No se encontró evidencia de los motivos/consecuencias de la desaparición del programa)</t>
  </si>
  <si>
    <t>Comentario
2008</t>
  </si>
  <si>
    <t>Comentario
2009</t>
  </si>
  <si>
    <t>Comentario
2010</t>
  </si>
  <si>
    <t>Comentario
2011</t>
  </si>
  <si>
    <t>Comentario
2013</t>
  </si>
  <si>
    <t>Comentario
2014</t>
  </si>
  <si>
    <t>Comentario
2015</t>
  </si>
  <si>
    <t>Comentario
2012</t>
  </si>
  <si>
    <t>Comentario
2016</t>
  </si>
  <si>
    <t>Comentario
2017</t>
  </si>
  <si>
    <t>Comentario
2018</t>
  </si>
  <si>
    <t>Comentario
2019</t>
  </si>
  <si>
    <t>Comentario
2020</t>
  </si>
  <si>
    <t>S079 Programa de Rehabilitación, Modernización y Equipamiento de Distritos de Riego cambia de nombre a "Programa de Rehabilitación, Modernización, Tecnificación y Equipamiento de Distritos de Riego y Temporal Tecnificado".
El programa tiene como objetivo utilizar de manera más eficiente el recurso agua, desde la red de conducción y distribución hasta la parcela, mediante acciones de rehabilitación y modernización de la infraestructura hidroagrícola concesionada o particular en los distrito de riego y tecnificados de riego y con ello contribuir a la producción agrícola y al desarrollo económico de la población rural. El programa beneficia a las asociaciones civiles de usuarios (ACU) o sociedades de responsabilidad limitada (SRL) mediante apoyos económicos para la rehabilitación y modernización de la infraestructura hidroagrícola, el equipamiento, y para generar reportes técnicos para la devolución de Pagos por Suministro de Agua en Bloque (DPSAB) ante la Tesorería de la Federación.
(Ficha de Monitoreo y Evaluación 2014-2015, S079)</t>
  </si>
  <si>
    <t>U015 Programa para incentivar el desarrollo organizacional de los Consejos de Cuenca cambia de nombre a “Programa de desarrollo organizacional de los Consejos de Cuenca”.
En 2015 se integra a su descripción “impulsar la participación social para la gestión integral del agua en las distintas cuencas del país”.
(Ficha de Monitoreo y Evaluación 2015-2016, U015)</t>
  </si>
  <si>
    <t>U019 Recuperación de mantos acuíferos sobreexplotados cambia de nombre a "Mejora de Eficiencia Hídrica en Áreas Agrícolas".
Los recursos de este Programa son transferidos a FONAGUA para apoyar a las Asociaciones Civiles de Usuarios y Sociedades de Responsabilidad Limitada de los Distritos y Unidades de Riego, para que cumplan con los requisitos generales y específicos de los programas sujetos a reglas de operación de la CONAGUA (S079 y S217), en el desarrollo de distritos y unidades de riego.
(Ficha de Monitoreo 2012-2013, U019)</t>
  </si>
  <si>
    <t>U020 Fomento para la Conservación y Aprovechamiento Sustentable de la Vida Silvestre cambia de nombre a “Conservación y Aprovechamiento Sustentable de la Vida Silvestre”.
El programa U020 fue modificado para alinearlo con la política y líneas de acción de la Administración Federal. (Evaluación Específica de Desempeño 2014-2015, Opinión de la Dependencia, U020)
Modificaciones en los Lineamientos 2016: 1) Se elimina el término "Fomento" basado en el cambio de denominación del Programa Presupuestario. 2) Se incluye el apoyo para el establecimiento de UMA. 3) Se excluye la acotación del ámbito "Rural". 4) Se redefine la cobertura del programa con base en los resultados de la Evaluación Específica de Desempeño 2014-2015, realizada al programa por el CONEVAL. 5) Con el fin de asegurar el ejercicio y la legal propiedad de los predios, no se considera la posesión, ya que esta puede darse por terminada en cualquier momento. 6) Se modifica el "criterio de descarte" relacionado con los servidores públicos de acuerdo con el artículo 9 de la Ley Federal de Responsabilidades Administrativas de los Servidores Públicos. 7) Se acotan las actividades que se apoyarán, con el fin de contribuir a las acciones de mitigación del cambio climático. 8) Se focalizan los recursos considerando algunos criterios propuestos por la CONABIO, lo dispuesto en las Estrategias Estatales de Biodiversidad y con la experiencia de ejercicios anteriores. 9) Se realizan ajustes al concepto de apoyo denominado “Responsabilidad Técnica”.
(Ficha de Monitoreo y Evaluación 2015-2016, U020)</t>
  </si>
  <si>
    <t>U030 Infraestructura en Distrito de Riego cambia de nombre a "Apoyos Especiales en Distrito de Riego y Unidades de Riego".
El objetivo del programa cambió: lograr un uso eficiente y sustentable del recurso hídrico mediante acciones de reparación, rehabilitación, modernización, complementación y construcción de la infraestructura hidroagrícola concesionada o administrada por las organizaciones de usuarios en los distritos de riego; elaboración de proyectos ejecutivos y supervisión; capacitación que permitan reducir las pérdidas de agua desde la red de conducción y distribución hasta los hidrantes interparcelarios o parcelarios, aumentando la disponibilidad de la misma y logrando un mejor aprovechamiento de la dotación con mayor eficiencia, mejorando la calidad y oportunidad del servicio de riego e incrementar la producción agrícola y productividad del agua. También tiene la finalidad de cumplir el pago directo a usuarios derivado de compromisos institucionales o emergentes.
(Ficha de Monitoreo y Evaluación 2014-2015, U030)</t>
  </si>
  <si>
    <t>E014 ProÁrbol-Protección Forestal cambia de nombre a "Programa Nacional Forestal-Protección Forestal".
En 2014 en el programa E014 se establecieron como elementos fundamentales la "Estrategia Nacional de Fortalecimiento de la Coordinación Interinstitucional" y la "Estrategia de Fortalecimiento de la Participación Social", con el propósito de lograr una mayor participación de los actores con responsabilidad en la atención de incencios forestales en los tres órdenes de gobierno y la sociedad civil organizada.
(Ficha de Monitoreo y Evaluación 2013-2014, E014)</t>
  </si>
  <si>
    <t>E014 Programa Nacional Forestal-Protección Forestal cambia de nombre a "Protección Forestal".
La Matriz de Indicadores de Resultados 2016 tuvo modificaciones para contar con una mejor lógica vertical: se adicionó el indicador de propósito Tasa de variación de la superficie promedio anual afectada por plagas y enfermedades, que mide la relación del año en estudio con respecto a la superficie promedio anual afectada por plagas y enfermedades en el periodo 2012-2015; de nivel de componente, se modificó el indicador Porcentaje de técnicos forestales egresados de los Centros de Educación y Capacitación Forestal(CECFOR), donde se medía el porcentaje de egresados provenientes de comunidades indígenas y en su lugar se mide el nivel de matrícula del último semestre que logra egresar de los CECFOR. Asimismo, se agregó un indicador de nivel de actividad Porcentaje de combatientes oficiales de incendios forestales operando a efectos de medir el nivel de participación en las acciones de prevención, detección y combate de incendios forestales de los combatientes.
(Ficha de Monitoreo y Evaluación 2015-2016, E014)</t>
  </si>
  <si>
    <t>S219 ProÁrbol-Pago por Servicios Ambientales cambia de nombre a "Programa Nacional Forestal-Pago por Servicios Ambientales".
En 2014, derivado de la Cruzada Nacional contra el Hambre (CNCH), en las Reglas de Operación del Programa Nacional Forestal (PRONAFOR) se modificaron los criterios de selección, concretamente se incluyó un criterio de tipo social donde se otorgan 10 puntos a las solicitudes ubicadas en municipios de la CNCH.
(Ficha de Monitoreo y Evaluación 2013-2014, S219)</t>
  </si>
  <si>
    <t>S017 Programa de Fomento a la Economía Social es re-sectorizado del Ramo 10 ECONOMÍA al Ramo 20 SEDESOL.
Al programa S017 Programa de Fomento a la Economía Social se le fusiona:
S054 Programa de Opciones Productivas.
Desde la Estructura Programática a emplear en el proyecto de Presupuesto de Egresos 2016 emitida por la SHCP, se estableció la Fusión del Programa de Fomento a la Economía Social del Ramo 10 (Economía) y el Programa de Opciones Productivas del Ramo 20 (Desarrollo Social), en el Programa de Fomento a la Economía Social, re-sectorizado al Ramo 20 Desarrollo Social.
(Diagnóstico 2015, S017)</t>
  </si>
  <si>
    <t>Al programa S044 ProÁrbol-Programa de Desarrollo Forestal se le fusiona:
S045 ProÁrbol-Programa de Plantaciones Forestales Comerciales.
Derivado de la fusión, el programa S044 ProÁrbol-Programa de Desarrollo Forestal cambia de nombre a “ProÁrbol-Programa de Desarrollo y Producción Forestal”.
El S044 Programa de Desarrollo y Producción Forestal, es el resultado de un proceso de compactación de la estructura programática de la CONAFOR realizada a los programas de la Estrategia ProÁrbol en 2011. El Programa tiene sus antecedentes en programas previos denominados PRODEPLAN (S045 Programa de Desarrollo de Plantaciones Forestales Comerciales) y PRODEFOR (S044 Programa de Desarrollo Forestal).
(Evaluación de Consistencia y Resultados 2011-2012, S044)</t>
  </si>
  <si>
    <t>Al programa S110 ProÁrbol-Programa de Pago por Servicios Ambientales se le fusiona:
S136 Programa de servicios ambientales por captura de carbono, biodiversidad y sistemas agroforestales.
A partir de 2011, la estructura programática de la SEMARNAT se replanteó y es en este sentido que el S136 Programa de Servicios Ambientales por Captura de Carbono, Biodiversidad y Sistemas Agroforestales (CABSA) se integra al S110 Programa de Pago por Servicios Ambientales (PSA), que también forma parte del conjunto de acciones de ProÁrbol.
(Evaluación Específica de Desempeño 2010-2011, S136)</t>
  </si>
  <si>
    <t>U002 Apoyo al impulso estatal de Programas Hidráulicos aparece por primera vez en el Inventario Federal.</t>
  </si>
  <si>
    <t>U037 Infraestructura Hídrica aparece por primera vez en el Inventario Federal.
U037 Infraestructura Hídrica  es utilizado para transferir recursos que asigna la Cámara de Diputados a seis Entidades Federativas (Distrito Federal, Jalisco, Michoacán, Oaxaca, Sonora y Tamaulipas) para apoyar el desarrollo de infraestructura de agua potable, alcantarillado y saneamiento, mediante acciones de construcción, ampliación y mejoramiento a través de los programas S074 Programa de Agua Potable, Alcantarillado y Saneamiento en Zonas Urbanas y S218 Programa de Tratamiento de Aguas Residuales.
(Ficha de Monitoreo 2012-2013, U037)</t>
  </si>
  <si>
    <t>E004 Programa Directo Agua Limpia se reincorpora al Inventario Federal.</t>
  </si>
  <si>
    <t>U009 Programa de Acción para la Conservación de la Vaquita Marina se reincorpora al Inventario Federal.</t>
  </si>
  <si>
    <t>U029 Programa de Conservación de Maíz Criollo se reincorpora al Inventario Federal.</t>
  </si>
  <si>
    <t>U022 Mitigación y Adaptación del Cambio Climático se reincorpora al Inventario Federal.
U022 Mitigación y Adaptación del Cambio Climático cambia de nombre a "Programa hacia la igualdad y la sustentabilidad ambiental".
Es importante mencionar que en un principio los recursos asignados a los Programas de Equidad de Género, Medio Ambiente y Sustentabilidad; Hacia la Igualdad de Género y la Sustentabilidad Ambiental y De los Pueblos Indígenas y Medio Ambiente estaban asociados al Programa Presupuestario U022 referente a mitigación y adaptación al Cambio Climático, y en el cual participaban varias áreas sustantivas de la Semarnat. Por ello, con la finalidad de lograr una identificación de los recursos asignados a promover la participación de las mujeres y de los pueblos indígenas en la política ambiental, la Unidad Coordinadora de Participación Social y Transparencia, responsable de la política de igualdad en el Sector Ambiental, propuso la creación de un Programa Presupuestario específico para el tema, lográndose que en 2014 el Programa Presupuestario U022, cambiara su denominación a Hacia la Igualdad y la Sustentabilidad Ambiental
(Diagnóstico 2014, U022)</t>
  </si>
  <si>
    <t>Escisión (eliminado)</t>
  </si>
  <si>
    <t>Escisión</t>
  </si>
  <si>
    <t>Escisión (nuevo)</t>
  </si>
  <si>
    <t>Operación conjunta</t>
  </si>
  <si>
    <t>Regresar a Contenido</t>
  </si>
  <si>
    <t>U001 Fomento a la producción de vivienda en las Entidades Federativas y Municipios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(Inventario Federal 2013)</t>
  </si>
  <si>
    <t>S177 Programa de acceso al financiamiento para soluciones habitacionales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(Inventario Federal 2013)</t>
  </si>
  <si>
    <t>REGISTRO INICIAL DEL PROGRAMA</t>
  </si>
  <si>
    <t>Nombre del Ramo</t>
  </si>
  <si>
    <t>Nombre del programa</t>
  </si>
  <si>
    <t>No. Ramo</t>
  </si>
  <si>
    <t>304</t>
  </si>
  <si>
    <t>Programa de Fomento a la Agricultura, Ganadería, Pesca y Acuicultura</t>
  </si>
  <si>
    <t xml:space="preserve"> Fondo para Atender a la Población Rural Afectada por Contingencias Climatológicas (FAPRACC) </t>
  </si>
  <si>
    <t>S170 Alianza para el Campo cambia de nombre a “Programa para la Adquisición de Activos Productivos”.
El Programa para la Adquisición de Activos Productivos forma parte de la nueva estructura programática impulsada por la Secretaría de Agricultura, Ganadería, Desarrollo Rural, Pesca y Alimentación (SAGARPA) del año 2008. El Programa opera bajo dos modalidades; la primera de ellas se realiza en “coejercicio” y su ejecución se lleva a cabo conjuntamente entre las entidades federativas, las Delegaciones Estatales de la SAGARPA y, en algunos casos, los Municipios; y la segunda, corresponde a la “ejecución directa” por parte de la Secretaría atendiendo proyectos de inversión de prioridad nacional, impacto regional o nacional, mediante recursos federales.
(Evaluación de Diseño 2008, S170)</t>
  </si>
  <si>
    <t>S173 Fondo para Atender a la Población Rural Afectada por Contingencias Climatológicas (FAPRACC) cambia de nombre a "Programa de Apoyo a Contingencias Climatológicas".
En mayo de 2003, el Gobierno Federal, por conducto de la SAGARPA, crea el Fondo para Atender a la Población Rural Afectada por Contingencias Climatológicas (FAPRACC), como un mecanismo para apoyar a los productores de bajos ingresos en áreas de temporal afectados por fenómenos climatológicos y que no contaran con un seguro contra dichos daños.  Teniendo como antecedente al FAPRACC, el PACC retoma, en esencia, el objetivo del FAPRACC: apoyar a productores agropecuarios, pesqueros y acuícolas de bajos ingresos para reincorporarlos a sus actividades productivas en el menor tiempo posible ante la ocurrencia de contingencias climatológicas atípicas, relevantes, no recurrentes e impredecibles.
(Evaluación complementaria 2008, S173)</t>
  </si>
  <si>
    <t>S173 Programa de Apoyo a Contingencias Climatológicas cambia de nombre a "Programa de Atención a Contingencias Climatológicas".
(No se encontró evidencia de los motivos/consecuencias del cambio de nombre del programa)</t>
  </si>
  <si>
    <t>S161 PROCAMPO cambia de nombre a "PROCAMPO para Vivir Mejor".
(No se encontró evidencia de los motivos/consecuencias del cambio de nombre del programa)</t>
  </si>
  <si>
    <t xml:space="preserve">Modificación (mod. y/o cve.) </t>
  </si>
  <si>
    <t>S161 PROCAMPO para Vivir Mejor cambia de modalidad y clave a S231.
S231 cambia de nombre a "Programa de Apoyo al Ingreso Agropecuario: PROCAMPO para Vivir Mejor".
Al programa S231 Programa de Apoyo al Ingreso Agropecuario: PROCAMPO para Vivir Mejor se le fusiona:
S211 Programa de Atención a Problemas Estructurales.
Uno de los programas más significativos de la SAGARPA es el de PROCAMPO, el cual fue modificado y actualizado con objeto de mejorar su diseño y operación. (Evaluación Integral de la Secretaría de Agricultura, Ganadería, Desarrollo Rural, Pesca y Alimentación 2011-2012)
A partir del 2011, el -S231- Programa de Apoyos Directos al Campo PROCAMPO se integró con el componente de apoyo a insumos energéticos perteneciente al -S211- Programa de Atención a Problemas Estructurales (Apoyos Compensatorios) (PAPE), y con el Programa Fomento Productivo del Café. El objetivo del Programa es apoyar el ingreso de los productores agropecuarios, acuícolas y pesqueros a través de apoyos directos; así como apoyos complementarios para la modernización de maquinaria y equipo y adquisición de insumos energéticos. Bienes que ofrece:
• Transferencias en efectivo (PROCAMPO y Fomento Productivo del Café)
• Apoyos para la adquisición de maquinaria y equipo agrícola
• Cuotas energéticas a precios de estímulo (diesel agropecuario, marino y gasolina ribereña)
(Evaluación de Consistencia y Resultados 2011-2012, S231)
El S231 Programa de Apoyo al Ingreso Agropecuario: PROCAMPO para Vivir Mejor cuenta con los siguientes componentes: PROCAMPO, Modernización de Maquinaria Agropecuaria, Diesel Agropecuario, Diesel Marino, Gasolina Ribereña, Fomento Productivo Café.
(Evaluación Integral de Desempeño de los Programas Federales dirigidos al Apoyo de Productores 2010-2011)</t>
  </si>
  <si>
    <t>S198 Programa de Soporte al Sector Agropecuario cambia de nombre a “Programa de Soporte”.
La SAGARPA, en 2008, realizó un esfuerzo de reordenamiento de los subsidios que administra a través de la redefinición y simplificación de sus programas, procurando la especialización de los mismos al considerar componentes únicos e irrepetibles en cada uno ellos. Esta nueva estructura programática se compone de ocho programas, en donde el Programa de Soporte forma parte esta reagrupación; teniendo como objetivo: “ofrecer al Sector Agroalimentario y Rural los bienes públicos necesarios para potenciar su desarrollo competitivo y sustentable”. Los componentes de este programa tienen sinergia de manera transversal con los otros 7 programas de la Secretaria, ya que son un apoyo estratégico para la viabilidad de éstos.
(Evaluación Específica de Desempeño 2009-2010, Opinión de la Dependencia, S198)</t>
  </si>
  <si>
    <t>S210 Programa de Inducción y Desarrollo del Financiamiento al Medio Rural aparece por primera vez en el Inventario Federal.
El Programa de Inducción y Desarrollo del Financiamiento al Medio Rural (PIDEFIMER) surge en enero de 2008, como fruto del esfuerzo de reordenamiento de los subsidios canalizados por la SAGARPA para atender a la población rural específicamente en el tema del financiamiento al sector, integrando los apoyos que, hasta 2007, se venían otorgando bajo programas como: PATMIR, Alianza para el Campo (PAPIR), FOMAGRO y especialmente, PAASFIR. se creó con el objetivo específico de propiciar un mayor acceso a los servicios financieros en el medio rural y su control y seguimiento esta asignado a la Subsecretaría de Fomento a los Agronegocios de la SAGARPA. Para cumplir con su objetivo el Programa cuenta con dos componentes: el Apoyo a Intermediarios Financieros (I F’s) y Apoyo a Instrumentos de Inducción y Desarrollo del Financiamiento. Los Componentes son operados por la Financiera Rural (FINRURAL) y por los Fideicomisos Instituidos en Relación con la Agricultura (FIRA). 
(Evaluación de Diseño 2008, S210)</t>
  </si>
  <si>
    <t>S212 Programa de Apoyo a la Participación de Actores para el Desarrollo Rural cambia de nombre a “Programa de Fortalecimiento a la Organización Rural”.
(No se encontró evidencia de los motivos/consecuencias del cambio de nombre del programa)</t>
  </si>
  <si>
    <t>Al programa U010 Programa Nacional para el Control de la Abeja Africana se le fusiona:
U011  Campaña de Diagnóstico, Prevención y Control de la Varroasis
A partir de 2013, se excluyó el Programa U011 de la Estructura Programática, dada la importancia de mantener el control de la Varroasis, sus Componentes y Actividades se incorporaron a este programa -U010-; así mismo, se registró la fusión del presupuesto; debido a ello, se modificó, sustancialmente, la cantidad de productores atendidos, así como la población objetivo.
(Ficha de Monitoreo y Evaluación 2013-2014, U010)</t>
  </si>
  <si>
    <t xml:space="preserve">Al programa E001 Desarrollo y aplicación de programas educativos a nivel medio superior se le fusiona:
E002 Desarrollo de los programas educativos a nivel superior
E004 Desarrollo y aplicación de programas educativos en materia agropecuaria (Colegio de Postgraduados)
Derivado de la fusión, el programa E001 Desarrollo y aplicación de programas educativos a nivel medio superior cambia de nombre a “Desarrollo y Aplicación de Programas Educativos en Materia Agropecuaria”.
El Programa E001 Desarrollo y Aplicación de Programas Educativos en Materia Agropecuaria tiene como Fin el Contribuir a impulsar la productividad en el sector agroalimentario mediante inversión en capital físico, humano y tecnológico que garantice la seguridad alimentaria. En este mismo sentido el propósito del Programa es formar técnicos, profesionales e investigadores en los sectores agropecuarios, acuícola y forestal egresados con alta calidad educativa. Las unidades responsables de su ejecución son el Colegio Superior Agropecuario del Estado de Guerrero (CSAEGRO) y el Colegio de Postgraduados. Es importante destacar que el Programa E001 inicia su operación a partir del ejercicio 2016 y que resulta de la fusión de los programas E001, E002 y E004 definidos como: Desarrollo y aplicación de programas educativos a nivel medio superior (CSAEGRO), Desarrollo de los programas educativos a nivel superior (CSAEGRO) y Desarrollo y aplicación de programas educativos en materia agropecuaria (Colegio de Postgraduados), respectivamente.
(Evaluación de Diseño 2016, E001)
</t>
  </si>
  <si>
    <t>U002 Programa de Acciones Complementarias para Mejorar las Sanidades desaparece del Inventario Federal.
(No se encontró evidencia de los motivos/consecuencias de la desaparición del programa)</t>
  </si>
  <si>
    <t>U004 Sistema Nacional de Investigación Agrícola desaparece del Inventario Federal.
(No se encontró evidencia de los motivos/consecuencias de la desaparición del programa)</t>
  </si>
  <si>
    <t>U009 Fomento de la Ganadería y Normalización de la Calidad de los Productos Pecuarios se reincorpora al Inventario Federal.</t>
  </si>
  <si>
    <t>U014 Acciones Estratégicas de Reversión de la Industria azucarera aparece por primera vez en el Inventario Federal.</t>
  </si>
  <si>
    <t>U014 Acciones Estratégicas de Reversión de la Industria azucarera desaparece del Inventario Federal.
(No se encontró evidencia de los motivos/consecuencias de la desaparición del programa)</t>
  </si>
  <si>
    <t>U015 Capacitación y Servicios de Asistencia Técnica, Innovación, Transferencia de Tecnología e Información aparece por primera vez en el Inventario Federal.</t>
  </si>
  <si>
    <t>U015 Capacitación y Servicios de Asistencia Técnica, Innovación, Transferencia de Tecnología e Información desaparece del Inventario Federal.
(No se encontró evidencia de los motivos/consecuencias de la desaparición del programa)</t>
  </si>
  <si>
    <t>Al programa G001 Regulación, supervisión y aplicación de las políticas públicas en materia agropecuaria, acuícola y pesquera se le fusiona:
E011 Inspección y Vigilancia Pesquera.
Para el ejercicio 2016 el programa se fusiona con el programa G-001, con clave Pp G-001 y denominación de programa: Regulación, supervisión y aplicación de las políticas públicas en materia agropecuaria, acuícola y pesquera.
(Ficha de Monitoreo y Evaluación 2014-2015, E011)</t>
  </si>
  <si>
    <t>U017 Sistema Nacional de Información para el Desarrollo Rural Sustentable desaparece del Inventario Federal.
(No se encontró evidencia de los motivos/consecuencias de la desaparición del programa)</t>
  </si>
  <si>
    <t>S240 Programa de Concurrencia con las Entidades Federativas desaparece del Inventario Federal.
(No se encontró evidencia de los motivos/consecuencias de la desaparición del programa)</t>
  </si>
  <si>
    <t>S260 Programa de Fomento Ganadero en 2015 disminuye sus componentes de 10 a 6:
Progan Productivo
Sustentabilidad Pecuaria
Perforación de Pozos Pecuarios
Infraestructura, Maquinaria y Equipo Posproductivo Pecuario
Repoblamiento y Recría Pecuario
Investigación y Transferencia de Tecnología Pecuaria
(Diagnóstico 2014, S260)</t>
  </si>
  <si>
    <t>S260 Programa de Fomento Ganadero desaparece del Inventario Federal.
(No se encontró evidencia de los motivos/consecuencias de la desaparición del programa)</t>
  </si>
  <si>
    <t>U025 Agromercados Sociales y Sustentables desaparece del Inventario Federal.
(No se encontró evidencia de los motivos/consecuencias de la desaparición del programa)</t>
  </si>
  <si>
    <t>U021 Crédito Ganadero a la Palabra aparece por primera vez en el Inventario Federal.</t>
  </si>
  <si>
    <t>S195 Programa de Uso Sustentable de Recursos Naturales para la Producción Primaria aparece por primera vez en el Inventario Federal.</t>
  </si>
  <si>
    <t>S198 Programa de Soporte al Sector Agropecuario aparece por primera vez en el Inventario Federal.</t>
  </si>
  <si>
    <t>S211 Programa de Atención a Problemas Estructurales aparece por primera vez en el Inventario Federal.</t>
  </si>
  <si>
    <t>S212 Programa de Apoyo a la Participación de Actores para el Desarrollo Rural aparece por primera vez en el Inventario Federal.</t>
  </si>
  <si>
    <t>U003 Determinación de los Coeficientes de Agostadero aparece por primera vez en el Inventario Federal.</t>
  </si>
  <si>
    <t>U007 Apoyo al cambio tecnológico en las actividades acuícolas y pesqueras aparece por primera vez en el Inventario Federal.</t>
  </si>
  <si>
    <t>U011 Campaña de Diagnóstico, Prevención y Control de la Varroasis aparece por primera vez en el Inventario Federal.</t>
  </si>
  <si>
    <t>E002 Desarrollo de los programas educativos a nivel superior aparece por primera vez en el Inventario Federal.</t>
  </si>
  <si>
    <t>E004 Desarrollo y aplicación de programas educativos en materia agropecuaria aparece por primera vez en el Inventario Federal.</t>
  </si>
  <si>
    <t>E005 Apoyo al cambio tecnológico en las actividades agropecuarias, rurales, acuícolas y pesqueras aparece por primera vez en el Inventario Federal.</t>
  </si>
  <si>
    <t>U010 Programa Nacional para el Control de la Abeja Africana aparece por primera vez en el Inventario Federal.</t>
  </si>
  <si>
    <t>U002 Instrumentación de acciones para mejorar las Sanidades a través de Inspecciones Fitozoosanitarias aparece por primera vez en el Inventario Federal.</t>
  </si>
  <si>
    <t>U004 Sistema Nacional de Investigación Agrícola aparece por primera vez en el Inventario Federal.</t>
  </si>
  <si>
    <t>E001 Desarrollo y aplicación de programas educativos a nivel medio superior aparece por primera vez en el Inventario Federal.</t>
  </si>
  <si>
    <t>U009 Fomento de la Ganadería y Normalización de la Calidad de los Productos Pecuarios aparece por primera vez en el Inventario Federal.</t>
  </si>
  <si>
    <t>U013 Vinculación Productiva aparece por primera vez en el Inventario Federal.</t>
  </si>
  <si>
    <t>E006 Generación de Proyectos de Investigación aparece por primera vez en el Inventario Federal.</t>
  </si>
  <si>
    <t>E008 Promoción de Exportaciones y Ferias aparece por primera vez en el Inventario Federal.</t>
  </si>
  <si>
    <t>E009 Desarrollo de Mercados Agropecuarios y Pesqueros e Información aparece por primera vez en el Inventario Federal.</t>
  </si>
  <si>
    <t>E010 Planeación y Prospectiva aparece por primera vez en el Inventario Federal.</t>
  </si>
  <si>
    <t>E011 Inspección y vigilancia pesquera aparece por primera vez en el Inventario Federal.</t>
  </si>
  <si>
    <t>U017 Sistema Nacional de Información para el Desarrollo Rural Sustentable (SNIDRUS) aparece por primera vez en el Inventario Federal.</t>
  </si>
  <si>
    <t>U019 Sistema Integral para el Desarrollo Sustentable de la Caña de Azúcar aparece por primera vez en el Inventario Federal.</t>
  </si>
  <si>
    <t>S240 Programa de Acciones en Concurrencia con las Entidades Federativas en Materia de Inversión, Sustentabilidad y Desarrollo de Capacidades aparece por primera vez en el Inventario Federal.</t>
  </si>
  <si>
    <t>S071 Programa de Empleo Temporal desaparece del Inventario Federal.
(No se encontró evidencia de los motivos/consecuencias de la desaparición del programa)</t>
  </si>
  <si>
    <t xml:space="preserve">Generación y difusión de información para el consumidor </t>
  </si>
  <si>
    <t>Programa para el desarrollo de la productividad de las industrias ligeras</t>
  </si>
  <si>
    <t>S097 Comité Nacional de Productividad e Innovación Tecnológica desaparece del Inventario Federal.
(No se encontró evidencia de los motivos/consecuencias de la desaparición del programa)</t>
  </si>
  <si>
    <t>S017 Fondo Nacional de Apoyos para Empresas en Solidaridad cambia de nombre a "Programa de Fomento a la Economía Social".
El Decreto del 23 de mayo de 2012, donde se ordena la transformación de la Coordinación General del Programa Nacional de Apoyo para las Empresas en Solidaridad (FONAES), en el Instituto Nacional de la Economía Social (INAES).
En 2012 se publicó en el Diario Oficial de la Federación la Ley de la Economía Social y Solidaria, misma que dispone la creación del Instituto Nacional de la Economía Social (INAES) asumiendo las funciones e integrándose con los recursos financieros, materiales y humanos que actualmente están asignados a la Coordinación General del Programa Nacional de Apoyo para las Empresas de Solidaridad, responsable del Programa del Fomento a la Economía Social (FONAES). En este sentido, el FONAES queda a cargo del INAES, mismo que tiene el objetivo de instrumentar políticas públicas de fomento al sector social de la economía.
(Diagnóstico 2013, S017)</t>
  </si>
  <si>
    <t>Al programa S020 Fondo de Apoyo para la Micro, Pequeña y Mediana Empresa se le fusiona:
U006 Fondo Emprendedor
Derivado de la fusión, el programa S020 Fondo de Apoyo para la Micro, Pequeña y Mediana Empresa cambia de nombre a "Fondo Emprendedor".
El Fondo Nacional Emprendedor (FNE) inicia su operación en el ejercicio fiscal 2014, el cual se crea a partir de la fusión del Fondo de Apoyo para la Micro, Pequeña y Mediana Empresa (Fondo PYME) y el Fondo Emprendedor. El problema que busca resolver el FNE es la baja productividad de las MIPYMES. El FNE tiene como objetivo fortalecer de manera ordenada, planificada y sistemática el emprendimiento y el desarrollo empresarial para elevar la productividad y la innovación. La población objetivo del FNE son los emprendedores y las MIPYMES, y entrega en una sola exhibición apoyos económicos dirigidos a incrementar la productividad, las ventas, el uso de tecnologías, el acceso al financiamiento, el acceso a nuevos mercados y para incrementar la calidad de los productos, procesos y/o servicios.
(Ficha de Monitoreo y Evaluación 2014-2015, S020)</t>
  </si>
  <si>
    <t>S020 Fondo Nacional Emprendedor desaparece del Inventario Federal.
(No se encontró evidencia de los motivos/consecuencias de la desaparición del programa)</t>
  </si>
  <si>
    <t>S021 Programa Nacional de Financiamiento al Microempresario (PRONAFIM) desaparece del Inventario Federal.
(No se encontró evidencia de los motivos/consecuencias de la desaparición del programa)</t>
  </si>
  <si>
    <t>Al programa S151 Programa para el Desarrollo de la Industria del Software se le fusiona:
U005 Fondo para Impulsar la Innovación
Derivado de la fusión, el programa S151 Programa para el Desarrollo de la Industria del Software cambia de nombre a "Programa para el Desarrollo de la Industria de Software (PROSOFT) y la Innovación".
En virtud de que las TI y la innovación son elementos indisociables y fundamentales de la política pública enfocada al desarrollo del sector productivo, en junio 2015 la SHCP presentó a la H. Cámara de Diputados la estructura programática del proyecto de Presupuesto de Egresos de la Federación 2016, donde establece las modificaciones a realizarse, señala que el Programa para el Desarrollo de la Industria del Software (PROSOFT S151) se fusionará con el Fondo para Impulsar la Innovación (FINNOVA, FCCS y Programa para el Desarrollo de la Industria del Software), a efecto de crear un nuevo programa llamado Programa para el Desarrollo de la Industria del Software (PROSOFT) y la Innovación (S151), el cual operará conforme a una nueva estructura de reglas de operación.
(Diagnóstico 2015, S151)</t>
  </si>
  <si>
    <t>U001 Reconversión de sectores productivos ante la eliminación de cuotas compensatorias de productos chinos cambia de nombre a "Reconversión de sectores productivos".
En 2009, el Fondo Reconversión fue objeto de un cambio de adscripción a la Subsecretaría para la Pequeña y Mediana Empresa (SPYME), en la Dirección General de Oferta Exportable (DGOE). Para su operación en dicho año, el 30 de noviembre de 2009 fue publicado en el DOF el Acuerdo por el que se dan a conocer los lineamientos para la operación del Programa Fondo Reconversión de la Secretaría de Economía. El 25 de octubre de 2010, se publicaron en el DOF los Lineamientos de Operación para el otorgamiento de apoyos del Fondo para la Reconversión de Sectores Productivos de las Industrias Textil, Vestido, Calzado y Juguetes (FONDO RECONVERSIÓN) para el ejercicio fiscal 2010; y en estos se menciona que el área operadora de los apoyos que otorga el Fondo es la Dirección General de Desarrollo Empresarial y Oportunidades de Negocio (DGDEON), adscrita a la SPYME.
(Evaluación de Diseño 2010, U001)</t>
  </si>
  <si>
    <t>S214 Competitividad en Logística y Centrales de Abasto desaparece del Inventario Federal.
(No se encontró evidencia de los motivos/consecuencias de la desaparición del programa)</t>
  </si>
  <si>
    <t>B002 Elaboración de productos informativos para la promoción de un consumo inteligente cambia de nombre a "Promoción de una cultura de consumo inteligente".
(No se encontró evidencia de los motivos/consecuencias del cambio de nombre del programa)</t>
  </si>
  <si>
    <t>B002 Promoción de una cultura de consumo inteligente cambia de nombre a "Promoción de una cultura de consumo responsable e inteligente".
Se alineó el programa presupuestario (Pp) B 002 Promoción de una cultura de consumo responsable e inteligente, vinculándose el programa al objetivo sectorial 4. Promover una mayor competencia en los mercados y avanzar hacia una mejora regulatoria integral del Programa de Desarrollo Innovador (PRODEINN) 2013 – 2018, instrumentando cambios en la Matriz de Indicadores de Resultados 2014, a nivel de Fin y Propósito aplicados en el resumen narrativo, indicadores, medios de verificación y supuestos. Un ejemplo de estos cambios es el resumen narrativo del Fin que se describe como: Contribuir a promover una mayor competencia en los mercados y avanzar hacia una mejora regulatoria integral mediante una cultura de consumo inteligente y responsable.
(Ficha de Monitoreo y Evaluación 2013-2014, B002)</t>
  </si>
  <si>
    <t>E005 Protección de los derechos de los consumidores y el desarrollo del Sistema Nacional de Protección al Consumidor cambia de nombre a "Protección de los derechos de los consumidores y Sistema Nacional de Protección al Consumidor".
(No se encontró evidencia de los motivos/consecuencias del cambio de nombre del programa)</t>
  </si>
  <si>
    <t>U002 Programa de Creación de Empleo en Zonas Marginadas desaparece del Inventario Federal.
(No se encontró evidencia de los motivos/consecuencias de la desaparición del programa)</t>
  </si>
  <si>
    <t xml:space="preserve">U005 Fondo Nuevo para Ciencia y Tecnología cambia de nombre a "Fondo Sectorial de Innovación".
El Fondo Sectorial de Innovación tiene su origen en el Fondo Nuevo para Ciencia y Tecnología (FONCYT), cuyo objetivo era compensar el efecto negativo que la entrada en vigor del Impuesto Empresarial a Tasa Única (IETU) podría tener sobre los beneficiarios del Estímulo Fiscal a la Investigación y Desarrollo de Tecnología (EFIDT). En 2010, ante el cumplimiento del mandato original del FONCYT al apoyar toda la demanda existente y con el fin de impulsar la mejora de programas de financiamiento al desarrollo científico y tecnológico y a la innovación, señalado en el Programa Sectorial de Economía 2007- 2012, se consideró finalizar la modalidad del FONCYT y ampliar sus mecanismos de apoyo para cumplir con su objetivo. Adicionalmente, el Comité Intersectorial para la Innovación, determinó en 2010, que era necesario crear mecanismos que permitan fomentar la inversión en fondos de capital de riesgo orientados al financiamiento de empresas establecidas en México, enfocadas a la innovación, además de fomentar la innovación en el país con mecanismos que contribuyan a incrementar la base de empresas innovadoras, convertir ideas innovadoras en proyectos de negocio, así como fomentar la vinculación entre los centros de conocimiento como universidades y centros de investigación y las empresas, entre otros. Dadas estas condiciones, el Consejo Técnico del FONCYT, determinó, en el mismo año que los recursos previstos en el Presupuesto de Egresos de la Federación 2010, en el ramo 10 (Economía) para el fondo, se dirigieran a cubrir la necesidad de identificada por el Comité Intersectorial para la Innovación, y así incidir en un impacto positivo a través de los recursos y objetivo del FONCYT. Es así que la SE, a través de la Subsecretaría de Industria y comercio, suscribió dos convenios para canalizar los recursos del FONCYT de 2010 a dos fideicomisos:
• NAFIN-SE Fideicomiso de Apoyo a Emprendedores y Migrantes (Fondo de Fondos de Capital Emprendedor), el cual busca fomentar la inversión en fondos de capital de riesgo, orientados al financiamiento de emprendedores y empresas establecidas en territorio nacional, enfocadas a la innovación, con alto valor agregado para país. 
• SE-CONACYT Fideicomiso del Fondo Sectorial de Innovación, con el cual se crea el Fondo Sectorial de Innovación, cuyo objeto es amplio y considera las fracción previstas en el artículo 25 bis de la Ley de Ciencia y Tecnología.
Una vez creados estos fondos, se dispuso que el FINNOVA contara con cuatro modalidades de apoyo: 1. Creación y fortalecimiento de oficinas de transferencia de conocimiento, vinculadas principalmente con la academia y la industria. 2. Desarrollo de bienes públicos, bienes con altas externalidades positivas y fortalecimiento de los pilares de la innovación, el cual busca resolver problemas nacionales, que faciliten la innovación al interior de las empresas. 3. Programa de biotecnología productiva, principalmente para complementar con fondos a los proyectos de este rubro de CONACYT. 4. Fortalecimiento del mercado de capital semilla y ángel, principalmente para desarrollar el mercado privado.
(Evaluación de Diseño 2011, U005)
En 2010 el Consejo Técnico tomó la decisión de cerrar el FONCYT, recomendó la realización de un estudio, por parte de CONACYT, para decidir cuáles serían los instrumentos más adecuados para aplicar los recursos remantes. Algunas evidencias de este esfuerzo fueron la elaboración de los lineamientos para 2011 y las Reglas de Operación, en donde aparecen como sugerencias para utilización del recurso disponible la propuesta de incluir a empresas en etapas tempranas. Se ha anunciado la creación y desarrollo de las Unidades de Vinculación y Transferencia de Conocimiento (UVTC), al interior de Universidades e Instituciones de Educación Superior o Centros Públicos de Investigación para hacer la vinculación con sectores productivos y servicios. En 2011 la SE creo dos fideicomisos para canalizar los recursos del Fondo: NAFIN-SE por 195 MDP y CONACYT-SE, por 139,2 MDP. En 2011 se están elaborando y aprobando los lineamientos para la aplicación de estos recursos...
...el FONCYT ya fue extinto en 2010, y a partir de 2011 se empezarán a operar las nuevas modalidades por definirse, para las cuales se realizaron aportaciones desde 2010 con los recursos del PEF 2010.
(Evaluación Específica de Desempeño 2010-2011, U005)
</t>
  </si>
  <si>
    <t>U003 Programa para impulsar la competitividad de sectores industriales cambia de nombre a "Programa para el desarrollo de la productividad de las industrias ligeras".
El Programa para el Desarrollo de la Productividad de la Industrias Ligeras (PROIND) para el Ejercicio Fiscal 2014, se reorienta a partir del Programa para Impulsar la Competitividad de los Sectores Industriales que operó hasta el Ejercicio Fiscal 2013.
Se rediseña el Programa con el nombre de Programa para el Desarrollo de la Productividad de las Industrias Ligeras (PROIND), convirtiéndose en una política del Gobierno Federal para impulsar la productividad y el encadenamiento productivo de los sectores de las Industrias Ligeras, mediante el otorgamiento de apoyos temporales para el uso de nuevas tecnologías.
(Evaluación Específica de Desempeño 2014-2015, U003)</t>
  </si>
  <si>
    <t xml:space="preserve">S220 Programa para el Desarrollo de las Industrias de Alta Tecnología cambia de nombre a "Programa para el Desarrollo Tecnológico de la Industria".
Derivado de la publicación del Programa de Desarrollo Innovador 2013-2018, el PRODIAT ha iniciado un proceso de ajustes a su diseño. Modificó su Matriz de Indicadores para Resultados; de manera particular, a nivel de Fin se incluyó el objetivo sectorial I “Desarrollar una política de fomento industrial y de innovación que promueva un crecimiento económico equilibrado por sectores, regiones y empresas". Cabe señalar que desde el inicio de operaciones, el programa ha focalizado sus acciones en aquellos subsectores económicos con alta capacidad para generar empleos especializados e innovación tecnológica, que les permita competir de manera exitosa tanto al interior del país como con el exterior, que pueda generar alto valor a través de su integración en cadenas productivas locales y globales. De esta forma, se contribuirá al incremento de la competitividad de los sectores dinámicos, como lo establece el PRODEINN.
(Ficha de Monitoreo y Evaluación 2013-2014, S220)
</t>
  </si>
  <si>
    <t>S220 Programa para el Desarrollo Tecnológico de la Industria cambia de nombre a "Programa de Apoyo para la Mejora Tecnológica de la Industria de Alta Tecnología (PROIAT)".
El Programa cambia su nombre en 2015 a Programa de Apoyo para la Mejora Tecnológica de la Industria de Alta Tecnología, lo cual permite una mejor identificación de las ramas industriales a las que apoya. Entre los principales cambios observados en las Reglas de Operación 2015 se encuentra la modificación en el objetivo general y objetivos específicos del Programa, montos y tipos de apoyo; así como las definiciones de las poblaciones potencial y objetivo establecidas para el Programa. Para 2015, el objetivo ha enfatizado que el incremento en las capacidades es para que las empresas realicen actividades de mayor valor agregado, con la finalidad de mejorar la focalización del Programa. En 2014 existían tres tipos de apoyo: capacitaciones, asistencia técnica y apoyos a la industria automotriz a través de garantías. Para 2015, se cuenta con seis tipos de apoyo: capacitación especializada; certificación especializada; elaboración de estudios; implementación de procesos de alta tecnología; equipamiento destinado a la capacitación especializada para la creación de centros de entrenamiento especializado de los procesos productivos de las industrias de alta tecnología; entre otros.
(Ficha de Monitoreo y Evaluación 2014-2015, S220)</t>
  </si>
  <si>
    <t>U004 Proyectos para la atracción de inversión extranjera estratégica cambia de nombre a "Proyectos estratégicos para la atracción de inversión extranjera".
El Programa "Proyectos estratégicos para la atracción de inversión extranjera" tiene como objetivo general contribuir al incremento de los flujos internacionales de inversión en el país, mediante el otorgamiento de incentivos a empresas cuyos proyectos de inversión extranjera directa impulsen el crecimiento económico nacional. Entre los objetivos específicos destacan contribuir al incremento de la captación de inversión extranjera directa en los diversos sectores económicos del país y a la creación y conservación de empleos formales en el país; fomentar el desarrollo de capital humano en el país, apoyando la implementación de programas de capacitación; y contribuir en la integración y fortalecimiento de cadenas productivas. Los proyectos son plurianuales y se entrega el incentivo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 Con la finalidad de alinearse al Método de Evaluación, se realizaron cambios en el cálculo del indicador de remuneraciones, considerando las veces el Salario Mínimo General Vigente por tipo de empleado. Respecto a la mejora de la MIR, se modificaron los nombres de dos indicadores a nivel de Actividad, con la finalidad de ser más precisos en su definición.
(Ficha de Monitoreo y Evaluación 2017-2018, U004)</t>
  </si>
  <si>
    <t>U004 Proyectos estratégicos para la atracción de inversión extranjera desaparece del Inventario Federal.
(No se encontró evidencia de los motivos/consecuencias de la desaparición del programa)</t>
  </si>
  <si>
    <t>U006 Programa de Microcréditos para el Bienestar aparece por primera vez en el Inventario Federal.</t>
  </si>
  <si>
    <t>U001 Reconversión de sectores productivos ante la eliminación de cuotas compensatorias de productos chinos aparece por primera vez en el Inventario Federal.</t>
  </si>
  <si>
    <t>S214 Competitividad en Logística y Centrales de Abasto aparece por primera vez en el Inventario Federal.</t>
  </si>
  <si>
    <t>E005 Prevención y corrección de prácticas abusivas en las relaciones de consumo entre consumidores y proveedores aparece por primera vez en el Inventario Federal.</t>
  </si>
  <si>
    <t>U004 Proyectos estratégicos para la atracción de inversión extranjera aparece por primera vez en el Inventario Federal.</t>
  </si>
  <si>
    <t>U002 Programa de Creación de Empleo en Zonas Marginadas aparece por primera vez en el Inventario Federal.</t>
  </si>
  <si>
    <t>U005 Fondo Nuevo para Ciencia y Tecnología aparece por primera vez en el Inventario Federal.</t>
  </si>
  <si>
    <t>U003 Programa para impulsar la competitividad de sectores industriales aparece por primera vez en el Inventario Federal.</t>
  </si>
  <si>
    <t>S220 Programa para el Desarrollo de las Industrias de Alta Tecnología aparece por primera vez en el Inventario Federal.</t>
  </si>
  <si>
    <t>U006 Fondo Emprendedor aparece por primera vez en el Inventario Federal.</t>
  </si>
  <si>
    <t>Programa de Educación Inicial y Básica para la Población Rural e Indígena</t>
  </si>
  <si>
    <t>Carrera Docentes en UPES</t>
  </si>
  <si>
    <t>Servicios de educación media superior</t>
  </si>
  <si>
    <t>Programa de inclusión digital</t>
  </si>
  <si>
    <t>Programa de fortalecimiento de la calidad en instituciones educativas (PROFOCIE)</t>
  </si>
  <si>
    <t>280</t>
  </si>
  <si>
    <t>Educación Física de Excelencia</t>
  </si>
  <si>
    <t>295</t>
  </si>
  <si>
    <t>Fortalecimiento de los Servicios de Educación Especial (PFSEE)</t>
  </si>
  <si>
    <t>296</t>
  </si>
  <si>
    <t>Atención a la Diversidad de la Educación Indígena (PADEI)</t>
  </si>
  <si>
    <t>297</t>
  </si>
  <si>
    <t>Atención Educativa de la Población Escolar Migrante (PAEPEM)</t>
  </si>
  <si>
    <t>298</t>
  </si>
  <si>
    <t>Atención de Planteles Federales de Educación Media Superior con estudiantes con discapacidad (PAPFEMS)</t>
  </si>
  <si>
    <t>299</t>
  </si>
  <si>
    <t>Desarrollo de Aprendizajes significativos de Educación Básica</t>
  </si>
  <si>
    <t>300</t>
  </si>
  <si>
    <t>Fortalecimiento a la Excelencia Educativa</t>
  </si>
  <si>
    <t>282</t>
  </si>
  <si>
    <t>La Escuela es Nuestra</t>
  </si>
  <si>
    <t>Becas para Madres Jóvenes y Jóvenes Embarazadas</t>
  </si>
  <si>
    <t>Programa de Educación Primaria para Niños y Niñas Migrantes</t>
  </si>
  <si>
    <t xml:space="preserve"> Fortalecimiento a la Telesecundaria</t>
  </si>
  <si>
    <t>Programa Escuelas de Excelencia para Abatir el Rezago Educativo</t>
  </si>
  <si>
    <t>S085 Modelo de Educación para la Vida y el Trabajo desaparece del Inventario Federal.
(No se encontró evidencia de los motivos/consecuencias de la desaparición del programa)</t>
  </si>
  <si>
    <t>Al programa S022 Modelo Comunitario de Educación Inicial y Básica para Población Mestiza se le fusiona:
S090 Modelo Comunitario de Educación Inicial y Básica para Población Indígena y Migrante. 
Derivado de la fusión, el programa  S022 Modelo Comunitario de Educación Inicial y Básica para Población Mestiza cambia de nombre a "Programa de Educación Inicial y Básica para la Población Rural e Indígena".
El programa es resultado de la integración de los Modelos Comunitarios de Educación inicial y básica para la Población Mestiza e Indígena en un solo esquema de Educación Comunitaria del CONAFE (Antes S022 y S090 respectivamente). Esta recomendación se estableció en la ECR2007 lo que demuestra el seguimiento puntual de las evaluaciones.
(Evaluación Específica del Desempeño 2009-2010, S022)
Estas acciones llevaron principalmente a la unificación de los dos Programas existentes: Modelo Comunitario de Educación Inicial y Básica para Población Mestiza, y Modelo Comunitario de Educación Inicial y Básica para Población Indígena y Migrante , en el actual S022. ... problemática tiene como antecedente inmediato la unión de los programas de Educación Comunitaria (S022) y los de Atención a Población Indígena y Migrante (S90) cuya información no está del todo estandarizada.
(Evaluación de Consistencia y Resultados 2011-2012, S022)</t>
  </si>
  <si>
    <t>S235 Programa Integral de Fortalecimiento Institucional (PIFI) es resultado de la fusión de:
S030 Fondo de Modernización para la Educación Superior (FOMES) 
s031 Fondo de Inversión de Universidades Públicas Estatales con Evaluación de la ANUIES (FIUPEA)
… El Plan Nacional de Desarrollo 2007-2012 (PND) y el Programa Sectorial de Educación 2007-2012 reconocen que existen áreas importantes de oportunidad para mejorar la calidad: i) mejora de la formación de docentes y la técnica de enseñanza y ii) mejora en
los programas de estudio.
En este contexto, en 2011 nace el Programa Integral de Fortalecimiento Institucional (PIFI), como una fusión de los programas Fondo de Modernización para la Educación Superior (FOMES) y Fondo de Inversión de Universidades Públicas Estatales con
Evaluación de la ANUIES (FIUPEA). El objetivo del PIFI es mejorar y fortalecer la calidad de los programas educativos, profesorado y procesos de gestión que ofrecen las Instituciones de Educación Superior (IES)..." 
(Evaluación de Diseño 2011, S235)</t>
  </si>
  <si>
    <t>E066 Prestación de Servicios de Educación Inicial y Básica Comunitaria es resultado de la fusión de: 
E062 Programa de Educación inicial y básica para la población rural e indígena
E063 Acciones compensatorias para Abatir el Rezago Educativo en Educación Inicial y Básica
El Programa E066 Prestación de Servicios de Educación Inicial y Básica Comunitaria (PPSEIBC) fue formado en 2014 a partir de la integración de dos programas coordinados por el Consejo Nacional de Fomento Educativo (CONAFE): el  de Educación Inicial y Básica para la Población Rural e Indígena (E062); y el de Acciones Compensatorias para Abatir el Rezago en Educación Inicial y Básica (E063). Los servicios de los primeros han sido administrados por el CONAFE desde la década de los 70 del siglo pasado, y el segundo desde la década de los 90.
(Evaluación de Diseño 2015, E066)</t>
  </si>
  <si>
    <t>S084 Acciones Compensatorias cambia de modalidad y clave a E063.
(No se encontró evidencia de los motivos/consecuencias del cambio de modalidad y clave del programa)</t>
  </si>
  <si>
    <t>S243 Programa Nacional de Becas es resultado de la fusión de:
U018 Programa de becas
U047 Becas para Posgrado Fullbright - Robles
U078 Programa Piloto Becas-Salario
S028 Programa Nacional de Becas y Financiamiento (PRONABES)
S108 Programa Becas de apoyo a la Educación Básica de Madres Jóvenes y Jóvenes Embarazadas (PROMAJOVEN)
S156 Programa Beca de Apoyo a la Práctica Intensiva y al Servicio Social para Estudiantes de Séptimo y Octavo Semestres de Escuelas Normales (PROBAPISS)
... la SEP se plantea como objetivo primordial incrementar la matrícula de educación a través del ingreso y la permanencia de la población estudiantil, por lo que para el proyecto de presupuesto de egresos de la federación para el ejercicio fiscal 2014, se consolidan los esfuerzos y recursos para crear un solo Programa Nacional de Becas en el que se integren todas los becas que las unidades administrativas y entidades sectorizadas otorgan, conservando los diferentes tipos y modalidades como aquellas que están destinadas los alumnos provenientes de hogares con menores ingresos, las becas a madres jóvenes y jóvenes embarazadas, las becas a personas con discapacidad, entre otras, para los diferentes niveles educativos. 
(Estrategia programática Ramo 11 SEP, 2014)
A partir del ejercicio presupuestal del 2009, entró en operación el programa presupuestario U018 “Programa de Becas”, para asignar recursos a 16 Unidades Responsables (UR) que cuentan con distintos tipos de becas para poblaciones objetivo y tipos educativos diferentes. ... Para 2014 a fin de atender los requerimientos de la población que busca acceder, permanecer y concluir con sus estudios, el sector educativo contará con un sólo programa de becas denominado Programa Nacional de Becas, el cual estará sujeto a reglas de operación, donde se coordinará la asignación del recurso a 19 UR que cuentan con becas para poblaciones objetivo y tipos educativos diferentes. 
(Diagnóstico 2014, S243)
En 2001, la Secretaría de Educación Pública (SEP) creó el Programa Nacional de Becas y Financiamiento (PRONABES), el cual daba becas a estudiantes de bajos recursos para cursar estudios técnicos superiores o de licenciatura.
(Evaluación de Procesos 2016, S243)
S156 Programa Beca de Apoyo a la Práctica Intensiva y al Servicio Social para Estudiantes de Séptimo y Octavo Semestres de Escuelas Normales Públicas (Dirección General de Educación Superior para Profesionales de la Educación) 
(Evaluación Específica de Desempeño 2012-2013, S156)
U018 Programa de becas. El programa era operado por 14 Unidades Responsables: IPN INAH INBA CETI COFAA SEMS DGETI UPN UAM UNAM COLMEX UAAAN CINVESTAV DGRI 
(Evaluación Específica de Desempeño 2012-2013, U018)
U047 Becas para Posgrado Fullbright – Robles. Busca apoyar con becas a los estudiantes, profesores e investigadores para que estudien o realicen sus trabajos de investigación y contribuir al intercambio educativo y cultural. 
(Ficha de Monitoreo 2012-2013, U047)</t>
  </si>
  <si>
    <t>S244 Programa para la Inclusión y la Equidad Educativa es resultado de la fusión de: 
S152 Programa para el Fortalecimiento del Servicio de la Educación Telesecundaria
S119 Programa Asesor Técnico Pedagógico y para la Atención Educativa a la diversidad social, lingüística y cultural
S111 Programa de Educación Básica para Niños y Niñas de Familias Jornaleras Agrícolas Migrantes
S033 Programa de Fortalecimiento de la Educación Especial y de la Integración Educativa
U042 Fortalecimiento a las acciones asociadas a la educación indígena
U033 Apoyos complementarios para el FAEB
U022 Educación para personas con discapacidad
U015 Atención educativa a grupos en situación vulnerable
...empezó a operar en 2014 como resultado de la fusión de siete Programas presupuestales, cinco de nivel de educación Básica, uno de Media Superior y uno de nivel Superior. El PIEE presenta una implementación compleja que involucra a las tres Subsecretarías de la SEP, a las Autoridades Educativas Locales (AEL) de las Entidades Federativas y a las Instituciones Públicas de Educación Superior del País. Para los tres niveles educativos, genera distintos bienes y servicios y es operado por distintas Unidades Responsables.
(Evaluación de Consistencia y Resultados 2017-2018, S244)
... hay aspectos importantes en su diseño que no presentan una orientación a resultados clara y/o que no están correctamente articulados en los instrumentos de planeación estratégica ni en los documentos programáticos. Por otro, algunas deficiencias identificadas son directamente atribuibles a la reciente fusión: constituyen costos de transición normales en un proceso de reforma. La mayoría de la información programática presenta rezagos de la estructura anterior, al encontrarse desagregada por Subsecretaría y no reflejar una visión general de un programa presupuestario integrado.
(Evaluación de Diseño 2016, S244)
Se sugiere que el Programa de Educación para Personas con Discapacidad U-022 forme parte del Programa de Atención Educativa a Grupos en Situación Vulnerable U-015, para unir fuerzas, evitando duplicidad de esfuerzos y logrando una mayor efectividad, toda vez que ambos programas tienen objetivos que se pueden considerar complementarios. 
(Evaluación de Consistencia y Resultados 2011-2012, U022)</t>
  </si>
  <si>
    <t>Previo al 2011 el PRONIM atendía formalmente a niños y niñas de familias jornaleras agrícolas migrantes (JAM). A partir del 2011 PRONIM atiende a niños y niñas migrantes de toda índole incluyendo a la infancia que permanece en sus comunidades de origen mientras sus familiares más cercanos se trasladan a otras regiones, ciudades y/o estados del país. La nueva apertura del Programa a grupos migrantes que no son jornaleros agrícolas responde a las necesidades diversas de los estados que participan en PRONIM y a la creciente diversificación del fenómeno de la migración en México. 
(Evaluación de Consistencia y Resultados 2011-2012, S111)
Modelo educativo adaptado a las condiciones de vida de esta población: temporalidad de su permanencia en un lugar de residencia y en la escuela; diversos orígenes étnicos y lingüísticos; múltiples expresiones culturales y prevalencia de trabajo infantil, e incorporación a distintos niveles educativos. 
(Evaluación Específica de Desempeño 2010-2011, S111)</t>
  </si>
  <si>
    <t>S111 Programa Asesor Técnico Pedagógica cambia de nombre a "Programa Asesor Técnico Pedagógico y para la Atención Educativa a la diversidad social, lingüística y cultural".
El PAED busca mejorar el logro educativo de los niños y niñas que asisten a escuelas de educación indígena haciéndola más pertinente lingüistica y culturalmente. Esto se logra seleccionando y capacitando maestros asesores (llamados asesores académicos de la diversidad social o AAD), que dan asesorías técnico - pedagógicas a los maestros de las escuelas de educación indígena de preescolar y primaria. 
(Evaluación Específica de Desempeño 2012-2013, S111)
El PATP busca contribuir a elevar la calidad de la educación para que los estudiantes mejoren su nivel de logro educativo, cuenten con medios para tener acceso a un mayor bienestar y contribuyan al desarrollo nacional. 
(Evaluación Específica de Desempeño 2010-2011, S111)</t>
  </si>
  <si>
    <t xml:space="preserve">S126 Programa Educativo Rural desaparece del Inventario Federal.
(No se encontró evidencia de los motivos/consecuencias de la desaparición del programa) </t>
  </si>
  <si>
    <t xml:space="preserve">S024 Atención a la Demanda de Educación para Adultos cambia de modalidad y clave a E064.
(No se encontró evidencia de los motivos/consecuencias del cambio de modalidad y clave del programa)
</t>
  </si>
  <si>
    <t>Al programa E064 Atención a la Demanda de Educación para Adultos se le fusiona:
E043 Apoyo para operar el Consejo Nacional de Educación para la Vida y el Trabajo
El E043 "... constituye un recurso presupuestal etiquetado al Consejo Nacional de Educación para la Vida y el Trabajo (CONEVyT) que se ejerce en las plazas comunitarias, espacios que agregan valor a los servicios educativos pues cuentan
con computadoras y acercan a las personas a las Tecnologías de la Información y la Comunicación (TIC). Por esto se afirma que el programa constituye un apoyo para operar el CONEVyT." 
(Ficha de Monitoreo y Evaluación 2012-2013, E043)
El Programa opera, fundamentalmente, con base en las Reglas de Operación de los Programas Atención a la Demanda de Educación para Adultos (INEA) y Modelo de Educación para la Vida y el Trabajo (INEA).
(Ficha de Monitoreo y Evaluación 2013-2014, E064)</t>
  </si>
  <si>
    <t>E064 Atención a la Demanda de Educación para Adultos cambia de nombre a "Educación para Adultos".
(No se encontró evidencia de los motivos/consecuencias del cambio de nombre del programa)</t>
  </si>
  <si>
    <t>E006 Fortalecimiento del programa de becas aparece por primera vez en el Inventario Federal.</t>
  </si>
  <si>
    <t>E006 Fortalecimiento del programa de becas desaparece del Inventario Federal.
(No se encontró evidencia de los motivos/consecuencias de la desaparición del programa)</t>
  </si>
  <si>
    <t>E040 Promoción, autorización y registro de federaciones, colegios de profesionistas y servicio social profesional aparece por primera vez en el Inventario Federal.</t>
  </si>
  <si>
    <t>E040 Promoción, autorización y registro de federaciones, colegios de profesionistas y servicio social profesional desaparece del Inventario Federal.
(No se encontró evidencia de los motivos/consecuencias de la desaparición del programa)</t>
  </si>
  <si>
    <t>E044 Elaboración de diagnósticos de la infraestructura física educativa aparece por primera vez en el Inventario Federal.</t>
  </si>
  <si>
    <t>E044 Elaboración de diagnósticos de la infraestructura física educativa desaparece del Inventario Federal.
(No se encontró evidencia de los motivos/consecuencias de la desaparición del programa)</t>
  </si>
  <si>
    <t>E906 Educación Indígena aparece por primera vez en el Inventario Federal.</t>
  </si>
  <si>
    <t>E906 Educación Indígena desaparece del Inventario Federal.
(No se encontró evidencia de los motivos/consecuencias de la desaparición del programa)</t>
  </si>
  <si>
    <t>E908 Becas de educación media superior aparece por primera vez en el Inventario Federal.</t>
  </si>
  <si>
    <t>E908 Becas de educación media superior desaparece del Inventario Federal.
(No se encontró evidencia de los motivos/consecuencias de la desaparición del programa)</t>
  </si>
  <si>
    <t>E909 Fortalecimiento de la educación media superior aparece por primera vez en el Inventario Federal.</t>
  </si>
  <si>
    <t>E909 Fortalecimiento de la educación media superior desaparece del Inventario Federal.
(No se encontró evidencia de los motivos/consecuencias de la desaparición del programa)</t>
  </si>
  <si>
    <t>E925 Programas de Investigación con Enfoque de Género aparece por primera vez en el Inventario Federal.</t>
  </si>
  <si>
    <t>E925 Programas de Investigación con Enfoque de Género desaparece del Inventario Federal.
(No se encontró evidencia de los motivos/consecuencias de la desaparición del programa)</t>
  </si>
  <si>
    <t>E926 Programa de Estudios para la Prevención de la Violencia contra las Mujeres aparece por primera vez en el Inventario Federal.</t>
  </si>
  <si>
    <t>E926 Programa de Estudios para la Prevención de la Violencia contra las Mujeres desaparece del Inventario Federal.
(No se encontró evidencia de los motivos/consecuencias de la desaparición del programa)</t>
  </si>
  <si>
    <t>E945 Educación. Becas para hijos de migrantes de educación media superior y superior aparece por primera vez en el Inventario Federal.</t>
  </si>
  <si>
    <t>E945 Educación. Becas para hijos de migrantes de educación media superior y superior desaparece del Inventario Federal.
(No se encontró evidencia de los motivos/consecuencias de la desaparición del programa)</t>
  </si>
  <si>
    <t>E947 Programa de Capacitación al Magisterio para prevenir la violencia contra las Mujeres aparece por primera vez en el Inventario Federal.</t>
  </si>
  <si>
    <t>E947 Programa de Capacitación al Magisterio para prevenir la violencia contra las Mujeres desaparece del Inventario Federal.
(No se encontró evidencia de los motivos/consecuencias de la desaparición del programa)</t>
  </si>
  <si>
    <t>E949 Promoción y difusión de los derechos de las madres jóvenes y jóvenes embarazadas aparece por primera vez en el Inventario Federal.</t>
  </si>
  <si>
    <t>E949 Promoción y difusión de los derechos de las madres jóvenes y jóvenes embarazadas desaparece del Inventario Federal.
(No se encontró evidencia de los motivos/consecuencias de la desaparición del programa)</t>
  </si>
  <si>
    <t>E952 Institutos tecnológicos (Federales) aparece por primera vez en el Inventario Federal.</t>
  </si>
  <si>
    <t>E952 Institutos tecnológicos (Federales) desaparece del Inventario Federal.
(No se encontró evidencia de los motivos/consecuencias de la desaparición del programa)</t>
  </si>
  <si>
    <t>U001 Programa nacional de horario extendido en primaria aparece por primera vez en el Inventario Federal.</t>
  </si>
  <si>
    <t>U001 Programa nacional de horario extendido en primaria desaparece del Inventario Federal.
(No se encontró evidencia de los motivos/consecuencias de la desaparición del programa)</t>
  </si>
  <si>
    <t>U003 Programas educativos en materia de prevención de adicciones aparece por primera vez en el Inventario Federal.</t>
  </si>
  <si>
    <t>U003 Programas educativos en materia de prevención de adicciones desaparece del Inventario Federal.
(No se encontró evidencia de los motivos/consecuencias de la desaparición del programa)</t>
  </si>
  <si>
    <t>U005 Fondo de Apoyo para la Calidad de los Institutos Tecnológicos (Fondo de concurso por proyectos para impulso de la calidad que pueden incluir equipamiento) aparece por primera vez en el Inventario Federal.</t>
  </si>
  <si>
    <t>U005 Fondo de Apoyo para la Calidad de los Institutos Tecnológicos (Fondo de concurso por proyectos para impulso de la calidad que pueden incluir equipamiento) desaparece del Inventario Federal.
(No se encontró evidencia de los motivos/consecuencias de la desaparición del programa)</t>
  </si>
  <si>
    <t>U883 Programa de Carrera Docentes aparece por primera vez en el Inventario Federal.</t>
  </si>
  <si>
    <t>U040 Programa de Carrera Docentes cambia de nombre a "Carrera Docentes en UPES".
(No se encontró evidencia de los motivos/consecuencias del cambio de nombre del programa)</t>
  </si>
  <si>
    <t>U801 Institutos tecnológicos (Descentralizados) aparece por primera vez en el Inventario Federal.</t>
  </si>
  <si>
    <t>U801 Institutos tecnológicos (Descentralizados) desaparece del Inventario Federal.
(No se encontró evidencia de los motivos/consecuencias de la desaparición del programa)</t>
  </si>
  <si>
    <t>U802 Universidades tecnológicas aparece por primera vez en el Inventario Federal.</t>
  </si>
  <si>
    <t>U802 Universidades tecnológicas desaparece del Inventario Federal.
(No se encontró evidencia de los motivos/consecuencias de la desaparición del programa)</t>
  </si>
  <si>
    <t>E002 Equipamiento de escuelas educación básica aparece por primera vez en el Inventario Federal.</t>
  </si>
  <si>
    <t>E002 Equipamiento de escuelas educación básica desaparece del Inventario Federal.
(No se encontró evidencia de los motivos/consecuencias de la desaparición del programa)</t>
  </si>
  <si>
    <t>E905 Acciones de educación para discapacitados aparece por primera vez en el Inventario Federal.</t>
  </si>
  <si>
    <t>E059 Acciones de educación para discapacitados desaparece del Inventario Federal.
No se encontró evidencia de los motivos/consecuencias de la desaparición del programa</t>
  </si>
  <si>
    <t>U007 Fondo de Apoyo para Reformas Estructurales de las Universidades Públicas Estatales (Fondo de concurso para apoyar las reformas de las UPES para abatir pasivos contingentes derivados de pensiones y jubilaciones) aparece por primera vez en el Inventario Federal.</t>
  </si>
  <si>
    <t>U007 Fondo de Apoyo para Reformas Estructurales de las Universidades Públicas Estatales (Fondo de concurso para apoyar las reformas de las UPES para abatir pasivos contingentes derivados de pensiones y jubilaciones) desaparece del Inventario Federal.
(No se encontró evidencia de los motivos/consecuencias de la desaparición del programa)</t>
  </si>
  <si>
    <t>U009 Fondo para el Reconocimiento de Plantilla de las Universidades Públicas Estatales (fondo de concurso) aparece por primera vez en el Inventario Federal.</t>
  </si>
  <si>
    <t>U009 Fondo para el Reconocimiento de Plantilla de las Universidades Públicas Estatales (fondo de concurso) desaparece del Inventario Federal.
(No se encontró evidencia de los motivos/consecuencias de la desaparición del programa)</t>
  </si>
  <si>
    <t>U010 Fondo para Incremento de la Matrícula en Educación Superior de las Universidades Públicas Estatales y con Apoyo Solidario aparece por primera vez en el Inventario Federal.</t>
  </si>
  <si>
    <t>U068 Fondo para ampliar y diversificar la oferta educativa en educación superior es resultado de la fusión de:
U010 Fondo para Incremento de la Matrícula en Educación Superior de las Universidades Públicas Estatales y con Apoyo Solidario
U054 Ampliación de la oferta educativa del nivel superior
... en el periodo comprendido de 2008-2010 existían dos fondos 1) Fondo para Incremento de Matrícula (FIMES) y 2) Fondo de Ampliación de la Oferta Educativa (FAOES), que en 2011 se fusionaron creándose el Fondo para Ampliar y Diversificar la Oferta Educativa en Educación Superior (FADOEES),...
(Ficha de Monitoreo y Evaluación 2012-2013, U068)
En el año 2007 inició operaciones el Fondo para Incremento de Matrícula de Educación Superior y en 2008 el Fondo para Ampliación de la Oferta Educativa fusionándose en 2011 en el Fondo para Ampliar y Diversificar la Oferta Educativa en Educación Superior.
(Diagnóstico 2014, U079)</t>
  </si>
  <si>
    <t>U011 Fondo para la Consolidación de las Universidades Públicas Estatales y con Apoyo Solidario aparece por primera vez en el Inventario Federal.</t>
  </si>
  <si>
    <t>U011 Fondo para la Consolidación de las Universidades Públicas Estatales y con Apoyo Solidario desaparece del Inventario Federal.
(No se encontró evidencia de los motivos/consecuencias de la desaparición del programa)</t>
  </si>
  <si>
    <t>U012 Modelo de Asignación Adicional al Subsidio Federal Ordinario, Universidades Públicas Estatales (Distribución por la fórmula CUPIA con participación de la SEP y ANUIES) aparece por primera vez en el Inventario Federal.</t>
  </si>
  <si>
    <t>U012 Modelo de Asignación Adicional al Subsidio Federal Ordinario, Universidades Públicas Estatales (Distribución por la fórmula CUPIA con participación de la SEP y ANUIES) desaparece del Inventario Federal.
(No se encontró evidencia de los motivos/consecuencias de la desaparición del programa)</t>
  </si>
  <si>
    <t>E921 Ampliación de la oferta educativa de nivel superior (Incluye equipamiento e infraestructura) aparece por primera vez en el Inventario Federal.</t>
  </si>
  <si>
    <t>E924 Fondo SEP CONACYT para la investigación en Ciencia Básica aparece por primera vez en el Inventario Federal.</t>
  </si>
  <si>
    <t>E050 Fondo SEP CONACYT para la Investigación en Ciencia Aplicada desaparece del Inventario Federal.
(No se encontró evidencia de los motivos/consecuencias de la desaparición del programa)</t>
  </si>
  <si>
    <t>E001 Enciclomedia aparece por primera vez en el Inventario Federal.</t>
  </si>
  <si>
    <t>E001 Enciclomedia cambia de nombre a "Aulas Telemáticas en Primaria".
(No se encontró evidencia de los motivos/consecuencias del cambio de nombre del programa)</t>
  </si>
  <si>
    <t>E001 Aulas Telemáticas en Primaria desaparece del Inventario Federal.
(No se encontró evidencia de los motivos/consecuencias de la desaparición del programa)</t>
  </si>
  <si>
    <t>U008 Fondo de Apoyo para Saneamiento Financiero de las UPES por Abajo de la Media Nacional en Subsidio por Alumno (Fondo de concurso para propuestas de saneamiento financiero) aparece por primera vez en el Inventario Federal.</t>
  </si>
  <si>
    <t>U081 Apoyos para saneamiento financiero y la atención a problemas estructurales de las UPES es resultado de la fusión de:
U008 Fondo de Apoyo para Saneamiento Financiero de las UPES por Abajo de la Media Nacional en Subsidio por Alumno (Fondo de concurso para propuestas de saneamiento financiero)
U066 Fondo para la atención de problemas estructurales de las UPES
...resultado de la fusión del programa “U008 Fondo de Apoyo para Saneamiento Financiero de las UPES por Abajo de la Media Nacional en Subsidio por Alumno”, con el programa “U066 Fondo para la Atención de Problemas Estructurales de las Universidades Públicas Estatales (UPE)”,... La fusión de los programas busca dar respuesta al análisis realizado en el cual se considera que teniendo información únicamente contable de gasto, pasivo e inversión, es suficiente para intuir el impacto que ha tenido la transferencia de recursos. Por otra parte, un programa de saneamiento financiero como éste, no puede ser permanente pues puede crear incentivos inicuos. En este sentido, el Programa debe complementarse con otros que regularicen el subsidio por alumno para cerrar la brecha entre las universidades y así este Programa solo sea de carácter temporal. ... Por su parte, en atención a la Meta 3 del Plan Nacional de Desarrollo 2013-2018, denominada “México con Educación de Calidad”, al objetivo 3.1 y a la estrategia 3.1.3, en las que se establecen líneas de acción necesarias para saneamiento financiero y reformas estructurales, que garanticen la educación superior para 2018. De acuerdo al Programa Sectorial de Educación 2013-2018, a su objetivo 3, a la estrategia 3.1, en las que se establecen líneas de acción necesarias para garantizar la viabilidad de operación de las instituciones de educación superior.
(Diagnóstico 2014, U081)</t>
  </si>
  <si>
    <t>B001 Producción y distribución de libros de texto gratuitos aparece por primera vez en el Inventario Federal.</t>
  </si>
  <si>
    <t>B003 Edición, producción y distribución de libros y otros materiales educativos es resultado de la fusión de:
B001 Producción y distribución de Libros de Texto Gratuitos 
B002 Producción y edición de libros, materiales educativos y culturales.
El programa comenzó en 2014, a partir de la fusión de los programas B001 y B002(9) con la finalidad de impulsar la educación de calidad a través de la edición, producción y distribución suficiente, oportuna y eficiente de libros de texto gratuitos y de materiales educativos a estudiantes y maestros de educación inicial y básica a nivel nacional.
(Evaluación de Diseño, 2014)
El B001 tenía como obejtivo "... que todos los estudiantes pertenecientes a la educación Preescolar, Primaria, Secundaria, Educación Indígena y Telesecundaria reciban libros de texto de manera gratuita, sin distinciones de raza, sexo o condición socioeconómica." (Ficha de Monitoreo y Evaluación 2012-2013, B001)
El B002 tenía como objetivo contribuir "... a la generación de herramientas que apoyan el trabajo pedagógico en la educación básica y la divulgación del conocimiento, avances y retos de las áreas en Ciencias Sociales y Humanidades mediante la producción y
edición de libros, materiales educativos y culturales." 
(Ficha de Monitoreo y Evaluación 2012-2013, B002)</t>
  </si>
  <si>
    <t>B002 Producción y edición de libros, materiales educativos y culturales aparece por primera vez en el Inventario Federal.</t>
  </si>
  <si>
    <t>E014 Promoción y fomento de libros y la lectura aparece por primera vez en el Inventario Federal.</t>
  </si>
  <si>
    <t>E043 Apoyo para operar el Consejo Nacional de Educación para la Vida y el Trabajo aparece por primera vez en el Inventario Federal.</t>
  </si>
  <si>
    <t>E045 Universidad Virtual aparece por primera vez en el Inventario Federal.</t>
  </si>
  <si>
    <t>Al programa E010 Provisión de servicios de educación superior y posgrado se le fusiona:
E045 Universidad virtual
El programa E045 "... a través de la Universidad Abierta y Distancia de México (UNADM) ofrece servicio gratuito de educación superior a toda persona que cuente con certificado de bachillerato, acta de nacimiento y cumpla con los requisitos de admisión para contribuir a ampliar la cobertura de los servicios de Educación Superior pública." 
(Ficha de Monitoreo y Evaluación 2012-2013, E045)
El programa es operado conjuntamente por las siguientes instituciones: CGUT, UPN, UAM, UNAM, IPN, UNADM, CETI, CINVESTAV, COFAA, COLMEX, TECNM y UAAAN.
(Ficha de Monitoreo y Evaluación 2016-2017, E010)</t>
  </si>
  <si>
    <t>U079 Programa de Expansión en la Oferta Educativa en Educación Media Superior y Superior es resultado de la fusión de:
U024 Expansión de la oferta educativa en Educación Media Superior
E060 Fondo de apoyo para la calidad de los institutos tecnológicos (federales y descentralizados) equipamiento e infraestructura: talleres y laboratorios
U017 Subsidio Federal para Centros de Excelencia Académica
U026 Fondo Concursable de la inversión en infraestructura para Educación Media Superior
U027 Ampliación de la Oferta Educativa de los Institutos Tecnológicos
U044 Apoyo a la infraestructura de las Universidades Interculturales existentes (Fondo de concurso. Incluye equipamiento)
U055 Fondo de apoyo para la calidad de los Institutos Tecnológicos (descentralizados) Equipamiento e Infraestructura: talleres y laboratorios
U068 Fondo para ampliar y diversificar la oferta educativa en educación superior
Como antecedente del programa se menciona el inicio de operaciones en 2007 del Fondo para el Incremento de Matrícula de Educación Superior y en 2008 del Fondo para Ampliar y Diversificar la Oferta Educativa en Educación Superior (U068) ... En 2014 el Programa U017 se agregó al U079 Programa de Expansión en la Oferta Educativa en Educación Media Superior y Superior, el cual ya cuenta con Lineamientos de operación aplicables al año en curso, lo que permite transparentar la asignación de recursos, mediante criterios académicos... En el año 2007 inició operaciones el Fondo para Incremento de Matrícula de Educación Superior y en 2008 el Fondo para Ampliación de la Oferta Educativa fusionándose en 2011 en el Fondo para Ampliar y Diversificar la Oferta Educativa en Educación Superior.
(Diagnóstico 2014, U079)
Finalmente, el equipo evaluador reconoce que el Programa U079 es resultado de la fusión de cinco fondos, entre los que se encuentran el Fondo para el Incremento de la Matrícula de Educación Superior (creado en 2007) y el Fondo para la Ampliación de la Oferta Educativa en Educación Superior (creado en 2011), por mencionar algunos. Lo anterior conlleva a la aparición de una serie de retos a los que se enfrentan las unidades responsables del Programa, entre los que destacan la homogeneización de conceptos, procesos, información, lineamientos y reglas de operación, entre otros; y la coordinación entre las partes involucradas.
(Evaluación de Diseño 2015, U079)
El programa se crea con la finalidad de atender las deficiencias y obstáculos en materia de construcción, rehabilitación y equipamiento, teniendo como principal objetivo el incrementar la matrícula de Educación Media Superior y Superior, mediante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(Ficha de Monitoreo y Evaluación 2015-2016, U079)</t>
  </si>
  <si>
    <t>U530 Fortalecimiento de la calidad de las escuelas normales (Fondo de concurso) (Ampliaciones determinadas por la Cámara de Diputados) aparece por primera vez en el Inventario Federal.</t>
  </si>
  <si>
    <t>E923 Sistema Nacional de Educación a Distancia (Ampliaciones determinadas por la Cámara de Diputados) aparece por primera vez en el Inventario Federal.</t>
  </si>
  <si>
    <t>U080 Apoyos a centros y organizaciones de educación es resultado de la fusión de:
U046 Programa de Apoyo a la Formación Profesional y Proyecto de Fundación Educación Superior-Empresa
U038 Sistema Nacional de Educación a Distancia
U023 Subsidios para centros de educación
U019 Apoyo a desregulados
U070 Programa para Organizaciones en Apoyo de la Educación
El Programa U080 Apoyo a Centros y Organizaciones de Educación, surge en el presente Ejercicio Fiscal 2014, derivado de la homologación de los siguientes programas presupuestarios: U019 Apoyo a desregulados, U023 Subsidios para centros de educación y U070 Programa para Organizaciones en Apoyo de la Educación, los cuales estaban a cargo de la Unidad Responsable 700 Oficialía Mayor. Mediante los cuales se brindaban los siguientes apoyos: P.P. U019: Apoyo al Consejo Consultivo de Ciencias, para la realización de investigaciones en materia científica y tecnológica. P.P. U023: Apoyo financiero extraordinario no regularizable a las Entidades Federativas para que solventen gastos inherentes a la operación y prestación de servicios de educación. P.P. U070: Apoyo a las Organizaciones de la Sociedad Civil, para la promoción y fomento educativo, cultural, artístico, científico y tecnológico.
(Diagnóstico 2014, U080)
El origen al programa está señalado como la fusión de los Programas Presupuestales U019 Apoyo a Desregulados, U039 Universidad Autónoma de la Ciudad de México y U046 Programa de Apoyo a la Formación Profesional y Proyecto de Fundación Educación Superior-Empresa (ANUIES), que formaban parte de esta Unidad Responsable 511, la fusión se llevó a cabo por la Secretaría de Hacienda y Crédito Público (SHCP) y así se publicó en el Presupuesto de Egresos de la Federación (PEF) y en la Estructura Programática Presupuestal del ejercicio 2014
(Evaluación de Diseño 2015, U080)</t>
  </si>
  <si>
    <t>E922 Programa de Apoyo a la Formación Profesional y Proyecto de Fundación Educación Superior-Empresa aparece por primera vez en el Inventario Federal.</t>
  </si>
  <si>
    <t>E008 Provisión de servicios de educación técnica aparece por primera vez en el Inventario Federal.</t>
  </si>
  <si>
    <t>E008 Provisión de servicios de educación técnica cambia de nombre a "Prestación de servicios de educación técnica".
(No se encontró evidencia de los motivos/consecuencias del cambio de nombre del programa)</t>
  </si>
  <si>
    <t>S204 Cultura Física aparece por primera vez en el Inventario Federal.</t>
  </si>
  <si>
    <t>S269 Programa de Cultura Física y Deporte es resultado de la fusión de:
S206 Sistema Mexicano del Deporte de Alto Rendimiento
S205 Deporte
S204 Cultura Física
De acuerdo con la estructura programática presupuestal de 2007 a la fecha, el impulso y la promoción de la cultura física y deporte, por parte de la CONADE se ha llevado a cabo mediante tres principales programas, S204 Cultura Física, S205 Deporte y S206 Sistema Mexicano del Deporte de Alto Rendimiento, los cuales, se han enfocado respectivamente a:
1. Fomentar en la población mexicana actividades físicas y deportivas de manera regular con el propósito de contribuir a mejorar su salud o condición física.
2. Asegurar que los miembros del Sistema Nacional de Cultura Física y Deporte operen los proyectos del programa Deporte, y
3. Apoyar a los deportistas incluidos en el Programa Sistema Mexicano del Deporte de Alto Rendimiento, con la finalidad de contribuir a mejorar sus resultados deportivos en las disciplinas del ciclo olímpico y paralímpico.
Dado lo anterior y ahora con la finalidad de favorecer con mayor eficiencia y eficacia la práctica de actividades físicas y deportivas como un componente de la educación integral mediante políticas públicas que impulsen la masificación de la actividad física y el deporte social, promoviendo la excelencia en el deporte de alto rendimiento, con la infraestructura, equipamiento y profesionalización deportivas necesario, se propone la fusión de los tres programas dando lugar al nuevo Programa S269 de Cultura Física y Deporte. 
(Diagnóstico 2015, S269)
En lo que respecta a la formación, capacitación y certificación, uno de los principales problemas para lograr un desarrollo óptimo del deporte en México es la carencia de personal preparado y calificado para el fomento, enseñanza y dirección del deporte.
El Programa de Cultura Física y Deporte (clave S269), administrado por la Comisión Nacional de Cultura Física y Deporte (CONADE), sectorizada a la Secretaría de Educación Pública (SEP), inició su operación en el 2016 derivado de la fusión de tres programas presupuestarios que operaron en 2015: S204 Cultura Física, S205 Deporte y S206 Sistema Mexicano de Alto Rendimiento. 
(Evaluación de Diseño 2016, S269)</t>
  </si>
  <si>
    <t>S205 Deporte aparece por primera vez en el Inventario Federal.</t>
  </si>
  <si>
    <t>S206 Alta Competencia aparece por primera vez en el Inventario Federal.</t>
  </si>
  <si>
    <t>S207 Programa de Apoyo a las Culturas Municipales y Comunitarias aparece por primera vez en el Inventario Federal.</t>
  </si>
  <si>
    <t>S268 Programa de Apoyos a la Cultura es resultado de la fusión de:
S209 Programa de Apoyo a la Infraestructura Cultural de los Estados
S208 Programa de Apoyo a Comunidades para Restauración de Monumentos y Bienes Artísticos de Propiedad Federal
S207 Programa de Apoyo a las Culturas Municipales y Comunitarias
U059 Instituciones Estatales de Cultura*
R046 Ciudades Patrimonio Cultural
De acuerdo con la SHCP la fusión se realiza para crear un sólo Programa de Apoyos a la Cultura, ya que las acciones conjuntas de los programas involucrados permitirán ampliar el acceso a la cultura como un medio para la formación integral de los ciudadanos.
(Diagnóstico 2015, S268)
El programa es operado conjuntamente por cuatro Unidades Administrativas diferentes, que son: Dirección General de Vinculación Cultural, Dirección General de Culturas Populares, Dirección General de Sitios y Monumentos Históricos propiedad de la Federal y la Dirección General del Fondo Nacional para la Cultura y las Artes, todas de la recién creada Secretaría de Cultura. ... El programa es creado en 2016, producto de una fusión de 5 programas presupuestarios del sector cultura.
(Ficha de Monitoreo y Evaluación 2015-2016, S268)
El Programa de Apoyos a la Cultura se crea en la Estructura Programática 2016 como producto de la fusión de seis programas y acciones a cargo de diferentes unidades responsables de la Secretaría de Cultura: Dirección General de Culturas Populares, Dirección General de Sitios y Monumentos del Patrimonio Cultural, Dirección General de Vinculación Cultural y el Fondo Nacional para la Cultura y las Artes (FONCA).
(Evaluación de Diseño 2016, S268)
En 2016 se integraron PACMYC, PAICE, FOREMOBA, PROFEST, ACMPM y AIEC en este Programa, operado por la Secretaría de Cultura. 
(Evaluación de Consistencia y Resultados 2017-2018, S268)</t>
  </si>
  <si>
    <t>S208 Programa de Apoyo a Comunidades para Restauración de Monumentos y Bienes Artísticos de Propiedad Federal aparece por primera vez en el Inventario Federal.</t>
  </si>
  <si>
    <t>S209 Programa de Apoyo a la Infraestructura Cultural de los Estados aparece por primera vez en el Inventario Federal.</t>
  </si>
  <si>
    <t>E012 Conservación y mantenimiento de bienes patrimonio de la nación aparece por primera vez en el Inventario Federal.</t>
  </si>
  <si>
    <t>E012 Conservación y mantenimiento de bienes patrimonio de la nación cambia de nombre a "Incorporación, restauración, conservación y mantenimiento de bienes patrimonio de la Nación".
(No se encontró evidencia de los motivos/consecuencias del cambio de nombre del programa)</t>
  </si>
  <si>
    <t>E020 Promoción, generación y articulación de políticas públicas integrales de juventud aparece por primera vez en el Inventario Federal.</t>
  </si>
  <si>
    <t>E020 Promoción, generación y articulación de políticas públicas integrales de juventud cambia de nombre a "Generación y articulación de políticas públicas integrales de juventud".
(No se encontró evidencia de los motivos/consecuencias del cambio de nombre del programa)</t>
  </si>
  <si>
    <t>E022 Fomento a la cinematografía aparece por primera vez en el Inventario Federal.</t>
  </si>
  <si>
    <t>E022 Fomento a la cinematografía cambia de nombre a "Otorgamiento y promoción de servicios cinematográficos".
(No se encontró evidencia de los motivos/consecuencias del cambio de nombre del programa)</t>
  </si>
  <si>
    <t>E022 Otorgamiento y promoción de servicios cinematográficos cambia de nombre a "Servicios cinematográficos".
(No se encontró evidencia de los motivos/consecuencias del cambio de nombre del programa)</t>
  </si>
  <si>
    <t>E042 Servicios educativos culturales aparece por primera vez en el Inventario Federal.</t>
  </si>
  <si>
    <t>E003 Evaluaciones confiables de la calidad educativa y difusión oportuna de sus resultados aparece por primera vez en el Inventario Federal.</t>
  </si>
  <si>
    <t xml:space="preserve">E003 Evaluaciones confiables de la calidad educativa y difusión oportuna de sus resultados cambia de nombre a "Evaluaciones de la calidad de la educación".
(No se encontró evidencia de los motivos/consecuencias del cambio de nombre del programa)
</t>
  </si>
  <si>
    <t>E005 Formación y certificación para el trabajo aparece por primera vez en el Inventario Federal.</t>
  </si>
  <si>
    <t>E007 Provisión de servicios de educación media superior aparece por primera vez en el Inventario Federal.</t>
  </si>
  <si>
    <t>E007 Provisión de servicios de educación media superior cambia de nombre a "Prestación de servicios de educación media superior".
(No se encontró evidencia de los motivos/consecuencias del cambio de nombre del programa)</t>
  </si>
  <si>
    <t>E009 Programa de Formación de Recursos Humanos basados en Competencias aparece por primera vez en el Inventario Federal.</t>
  </si>
  <si>
    <t>E010 Provisión de servicios de educación superior y posgrado aparece por primera vez en el Inventario Federal.</t>
  </si>
  <si>
    <t>E010 Provisión de servicios de educación superior y posgrado cambia de nombre a "Prestación de Servicios de Educación Superior y Posgrado".
(No se encontró evidencia de los motivos/consecuencias del cambio de nombre del programa)</t>
  </si>
  <si>
    <t>E010 Provisión de servicios de educación superior y posgrado cambia de nombre a "Servicios de educación superior y posgrado".
El cambio de nombre responde a que ... el programa contribuye a asegurar mayor cobertura, inclusión y equidad educativa entre todos los grupos de la población para la construcción de una sociedad más justa, mediante la atención a la demanda del alumnado por servicios públicos escolarizados y a distancia de educación superior y de posgrado. Dentro de los principales servicios que otorga el programa se encuentra la atención de alumnos en programas de calidad de los niveles de educación superior y posgrado y la impartición de programas de posgrado reconocidos por el Consejo Nacional de Ciencia y Tecnología (CONACYT).
(Ficha de Monitoreo y Evaluación 2015-2016, E003)
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(Ficha de Monitoreo y Evaluación 2016-2017, E003)</t>
  </si>
  <si>
    <t>E011 Fomento y difusión a la cultura aparece por primera vez en el Inventario Federal.</t>
  </si>
  <si>
    <t>E011 Fomento y difusión a la cultura cambia de nombre a "Otorgamiento y difusión de servicios culturales".
(No se encontró evidencia de los motivos/consecuencias del cambio de nombre del programa)</t>
  </si>
  <si>
    <t>E011 Otorgamiento y difusión de servicios culturales cambia de nombre a "Impulso al desarrollo de la cultura".
(No se encontró evidencia de los motivos/consecuencias del cambio de nombre del programa)</t>
  </si>
  <si>
    <t xml:space="preserve">E011 Impulso al desarrollo de la cultura cambia de nombre a "Desarrollo Cultural".
Este programa es operado de manera conjunta por: la Universidad Nacional Autónoma de México, la Universidad Autónoma Metropolitana, el Instituto Nacional de Bellas Artes, el Instituto Nacional de Antropología e Historia, el Instituto Nacional de
Estudios Históricos de las Revoluciones de México, la Compañía Operadora del Centro Cultural y Turístico de Tijuana, S.A de C. V. y hasta 2015 el Consejo Nacional para la Cultura y las Artes, ahora Secretaría de Cultura.
(Ficha de Monitoreo y Evaluación 2015-2016, E011)
... a pesar de que en diciembre de 2015 se creó la Secretaría de Cultura, durante 2016 todavía participaron en este programa las siguientes unidades administrativas: Instituto Nacional de Antropología e Historia, Instituto Nacional de Bellas Artes y Literatura, Instituto Nacional de Estudios Histórico de las Revoluciones de México, Centro Cultural y Turístico de Tijuana y el Consejo Nacional para la Cultura y las Artes, lo cual cobra relevancia toda vez que el informe de resultados incluye a estas UR's y para el 2017 ya fueron sectorizadas a la Secretaría de Cultura. A partir del año 2017, las Unidades Responsables que operan este programa son la Universidad Nacional Autónoma de México y la Universidad Autónoma Metropolitana.
(Ficha de Monitoreo y Evaluación 2016-2017, E011)
</t>
  </si>
  <si>
    <t>E013 Producción y transmisión de materiales educativos y culturales aparece por primera vez en el Inventario Federal.</t>
  </si>
  <si>
    <t>E013 Producción y transmisión de materiales educativos y culturales cambia de nombre a "Producción y transmisión de libros y materiales culturales".
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del país. En este esfuerzo intervienen, de manera conjunta, los siguientes organismos del sector educativo: Televisión Metropolitana, S.A. de C. V.; XEIPN Canal 11; Radio Educación; el Instituto Mexicano de la Radio y la Dirección General de Televisión Educativa...
(Ficha de Monitoreo y Evaluación 2015-2016, E013)</t>
  </si>
  <si>
    <t>E016 Edición, producción y distribución de libros aparece por primera vez en el Inventario Federal.</t>
  </si>
  <si>
    <t>E016 Edición, producción y distribución de libros cambia de nombre a "Producción y distribución de libros, materiales educativos, culturales y comerciales".
(No se encontró evidencia de los motivos/consecuencias del cambio de nombre del programa)</t>
  </si>
  <si>
    <t xml:space="preserve">E016 Producción y distribución de libros, materiales educativos, culturales y comerciales cambia de nombre a "Producción y distribución de libros y materiales culturales".
Este programa es operado de manera conjunta por el Educal, S.A. de C. V. y el Fondo de Cultura Económica (FCE); y tiene como objetivo primordial poner al alcance de la población mexicana la mayor diversidad posible de libros, materiales educativos y
culturales.
(Ficha de Monitoreo y Evaluación 2015-2016, E016)
</t>
  </si>
  <si>
    <t>E017 Fomento al deporte aparece por primera vez en el Inventario Federal.</t>
  </si>
  <si>
    <t>E017 Fomento al deporte cambia de nombre a "Atención al deporte".
(No se encontró evidencia de los motivos/consecuencias del cambio de nombre del programa)</t>
  </si>
  <si>
    <t>E021 Investigación científica y desarrollo tecnológico aparece por primera vez en el Inventario Federal.</t>
  </si>
  <si>
    <t>E039 Desarrollo del Registro Nacional de Profesionistas aparece por primera vez en el Inventario Federal.</t>
  </si>
  <si>
    <t>E039 Desarrollo del Registro Nacional de Profesionistas cambia de nombre a "Registro Nacional de Profesionistas".
(No se encontró evidencia de los motivos/consecuencias del cambio de nombre del programa)</t>
  </si>
  <si>
    <t>E039 Registro Nacional de Profesionistas cambia de nombre a "Registro Nacional de Profesionistas y de Asociaciones de Profesionistas".
El programa se enfoca a una adecuada vigilancia del ejercicio profesional en nuestro país de los egresados de los niveles de Media Superior, Superior y grado académico así como, de los Colegios y Federaciones de profesionistas para contribuir a fortalecer la
calidad y pertinencia de la educación media superior y formación para el trabajo. Los servicios que otorga de acuerdo a la solicitud de las instituciones educativas durante el año son: el registro de título, expedición de cédula, así como, la autorización y registro tanto de los colegios como de las federaciones de profesionistas.
(Ficha de Monitoreo y Evaluación 2013-2014, E039)</t>
  </si>
  <si>
    <t>U006 Subsidios Federales para Organismos Descentralizados Estatales aparece por primera vez en el Inventario Federal.</t>
  </si>
  <si>
    <t xml:space="preserve">E904 Fortalecimiento a la Educación Temprana y el Desarrollo Infantil aparece por primera vez en el Inventario Federal.
</t>
  </si>
  <si>
    <t>E054 Instituto Nacional de Bellas Artes y Literatura Infraestructura aparece por primera vez en el Inventario Federal.</t>
  </si>
  <si>
    <t>E054 Instituto Nacional de Bellas Artes y Literatura Infraestructura desaparece del Inventario Federal.
(No se encontró evidencia de los motivos/consecuencias de la desaparición del programa)</t>
  </si>
  <si>
    <t>E055 Instituto Mexicano de Cinematografía FIDECINE aparece por primera vez en el Inventario Federal.</t>
  </si>
  <si>
    <t>E055 Instituto Mexicano de Cinematografía FIDECINE desaparece del Inventario Federal.
(No se encontró evidencia de los motivos/consecuencias de la desaparición del programa)</t>
  </si>
  <si>
    <t>U029 Escuelas Normales Rurales (Becas asistencial-alimentaria y cursos de inglés) aparece por primera vez en el Inventario Federal.</t>
  </si>
  <si>
    <t>U029 Escuelas Normales Rurales (Becas asistencial-alimentaria y cursos de inglés) desaparece del Inventario Federal.
(No se encontró evidencia de los motivos/consecuencias de la desaparición del programa)</t>
  </si>
  <si>
    <t>U056 Instituciones Culturales desaparece del Inventario Federal.
(No se encontró evidencia de los motivos/consecuencias de la desaparición del programa)</t>
  </si>
  <si>
    <t>E058 Reinserción académica de los jóvenes integrantes de bandas y pandillas aparece por primera vez en el Inventario Federal.</t>
  </si>
  <si>
    <t>E058 Reinserción académica de los jóvenes integrantes de bandas y pandillas desaparece del Inventario Federal.
(No se encontró evidencia de los motivos/consecuencias de la desaparición del programa)</t>
  </si>
  <si>
    <t>U021 Universidad Virtual aparece por primera vez en el Inventario Federal.</t>
  </si>
  <si>
    <t>U021 Universidad Virtual desaparece del Inventario Federal.
(No se encontró evidencia de los motivos/consecuencias de la desaparición del programa)</t>
  </si>
  <si>
    <t>S223 Habilidades digitales para todos aparece por primera vez en el Inventario Federal.</t>
  </si>
  <si>
    <t>S223 Habilidades digitales para todos desaparece del Inventario Federal.
(No se encontró evidencia de los motivos/consecuencias de la desaparición del programa)</t>
  </si>
  <si>
    <t>U035 Fortalecimiento de la educación media superior en COLBACH aparece por primera vez en el Inventario Federal.</t>
  </si>
  <si>
    <t>U035 Fortalecimiento de la educación media superior en COLBACH desaparece del Inventario Federal.
(No se encontró evidencia de los motivos/consecuencias de la desaparición del programa)</t>
  </si>
  <si>
    <t>U036 Fortalecimiento de la educación media superior en CECYTES aparece por primera vez en el Inventario Federal.</t>
  </si>
  <si>
    <t>U036 Fortalecimiento de la educación media superior en CECYTES desaparece del Inventario Federal.
(No se encontró evidencia de los motivos/consecuencias de la desaparición del programa)</t>
  </si>
  <si>
    <t>E048 Emisión de la normatividad y certificación de la infraestructura física educativa aparece por primera vez en el Inventario Federal.</t>
  </si>
  <si>
    <t xml:space="preserve">Al programa E047 Diseño, construcción, consultoría y evaluación de la infraestructura física educativa se le fusiona:
E048 Emisión de la normatividad y certificación de la infraestructura física educativa
El programa E047  "...es operado de manera compartida por dos Unidades Administrativas: el Instituto Nacional de la Infraestructura Física Educativa (INIFED) y el Patronato de Obras e Instalaciones (POI) del IPN. Sin embargo, es importante aclarar que esto sucede a partir de 2014, en 2013 fue operado solamente por el INIFED, razón por la cual el POI del IPN no reporta datos para el año anterior." 
(Ficha de Monitoreo y Evaluación 2013-2014, E047)
El programa E048 tenía como objetivo "… proporcionar apoyos relacionados con la emisión y actualización de normas técnicas, capacitación, evaluación y certificación en materia infraestructura física educativa e investigación de materiales y tecnologías susceptibles de incorporarse en los procesos de construcción, mantenimiento, rehabilitación y/o equipamiento de escuelas, para contribuir a que los planteles educativos de nivel básico cumplan con los estándares de calidad y funcionalidad. El programa está dirigido a los Organismos Estatales responsables de la infraestructura física educativa de nivel básico." 
(Ficha de Monitoreo y Evaluación 2012-2013, E048)
El programa E047 "... tiene como objetivo principal el promover la construcción, mantenimiento y rehabilitación de los planteles de educación básica del sistema educativo nacional, a través del otorgamiento de apoyo técnico e información en materia de infraestructura física educativa. El programa está dirigido a los Organismos Estatales (OE) encargados de la infraestructura física educativa." 
(Ficha de Monitoreo y Evaluación 2012-2013, E047)
</t>
  </si>
  <si>
    <t>E057 Formación de docentes de la educación media superior aparece por primera vez en el Inventario Federal.</t>
  </si>
  <si>
    <t>E060 Fondo de apoyo para la calidad de los institutos tecnológicos (federales y descentralizados) equipamiento e infraestructura: talleres y laboratorios aparece por primera vez en el Inventario Federal.</t>
  </si>
  <si>
    <t>U015 Atención educativa a grupos en situación vulnerable aparece por primera vez en el Inventario Federal.</t>
  </si>
  <si>
    <t>U016 Escuela siempre abierta a la comunidad aparece por primera vez en el Inventario Federal.</t>
  </si>
  <si>
    <t>U017 Subsidio Federal para Centros de Excelencia Académica aparece por primera vez en el Inventario Federal.</t>
  </si>
  <si>
    <t>U018 Programa de becas aparece por primera vez en el Inventario Federal.</t>
  </si>
  <si>
    <t>U019 Apoyo a desregulados aparece por primera vez en el Inventario Federal.</t>
  </si>
  <si>
    <t>U022 Educación para personas con discapacidad aparece por primera vez en el Inventario Federal.</t>
  </si>
  <si>
    <t>U023 Subsidios para centros de educación aparece por primera vez en el Inventario Federal.</t>
  </si>
  <si>
    <t>U026 Fondo Concursable de la inversión en infraestructura para Educación Media Superior aparece por primera vez en el Inventario Federal.</t>
  </si>
  <si>
    <t>U027 Ampliación de la Oferta Educativa de los Institutos Tecnológicos aparece por primera vez en el Inventario Federal.</t>
  </si>
  <si>
    <t>U033 Apoyos complementarios para el FAEB aparece por primera vez en el Inventario Federal.</t>
  </si>
  <si>
    <t>U042 Fortalecimiento a las acciones asociadas a la educación indígena aparece por primera vez en el Inventario Federal.</t>
  </si>
  <si>
    <t>U044 Apoyo a la infraestructura de las Universidades Interculturales existentes (Fondo de concurso. Incluye equipamiento) aparece por primera vez en el Inventario Federal.</t>
  </si>
  <si>
    <t>U045 Fondo de Apoyo a la Calidad de las Universidades Tecnológicas (incluye equipamiento, laboratorios y talleres) aparece por primera vez en el Inventario Federal.</t>
  </si>
  <si>
    <t>U047 Becas Full Bright García-Robles (COMEXUS. 112 Dirección General de Relaciones Internacionales) aparece por primera vez en el Inventario Federal.</t>
  </si>
  <si>
    <t>U047 Becas Full Bright García-Robles (COMEXUS. 112 Dirección General de Relaciones Internacionales) cambia de nombre a "Becas para Posgrado Fulbright - Robles".
(No se encontró evidencia de los motivos/consecuencias del cambio de nombre del programa)</t>
  </si>
  <si>
    <t>U051 Fondo para la consolidación de las Universidades Interculturales (irreductible) Anexo 26 B aparece por primera vez en el Inventario Federal.</t>
  </si>
  <si>
    <t xml:space="preserve"> U051 Fondo para la consolidación de las Universidades Interculturales (irreductible) Anexo 26 B cambia de nombre a "Fondo para la consolidación de las Universidades Interculturales".
(No se encontró evidencia de los motivos/consecuencias del cambio de nombre del programa)</t>
  </si>
  <si>
    <t>U055 Fondo de apoyo para la calidad de los Institutos Tecnológicos (descentralizados) Equipamiento e Infraestructura: talleres y laboratorios aparece por primera vez en el Inventario Federal.</t>
  </si>
  <si>
    <t>S222 Programa Escuela Segura aparece por primera vez en el Inventario Federal.</t>
  </si>
  <si>
    <t>E049 Mejores Escuelas aparece por primera vez en el Inventario Federal.</t>
  </si>
  <si>
    <t>U020 Subsidio a programas para jóvenes aparece por primera vez en el Inventario Federal.</t>
  </si>
  <si>
    <t>E028 Normalización y certificación en competencias laborales aparece por primera vez en el Inventario Federal.</t>
  </si>
  <si>
    <t>E032 Diseño y aplicación de políticas de equidad de género aparece por primera vez en el Inventario Federal.</t>
  </si>
  <si>
    <t xml:space="preserve">E032 Diseño y aplicación de políticas de equidad de género cambia de nombre a "Políticas de igualdad de género en el sector educativo".
(No se encontró evidencia de los motivos/consecuencias del cambio de nombre del programa)
</t>
  </si>
  <si>
    <t>E047 Diseño, construcción, consultoría y evaluación de la infraestructura física educativa aparece por primera vez en el Inventario Federal.</t>
  </si>
  <si>
    <t xml:space="preserve">E047 Diseño, construcción, consultoría y evaluación de la infraestructura física educativa cambia de nombre a "Programa de infraestructura física educativa".
(No se encontró evidencia de los motivos/consecuencias del cambio de nombre del programa)
</t>
  </si>
  <si>
    <t>S221 Programa Escuelas de Tiempo Completo aparece por primera vez en el Inventario Federal.</t>
  </si>
  <si>
    <t>S221 Programa Escuelas de Tiempo Completo cambia de nombre a " Escuelas de Tiempo Completo".
(No se encontró evidencia de los motivos/consecuencias del cambio de nombre del programa)</t>
  </si>
  <si>
    <t>U061 Equipamiento de escuelas para educación básica a nivel nacional aparece por primera vez en el Inventario Federal.</t>
  </si>
  <si>
    <t>U061 Equipamiento de escuelas para educación básica a nivel nacional desaparece del Inventario Federal.
(No se encontró evidencia de los motivos/consecuencias de la desaparición del programa)</t>
  </si>
  <si>
    <t>U062 Fondo para el mejoramiento de las tecnologías educativas en educación básica aparece por primera vez en el Inventario Federal.</t>
  </si>
  <si>
    <t>U062 Fondo para el mejoramiento de las tecnologías educativas en educación básica desaparece del Inventario Federal.
(No se encontró evidencia de los motivos/consecuencias de la desaparición del programa)</t>
  </si>
  <si>
    <t>U065 Apoyo a las Entidades Federativas para el Programa Nacional de Inglés en Educación Básica aparece por primera vez en el Inventario Federal.</t>
  </si>
  <si>
    <t>U065 Apoyo a las Entidades Federativas para el Programa Nacional de Inglés en Educación Básica desaparece del Inventario Federal.
(No se encontró evidencia de los motivos/consecuencias de la desaparición del programa)</t>
  </si>
  <si>
    <t>S227 Programa de Fortalecimiento de Comunidades Escolares de Aprendizaje, Concursable aparece por primera vez en el Inventario Federal.</t>
  </si>
  <si>
    <t>S227 Programa de Fortalecimiento de Comunidades Escolares de Aprendizaje, Concursable desaparecedel Inventario Federal.
(No se encontró evidencia de los motivos/consecuencias de la desaparición del programa)</t>
  </si>
  <si>
    <t>U032 Atención Educativa a Grupos en Situación vulnerable en Educación Básica aparece por primera vez en el Inventario Federal.</t>
  </si>
  <si>
    <t>U032 Atención Educativa a Grupos en Situación vulnerable en Educación Básica desaparece del Inventario Federal.
(No se encontró evidencia de los motivos/consecuencias de la desaparición del programa)</t>
  </si>
  <si>
    <t>U059 Instituciones Estatales de Cultura aparece por primera vez en el Inventario Federal.</t>
  </si>
  <si>
    <t>S238 Polideportivos aparece por primera vez en el Inventario Federal.</t>
  </si>
  <si>
    <t>S238 Polideportivos desaparece del Inventario Federal.
(No se encontró evidencia de los motivos/consecuencias de la desaparición del programa)</t>
  </si>
  <si>
    <t>U066 Fondo para la atención de problemas estructurales de las UPES aparece por primera vez en el Inventario Federal.</t>
  </si>
  <si>
    <t>U067 Fondo para elevar la calidad de la educación superior aparece por primera vez en el Inventario Federal.</t>
  </si>
  <si>
    <t>U069 Becas Universitarias y de Nivel Medio Superior aparece por primera vez en el Inventario Federal.</t>
  </si>
  <si>
    <t>U069 Becas Universitarias y de Nivel Medio Superior desaparece del Inventario Federal.
(No se encontró evidencia de los motivos/consecuencias de la desaparición del programa)</t>
  </si>
  <si>
    <t>U070 Programa para Organizaciones en Apoyo de la Educación aparece por primera vez en el Inventario Federal.</t>
  </si>
  <si>
    <t>U072 Reforma Curricular en Educación Básica aparece por primera vez en el Inventario Federal.</t>
  </si>
  <si>
    <t>U073 Programa Nacional de Inglés en Educación Básica aparece por primera vez en el Inventario Federal.</t>
  </si>
  <si>
    <t>U078 Programa Piloto Becas-Salario aparece por primera vez en el Inventario Federal.</t>
  </si>
  <si>
    <t>U077 Laptops para niños que cursan 5to y 6to grado de primaria cambia de nombre a "Programa de Inclusión y Alfabetización Digital".
(No se encontró evidencia de los motivos/consecuencias del cambio de nombre del programa)</t>
  </si>
  <si>
    <t>U077 Programa de Inclusión y Alfabetización Digital cambia de nombre a "Programa de inclusión digital".
(No se encontró evidencia de los motivos/consecuencias del cambio de nombre del programa)</t>
  </si>
  <si>
    <t>B003 Edición, producción y distribución de libros y otros materiales educativos cambia de nombre a "Producción y distribución de libros y materiales educativos".
(No se encontró evidencia de los motivos/consecuencias del cambio de nombre del programa)</t>
  </si>
  <si>
    <t>E066 Prestación de Servicios de Educación Inicial y Básica Comunitaria cambia de nombre a "Educación Inicial y Básica Comunitaria".
(No se encontró evidencia de los motivos/consecuencias del cambio de nombre del programa)</t>
  </si>
  <si>
    <t>U079 Programa de Expansión en la Oferta Educativa en Educación Media Superior y Superior cambia de nombre a "Expansión de la Educación Media Superior y Superior".
(No se encontró evidencia de los motivos/consecuencias del cambio de nombre del programa)</t>
  </si>
  <si>
    <t>U081 Apoyos para saneamiento financiero y la atención a problemas estructurales de las UPES cambia de nombre a "Apoyos para la atención a problemas estructurales de las UPES".
(No se encontró evidencia de los motivos/consecuencias del cambio de nombre del programa)</t>
  </si>
  <si>
    <t>U082 Programa Escuelas de Excelencia para Abatir el Rezago cambia de nombre a "Programa de la Reforma Educativa".
(No se encontró evidencia de los motivos/consecuencias del cambio de nombre del programa)</t>
  </si>
  <si>
    <t>U082 Programa de la Reforma Educativa desaparece del Inventario Federal.
(No se encontró evidencia de los motivos/consecuencias de la desaparición del programa)</t>
  </si>
  <si>
    <t>U083 Universidades para el Bienestar Benito Juárez García aparece por primera vez en el Inventario Federal.</t>
  </si>
  <si>
    <t>S108 Becas para Madres Jóvenes y Jóvenes Embarazadas cambia de nombre a "Programa Becas de apoyo a la Educación Básica de Madres Jóvenes y Jóvenes Embarazadas".
(No se encontró evidencia de los motivos/consecuencias del cambio de nombre del programa)</t>
  </si>
  <si>
    <t>S111 Programa de Educación Primaria para Niños y Niñas Migrantes cambia de nombre a "Programa de Educación Preescolar y Primaria para Niños y Niñas de Familias Jornaleras Agrícolas Migrantes".
(No se encontró evidencia de los motivos/consecuencias del cambio de nombre del programa)</t>
  </si>
  <si>
    <t>S152 Fortalecimiento a la Telesecundaria cambia de nombre a "Programa para el Fortalecimiento del Servicio de la Educación Telesecundaria".
(No se encontró evidencia de los motivos/consecuencias del cambio de nombre del programa)</t>
  </si>
  <si>
    <t>S085 Programa Nacional para la Actualización Permanente de los Maestros en Educación Básica en Servicio aparece por primera vez en el Inventario Federal.</t>
  </si>
  <si>
    <t>U056 Instituciones Culturales aparece por primera vez en el Inventario Federal.</t>
  </si>
  <si>
    <t xml:space="preserve">S111 Programa de Educación Preescolar y Primaria para Niños y Niñas de Familias Jornaleras Agrícolas Migrantes cambia de nombre a "Programa de Educación Básica para Niños y Niñas de Familias Jornaleras Agrícolas Migrantes".
(No se encontró evidencia de los motivos/consecuencias del cambio de nombre del programa)
</t>
  </si>
  <si>
    <t>E045 Universidad Virtual se reincorpora al Inventario Federal.</t>
  </si>
  <si>
    <t>U082 Programa Escuelas de Excelencia para Abatir el Rezago Educativo aparece por primera vez en el Inventario Federal.</t>
  </si>
  <si>
    <t>S270 Programa Nacional de Inglés aparece por primera vez en el Inventario Federal.
El antecedente directo del programa fue el Programa Nacional de Inglés en Educación Básica que inició en el ciclo escolar 2009-2010. Sin embargo, existen acciones a nivel estatal desde el ciclo escolar 1993-1994.
(Evaluación de Diseño 2016, S270)</t>
  </si>
  <si>
    <t>U077 Programa de inclusión digital se reincorpora al Inventario Federal.</t>
  </si>
  <si>
    <t>U031 Fortalecimiento a la educación temprana y el desarrollo infantil cambia de nombre a "Expansión de la Educación Inicial".
(No se encontró evidencia de los motivos/consecuencias del cambio de nombre del programa)</t>
  </si>
  <si>
    <t>E047 Programa de infraestructura física educativa cambia de nombre a "Programa de mantenimiento e infraestructura física educativa".
(No se encontró evidencia de los motivos/consecuencias del cambio de nombre del programa)</t>
  </si>
  <si>
    <t>Programas de Atención a Infancia y Adolescencia</t>
  </si>
  <si>
    <t>Vigilancia Epidemiológica</t>
  </si>
  <si>
    <t>E008 Vigilancia y control epidemiológico aparece por primera vez en el Inventario Federal.</t>
  </si>
  <si>
    <t>E039 Vigilancia Epidemiológica es resultado de la fusión de:
E008 Vigilancia y control epidemiológico
E017 Atención de urgencias epidemiológicas y desastres naturales
Al programa E008 Vigilancia y control epidemiológico se le fusiona el programa E017 Atención de urgencias epidemiológicas y desastres naturales, dando origen al programa E039 Vigilancia Epidemiológica.
En la Matriz de Indicadores para Resultados del programa E039 Vigilancia Epidemiológica el indicador a nivel Propósito es: Porcentaje de atención oportuna a urgencias
(Reporte de Monitoreo 2010, E039, http://sistemas.coneval.org.mx/SIMEPS/Programa.aspx?pIdMatriz=10000045&amp;pCiclo=2010&amp;pRamo=12&amp;siglas=SALUD&amp;nombre=Vigilancia%20epidemiol%C3%B3gica&amp;t=)</t>
  </si>
  <si>
    <t>E015 Servicios de asistencia social, comunitaria y beneficencia pública aparece por primera vez en el Inventario Federal.</t>
  </si>
  <si>
    <t>E017 Atención de urgencias epidemiológicas y desastres naturales aparece por primera vez en el Inventario Federal.</t>
  </si>
  <si>
    <t>E018 Atención integral de la mujer, salud materna, perinatal y reproductiva aparece por primera vez en el Inventario Federal.</t>
  </si>
  <si>
    <t>E018 Atención integral de la mujer, salud materna, perinatal y reproductiva desaparece del Inventario Federal.
(No se encontró evidencia de los motivos/consecuencias de la desaparición del programa)</t>
  </si>
  <si>
    <t>E024 Prevención de accidentes y atención de daños a la salud causados por violencia aparece por primera vez en el Inventario Federal.</t>
  </si>
  <si>
    <t>E024 Prevención de accidentes y atención de daños a la salud causados por violencia desaparece del Inventario Federal.
(No se encontró evidencia de los motivos/consecuencias de la desaparición del programa)</t>
  </si>
  <si>
    <t>E026 Prevención y atención de enfermedades crónico degenerativas aparece por primera vez en el Inventario Federal.</t>
  </si>
  <si>
    <t>E026 Prevención y atención de enfermedades crónico degenerativas desaparece del Inventario Federal.
(No se encontró evidencia de los motivos/consecuencias de la desaparición del programa)</t>
  </si>
  <si>
    <t>E027 Prevención y atención de VIH/SIDA y otras ITS aparece por primera vez en el Inventario Federal.</t>
  </si>
  <si>
    <t>E027 Prevención y atención de VIH/SIDA y otras ITS desaparece del Inventario Federal.
(No se encontró evidencia de los motivos/consecuencias de la desaparición del programa)</t>
  </si>
  <si>
    <t>E028 Prevención y control de enfermedades emergentes aparece por primera vez en el Inventario Federal.</t>
  </si>
  <si>
    <t>E028 Prevención y control de enfermedades emergentes desaparece del Inventario Federal.
(No se encontró evidencia de los motivos/consecuencias de la desaparición del programa)</t>
  </si>
  <si>
    <t>E029 Prevención, atención y rehabilitación integral a personas con discapacidad aparece por primera vez en el Inventario Federal.</t>
  </si>
  <si>
    <t>E029 Prevención, atención y rehabilitación integral a personas con discapacidad desaparece del Inventario Federal.
(No se encontró evidencia de los motivos/consecuencias de la desaparición del programa)</t>
  </si>
  <si>
    <t>E030 Prevención, detección y atención temprana del cáncer cérvico uterino y de mama aparece por primera vez en el Inventario Federal.</t>
  </si>
  <si>
    <t>E030 Prevención, detección y atención temprana del cáncer cérvico uterino y de mama desaparece del Inventario Federal.
(No se encontró evidencia de los motivos/consecuencias de la desaparición del programa)</t>
  </si>
  <si>
    <t>E031 Promoción de la salud y prevención de enfermedades aparece por primera vez en el Inventario Federal.</t>
  </si>
  <si>
    <t>E031 Promoción de la salud y prevención de enfermedades desaparece del Inventario Federal.
(No se encontró evidencia de los motivos/consecuencias de la desaparición del programa)</t>
  </si>
  <si>
    <t>E033 Suministro de medicamentos e insumos para la salud aparece por primera vez en el Inventario Federal.</t>
  </si>
  <si>
    <t>E033 Suministro de medicamentos e insumos para la salud desaparece del Inventario Federal.
(No se encontró evidencia de los motivos/consecuencias de la desaparición del programa)</t>
  </si>
  <si>
    <t>E034 Tecnologias de la información y comunicaciones en salud aparece por primera vez en el Inventario Federal.</t>
  </si>
  <si>
    <t>E034 Tecnologias de la información y comunicaciones en salud desaparece del Inventario Federal.
(No se encontró evidencia de los motivos/consecuencias de la desaparición del programa)</t>
  </si>
  <si>
    <t>E037 Financiamiento a las variaciones en la demanda de los servicios y el pago por la prestación interestatal de servicios aparece por primera vez en el Inventario Federal.</t>
  </si>
  <si>
    <t>U005 Seguro Popular es resultado de la fusión de:
E037 Financiamiento a las variaciones en la demanda de los servicios y el pago por la prestación interestatal de servicios
E038 Financiamiento de los servicios de alta especialidad en un fondo sectorial de protección contra gastos catastróficos
U004 Financiamiento equitativo de la atención médica
El SPSS consiste básicamente en un mecanismo financiero, Seguro Popular, a través del cual se busca que los afiliados puedan acceder a una serie de intervenciones de salud garantizadas de los tres niveles de atención sin tener que hacer una erogación en el punto de servicio.
(Evaluación de Consistencia y Resultados 2011-2012, U005)
Mediante el contrato de Fideicomiso de Inversión y Administración, celebrado el 16 de noviembre de 2004, entre el Gobierno Federal, por conducto de la Secretaría de Hacienda y Crédito Público (Fideicomitente) y el Banco Nacional de Obras y Servicios Públicos, S.N.C. (Fiduciario), se constituyó el Fideicomiso del Sistema de Protección Social en Salud (FSPSS)
(Experiencias en la Evaluación del Desempeño en la Secretaría de Salud, 2008, http://www.cefp.gob.mx/foro/evaluacion/presed06.pdf)</t>
  </si>
  <si>
    <t>E038 Financiamiento de los servicios de alta especialidad en un fondo sectorial de protección contra gastos catastróficos aparece por primera vez en el Inventario Federal.</t>
  </si>
  <si>
    <t>U004 Financiamiento equitativo de la atención médica aparece por primera vez en el Inventario Federal.</t>
  </si>
  <si>
    <t>E019 Capacitación técnica y gerencial de recursos humanos para la salud aparece por primera vez en el Inventario Federal.</t>
  </si>
  <si>
    <t>E020 Dignificación, conservación y mantenimiento de la infraestructura y equipamiento en salud aparece por primera vez en el Inventario Federal.</t>
  </si>
  <si>
    <t>E010 Formación de recursos humanos especializados para la salud (Hospitales) aparece por primera vez en el Inventario Federal.</t>
  </si>
  <si>
    <t>E010 Formación de recursos humanos especializados para la salud (Hospitales) cambia de nombre a "Formación y desarrollo profesional de recursos humanos especializados para la salud".
(No se encontró evidencia de los motivos/consecuencias del cambio de nombre del programa)</t>
  </si>
  <si>
    <t>E022 Investigación y Desarrollo Tecnológico en Salud aparece por primera vez en el Inventario Federal.</t>
  </si>
  <si>
    <t>E023 Prestación de Servicios en los Diferentes Niveles de Atención a la Salud aparece por primera vez en el Inventario Federal.</t>
  </si>
  <si>
    <t>E023 Prestación de Servicios en los Diferentes Niveles de Atención a la Salud cambia de nombre a "Atención a la Salud".
(No se encontró evidencia de los motivos/consecuencias del cambio de nombre del programa)</t>
  </si>
  <si>
    <t>E025 Prevención y atención contra las adicciones aparece por primera vez en el Inventario Federal.</t>
  </si>
  <si>
    <t>E036 Reducción de enfermedades prevenibles por vacunación aparece por primera vez en el Inventario Federal.</t>
  </si>
  <si>
    <t>E036 Reducción de enfermedades prevenibles por vacunación cambia de nombre a "Programa de vacunación".
(No se encontró evidencia de los motivos/consecuencias del cambio de nombre del programa)</t>
  </si>
  <si>
    <t>S200 Caravanas de la Salud aparece por primera vez en el Inventario Federal.</t>
  </si>
  <si>
    <t>S200 Caravanas de Salud cambia de nombre a "Unidades Médicas Móviles".
(No se encontró evidencia de los motivos/consecuencias del cambio de nombre del programa)</t>
  </si>
  <si>
    <t>S201 Seguro Médico para una Nueva Generación aparece por primera vez en el Inventario Federal.</t>
  </si>
  <si>
    <t>S202 Sistema Integral de Calidad en Salud aparece por primera vez en el Inventario Federal.</t>
  </si>
  <si>
    <t>S202 Sistema Integral de Calidad en Salud cambia de nombre a "Calidad en la Atención Médica".
(No se encontró evidencia de los motivos/consecuencias del cambio de nombre del programa)</t>
  </si>
  <si>
    <t>U006 Fortalecimiento de las Redes de Servicios de Salud aparece por primera vez en el Inventario Federal.</t>
  </si>
  <si>
    <t>U010 Apoyos Adicionales para la Prevención y Atención de Adicciones en Entidades Federativas aparece por primera vez en el Inventario Federal.</t>
  </si>
  <si>
    <t>U007 Reducción de la mortalidad materna aparece por primera vez en el Inventario Federal.</t>
  </si>
  <si>
    <t>U007 Reducción de la mortalidad materna cambia de nombre a "Reducción de la mortalidad materna y calidad en la atención obstétrica".
(No se encontró evidencia de los motivos/consecuencias del cambio de nombre del programa)</t>
  </si>
  <si>
    <t>U008 Prevención contra la obesidad aparece por primera vez en el Inventario Federal.</t>
  </si>
  <si>
    <t>U012 Programa de Apoyo para Fortalecer la Calidad en los Servicios de Salud aparece por primera vez en el Inventario Federal.</t>
  </si>
  <si>
    <t>U012 Programa de Apoyo para Fortalecer la Calidad en los Servicios de Salud cambia de nombre a "Fortalecimiento de los Servicios Estatales de Salud".
(No se encontró evidencia de los motivos/consecuencias del cambio de nombre del programa)</t>
  </si>
  <si>
    <t>E040 Servicios de Atención a Población Vulnerable cambia de nombre a "Servicios de asistencia social integral".
(No se encontró evidencia de los motivos/consecuencias del cambio de nombre del programa)</t>
  </si>
  <si>
    <t>S251 Programa de Desarrollo Comunitario "Comunidad DIFerente" aparece por primera vez en el Inventario Federal.</t>
  </si>
  <si>
    <t xml:space="preserve">E020 Promoción, generación y articulación de políticas públicas integrales de juventud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 
</t>
  </si>
  <si>
    <t xml:space="preserve">U020 Subsidio a programas para jóvenes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 
</t>
  </si>
  <si>
    <t>E041 Protección y restitución de los derechos de las niñas, niños y adolescentes aparece por primera vez en el Inventario Federal.</t>
  </si>
  <si>
    <t>S042 Programa de Apoyo a la Capacitación desaparece del Inventario Federal.
El PAC dejó de operar a fines de 2008. Debido a la carencia de información sobre sus indicadores estratégicos, no se puede valorar en qué medida lograba su fin y su propósito. Los indicadores eran pertinentes para el nivel que estaban diseñados y eran relevantes para valorar el desempeño del Programa y el logro de sus objetivos. Además, sus fórmulas de cálculo eran claras. Estos indicadores no fueron estimados porque el PAC dejó de operar. La falta de una estimación correcta de la población objetivo impedía la proporción que representaba respecto a la potencial, así como la proporción que la población atendida representaba respecto a la objetivo. La selección de los aspectos de mejora partió de las debilidades detectadas en la evaluación de consistencia y resultados de 2007-2008. Sin embargo, se decidió cerrar el Programa por lo que dejaron de ser relevantes las acciones para mejorar esos aspectos. El cierre del PAC responde, en parte, a las debilidades detectadas en dicha evaluación.
(Evaluación Específica de Desempeño 2008, S042)</t>
  </si>
  <si>
    <t>E003 Ejecución de los programas y acciones de la Política Laboral es resultado de la fusión de:
E005 Fomento de la equidad de género y la no discriminación en el mercado laboral
E006 Asesoría en materia de seguridad y salud en el trabajo
La fusión responde a  constatar de manera integral que los centros de trabajo cumplan con la normatividad laboral, a fin de evitar riesgos y accidentes de trabajo y que se cumpla con las condiciones generales de trabajo para la certeza de los trabajadores.
(Ficha de Monitoreo y Evaluación 2015-2016, Opinión de la Dependencia, E003)</t>
  </si>
  <si>
    <t>E010 Coordinación de acciones de vinculación entre los factores de la producción para apoyar el empleo se suma al Programa Nacional México sin Hambre 2014-2018.
El 30 de abril de 2014, se publicó en el diario Oficial de la Federación el Programa Nacional México sin Hambre 2014-2018, en el cual se establecen todos los programas sociales que participan y en él se adiciona al Programa E010 Coordinación de Acciones de Vinculación, entre los factores de la producción para apoyar el Empleo.
(Ficha de Monitoreo y Evaluación 2013-2014, E010)</t>
  </si>
  <si>
    <t>U001 Programa de Fomento al Empleo cambia de nombre a “Programa de Atención a Situaciones de Contingencia Laboral”.
Si bien el Programa cambia de nombre (anteriormente se denominaba Programa de Fomento al Empleo), no cambio la población objetivo, ni el problema a atender. Entre los cambios figura también la aclaración de diversos conceptos de contingencia y se precisan los objetivos del Programa con base en estos nuevos conceptos. También existen cambios en los requisitos y cambios en el registro de las características socioeconómicas de la población beneficiaria.
(Evaluación de Consistencia y Resultados 2011-2012, U001)</t>
  </si>
  <si>
    <t>E004 Capacitación a trabajadores en activo cambia de nombre a “Capacitación a trabajadores”.
(No se encontró evidencia de los motivos/consecuencias del cambio de nombre del programa)</t>
  </si>
  <si>
    <t>U280 Jóvenes Construyendo el Futuro aparece por primera vez en el Inventario Federal.</t>
  </si>
  <si>
    <t>E005 Fomento de la equidad de género y la no discriminación en el mercado laboral aparece por primera vez en el Inventario Federal.</t>
  </si>
  <si>
    <t>E010 Coordinación de acciones de vinculación entre los factores de la producción para apoyar el empleo aparece por primera vez en el Inventario Federal.</t>
  </si>
  <si>
    <t>U001 Programa de Fomento al Empleo aparece por primera vez en el Inventario Federal.</t>
  </si>
  <si>
    <t>E004 Capacitación a trabajadores en activo aparece por primera vez en el Inventario Federal.</t>
  </si>
  <si>
    <t>U002 Programa de Apoyo para la Productividad aparece por primera vez en el Inventario Federal.</t>
  </si>
  <si>
    <t>E006 Asesoría en materia de seguridad y salud en el trabajo aparece por primera vez en el Inventario Federal.</t>
  </si>
  <si>
    <t>U001 Programa de Atención a Situaciones de Contingencia Laboral no ejerció recursos en 2015, de acuerdo con la Cuenta Pública 2015.</t>
  </si>
  <si>
    <t>Programa de Apoyo a Jóvenes Emprendedores Agrarios</t>
  </si>
  <si>
    <t>15_11_12_48</t>
  </si>
  <si>
    <t>Desarrollo Agrario, Territorial y Urbano | Educación Pública | Salud | Cultura</t>
  </si>
  <si>
    <t>SEDATU | SEP | SALUD | CULTURA</t>
  </si>
  <si>
    <t>281</t>
  </si>
  <si>
    <t>Programa de Ahorro, Subsidio y Crédito para la Vivienda Tu casa</t>
  </si>
  <si>
    <t>S088 Programa de la Mujer en el Sector Agrario es re-sectorizado del Ramo 15 SEDATU al Ramo 08 SAGARPA, y cambia de nombre a "Programa de Apoyo para la Productividad de la Mujer Emprendedora".
De conformidad con el convenio del 27 de enero de 2014, la SEDATU transfirió el Programa de Apoyo para la Productividad de la Mujer Emprendedora (PROMETE, antes PROMUSAG) a la Secretaría de Agricultura, Ganadería, Desarrollo Rural, Pesca y Alimentación (SAGARPA) a efecto de integrarlos al conjunto de estrategias y proyectos de apoyo a la producción y productividad del campo mexicano y con esto alinear los programas y los presupuestos de toda la administración pública federal, de acuerdo con la vocación institucional y operativa. 
(Informe final de evaluación complementaria Programa de la Mujer en el Sector Agrario (PROMUSAG). Junio 2014, disponible en: https://www.gob.mx/cms/uploads/attachment/file/346831/PROMUSAG__PROMETE__Informe_Final_EEC_2013_FAO.pdf [10 ago 2018])</t>
  </si>
  <si>
    <t>S273 Programa de Infraestructura (Ramo 15 SEDATU) es resultado de la fusión de:
S048 Programa Hábitat
S175 Rescate de Espacios Públicos (PREP)
S216 Programa para el Desarrollo de Zonas Prioritarias (re-sectorizado del Ramo 20 SEDESOL)
S253 Reordenamiento y Rescate de Unidades Habitacionales
S256 Fomento a la Urbanización Rural
El objetivo de esta fusión es resolver la presencia de zonas urbanas y rurales con hogares de alto y muy alto rezago social, que presentan condiciones físicas y sociales desfavorables para el desarrollo, lo cual provoca una disminución en la calidad de vida sus habitantes.
(Evaluación Integral del Desempeño de los Programas Federales de Apoyos a la Vivienda y Servicios 2014-2015) (Evaluación Integral del Desempeño de los Programas Federales de Apoyos a la Infraestructura 2014-2015)</t>
  </si>
  <si>
    <t>S203 Joven Emprendedor Rural y Fondo de Tierras cambia de nombre a “Programa de Apoyo a Jóvenes para la Productividad de Futuras Empresas Rurales”.
En 2014 se realizaron modificaciones en el nombre del programa, siendo ahora Programa de Apoyo a Jóvenes para la Productividad de Futuras Empresas Rurales. Se alinearon las Reglas de Operación al Plan Nacional de Desarrollo 2013-2018 y Programa Sectorial de Desarrollo agrario, Territorial y Urbano 2013-2018. En el 2013 la fracción V del artículo 14 establecía un límite de dos años para que los jóvenes pudieran solicitar apoyo para Proyecto agroempresarial, para el 2014 se aumentó el plazo a 4 años. En 2014 se disminuyó el monto para renta de tierra por joven, para quedar en $30,000.00, toda vez que en 2013 los montos máximos eran de $35,000.00 por joven.
(Ficha de Monitoreo y Evaluación 2013-2014, S203)</t>
  </si>
  <si>
    <t>S203 Programa de Apoyo a Jóvenes para la Productividad de Futuras Empresas Rurales cambia de nombre a “Programa de Apoyo a Jóvenes Emprendedores Agrarios”.
Avances del Programa en el Ejercicio Fiscal 2015: 1) Se cambiaron los indicadores de la MIR para dar mayor peso a programas agroalimentarios, mujeres emprendedoras y jóvenes que pertenecen a Prospera. 2) Las ROP 2015 tuvieron los siguientes cambios relevantes: se modificaron el objetivo general y los específicos de acuerdo a la nueva MIR, se introduce una definición de Población Potencial, se flexibiliza el porcentaje que se puede destinar a proyectos escuela o agroempresariales, en el componente de consolidación se sustituyó la garantía líquida y financiamiento por Apoyo directo (Subsidio). 3) Se realizó un curso nacional de capacitación al personal de estructura de las Delegaciones Estatales mediante 6 bloques de videoconferencias, en el que se abordaron temas como los cambios en las ROP 2015, metas del programa y revisión de procesos.
(Evaluación Específica de Desempeño 2014-2015, S203)</t>
  </si>
  <si>
    <t>Al programa S258 Programa Integral de Desarrollo Rural (PIDER) se le fusiona:
S088 Programa de Apoyo para la Productividad de la Mujer Emprendedora (PROMETE)
S089 Programa Fondo para el Apoyo a Proyectos Productivos en Núcleos Agrarios (FAPPA)
S203 Programa de Apoyo a Jóvenes Emprendedores Agrarios (PJEA-SEDATU)
F002 Fomento al Desarrollo Agrario (FORMAR-SEDATU)
S258 Programa Integral de Desarrollo Rural (PIDER) (componentes: Proyecto Estratégico de Seguridad Alimentaria –PESA-, Desarrollo Integral de Cadenas de Valor, Atención a Siniestros Agropecuarios para Atender a Pequeños Productores -CADENA-, COUSSA, Desarrollo de las Zonas Áridas –PRODEZA-, Extensionismo e Innovación Productiva y Fortalecimiento de Organizaciones Rurales –FOR-, Infraestructura Productiva para el Aprovechamiento Sustentable de Suelo y Agua –INFRAESTRUCTURA-, Desarrollo Comercial de la Agricultura Familiar -DCAF-)
(Evaluación de Diseño 2015, S089) (Evaluación de Diseño 2016, S258)</t>
  </si>
  <si>
    <t>S213 Programa de apoyo a los avecindados en condiciones de pobreza patrimonial para regularizar asentamientos humanos irregulares cambia de nombre a “Programa para regularizar asentamientos humanos irregulares”.
Se modificó el nombre del Programa en observancia al Proyecto de Presupuesto de Egresos de la Federación para el Ejercicio Fiscal 2016, quedando de la siguiente manera “Programa para regularizar asentamientos humanos irregulares”. 2. La cobertura del Programa se amplió en 2016, al incluir localidades de más de 2,500 habitantes. Durante 2015 se consideraban localidades de más de 15 mil habitantes. 3. El Programa impulsa la realización de acciones en localidades que se ubiquen preferentemente en los polígonos de prevención establecidos como prioritarios en la política pública para la prevención social de la violencia y la delincuencia. 4. Se incluyó como una de las líneas centrales de acción del Programa la observancia a los derechos humanos, señalando que las y los servidores públicos deben promover, respetar, proteger y garantizar los derechos humanos de todas las personas relacionadas con la operación del Programa.
(Ficha de Monitoreo y Evaluación 2015-2016, S213)</t>
  </si>
  <si>
    <t>U002 Programa de impulso al desarrollo regional y territorial cambia de nombre a “Programa de impulso al desarrollo regional”.
El programa U002 cambió su propósito de “las entidades federativas son apoyadas con proyectos para la planeación de desarrollo regional” a “desarrollar proyectos regionales específicos a partir de lo indicado en los Programas Regionales del Desarrollo” sin presentar algún documento que lo justifique.
(Ficha de Monitoreo y Evaluación 2014-2015, U002)
"El Programa en 2014 no identificó claramente el problema que buscó atender, pero en 2015 aclaró la identificación". El objetivo principal del programa se centra en temas de gestión (desarrollo de proyectos regionales) pero no en el cambio que se pretende generar en la población objetivo; el Propósito de un programa debe considerar la identificación de la población objetivo y el cambio que se pretende generar en ella.
(Evaluación Específica de Desempeño 2014-2015, U002)</t>
  </si>
  <si>
    <t>E007 Capacidades productivas de núcleos agrarios desaparece del Inventario Federal.
(No se encontró evidencia de los motivos/consecuencias de la desaparición del programa)</t>
  </si>
  <si>
    <t>S254 Reubicación de la Población en Zonas de Riesgos cambia de nombre a “Programa de Ordenamiento Territorial y Esquemas de Reubicación de la Población en zonas de riesgo”.
(No se encontró evidencia de los motivos/consecuencias del cambio de nombre del programa)</t>
  </si>
  <si>
    <t>S254 Programa de Prevención de Riesgos tuvo los siguientes cambios en 2017:
1.El Programa presenta modificaciones en sus ROP para el ejercicio fiscal 2017 respecto a las de 2016, en cuanto a sus objetivos específicos, la PO y los componentes del Programa. 2.La MIR 2017 del PPR presenta cambios sustanciales respecto a la MIR 2016, en sus objetivos Fin, Propósito, Componente y Actividad, se modifica tanto en número como en el cambio esperado en la PO, en cuanto a indicadores se rediseña lo que miden en los 4 niveles que conforman la MIR, así como las Actividades para producirlos y entregarlos.
(Ficha de Monitoreo y Evaluación 2016-2017, S254)</t>
  </si>
  <si>
    <t>S203 Joven Emprendedor Rural y Fondo de Tierras aparece por primera vez en el Inventario Federal.</t>
  </si>
  <si>
    <t>E003 Ordenamiento y regulación de la propiedad rural aparece por primera vez en el Inventario Federal.</t>
  </si>
  <si>
    <t>E005 Fondo de apoyo para los núcleos agrarios sin regularizar aparece por primera vez en el Inventario Federal.</t>
  </si>
  <si>
    <t>E005 Fondo de apoyo para los núcleos agrarios sin regularizar (FANAR) cambia de modalidad, clave y nombre a U001 Programa de apoyo para los núcleos agrarios sin regularizar (FANAR).
Con motivo de la reforma a los artículos 16 y 41 de la Ley Orgánica de la Administración Pública Federal por el que la Secretaría de la Reforma Agraria cambia su denominación a Secretaría de Desarrollo Agrario, Territorial y Urbano y amplía sus atribuciones, se hace necesaria la formulación de políticas públicas que armonicen el ordenamiento territorial y propicien una adecuada distribución de la población mediante la planeación y aprovechamiento del territorio. 1. Se adecua el objetivo del programa para determinar que el programa busca “contribuir a la regularización de tierras que tienen en posesión los ejidos y comunidades. 2. Se amplía la población objetivo en el sentido de atender las acciones de ordenamiento urbano en propiedad social, la cual se refiere a realizar actividades encaminadas a regularizar y titular áreas urbanas asentadas en uso común, áreas parceladas o fundo legal propiedad de algún núcleo agrario. 3. Se modifican los lineamientos agregando como población objetivo los núcleos con superficie achurada cuya titularidad haya sido definida por la instancia competente, de conformidad con la política de que el programa contribuya al régimen de ordenamiento territorial. 4. Se agrega para mayor detalle y precisión un capítulo relativo al proceso de solicitud de adhesión que deberá de formular el núcleo agrario que busque su certificación.
(Ficha de Monitoreo y Evaluación 2013-2014, U001)</t>
  </si>
  <si>
    <t xml:space="preserve">S048 Programa Hábitat es re-sectorizado del Ramo 20 SEDESOL al Ramo 15 SEDATU.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del 2013, el Programa Subsidio para jóvenes (U020) que estaba a cargo de la Secretaría de Educación Pública (SEP) forma parte de la Secretaría de Desarrollo Social (SEDESOL) a partir de 2013.
</t>
  </si>
  <si>
    <t xml:space="preserve">S058 Programa de Ahorro, Subsidio y Crédito para la Vivienda "Tu casa" es re-sectorizado del Ramo 20 SEDESOL al Ramo 15 SEDATU.
Derivado de la re-sectorización, el programa S058 Programa de Ahorro, Subsidio y Crédito para la Vivienda "Tu casa" cambia de nombre a “Programa de Vivienda Digna”.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Ahorro y Subsidio para la Vivienda Tu Casa (S058).
</t>
  </si>
  <si>
    <t xml:space="preserve">S117 Programa de Vivienda Rural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Vivienda Rural (S117).
</t>
  </si>
  <si>
    <t xml:space="preserve">S175 Rescate de Espacios Públicos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Rescate de Espacios Públicos (S175).
</t>
  </si>
  <si>
    <t xml:space="preserve">S213 Programa de apoyo a los avecindados en condiciones de pobreza patrimonial para regularizar asentamientos humanos irregulares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Apoyo a los Avecindados en Condiciones de Pobreza Patrimonial para Regularizar Asentamientos Humanos Irregulares (S213).
</t>
  </si>
  <si>
    <t xml:space="preserve">U006 Programa de Impulso al Desarrollo Regional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Impulso al Desarrollo Regional (U006).
</t>
  </si>
  <si>
    <t xml:space="preserve">U003 Programa de Modernización de los Registros Públicos de la Propiedad y Catastros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Modernización de los Registros Públicos de la Propiedad y Catastros (U003).
</t>
  </si>
  <si>
    <t xml:space="preserve">S237 Programa Prevención de Riesgos en los Asentamientos Humanos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Prevención de Riesgos en los Asentamientos Humanos (S237).
</t>
  </si>
  <si>
    <t>S177 Programa de acceso al financiamiento para soluciones habitacionales cambia de nombre a "Programa de Vivienda Social".
(No se encontró evidencia de los motivos/consecuencias del cambio de nombre del programa)</t>
  </si>
  <si>
    <t>S213 Programa para regularizar asentamientos humanos irregulares cambia de nombre a "Programa para Regularizar Asentamientos Humanos".
(No se encontró evidencia de los motivos/consecuencias del cambio de nombre del programa)</t>
  </si>
  <si>
    <t>S273 Programa de Infraestructura cambia de nombre a "Programa de Mejoramiento Urbano (PMU)".
(No se encontró evidencia de los motivos/consecuencias del cambio de nombre del programa)</t>
  </si>
  <si>
    <t>S282 Programa de Fomento a la Planeación Urbana, Metropolitana y el Ordenamiento Territorial (PUMOT) aparece por primera vez en el Inventario Federal.</t>
  </si>
  <si>
    <t>E005 Capacitación Ambiental y Desarrollo Sustentable aparece por primera vez en el Inventario Federal.</t>
  </si>
  <si>
    <t>E006 Manejo Integral del Sistema Hidrológico aparece por primera vez en el Inventario Federal.</t>
  </si>
  <si>
    <t>U003 ProÁrbol - Manejo de Germoplasma y Producción de Planta aparece por primera vez en el Inventario Federal.</t>
  </si>
  <si>
    <t>U004 ProÁrbol - Prevención y Combate de Incendios Forestales aparece por primera vez en el Inventario Federal.</t>
  </si>
  <si>
    <t>U006 ProÁrbol - Programa de asistencia técnica para el acceso a los programas forestales aparece por primera vez en el Inventario Federal.</t>
  </si>
  <si>
    <t>E003 Programa de Cultura del Agua aparece por primera vez en el Inventario Federal.</t>
  </si>
  <si>
    <t>U005 ProÁrbol - Promoción de la producción y la productividad de los Ecosistemas Forestales de manera sustentable aparece por primera vez en el Inventario Federal.</t>
  </si>
  <si>
    <t>U002 Apoyo al impulso estatal de Programas Hidráulicos desaparece del Inventario Federal.
(No se encontró evidencia de los motivos/consecuencias de la desaparición del programa)</t>
  </si>
  <si>
    <t>U004 ProÁrbol-Prevención y Combate de Incendios Forestales se elimina por escisión, a partir del cual se origina:
E013 ProÁrbol-Prevención y Control de Incendios Forestales
S226 ProÁrbol-Apoyo para las Acciones Preventivas de Incendios Forestales
Para el ejercicio fiscal 2009, el programa U004 ProÁrbol-Prevención y Combate de Incendios Forestales deriva en los programas:
E013 ProÁrbol-Prevención y Control de Incendios Forestales 
S226 ProÁrbol-Apoyo para las Acciones Preventivas de Incendios Forestales
(Evaluación de Diseño 2009, S226)</t>
  </si>
  <si>
    <t>E003 Programa de Cultura del Agua cambió de modalidad y clave a U010.
(No se encontró evidencia de los motivos/consecuencias del cambio de modalidad y clave del programa)</t>
  </si>
  <si>
    <t>S136 ProÁrbol-Programa para desarrollar el mercado de servicios ambientales por captura de carbono y los derivados de la biodiversidad y para fomentar el establecimiento y mejoramiento de sistemas agroforestales, cambia de nombre a “ProÁrbol-Programa de Servicios Ambientales por Captura de Carbono, Biodiversidad y Sistemas Agroforestales”.
(No se encontró evidencia de los motivos/consecuencias del cambio de nombre del programa)</t>
  </si>
  <si>
    <t>E009 Investigación Científica y Tecnológica aparece por primera vez en el Inventario Federal.</t>
  </si>
  <si>
    <t>S218 Fondo Concursable para Tratamiento de Aguas Residuales aparece por primera vez en el Inventario Federal.</t>
  </si>
  <si>
    <t>U012 Prevención y gestión integral de residuos aparece por primera vez en el Inventario Federal.</t>
  </si>
  <si>
    <t>U014 Sistema de Información Ambiental aparece por primera vez en el Inventario Federal.</t>
  </si>
  <si>
    <t>U016 Eficientar la infraestructura para el desarrollo hidroagrícola aparece por primera vez en el Inventario Federal.</t>
  </si>
  <si>
    <t>U014 Sistema de Información Ambiental desaparece del Inventario Federal.
(No se encontró evidencia de los motivos/consecuencias de la desaparición del programa)</t>
  </si>
  <si>
    <t>U016 Eficientar la infraestructura para el desarrollo Hidroagrícola desparece del Inventario Federal.
(No se encontró evidencia de los motivos/consecuencias de la desaparición del programa)</t>
  </si>
  <si>
    <t>U009 Programa de Acción para la Conservación de la Vaquita Marina aparece por primera vez en el Inventario Federal.</t>
  </si>
  <si>
    <t>U019 Recuperación de mantos acuíferos sobreexplotados aparece por primera vez en el Inventario Federal.</t>
  </si>
  <si>
    <t>Al programa S079 Programa de Rehabilitación y Modernización de Distritos de Riego se le fusiona:
S080 Programa de Desarrollo Parcelario
Derivado de la fusión, el programa S079 Programa de Rehabilitación y Modernización de Distritos de Riego cambia de nombre a “Programa de Rehabilitación, Modernización y Equipamiento de Distritos de Riego”.
(Evaluación Específica de Desempeño 2012-2013, S079)</t>
  </si>
  <si>
    <t>U020 Fomento para la Conservación y Aprovechamiento Sustentable de la Vida Silvestre aparece por primera vez en el Inventario Federal.</t>
  </si>
  <si>
    <t>U022 Mitigación y Adaptación del Cambio Climático aparece por primera vez en el Inventario Federal.</t>
  </si>
  <si>
    <t>U023 Programa Nacional de Remediación de Sitios Contaminados aparece por primera vez en el Inventario Federal.</t>
  </si>
  <si>
    <t>U024 Programa de Vigilancia Comunitaria en Áreas Naturales Protegidas y Zonas de Infuencia aparece por primera vez en el Inventario Federal.</t>
  </si>
  <si>
    <t>U026 Programa de Investigación Científica y Tecnológica Ambiental aparece por primera vez en el Inventario Federal.</t>
  </si>
  <si>
    <t>U028 Programa de Adecuación de Derechos de Uso de Agua aparece por primera vez en el Inventario Federal.</t>
  </si>
  <si>
    <t>U023 Programa Nacional de Remediación de Sitios Contaminados desaparece del Inventario Federal.
(No se encontró evidencia de los motivos/consecuencias de la desaparición del programa)</t>
  </si>
  <si>
    <t>U026 Programa de Investigación Científica y Tecnológica Ambiental desaparece del Inventario Federal.
(No se encontró evidencia de los motivos/consecuencias de la desaparición del programa)</t>
  </si>
  <si>
    <t>E014 ProÁrbol-Protección Forestal aparece por primera vez en el Inventario Federal.</t>
  </si>
  <si>
    <t>U030 Infraestructura en Distrito de Riego aparece por primera vez en el Inventario Federal.</t>
  </si>
  <si>
    <t>U032 Programa de Fortalecimiento Ambiental en las Entidades Federativas aparece por primera vez en el Inventario Federal.</t>
  </si>
  <si>
    <t>U034 Programa de Monitoreo Biológico en Áreas Naturales Protegidas aparece por primera vez en el Inventario Federal.</t>
  </si>
  <si>
    <t>U035 Programa de Manejo de Áreas Naturales Protegidas aparece por primera vez en el Inventario Federal.</t>
  </si>
  <si>
    <t>U032 Programa de Fortalecimiento Ambiental en las Entidades Federativas desaparece del Inventario Federal.
(No se encontró evidencia de los motivos/consecuencias de la desaparición del programa)</t>
  </si>
  <si>
    <t>Programa para la Protección y Restauración de Ecosistemas y Especies Prioritarias</t>
  </si>
  <si>
    <t>Seguridad Social Cañeros</t>
  </si>
  <si>
    <t>U001 Seguridad Social Cañeros aparece por primera vez en el Inventario Federal.</t>
  </si>
  <si>
    <t>Al programa S216 Programa de Apoyo a Zonas de Atención Prioritaria (PAZAP) se le fusiona:
S059 Programa para el Desarrollo Local
Derivado de la fusión, el programa S216 Programa de Apoyo a Zonas de Atención Prioritaria cambia de nombre a “Programa para el Desarrollo de Zonas Prioritarias”.
El Programa S216 Programa de Apoyo a Zonas de Atención Prioritaria (PAZAP) fue creado en 2009 a partir de la fusión del Programa para el Desarrollo Local y el Programa de Apoyo a Zonas de Atención Prioritaria. La fusión se justificó por el hecho de que ambos programas tenían similares objetivos, criterios de focalización, coberturas territoriales y rubros de acción.
(Evaluación Específica de Desempeño 2009-2010, S216)</t>
  </si>
  <si>
    <t>Al programa S072 PROSPERA Programa de Inclusión Social se le fusiona:
S118 Programa de Apoyo Alimentario
En la reestructuración programática para 2016, planteada en el documento Estructura programática a emplear en el proyecto de presupuesto de egresos 2016, se propone fusionar el programa S118 con PROSPERA Programa de Inclusión Social (S072), que ya opera dentro de la Coordinación del Prospera. El reto es incorporar a la población PAL a las corresponsabilidades de PROSPERA, en especial a las de Salud, para que no existan familias con esquemas diferenciados de atención que propicien incentivos negativos hacia las corresponsabilidades. Por ello, se invita a la Secretaría de Salud a realizar las gestiones necesarias para incorporar a las 943,718 familias atendidas. Además, el nuevo programa debe contar con un diagnóstico completo que defina claramente la problemática que busca atender y el tipo de intervención que se va a instrumentar. El nuevo diseño debe contemplar las buenas prácticas y las lecciones aprendidas en el sector.
(Evaluación Específica de Desempeño 2014-2015, S118)</t>
  </si>
  <si>
    <t>S072 Programa de Desarrollo Humano Oportunidades cambia de nombre a “PROSPERA Programa de Inclusión Social”
PROSPERA Programa de inclusión social se orienta al fortalecimiento de capacidades que promueva la movilidad socioeconómica, así como en la generación de condiciones para el cumplimiento de los derechos sociales, propiciando la inclusión productiva, laboral, financiera, y social de los integrantes de los hogares en condiciones de riesgo socioeconómico. Esto es, el programa al tiempo que incentiva inversiones en capital humano con una lógica de mediano y largo plazo, desarrolla acciones que tengan incidencia en el corto plazo. Estos nuevos componentes de inclusión dependen de la coordinación inter-institucional, ya que no se ofrecen directamente por el programa. PROSPERA se crea en 2014, a partir de la estructura de Oportunidades, y en ese sentido retoma y amplía los alcances con el padrón ya existente. El enfoque de Prospera se refleja en las reglas de operación 2015, ya que para 2014 operó a partir de las de Oportunidades.
(Evaluación Específica de Desempeño 2014-2015, S072)</t>
  </si>
  <si>
    <t xml:space="preserve">Programa de Apoyo a las Instancias de Mujeres en las Entidades Federativas </t>
  </si>
  <si>
    <t>Sistema de guarderías y estancias infantiles para apoyar a madres trabajadoras</t>
  </si>
  <si>
    <t>S174 Programa de guarderías y estancias infantiles para apoyar a madres trabajadoras cambia de nombre a “Programa de estancias infantiles para apoyar a madres trabajadoras”.
(No se encontró evidencia de los motivos/consecuencias del cambio de nombre del programa)</t>
  </si>
  <si>
    <t xml:space="preserve">S052 Programa de Abasto Social de Leche a cargo de Liconsa, S.A. de C.V. aparece por primera vez en el Inventario Federal.
</t>
  </si>
  <si>
    <t>S213 Programa de apoyo a los avecindados en condiciones de pobreza patrimonial para regularizar asentamientos humanos irregulares aparece por primera vez en el Inventario Federal.</t>
  </si>
  <si>
    <t>E003 Servicios a grupos con necesidades especiales aparece por primera vez en el Inventario Federal.</t>
  </si>
  <si>
    <t>Articulación de políticas integrales de juventud</t>
  </si>
  <si>
    <t>E016 Generación y articulación de políticas públicas integrales de juventud cambia de nombre a “Articulación de políticas públicas integrales de juventud”
1. Se agregó la categoría Jóvenes Creadores del Arte Popular Mexicano en la Modalidad de Concursos en las POP 2016, con el fin de estimular la continuidad de la actividad artesanal entre las nuevas generaciones. 2. Del mismo modo, se agregó la categoría Concurso Ritmo Joven, que apoya al desarrollo de actividades artísticas, culturales y la expresión creativa de los jóvenes a través de la música. 3. En las POP 2016 hubo algunas mejoras, como el uso del Código Joven para un padrón de registro y no de beneficiarios, como se definía anteriormente; esto porque el Código se asigna a jóvenes que son o desean ser beneficiarios. 4. También, se incluyó a las personas con discapacidad en las POP 2016. 5. Se definió el concepto de beneficiarios indirectos, así como el levantamiento de su información, para las modalidades de apoyo de “Concursos” y “Apoyo a proyectos y acciones para jóvenes”
(Ficha de Monitoreo y Evaluación 2015-2016, E016)</t>
  </si>
  <si>
    <t>S176 Programa de Atención a los Adultos Mayores de 70 años y más en zonas rurales aparece por primera vez en el Inventario Federal.</t>
  </si>
  <si>
    <t>S176 Programa de Atención a los Adultos Mayores de 70 años y más en zonas rurales cambia de nombre a “Programa 70 y Más”.
Las "siglas" o nombre reducido del Programa S176 es "Programa 70 y más".
(Evaluación de Consistencia y Resultados 2007-2008, S176)
En su origen el programa S176 identificaba a su población objetivo en localidades de hasta 2500 habitantes, posteriormente en las Reglas de Operación (ROP) 2008 se incrementó el umbral de atención a las poblaciones de hasta 20,000 habitantes y en 2009 se modificó la cobertura para atender a localidades de hasta 30,000 habitantes (criterio mantenido para las ROP 2010 y 2011).
(Evaluación de Diseño 2013, S176)</t>
  </si>
  <si>
    <t>S176 Programa 70 y Más cambia de nombre a “Pensión para Adultos Mayores”.
A partir de las ROP 2012, se modifica la atención de Adultos Mayores (AM) a todas las localidades urbanas y rurales y el criterio de elegibilidad se centra en aquellos que no reciben una pensión contributiva. La nueva estrategia para la seguridad social de los AM ha ampliado la cobertura del programa al aumentar el rango de 70 años a una edad mínima de 65 años para los AM que no reciban ingresos por concepto de pensión o jubilación de tipo contributivo.
(Evaluación de Diseño 2013, S176)</t>
  </si>
  <si>
    <t>U007 Credencialización para Adultos Mayores aparece por primera vez en el Inventario Federal.</t>
  </si>
  <si>
    <t>B004 Programa de adquisición de leche nacional a cargo de LICONSA, S. A. de C. V. aparece por primera vez en el Inventario Federal.</t>
  </si>
  <si>
    <t>U006 Programa de impulso al desarrollo regional aparece por primera vez en el Inventario Federal.</t>
  </si>
  <si>
    <t>U003 Programa de modernización de los registros públicos de la propiedad en los estados aparece por primera vez en el Inventario Federal.</t>
  </si>
  <si>
    <t>S237 Programa Prevención de Riesgos en los Asentamientos Humanos aparece por primera vez en el Inventario Federal.</t>
  </si>
  <si>
    <t>S241 Seguro de Vida para Jefas de Familia aparece por primera vez en el Inventario Federal.</t>
  </si>
  <si>
    <t>U009 Comedores Comunitarios aparece por primera vez en el Inventario Federal.</t>
  </si>
  <si>
    <t>U009 Pensión para el Bienestar de las Personas con Discapacidad Permanente aparece por primera vez en el Inventario Federal.</t>
  </si>
  <si>
    <t>U010 Sembrando Vida aparece por primera vez en el Inventario Federal.</t>
  </si>
  <si>
    <t>S248 Programa para el Desarrollo Regional Turístico Sustentable aparece por primera vez en el Inventario Federal.</t>
  </si>
  <si>
    <t>Al programa S248 Programa para el Desarrollo Regional Turístico Sustentable se le fusiona:
U002 Pueblos Mágicos y Destinos Prioritarios.
Derivado de la fusión, el programa S248 Programa para el Desarrollo Regional Turístico Sustentable cambia de nombre a “Programa de Desarrollo Regional Turístico Sustentable y Pueblos Mágicos”.
…debido a los recortes presupuestales, para 2016 está establecida la fusión con el Programa Presupuestario U002 Pueblos Mágicos y Destinos Prioritarios, por lo que se llamará Programa de Desarrollo Regional Turístico Sustentable y Pueblos Mágicos.
(Evaluación de Diseño 2015, S248)</t>
  </si>
  <si>
    <t>S248 Programa de Desarrollo Regional Turístico Sustentable y Pueblos Mágicos desaparece del Inventario Federal.
El programa S248 no formó parte de la Estructura Programática del PEF 2019.</t>
  </si>
  <si>
    <t>U002 Pueblos Mágicos y Destinos Prioritarios aparece por primera vez en el Inventario Federal.</t>
  </si>
  <si>
    <t xml:space="preserve">CONACYT </t>
  </si>
  <si>
    <t>E006 Impulso al desarrollo de la investigación científica, la tecnología y la innovación aparece por primera vez en el Inventario Federal.</t>
  </si>
  <si>
    <t>E007 Apoyos institucionales para actividades científicas, tecnológicas y de innovación aparece por primera vez en el Inventario Federal.</t>
  </si>
  <si>
    <t>E901 Apoyos institucionales (LANGEBIO) aparece por primera vez en el Inventario Federal.</t>
  </si>
  <si>
    <t>E902 Apoyos institucionales (Inversión en Centros Públicos de Investigación) aparece por primera vez en el Inventario Federal.</t>
  </si>
  <si>
    <t>Becas para realizar estudios de posgrado (Cumplimiento a la LGAMVLV)</t>
  </si>
  <si>
    <t>S215 Becas para realizar estudios de posgrado (Cumplimiento a la LGAMVLV) aparece por primera vez en el Inventario Federal.</t>
  </si>
  <si>
    <t>E001 Realización de investigación científica y elaboración de publicaciones aparece por primera vez en el Inventario Federal.</t>
  </si>
  <si>
    <t>E003 Investigación científica, desarrollo e innovación es resultado de la fusión de:
E001 Realización de investigación científica y elaboración de publicaciones
E002 Desarrollo tecnológico e innovación y elaboración de publicaciones
U001 Apoyos para estudios e investigaciones
En el marco del Presupuesto base Cero, se fusionan los tres programas presupuestales que integran el gasto corriente sustantiva de los Centros Públicos de Investigación (E001, E002 y U001). De esta forma, la consolidación del gasto de los CPI en un único programa E003 facilitará la administración del Sistema de Centros y permitirá mejorar la evaluación.
(Evaluación Específica de Desempeño 2014-2015, U001) (Ficha de Monitoreo y Evaluación 2014-2015, E001) (Evaluación de Diseño 2016, E003)</t>
  </si>
  <si>
    <t>E002 Desarrollo tecnológico e innovación y elaboración de publicaciones aparece por primera vez en el Inventario Federal.</t>
  </si>
  <si>
    <t xml:space="preserve">Apoyos para estudios e investigaciones </t>
  </si>
  <si>
    <t>U001 Otorgamiento de becas aparece por primera vez en el Inventario Federal.</t>
  </si>
  <si>
    <t xml:space="preserve">S190 Becas para realizar estudios de posgrado aparece por primera vez en el Inventario Federal.
</t>
  </si>
  <si>
    <t>S190 Becas para realizar estudios de posgrado cambia de nombre a "Becas de Posgrado y otras Modalidades de Apoyo a la Calidad".
Dentro de las modalidades de apoyo del Programa de Becas encontramos: Beca de Fomento,  para apoyo para promover y fomentar vocaciones científicas y tecnológicas en los diversos niveles de educación; Becas de Formación a nivel de doctorado, doctorado a partir de nivel de maestría reconocida, así como maestría y especialidad; Beca de Desarrollo para realizar estancias técnicas; Beca Mixta que consiste en un apoyo adicional que se otorga al becario que cuenta con una beca de formación en el país, para la realización de una estancia académica en otra institución nacional o en el extranjero, con base en los reglamentos y demás disposiciones administrativas aplicables, y la Beca Especifica que se otorga en el marco del programa con base en un convenio de colaboración suscrito por el CONACYT con alguna entidad federativa, institución o persona moral de los diferentes sectores a fin de fomentar la formación o desarrollo de recursos humanos en áreas específicamente establecidas en tales instrumentos. Cada uno de los apoyos responden a una convocatoria o convenio y cada uno establece montos y plazos particulares.
(Evaluación de Consistencia y Resultados 2011-2012, S190)</t>
  </si>
  <si>
    <t>S191 Sistema Nacional de Investigadores aparece por primera vez en el Inventario Federal.</t>
  </si>
  <si>
    <t>S192 Fomento a la realización de proyectos que incrementen la capacidad científica y tecnológica, a nivel sectorial y regional aparece por primera vez en el Inventario Federal.</t>
  </si>
  <si>
    <t>U004 Desarrollo e Innovación en Tecnologías Precursoras aparece por primera vez en el Inventario Federal.</t>
  </si>
  <si>
    <t>Al programa U003 Innovación Tecnológica para Negocios de Alto valor Agregado se le fusiona:
U004 Desarrollo e Innovación en Tecnologías Precursoras
U005 Innovación Tecnológica para la Competitividad de las Empresas
Derivado de la fusión, el programa U003 Innovación Tecnológica para Negocios de Alto valor Agregado cambia de nombre a "Innovación tecnológica para negocios de alto valor agregado, tecnologías precursoras y competitividad de las empresas".
(Evaluación Específica de Desempeño 2012-2013, U003)</t>
  </si>
  <si>
    <t>La modalidad y clave U004 ha sido asignada a 2 programas diferentes en el periodo 2009-2016:
1. U004 Desarrollo e Innovación en Tecnologías Precursoras, de 2009 a 2010 
2. U004 Programa de Desarrollo Científico y Tecnológico, de 2013 a 2016</t>
  </si>
  <si>
    <t>U005 Innovación Tecnológica para la Competitividad de las Empresas aparece por primera vez en el Inventario Federal.</t>
  </si>
  <si>
    <t>S278 Fomento Regional de las Capacidades Científicas, Tecnológicas y de Innovación, es resultado de fusión de:
S225 Fortalecimiento en las Entidades Federativas de las Capacidades Científicas, Tecnológicas y de Innovación
F001 Fomento Regional para el Desarrollo Científico, Tecnológico y  de Innovación
El Programa Fomento Regional de las Capacidades Científicas, Tecnológicas y de Innovación surge en 2016 con la fusión de los programas Fortalecimiento de las Entidades Federativas de las Capacidades Científicas, Tecnológicas y de Innovación (S225) y Fomento Regional para el Desarrollo Científico, Tecnológico y de Innovación (F001). Dicha fusión responde al objetivo de incrementar la eficiencia de su gestión presupuestal en torno a los apoyos económicos, vía proyectos, que permitan el fortalecimiento de las capacidades científicas, tecnológicas y de innovación de los sistemas locales y regionales de ciencia, tecnología e innovación.
(Evaluación de Diseño 2016, S278)</t>
  </si>
  <si>
    <t>U002 Apoyo a la consolidación Institucional aparece por primera vez en el Inventario Federal.</t>
  </si>
  <si>
    <t>U003 Innovación Tecnológica para Negocios de Alto valor Agregado aparece por primera vez en el Inventario Federal.</t>
  </si>
  <si>
    <t>Nuevo en inventario</t>
  </si>
  <si>
    <t>S236 Apoyo al Fortalecimiento y Desarrollo de la Infraestructura Científica y Tecnológica aparece por primera vez en el Inventario Federal.</t>
  </si>
  <si>
    <t>U004 Programa de Desarrollo Científico y Tecnológico aparece por primera vez en el Inventario Federal.</t>
  </si>
  <si>
    <t>Entidades no sectorizadas</t>
  </si>
  <si>
    <t>Programa para el fortalecimiento económico de los Pueblos y Comunidades Indígenas</t>
  </si>
  <si>
    <t xml:space="preserve">Producción y distribución de libros y materiales artísticos y culturales </t>
  </si>
  <si>
    <t>E043 Cultura Comunitaria aparece por primera vez en el Inventario Federal.</t>
  </si>
  <si>
    <t>Programa Nacional de Becas Artísticas y Culturales</t>
  </si>
  <si>
    <t>Instituto Mexicano de Seguridad Social</t>
  </si>
  <si>
    <t>E002 Atención Curativa Eficiente aparece por primera vez en el Inventario Federal.</t>
  </si>
  <si>
    <t xml:space="preserve">E001 Atención a la salud pública y salud reproductiva aparece por primera vez en el Inventario Federal.
</t>
  </si>
  <si>
    <t>Al programa E001 Atención a la Salud Pública se le fusiona:
E008 Atención a la salud reproductiva (componente Prevención)
Derivado de la fusión, el programa E001 Atención a la Salud Pública cambia de nombre a “Prevención y control de enfermedades”.
Con respecto a los Programas presupuestarios que sustentan la viabilidad financiera de estas acciones preventivas se ha propuesto un cambio en la Estructura Programática del IMSS 2016, realizando la fusión del Pp E001 Atención a la salud pública con el componente de Prevención del Pp E008 Atención a la Salud Reproductiva, prevaleciendo el Pp E001 denominado actualmente como “Prevención y control de enfermedades”. Lo anterior para contar con un proceso administrativo estructurado, con objetivos y metas más claros que permita racionalizar eficaz y eficientemente los recursos; así como lograr una mejor integración de los Programas Presupuestarios existentes en el Instituto.
(Evaluación de Diseño 2016, E001) (Diagnóstico 2015, E001)</t>
  </si>
  <si>
    <t>E003 Seguro de Riesgos de Trabajo cambia de nombre a “Atención a la Salud en el Trabajo”.
Para el año 2017 se solicitó que se retomara el nombre del Programa de Atención de la Salud en el Trabajo, ya que el nombre de Seguro de Riesgos de Trabajo era inadecuado y no reflejaba todos los procesos que llevan a cabo en la Coordinación. También en 2017 –el programa- cambia de la  Dirección de Prestaciones Médicas a la Dirección de Prestaciones Económicas y Sociales.
(Ficha de Monitoreo y Evaluación 2015-2016, Opinión de la Dependencia, E003)</t>
  </si>
  <si>
    <t>E007 Servicios de guardería aparece por primera vez en el Inventario Federal.</t>
  </si>
  <si>
    <t>Otorgamiento de las prestaciones de velatorios, centros de vacaciones y tiendas</t>
  </si>
  <si>
    <t>E010 Mejoramiento de unidades operativas de servicios de ingreso aparece por primera vez en el Inventario Federal.</t>
  </si>
  <si>
    <t>E008 Atención a la salud reproductiva aparece por primera vez en el Inventario Federal.</t>
  </si>
  <si>
    <t>E009 Prestaciones sociales eficientes aparece por primera vez en el Inventario Federal.</t>
  </si>
  <si>
    <t>E008 Atención y Mejoramiento Nutricional aparece por primera vez en el Inventario Federal.</t>
  </si>
  <si>
    <t>E001 Control de Enfermedades Prevenibles por Vacunación aparece por primera vez en el Inventario Federal.</t>
  </si>
  <si>
    <t>E002 Control de Enfermedades Transmisibles aparece por primera vez en el Inventario Federal.</t>
  </si>
  <si>
    <t>E003 Detección Oportuna de Enfermedades aparece por primera vez en el Inventario Federal.</t>
  </si>
  <si>
    <t>E004 Orientación para la Salud aparece por primera vez en el Inventario Federal.</t>
  </si>
  <si>
    <t>E005 Control del Estado de Salud de la Embarazada aparece por primera vez en el Inventario Federal.</t>
  </si>
  <si>
    <t>E006 Atención Materno Infantil aparece por primera vez en el Inventario Federal.</t>
  </si>
  <si>
    <t>E007 Consulta Bucal aparece por primera vez en el Inventario Federal.</t>
  </si>
  <si>
    <t>E009 Consulta Externa General aparece por primera vez en el Inventario Federal.</t>
  </si>
  <si>
    <t>E010 Consulta Externa Especializada aparece por primera vez en el Inventario Federal.</t>
  </si>
  <si>
    <t>E011 Hospitalización General aparece por primera vez en el Inventario Federal.</t>
  </si>
  <si>
    <t>E012 Hospitalización Especializada aparece por primera vez en el Inventario Federal.</t>
  </si>
  <si>
    <t>E013 Atención de Urgencias aparece por primera vez en el Inventario Federal.</t>
  </si>
  <si>
    <t>E014 Rehabilitación aparece por primera vez en el Inventario Federal.</t>
  </si>
  <si>
    <t>E038 Servicios de Estancias de Bienestar y Desarrollo Infantil aparece por primera vez en el Inventario Federal.</t>
  </si>
  <si>
    <t>E039 Programas y Servicios de Apoyo para la Adquisición de Productos Básicos y de Consumo para el Hogar aparece por primera vez en el Inventario Federal.</t>
  </si>
  <si>
    <t>E040 Programas y Servicios de Apoyo para la Adquisición de Medicinas y Productos Farmacéuticos aparece por primera vez en el Inventario Federal.</t>
  </si>
  <si>
    <t>E016 Capacitación y Formación de los Recursos Humanos en Salud aparece por primera vez en el Inventario Federal.</t>
  </si>
  <si>
    <t>E035 Capacitación y Formación de Recursos Humanos en Seguridad Social aparece por primera vez en el Inventario Federal.</t>
  </si>
  <si>
    <t>E015 Investigación Científica y Tecnológica aparece por primera vez en el Inventario Federal.</t>
  </si>
  <si>
    <t>E015 Investigación Científica y Tecnológica cambia de nombre a "Investigación y Desarrollo Tecnológico en Salud".
La MIR 2017 fue modificada, se eliminó el indicador de Fin sobre el porcentaje de unidades médicas de tercer nivel con investigación, y a este nivel sólo se cuenta con el indicador sectorial respecto al gasto público en salud destinado a la provisión de atención médica y salud pública extramuros. A nivel Propósito el indicador pasó de medir el porcentaje de protocolos de investigación concluidos a medir el porcentaje de investigaciones publicadas en revistas indizadas.
(Ficha de Monitoreo y Evaluación 2016-2017, E015)</t>
  </si>
  <si>
    <t>E036 Equidad de Género aparece por primera vez en el Inventario Federal.</t>
  </si>
  <si>
    <t>E042 Atención a Personas con Discapacidad aparece por primera vez en el Inventario Federal.</t>
  </si>
  <si>
    <t>Servicios Deportivos, Culturales, Turísticos y Funerarios</t>
  </si>
  <si>
    <t>Servicios Integrales a Pensionados</t>
  </si>
  <si>
    <t>Incorporación</t>
  </si>
  <si>
    <t>al Inventario Federal</t>
  </si>
  <si>
    <t>Programa de Becas Elisa Acuña</t>
  </si>
  <si>
    <t>Protección de los derechos de los consumidores</t>
  </si>
  <si>
    <t>Programa de mantenimiento e infraestructura física educativa</t>
  </si>
  <si>
    <t>Programa de Becas de Educación Básica para el Bienestar Benito Juárez</t>
  </si>
  <si>
    <t>U210 Programa de Asistencia Técnica al Microfinanciamiento Rural aparece por primera vez en el Inventario Federal.</t>
  </si>
  <si>
    <t xml:space="preserve">S177 Programa de acceso al financiamiento para soluciones habitacionales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t>
  </si>
  <si>
    <t>U020 Precios de Garantía a Productos Alimentarios Básicos aparece por primera vez en el Inventario Federal.</t>
  </si>
  <si>
    <t>U022 Fertilizantes aparece por primera vez en el Inventario Federal.</t>
  </si>
  <si>
    <t>U023 Producción para el Bienestar aparece por primera vez en el Inventario Federal.</t>
  </si>
  <si>
    <t>B002 Elaboración de productos informativos para la promoción de un consumo inteligente aparece por primera vez en el Inventario Federal.</t>
  </si>
  <si>
    <t xml:space="preserve">Al programa S020 Fondo de Apoyo para la Micro, Pequeña y Mediana Empresa se le fusiona:
U001 Reconversión de sectores productivos
En la evolución del Fondo Reconversión, para el ejercicio fiscal 2011, se propone la compactación del Fondo Reconversión con el Fondo PyME. En el documento de exposición de motivos del Presupuesto de Egresos de la Federación 2011, para mejorar la eficiencia y calidad del gasto público se plantea que a través de esta fusión (compactación) “se buscará mejorar el nivel de atención, aprovechando la estructura y experiencia del -S020- Fondo PyME, toda vez que son manejados por la misma unidad responsable. Lo cual reforzará su desempeño general, mejorando la vinculación y cobertura con lo que será posible beneficiarse de posibles disminuciones en los costos de operación.
(Evaluación de Diseño 2010, U001)
</t>
  </si>
  <si>
    <t>U077 Laptops para niños que cursan 5to y 6to grado de primaria aparece por primera vez en el Inventario Federal.</t>
  </si>
  <si>
    <t>S246 Programa de Fortalecimiento de la Calidad en Educación Básica es resultado de la fusión de:
E014 Promoción y fomento de libros y la lectura 
S128 Programa Nacional de Lectura 
U072 Reforma Curricular en Educación Básica 
U073 Programa Nacional de Inglés en Educación Básica 
U016 Escuela siempre abierta a la comunidad* 
(Presentación y Análisis del Inventario 2015-2016)
*De acuerdo al Diagnóstico del Programa S246 Programa de Fortalecimiento de la Calidad en Educación Básica, éste es resultado de la fusión de cuatro programas y no de cinco, siendo: 
E014 Promoción y fomento de libros y la lectura 
S128 Programa Nacional de Lectura 
U072 Reforma Curricular en Educación Básica 
U073 Programa Nacional de Inglés en Educación Básica 
Se busca proveer una educación de calidad que potencie el desarrollo integral de las capacidades y habilidades de la población que cursa la educación básica, en los ámbitos intelectual, afectivo, artístico y deportivo, al tiempo que inculque los valores por los cuales se defiende la dignidad personal y la de los otros. 
(Diagnóstico 2014, S246)</t>
  </si>
  <si>
    <t xml:space="preserve">S271 Programa Nacional de Convivencia Escolar aparece por primera vez en el Inventario Federal.
</t>
  </si>
  <si>
    <t>U077 Programa de inclusión digital desaparece del Inventario Federal.
El programa U077 no formó parte de la estructura programática del PEF 2017.</t>
  </si>
  <si>
    <t>Producción y transmisión de materiales culturales</t>
  </si>
  <si>
    <t>En el PEF 2019, el programa S072 aparece con presupuesto aprobado en las tres dependencias en las que operaba (BIENESTAR, SALUD y SEP).</t>
  </si>
  <si>
    <t>E040 Servicios de Atención a Población Vulnerable aparece por primera vez en el Inventario Federal.</t>
  </si>
  <si>
    <t>Al programa S043 Programa de Apoyo al Empleo se le fusiona:
U005 Programa de Impulso para el Empleo de Jóvenes y Grupos en Desventaja
El programa U005 aparece en la estructura programática del PEF 2012 con presupuesto aprobado. Sin embargo, ese mismo año STPS solicita la transferencia de recursos del programa U005 al S043 Programa de Apoyo al Empleo.
En el grupo de Subsidios, programa U005 Programa de Impulso para el Empleo de Jóvenes y Grupos en Desventaja, no registró gasto y representó un decremento del 100.0% con relación al presupuesto aprobado. Este comportamiento, se dio por que en este programa se define una población objetivo dirigida a atender de manera exclusiva a jóvenes y grupos en desventaja, los cuales son considerados en la población objetivo del PAE; por lo cual el recurso que se le aprobó, se reasignó al programa S043 Programa de Apoyo al Empleo por ser un programa dirigido a una población objetivo desempleada y/o subempleada del país, independientemente de su edad y problemática particular, otorgando apoyos para capacitación y beca.
(Cuenta de la Hacienda Pública Federal de 2012, Análisis del Ejercicio del Presupuesto Programático, Secretaría del Trabajo y Previsión Social, disponible en: http://www.apartados.hacienda.gob.mx/contabilidad/documentos/informe_cuenta/2012/docs/g14/g1400t05.pdf)
El Programa de Impulso para el Empleo de Jóvenes y Grupos en Desventaja se incluyó en el Presupuesto de Egresos de la Federación 2012, a través del programa presupuestario U005. Sin embargo, su población objetivo (jóvenes que buscan empleo) ya se encontraba comprendida en la del Programa de Apoyo al Empleo (S043), el cual atiende a la población desempleada del país independientemente de su edad y problemática de desempleo que les afecta; por lo cual el 11 de enero de 2012, la Secretaría del Trabajo y Previsión Social solicitó la adecuación presupuestal para transferir los recursos del programa presupuestario U005 al programa presupuestario S043, con el objeto de evitar duplicidades entre programas con los mismos objetivos, indicadores, metas y características. Dicha adecuación presupuestaría fue autorizada por la SHCP con folio No. 2012-14-511-25. Lo anterior se hace de conocimiento, con la finalidad de aclarar que si bien la clave del programa presupuestario U005 se consideró inicialmente en la estructura programática del PEF 2012 del Ramo 14 (Trabajo y Previsión Social), el presupuesto que tenía asignado se transfirió en su totalidad al programa presupuestario S043 dentro del mismo Ramo, para su ejercicio.
(Inventario Federal 2012)</t>
  </si>
  <si>
    <t>S253 Programa de Reordenamiento y Rescate de Unidades Habitacionales aparece por primera vez en el Inventario Federal.</t>
  </si>
  <si>
    <t>S256 Programa de Fomento a la Urbanización Rural aparece por primera vez en el Inventario Federal.</t>
  </si>
  <si>
    <t>S254 Reubicación de la Población en Zonas de Riesgos aparece por primera vez en el Inventario Federal.</t>
  </si>
  <si>
    <t>S255 Consolidación de Reservas Urbanas aparece por primera vez en el Inventario Federal.</t>
  </si>
  <si>
    <t>E004 Programa directo de Agua Limpia aparece por primera vez en el Inventario Federal.</t>
  </si>
  <si>
    <t>S046 Programa de Desarrollo Regional Sustentable cambia de nombre a "Programa de Conservación para el Desarrollo Sostenible".
Al S046 se le integra un nuevo concepto de conservación, tomando en cuenta esto en el 2009 se publica el cambio del nombre.
(Evaluación de Consistencia y Resultados 2011-2012, S046)
A partir de diciembre de 2007 el programa cambia de nombre al de Programa de conservación para el desarrollo sostenible (PROCODES) 2007.
(Evaluación de Consistencia y Resultados 2007-2008, S046)</t>
  </si>
  <si>
    <t>U015 Programa para incentivar el desarrollo organizacional de los Consejos de Cuenca aparece por primera vez en el Inventario Federal.</t>
  </si>
  <si>
    <t>Al programa U003 ProÁrbol-Manejo de Germoplasma y Producción de Planta se le fusiona:
El componente de Sanidad del S122 ProÁrbol-Programa de Conservación y Restauración de Ecosistemas Forestales
U003 ProÁrbol-Manejo de Germoplasma y Producción de Planta cambia de nombre a "ProÁrbol-Manejo de Germoplasma Producción de Planta y Proyectos especiales de Reforestación".
El componente de Sanidad del S122 ProÁrbol-Programa de Conservación y Restauración de Ecosistemas Forestales es transferido al U003 ProÁrbol-Manejo de Germoplasma Producción de Planta y Proyectos especiales de Reforestación.
(Evaluación Específica de Desempeño 2010-2011, Opinión de la Dependencia, U003)</t>
  </si>
  <si>
    <t xml:space="preserve">Al programa S218 Programa Fondo Concursable para el Tratamiento de Aguas Residuales se le fusiona:
U031 Incentivos para la Operación de Plantas de Tratamiento de Aguas Residuales*
En 2010 -el programa U031- forma parte del "Programa Fondo Concursable para el Tratamiento de Aguas Residuales".
(Diagnóstico 2014, U031)
*El programa no formó parte de la estructura programática del PEF 2010.
</t>
  </si>
  <si>
    <t>U029 Programa de Conservación de Maíz Criollo aparece por primera vez en el Inventario Federal.</t>
  </si>
  <si>
    <t>U025 Programa de Recuperación y Repoblación de Especies en Peligro de Extinción aparece por primera vez en el Inventario Federal.</t>
  </si>
  <si>
    <t>E004 Programa Directo Agua Limpia desaparece del Inventario Federal.
(No se encontró evidencia de los motivos/consecuencias de la desaparición del programa)</t>
  </si>
  <si>
    <t>S226 ProÁrbol-Apoyo para las Acciones Preventivas de Incendios Forestales desaparece del Inventario Federal.
(No se encontró evidencia de los motivos/consecuencias de la desaparición del programa)</t>
  </si>
  <si>
    <t>U009 Programa de Acción para la Conservación de la Vaquita Marina desaparece del Inventario Federal.
En 2013, el programa U009 Programa de Acción para la Conservación de la Vaquita Marina no tuvo presupuesto aprobado, aunque posteriormente este fue modificado y se le asignaron $26.98 mil millones.
(Evaluación Específica de Desempeño 2014-2015, U009)</t>
  </si>
  <si>
    <t>U021 Desarrollo Institucional y Ordenamientos Ecológicos Ambientales desaparece del Inventario Federal.
(No se encontró evidencia de los motivos/consecuencias de la desaparición del programa)</t>
  </si>
  <si>
    <t xml:space="preserve">U029 Programa de Conservación de Maíz Criollo desaparece del Inventario Federal.
El programa U029 no tuvo presupuesto original asignado en el Ejercicio Fiscal 2013.
(Ficha de Monitoreo y Evaluación 2013-2014, U029) </t>
  </si>
  <si>
    <t>U022 Mitigación y Adaptación del Cambio Climático desaparece del Inventario Federal.
(No se encontró evidencia de los motivos/consecuencias de la desaparición del programa)</t>
  </si>
  <si>
    <t>E015 Investigación en Cambio Climático, Sustentabilidad y Crecimiento Verde aparece por primera vez en el Inventario Federal.</t>
  </si>
  <si>
    <t>U022 Programa hacia la igualdad y la sustentabilidad ambiental desaparece del Inventario Federal.</t>
  </si>
  <si>
    <t>U012 Prevención y gestión integral de residuos desaparece del Inventario Federal.</t>
  </si>
  <si>
    <t>U015 Programa de desarrollo organizacional de los Consejos de Cuenca desaparece del Inventario Federal.</t>
  </si>
  <si>
    <t>Subsidio por cáncer IMSS</t>
  </si>
  <si>
    <t>Subsidio por cáncer ISSSTE</t>
  </si>
  <si>
    <t>U003 ProÁrbol-Proyectos de Conservación y Restauración cambia de nombre a "ProÁrbol - Producción de Planta y Programas Especiales de Restauración Forestal".
(No se encontró evidencia de los motivos/consecuencias del cambio de nombre del programa)</t>
  </si>
  <si>
    <t>S174 Sistema de guarderías y estancias infantiles para apoyar a madres trabajadoras cambia de nombre a "Programa de guarderías y estancias infantiles para apoyar a madres trabajadoras".
(No se encontró evidencia de los motivos/consecuencias del cambio de nombre del programa)</t>
  </si>
  <si>
    <t>E020 Generación y articulación de políticas públicas integrales de juventud cambió de clave a E016.
Se identificaron los siguientes cambios en el programa:
1) En las Políticas de Operación 2014 se amplió la cobertura de la vertiente Jóvenes Becarios, pasando del D.F. y área Metropolitana a área Metropolitana y/o Interior de la República; 2) Se replanteó la Matriz de Indicadores para Resultados 2014, con la finalidad de alinear el Programa al PSDS 2013-2018.
(Ficha de Monitoreo y Evaluación 2013-2014, E016)</t>
  </si>
  <si>
    <t>U020 Subsidio a programas para jóvenes cambió de clave a U008.
Derivado de la re-sectorización del programa de la SEP a la SEDESOL se inició un importante proceso de rediseño en el año 2013 con el objetivo de alinear el programa a los objetivos de SEDESOL y del Programa Sectorial de Desarrollo Social 2013-2018. En consecuencia, sus responsables han realizado esfuerzos importantes para atender las observaciones derivadas de las evaluaciones externas, en particular la de Consistencia y Resultados (2011). Como resultado de ello, el programa construyó un diagnóstico, elaboró una Nota conceptual a fin de actualizarlo y, a partir de los resultados encontrados, se ha propuesto transformar la MIR del programa.
(Evaluación Específica de Desempeño 2014-2015, U008)</t>
  </si>
  <si>
    <t>Al programa S017 Programa de Fomento a la Economía Social se le fusiona:
S054 Programa de Opciones Productivas.
S017 Programa de Fomento a la Economía Social es re-sectorizado del Ramo 10 ECONOMÍA al Ramo 20 SEDESOL.
Desde la Estructura Programática a emplear en el proyecto de Presupuesto de Egresos 2016 emitida por la SHCP, se estableció la Fusión del Programa de Fomento a la Economía Social del Ramo 10 (Economía) y el Programa de Opciones Productivas del Ramo 20 (Desarrollo Social), en el Programa de Fomento a la Economía Social, re-sectorizado al Ramo 20 Desarrollo Social.
(Diagnóstico 2015, S017)</t>
  </si>
  <si>
    <t>B004 Programa de adquisición de leche nacional a cargo de LICONSA, S. A. de C. V. cambia de nombre a “Adquisición de leche nacional”.
(No se encontró evidencia de los motivos/consecuencias del cambio de nombre del programa)</t>
  </si>
  <si>
    <t>E016 Articulación de políticas públicas integrales de juventud cambia de nombre a "Articulación de políticas integrales de juventud".
(No se encontró evidencia de los motivos/consecuencias del cambio de nombre del programa)</t>
  </si>
  <si>
    <t>U011 Bienestar de las Personas en Emergencia Social o Natural cambia de nombre a "Bienestar de las Personas en Emergencia Social y Natural".
(No se encontró evidencia de los motivos/consecuencias del cambio de nombre del programa)</t>
  </si>
  <si>
    <t>E006 Impulso al desarrollo de la investigación científica, la tecnología y la innovación desaparece del Inventario Federal.
(No se encontró evidencia de los motivos/consecuencias de la desaparición del programa)</t>
  </si>
  <si>
    <t>E007 Apoyos  institucionales para actividades científicas, tecnológicas y de innovación desaparece del Inventario Federal.
(No se encontró evidencia de los motivos/consecuencias de la desaparición del programa)</t>
  </si>
  <si>
    <t>S215 Becas para realizar estudios de posgrado (Cumplimiento a la LGAMVLV) desaparece del Inventario Federal.
(No se encontró evidencia de los motivos/consecuencias de la desaparición del programa)</t>
  </si>
  <si>
    <t xml:space="preserve">S192 Fomento a la realización de proyectos que incrementen la capacidad científica y tecnológica, a nivel sectorial y regional (componente Fondos Mixtos) presenta una escisión.
S225 Fortalecimiento en las Entidades Federativas de las Capacidades Científicas, Tecnológicas y de Innovación es resultado de la escisión del programa S192 (componente Fondos Mixtos).
El programa S192 Fomento a la realización de proyectos que incrementen la capacidad científica y tecnológica, a nivel sectorial y regional cambia de nombre a "Fortalecimiento a nivel sectorial de las capacidades científicas, tecnológicas y de innovación", a partir de la transferencia del instrumento Fondos Mixtos al programa S225 Fortalecimiento en las Entidades Federativas de las Capacidades Científicas, Tecnológicas y de Innovación. 
A partir de 2009 el programa, por el "Decreto de Presupuesto de Egresos de la Federación para el Ejercicio Fiscal 2009", modificó su estructura con el objeto de reflejar claramente los proyectos realizadas a nivel sectorial en materia de investigación científica, tecnológica y de innovación con la colaboración del CONACYT y dependencias que atienden las demandas del sector.
(Evaluación Específica de Desempeño 2009-2010, S192) (Evaluación Específica de Desempeño 2010-2011, S192) </t>
  </si>
  <si>
    <t>S192 Fomento a la realización de proyectos que incrementen la capacidad científica y tecnológica, a nivel sectorial y regional (componente Fondos Mixtos) presenta una escisión.
S225 Fortalecimiento en las Entidades Federativas de las Capacidades Científicas, Tecnológicas y de Innovación es resultado de la escisión del programa S192 (componente Fondos Mixtos).</t>
  </si>
  <si>
    <t>U001 Otorgamiento de becas cambia de nombre a "Apoyos para estudios e investigaciones".
(No se encontró evidencia de los motivos/consecuencias del cambio de nombre del programa)</t>
  </si>
  <si>
    <t>S192 Fomento a la realización de proyectos que incrementen la capacidad científica y tecnológica, a nivel sectorial y regional cambia de nombre a "Fortalecimiento sectorial de las capacidades científicas, tecnológicas y de innovación".
(No se encontró evidencia de los motivos/consecuencias del cambio de nombre del programa)</t>
  </si>
  <si>
    <t>S236 Apoyo al Fortalecimiento y Desarrollo de la Infraestructura Científica y Tecnológica cambia de nombre a "Fortalecimiento de la Infraestructura Científica y Tecnológica".
(No se encontró evidencia de los motivos/consecuencias del cambio de nombre del programa)</t>
  </si>
  <si>
    <t>U004 Programa de Desarrollo Científico y Tecnológico desaparece del Inventario Federal.
(No se encontró evidencia de los motivos/consecuencias de la desaparición del programa)</t>
  </si>
  <si>
    <t>E001 Atención a la salud pública y salud reproductiva cambia de nombre a "Atención a la Salud Pública".
(No se encontró evidencia de los motivos/consecuencias del cambio de nombre del programa)</t>
  </si>
  <si>
    <t>E010 Mejoramiento de unidades operativas de servicios de ingreso desaparece del Inventario Federal.
E010 Mejoramiento de unidades operativas de servicios de ingreso desaparece del Inventario Federal debido a los criterios para la determinación de programas y acciones sociales que conforman el Inventario Federal.
En 2012, el programa E010 cambió su objetivo a "Contribuir a la calidad de vida de la población económicamente activa del decil 5 al a través del acceso al Sistema Nacional de Tiendas IMSS - SNTSS, Centro Vacacionales y Velatorios institucionales".
(MIR 2012, disponible en: http://www.imss.gob.mx/sites/all/statics/pdf/transparencia/evaluaciones/dpes/ppe010/mir/MIR-2012.pdf) (Presentación y Análisis del Inventario Federal 2012-2013)</t>
  </si>
  <si>
    <t>E003 Atención a la salud en el trabajo cambia de nombre a “Seguro de Riesgos de Trabajo”.
(No se encontró evidencia de los motivos/consecuencias del cambio de nombre del programa)</t>
  </si>
  <si>
    <t>E008 Atención y Mejoramiento Nutricional desaparece del Inventario Federal.
(No se encontró evidencia de los motivos/consecuencias de la desaparición del programa)</t>
  </si>
  <si>
    <t>2018-2019</t>
  </si>
  <si>
    <t>2019-2020</t>
  </si>
  <si>
    <t>Total de registros</t>
  </si>
  <si>
    <t>Evolución programática</t>
  </si>
  <si>
    <t>Categorización de los programas sociales</t>
  </si>
  <si>
    <t>Total de Programas en el Inventario Federal</t>
  </si>
  <si>
    <t>Categorización de los cambios programáticos</t>
  </si>
  <si>
    <t>Fuente: elaboración de CONEVAL.</t>
  </si>
  <si>
    <t>Los programas se encuentran asociados a una sola categoría. Sin embargo, estos pueden tener más de un cambio asociado. Para mayor detalle consulte los comentarios de cada programa.</t>
  </si>
  <si>
    <t>U001 Fomento a la Producción de Vivienda en las Entidades Federativas y Municipios cambia de clave a U004.
(No se encontró evidencia de los motivos/consecuencias del cambio de modalidad y clave del programa)</t>
  </si>
  <si>
    <t>Atención a la Salud y Medicamentos Gratuitos para la Población sin Seguridad Social Laboral</t>
  </si>
  <si>
    <t>Programa de Salud y Bienestar Comunitario      </t>
  </si>
  <si>
    <t>IMSS-BIENESTAR</t>
  </si>
  <si>
    <t>Subsidio por cancer IMSS</t>
  </si>
  <si>
    <t>Subsidio por cancer ISSSTE</t>
  </si>
  <si>
    <t>Articulación de Políticas Integrales de Juventud</t>
  </si>
  <si>
    <t>Sembrando Vida</t>
  </si>
  <si>
    <t>Bienestar de las Personas en Situación de Emergencia Social y Natural</t>
  </si>
  <si>
    <t>303</t>
  </si>
  <si>
    <t>Año de Inventario o Listado</t>
  </si>
  <si>
    <t>REGISTRO VIGENTE O FINAL DEL PROGRAMA</t>
  </si>
  <si>
    <t>Secretaría de Hacienda y Crédito Público</t>
  </si>
  <si>
    <t>ASS</t>
  </si>
  <si>
    <t>EnS</t>
  </si>
  <si>
    <t>Nota: Los programas pueden presentar más de una modificación por año, sin embargo, solo se le asocia una categoría de cambio. Para mayor detalle consulte los comentarios asociados a cada programa.</t>
  </si>
  <si>
    <t>NA: No aplica.</t>
  </si>
  <si>
    <t>ND: No disponible.</t>
  </si>
  <si>
    <t>Año de término</t>
  </si>
  <si>
    <t>A partir del ciclo escolar 2014-2015, el Examen para la Calidad y Logro Educativo (EXCALE) fue sustituido por el Plan Nacional para la Evaluación de los Aprendizajes (PLANEA) en educación Básica y Media Superior.
(Ficha de Monitoreo y Evaluación 2015-2016, E003)</t>
  </si>
  <si>
    <t>Programa de Concurrencia con las Entidades Federativas </t>
  </si>
  <si>
    <t>Generación y difusión de información para el consumidor </t>
  </si>
  <si>
    <t>Producción y distribución de libros y materiales artísticos y culturales</t>
  </si>
  <si>
    <t xml:space="preserve">Programa de Apoyo para el Bienestar de las Niñas y Niños, Hijos de Madres Trabajadoras </t>
  </si>
  <si>
    <t>Generación y difusión de información para el consumidor  </t>
  </si>
  <si>
    <t>Proárbol - Programa de Servicios Ambientales por Captura de Carbono, Biodiversidad y Sistemas Agroforestales</t>
  </si>
  <si>
    <t xml:space="preserve">072 </t>
  </si>
  <si>
    <t xml:space="preserve">071 </t>
  </si>
  <si>
    <t xml:space="preserve">070 </t>
  </si>
  <si>
    <t xml:space="preserve">065 </t>
  </si>
  <si>
    <t xml:space="preserve">061 </t>
  </si>
  <si>
    <t xml:space="preserve">059 </t>
  </si>
  <si>
    <t xml:space="preserve">058 </t>
  </si>
  <si>
    <t xml:space="preserve">057 </t>
  </si>
  <si>
    <t xml:space="preserve">053 </t>
  </si>
  <si>
    <t xml:space="preserve">052 </t>
  </si>
  <si>
    <t xml:space="preserve">048 </t>
  </si>
  <si>
    <t xml:space="preserve">038 </t>
  </si>
  <si>
    <t xml:space="preserve">081 </t>
  </si>
  <si>
    <t xml:space="preserve">080 </t>
  </si>
  <si>
    <t xml:space="preserve">079 </t>
  </si>
  <si>
    <t xml:space="preserve">077 </t>
  </si>
  <si>
    <t xml:space="preserve">075 </t>
  </si>
  <si>
    <t xml:space="preserve">074 </t>
  </si>
  <si>
    <t xml:space="preserve">049 </t>
  </si>
  <si>
    <t xml:space="preserve">047 </t>
  </si>
  <si>
    <t xml:space="preserve">046 </t>
  </si>
  <si>
    <t xml:space="preserve">045 </t>
  </si>
  <si>
    <t xml:space="preserve">044 </t>
  </si>
  <si>
    <t xml:space="preserve">089 </t>
  </si>
  <si>
    <t xml:space="preserve">088 </t>
  </si>
  <si>
    <t xml:space="preserve">010 </t>
  </si>
  <si>
    <t xml:space="preserve">043 </t>
  </si>
  <si>
    <t xml:space="preserve">042 </t>
  </si>
  <si>
    <t xml:space="preserve">037 </t>
  </si>
  <si>
    <t xml:space="preserve">036 </t>
  </si>
  <si>
    <t xml:space="preserve">034 </t>
  </si>
  <si>
    <t xml:space="preserve">033 </t>
  </si>
  <si>
    <t xml:space="preserve">031 </t>
  </si>
  <si>
    <t xml:space="preserve">030 </t>
  </si>
  <si>
    <t xml:space="preserve">029 </t>
  </si>
  <si>
    <t xml:space="preserve">028 </t>
  </si>
  <si>
    <t xml:space="preserve">027 </t>
  </si>
  <si>
    <t xml:space="preserve">026 </t>
  </si>
  <si>
    <t xml:space="preserve">025 </t>
  </si>
  <si>
    <t xml:space="preserve">024 </t>
  </si>
  <si>
    <t xml:space="preserve">023 </t>
  </si>
  <si>
    <t xml:space="preserve">022 </t>
  </si>
  <si>
    <t xml:space="preserve">020 </t>
  </si>
  <si>
    <t xml:space="preserve">019 </t>
  </si>
  <si>
    <t xml:space="preserve">018 </t>
  </si>
  <si>
    <t xml:space="preserve">017 </t>
  </si>
  <si>
    <t xml:space="preserve">015 </t>
  </si>
  <si>
    <t xml:space="preserve">039 </t>
  </si>
  <si>
    <t xml:space="preserve">040 </t>
  </si>
  <si>
    <t xml:space="preserve">021 </t>
  </si>
  <si>
    <t xml:space="preserve">016 </t>
  </si>
  <si>
    <t xml:space="preserve">014 </t>
  </si>
  <si>
    <t xml:space="preserve">013 </t>
  </si>
  <si>
    <t xml:space="preserve">012 </t>
  </si>
  <si>
    <t xml:space="preserve">011 </t>
  </si>
  <si>
    <t xml:space="preserve">090 </t>
  </si>
  <si>
    <t xml:space="preserve">085 </t>
  </si>
  <si>
    <t xml:space="preserve">084 </t>
  </si>
  <si>
    <t xml:space="preserve">035 </t>
  </si>
  <si>
    <t xml:space="preserve">097 </t>
  </si>
  <si>
    <t>6-S001</t>
  </si>
  <si>
    <t>6-S172</t>
  </si>
  <si>
    <t>6-S177</t>
  </si>
  <si>
    <t>6-S178</t>
  </si>
  <si>
    <t>6-S179</t>
  </si>
  <si>
    <t>6-S180</t>
  </si>
  <si>
    <t>6-S181</t>
  </si>
  <si>
    <t>6-S182</t>
  </si>
  <si>
    <t>6-S183</t>
  </si>
  <si>
    <t>6-S184</t>
  </si>
  <si>
    <t>6-S185</t>
  </si>
  <si>
    <t>6-S199</t>
  </si>
  <si>
    <t>6-U001</t>
  </si>
  <si>
    <t>6-U002</t>
  </si>
  <si>
    <t>6-U004</t>
  </si>
  <si>
    <t>6-U006</t>
  </si>
  <si>
    <t>8-S161</t>
  </si>
  <si>
    <t>8-S170</t>
  </si>
  <si>
    <t>8-S173</t>
  </si>
  <si>
    <t>8-S195</t>
  </si>
  <si>
    <t>8-S198</t>
  </si>
  <si>
    <t>8-S210</t>
  </si>
  <si>
    <t>8-S211</t>
  </si>
  <si>
    <t>8-S212</t>
  </si>
  <si>
    <t>8-U002</t>
  </si>
  <si>
    <t>8-U003</t>
  </si>
  <si>
    <t>8-U004</t>
  </si>
  <si>
    <t>8-U007</t>
  </si>
  <si>
    <t>8-U009</t>
  </si>
  <si>
    <t xml:space="preserve">8-U010 </t>
  </si>
  <si>
    <t xml:space="preserve">8-U011 </t>
  </si>
  <si>
    <t xml:space="preserve">8-U013 </t>
  </si>
  <si>
    <t>8-E001</t>
  </si>
  <si>
    <t>8-E002</t>
  </si>
  <si>
    <t>8-E004</t>
  </si>
  <si>
    <t>8-E005</t>
  </si>
  <si>
    <t xml:space="preserve">10-S016 </t>
  </si>
  <si>
    <t xml:space="preserve">10-S017 </t>
  </si>
  <si>
    <t xml:space="preserve">10-S020 </t>
  </si>
  <si>
    <t xml:space="preserve">10-S021 </t>
  </si>
  <si>
    <t xml:space="preserve">10-S097 </t>
  </si>
  <si>
    <t>10-S151</t>
  </si>
  <si>
    <t>10-S214</t>
  </si>
  <si>
    <t>10-U001</t>
  </si>
  <si>
    <t>10-B002</t>
  </si>
  <si>
    <t>10-E005</t>
  </si>
  <si>
    <t xml:space="preserve">11-S022 </t>
  </si>
  <si>
    <t xml:space="preserve">11-S024 </t>
  </si>
  <si>
    <t xml:space="preserve">11-S027 </t>
  </si>
  <si>
    <t xml:space="preserve">11-S028 </t>
  </si>
  <si>
    <t xml:space="preserve">11-S029 </t>
  </si>
  <si>
    <t xml:space="preserve">11-S030 </t>
  </si>
  <si>
    <t xml:space="preserve">11-S031 </t>
  </si>
  <si>
    <t xml:space="preserve">11-S033 </t>
  </si>
  <si>
    <t xml:space="preserve">11-S035 </t>
  </si>
  <si>
    <t xml:space="preserve">11-S084 </t>
  </si>
  <si>
    <t xml:space="preserve">11-S085 </t>
  </si>
  <si>
    <t xml:space="preserve">11-S090 </t>
  </si>
  <si>
    <t>11-S108</t>
  </si>
  <si>
    <t>11-S111</t>
  </si>
  <si>
    <t>11-S119</t>
  </si>
  <si>
    <t>11-S126</t>
  </si>
  <si>
    <t>11-S127</t>
  </si>
  <si>
    <t>11-S128</t>
  </si>
  <si>
    <t>11-S152</t>
  </si>
  <si>
    <t>11-S156</t>
  </si>
  <si>
    <t>11-S204</t>
  </si>
  <si>
    <t>11-S205</t>
  </si>
  <si>
    <t>11-S206</t>
  </si>
  <si>
    <t>11-S207</t>
  </si>
  <si>
    <t>11-S208</t>
  </si>
  <si>
    <t>11-S209</t>
  </si>
  <si>
    <t>11-U001</t>
  </si>
  <si>
    <t>11-U003</t>
  </si>
  <si>
    <t>11-U005</t>
  </si>
  <si>
    <t>11-U006</t>
  </si>
  <si>
    <t>11-U007</t>
  </si>
  <si>
    <t>11-U008</t>
  </si>
  <si>
    <t>11-U009</t>
  </si>
  <si>
    <t xml:space="preserve">11-U010 </t>
  </si>
  <si>
    <t xml:space="preserve">11-U011 </t>
  </si>
  <si>
    <t xml:space="preserve">11-U012 </t>
  </si>
  <si>
    <t xml:space="preserve">11-E045 </t>
  </si>
  <si>
    <t>11-E907</t>
  </si>
  <si>
    <t>11-U530</t>
  </si>
  <si>
    <t>11-E904</t>
  </si>
  <si>
    <t>11-E923</t>
  </si>
  <si>
    <t>11-U883</t>
  </si>
  <si>
    <t>11-E922</t>
  </si>
  <si>
    <t>11-U802</t>
  </si>
  <si>
    <t>11-U801</t>
  </si>
  <si>
    <t>11-B001</t>
  </si>
  <si>
    <t>11-B002</t>
  </si>
  <si>
    <t>11-E001</t>
  </si>
  <si>
    <t>11-E002</t>
  </si>
  <si>
    <t>11-E003</t>
  </si>
  <si>
    <t>11-E005</t>
  </si>
  <si>
    <t>11-E006</t>
  </si>
  <si>
    <t>11-E007</t>
  </si>
  <si>
    <t>11-E008</t>
  </si>
  <si>
    <t>11-E009</t>
  </si>
  <si>
    <t xml:space="preserve">11-E010 </t>
  </si>
  <si>
    <t xml:space="preserve">11-E011 </t>
  </si>
  <si>
    <t xml:space="preserve">11-E012 </t>
  </si>
  <si>
    <t xml:space="preserve">11-E013 </t>
  </si>
  <si>
    <t xml:space="preserve">11-E014 </t>
  </si>
  <si>
    <t xml:space="preserve">11-E016 </t>
  </si>
  <si>
    <t xml:space="preserve">11-E017 </t>
  </si>
  <si>
    <t xml:space="preserve">11-E020 </t>
  </si>
  <si>
    <t xml:space="preserve">11-E021 </t>
  </si>
  <si>
    <t xml:space="preserve">11-E022 </t>
  </si>
  <si>
    <t xml:space="preserve">11-E039 </t>
  </si>
  <si>
    <t xml:space="preserve">11-E040 </t>
  </si>
  <si>
    <t xml:space="preserve">11-E042 </t>
  </si>
  <si>
    <t xml:space="preserve">11-E043 </t>
  </si>
  <si>
    <t xml:space="preserve">11-E044 </t>
  </si>
  <si>
    <t>11-E905</t>
  </si>
  <si>
    <t>11-E906</t>
  </si>
  <si>
    <t>11-E908</t>
  </si>
  <si>
    <t>11-E909</t>
  </si>
  <si>
    <t>11-E921</t>
  </si>
  <si>
    <t>11-E924</t>
  </si>
  <si>
    <t>11-E925</t>
  </si>
  <si>
    <t>11-E926</t>
  </si>
  <si>
    <t>11-E945</t>
  </si>
  <si>
    <t>11-E947</t>
  </si>
  <si>
    <t>11-E949</t>
  </si>
  <si>
    <t>11-E952</t>
  </si>
  <si>
    <t xml:space="preserve">12-S037 </t>
  </si>
  <si>
    <t xml:space="preserve">12-S039 </t>
  </si>
  <si>
    <t>12-S149</t>
  </si>
  <si>
    <t>12-S150</t>
  </si>
  <si>
    <t>12-S200</t>
  </si>
  <si>
    <t>12-S201</t>
  </si>
  <si>
    <t>12-S202</t>
  </si>
  <si>
    <t>12-U004</t>
  </si>
  <si>
    <t>12-E008</t>
  </si>
  <si>
    <t xml:space="preserve">12-E010 </t>
  </si>
  <si>
    <t xml:space="preserve">12-E015 </t>
  </si>
  <si>
    <t xml:space="preserve">12-E017 </t>
  </si>
  <si>
    <t xml:space="preserve">12-E018 </t>
  </si>
  <si>
    <t xml:space="preserve">12-E019 </t>
  </si>
  <si>
    <t xml:space="preserve">12-E020 </t>
  </si>
  <si>
    <t xml:space="preserve">12-E022 </t>
  </si>
  <si>
    <t xml:space="preserve">12-E023 </t>
  </si>
  <si>
    <t xml:space="preserve">12-E024 </t>
  </si>
  <si>
    <t xml:space="preserve">12-E025 </t>
  </si>
  <si>
    <t xml:space="preserve">12-E026 </t>
  </si>
  <si>
    <t xml:space="preserve">12-E027 </t>
  </si>
  <si>
    <t xml:space="preserve">12-E028 </t>
  </si>
  <si>
    <t xml:space="preserve">12-E029 </t>
  </si>
  <si>
    <t xml:space="preserve">12-E030 </t>
  </si>
  <si>
    <t xml:space="preserve">12-E031 </t>
  </si>
  <si>
    <t xml:space="preserve">12-E033 </t>
  </si>
  <si>
    <t xml:space="preserve">12-E034 </t>
  </si>
  <si>
    <t xml:space="preserve">12-E036 </t>
  </si>
  <si>
    <t xml:space="preserve">12-E037 </t>
  </si>
  <si>
    <t xml:space="preserve">12-E038 </t>
  </si>
  <si>
    <t xml:space="preserve">14-S042 </t>
  </si>
  <si>
    <t xml:space="preserve">14-S043 </t>
  </si>
  <si>
    <t>14-U001</t>
  </si>
  <si>
    <t>14-E004</t>
  </si>
  <si>
    <t>14-E005</t>
  </si>
  <si>
    <t xml:space="preserve">14-E010 </t>
  </si>
  <si>
    <t xml:space="preserve">15-S088 </t>
  </si>
  <si>
    <t xml:space="preserve">15-S089 </t>
  </si>
  <si>
    <t>15-S203</t>
  </si>
  <si>
    <t>15-E003</t>
  </si>
  <si>
    <t xml:space="preserve">16-S044 </t>
  </si>
  <si>
    <t xml:space="preserve">16-S045 </t>
  </si>
  <si>
    <t xml:space="preserve">16-S046 </t>
  </si>
  <si>
    <t xml:space="preserve">16-S047 </t>
  </si>
  <si>
    <t xml:space="preserve">16-S049 </t>
  </si>
  <si>
    <t xml:space="preserve">16-S074 </t>
  </si>
  <si>
    <t xml:space="preserve">16-S075 </t>
  </si>
  <si>
    <t xml:space="preserve">16-S077 </t>
  </si>
  <si>
    <t xml:space="preserve">16-S079 </t>
  </si>
  <si>
    <t xml:space="preserve">16-S080 </t>
  </si>
  <si>
    <t xml:space="preserve">16-S081 </t>
  </si>
  <si>
    <t>16-S110</t>
  </si>
  <si>
    <t>16-S122</t>
  </si>
  <si>
    <t>16-S136</t>
  </si>
  <si>
    <t>16-U002</t>
  </si>
  <si>
    <t>16-U003</t>
  </si>
  <si>
    <t>16-U004</t>
  </si>
  <si>
    <t>16-U005</t>
  </si>
  <si>
    <t>16-U006</t>
  </si>
  <si>
    <t>16-E003</t>
  </si>
  <si>
    <t>16-E004</t>
  </si>
  <si>
    <t>16-E005</t>
  </si>
  <si>
    <t>16-E006</t>
  </si>
  <si>
    <t xml:space="preserve">19-S038 </t>
  </si>
  <si>
    <t xml:space="preserve">20-S048 </t>
  </si>
  <si>
    <t xml:space="preserve">20-S052 </t>
  </si>
  <si>
    <t xml:space="preserve">20-S053 </t>
  </si>
  <si>
    <t>20-S354</t>
  </si>
  <si>
    <t xml:space="preserve">20-S057 </t>
  </si>
  <si>
    <t xml:space="preserve">20-S058 </t>
  </si>
  <si>
    <t xml:space="preserve">20-S059 </t>
  </si>
  <si>
    <t xml:space="preserve">20-S061 </t>
  </si>
  <si>
    <t xml:space="preserve">20-S065 </t>
  </si>
  <si>
    <t xml:space="preserve">20-S070 </t>
  </si>
  <si>
    <t xml:space="preserve">20-S071 </t>
  </si>
  <si>
    <t xml:space="preserve">20-S072 </t>
  </si>
  <si>
    <t>20-S117</t>
  </si>
  <si>
    <t>20-S118</t>
  </si>
  <si>
    <t>20-S155</t>
  </si>
  <si>
    <t>20-S174</t>
  </si>
  <si>
    <t>20-S175</t>
  </si>
  <si>
    <t>20-S176</t>
  </si>
  <si>
    <t>20-S213</t>
  </si>
  <si>
    <t>20-S716</t>
  </si>
  <si>
    <t>20-E003</t>
  </si>
  <si>
    <t>38-S190</t>
  </si>
  <si>
    <t>38-S191</t>
  </si>
  <si>
    <t>38-S192</t>
  </si>
  <si>
    <t>38-S215</t>
  </si>
  <si>
    <t>38-U001</t>
  </si>
  <si>
    <t>38-E001</t>
  </si>
  <si>
    <t>38-E002</t>
  </si>
  <si>
    <t>38-E006</t>
  </si>
  <si>
    <t>38-E007</t>
  </si>
  <si>
    <t>38-E901</t>
  </si>
  <si>
    <t>38-E902</t>
  </si>
  <si>
    <t>50-E001</t>
  </si>
  <si>
    <t>50-E002</t>
  </si>
  <si>
    <t>50-E003</t>
  </si>
  <si>
    <t>50-E004</t>
  </si>
  <si>
    <t>50-E007</t>
  </si>
  <si>
    <t>51-E001</t>
  </si>
  <si>
    <t>51-E002</t>
  </si>
  <si>
    <t>51-E003</t>
  </si>
  <si>
    <t>51-E004</t>
  </si>
  <si>
    <t>51-E005</t>
  </si>
  <si>
    <t>51-E006</t>
  </si>
  <si>
    <t>51-E007</t>
  </si>
  <si>
    <t>51-E008</t>
  </si>
  <si>
    <t>51-E009</t>
  </si>
  <si>
    <t>51-E010</t>
  </si>
  <si>
    <t>51-E011</t>
  </si>
  <si>
    <t>51-E012</t>
  </si>
  <si>
    <t>51-E013</t>
  </si>
  <si>
    <t>51-E014</t>
  </si>
  <si>
    <t>51-E038</t>
  </si>
  <si>
    <t>51-E039</t>
  </si>
  <si>
    <t>51-E040</t>
  </si>
  <si>
    <t>6-U007</t>
  </si>
  <si>
    <t>6-U008</t>
  </si>
  <si>
    <t>8-U010</t>
  </si>
  <si>
    <t>8-U011</t>
  </si>
  <si>
    <t>8-U013</t>
  </si>
  <si>
    <t>8-U014</t>
  </si>
  <si>
    <t>8-U015</t>
  </si>
  <si>
    <t>8-E006</t>
  </si>
  <si>
    <t>10-S016</t>
  </si>
  <si>
    <t>10-S017</t>
  </si>
  <si>
    <t>10-S020</t>
  </si>
  <si>
    <t>10-S021</t>
  </si>
  <si>
    <t>10-S097</t>
  </si>
  <si>
    <t>10-S220</t>
  </si>
  <si>
    <t>10-U002</t>
  </si>
  <si>
    <t>10-U003</t>
  </si>
  <si>
    <t>10-U004</t>
  </si>
  <si>
    <t>10-U005</t>
  </si>
  <si>
    <t>11-S022</t>
  </si>
  <si>
    <t>11-S024</t>
  </si>
  <si>
    <t>11-S027</t>
  </si>
  <si>
    <t>11-S028</t>
  </si>
  <si>
    <t>11-S029</t>
  </si>
  <si>
    <t>11-S030</t>
  </si>
  <si>
    <t>11-S031</t>
  </si>
  <si>
    <t>11-S033</t>
  </si>
  <si>
    <t>11-S035</t>
  </si>
  <si>
    <t>11-S084</t>
  </si>
  <si>
    <t>11-S221</t>
  </si>
  <si>
    <t>11-S222</t>
  </si>
  <si>
    <t>11-S223</t>
  </si>
  <si>
    <t>11-U010</t>
  </si>
  <si>
    <t>11-U011</t>
  </si>
  <si>
    <t>11-U012</t>
  </si>
  <si>
    <t>11-U015</t>
  </si>
  <si>
    <t>11-U016</t>
  </si>
  <si>
    <t>11-U017</t>
  </si>
  <si>
    <t>11-U018</t>
  </si>
  <si>
    <t>11-U019</t>
  </si>
  <si>
    <t>11-U020</t>
  </si>
  <si>
    <t>11-U021</t>
  </si>
  <si>
    <t>11-U022</t>
  </si>
  <si>
    <t>11-U023</t>
  </si>
  <si>
    <t>11-U024</t>
  </si>
  <si>
    <t>11-U026</t>
  </si>
  <si>
    <t>11-U027</t>
  </si>
  <si>
    <t>11-U029</t>
  </si>
  <si>
    <t>11-U030</t>
  </si>
  <si>
    <t>11-U031</t>
  </si>
  <si>
    <t>11-U033</t>
  </si>
  <si>
    <t>11-U035</t>
  </si>
  <si>
    <t>11-U036</t>
  </si>
  <si>
    <t>11-U038</t>
  </si>
  <si>
    <t>11-U040</t>
  </si>
  <si>
    <t>11-U042</t>
  </si>
  <si>
    <t>11-U044</t>
  </si>
  <si>
    <t>11-U045</t>
  </si>
  <si>
    <t>11-U046</t>
  </si>
  <si>
    <t>11-U047</t>
  </si>
  <si>
    <t>11-U051</t>
  </si>
  <si>
    <t>11-U054</t>
  </si>
  <si>
    <t>11-U055</t>
  </si>
  <si>
    <t>11-U056</t>
  </si>
  <si>
    <t>11-E010</t>
  </si>
  <si>
    <t>11-E011</t>
  </si>
  <si>
    <t>11-E012</t>
  </si>
  <si>
    <t>11-E013</t>
  </si>
  <si>
    <t>11-E014</t>
  </si>
  <si>
    <t>11-E016</t>
  </si>
  <si>
    <t>11-E017</t>
  </si>
  <si>
    <t>11-E020</t>
  </si>
  <si>
    <t>11-E021</t>
  </si>
  <si>
    <t>11-E022</t>
  </si>
  <si>
    <t>11-E028</t>
  </si>
  <si>
    <t>11-E032</t>
  </si>
  <si>
    <t>11-E039</t>
  </si>
  <si>
    <t>11-E042</t>
  </si>
  <si>
    <t>11-E043</t>
  </si>
  <si>
    <t>11-E047</t>
  </si>
  <si>
    <t>11-E048</t>
  </si>
  <si>
    <t>11-E049</t>
  </si>
  <si>
    <t>11-E050</t>
  </si>
  <si>
    <t>11-E054</t>
  </si>
  <si>
    <t>11-E055</t>
  </si>
  <si>
    <t>11-E057</t>
  </si>
  <si>
    <t>11-E058</t>
  </si>
  <si>
    <t>11-E059</t>
  </si>
  <si>
    <t>11-E060</t>
  </si>
  <si>
    <t>12-S037</t>
  </si>
  <si>
    <t>12-S039</t>
  </si>
  <si>
    <t>12-U005</t>
  </si>
  <si>
    <t>12-U006</t>
  </si>
  <si>
    <t>12-E010</t>
  </si>
  <si>
    <t>12-E019</t>
  </si>
  <si>
    <t>12-E020</t>
  </si>
  <si>
    <t>12-E022</t>
  </si>
  <si>
    <t>12-E023</t>
  </si>
  <si>
    <t>12-E025</t>
  </si>
  <si>
    <t>12-E036</t>
  </si>
  <si>
    <t>12-E039</t>
  </si>
  <si>
    <t>14-S043</t>
  </si>
  <si>
    <t>14-U002</t>
  </si>
  <si>
    <t>14-E006</t>
  </si>
  <si>
    <t>14-E010</t>
  </si>
  <si>
    <t>15-S088</t>
  </si>
  <si>
    <t>15-S089</t>
  </si>
  <si>
    <t>15-E005</t>
  </si>
  <si>
    <t>16-S044</t>
  </si>
  <si>
    <t>16-S045</t>
  </si>
  <si>
    <t>16-S046</t>
  </si>
  <si>
    <t>16-S047</t>
  </si>
  <si>
    <t>16-S049</t>
  </si>
  <si>
    <t>16-S074</t>
  </si>
  <si>
    <t>16-S075</t>
  </si>
  <si>
    <t>16-S079</t>
  </si>
  <si>
    <t>16-S080</t>
  </si>
  <si>
    <t>16-S217</t>
  </si>
  <si>
    <t>16-S218</t>
  </si>
  <si>
    <t>16-S226</t>
  </si>
  <si>
    <t>16-U010</t>
  </si>
  <si>
    <t>16-U012</t>
  </si>
  <si>
    <t>16-U014</t>
  </si>
  <si>
    <t>16-U015</t>
  </si>
  <si>
    <t>16-U016</t>
  </si>
  <si>
    <t>16-E009</t>
  </si>
  <si>
    <t>16-E013</t>
  </si>
  <si>
    <t>19-S038</t>
  </si>
  <si>
    <t>20-S048</t>
  </si>
  <si>
    <t>20-S052</t>
  </si>
  <si>
    <t>20-S053</t>
  </si>
  <si>
    <t>20-S054</t>
  </si>
  <si>
    <t>20-S057</t>
  </si>
  <si>
    <t>20-S058</t>
  </si>
  <si>
    <t>20-S061</t>
  </si>
  <si>
    <t>20-S065</t>
  </si>
  <si>
    <t>20-S070</t>
  </si>
  <si>
    <t>20-S071</t>
  </si>
  <si>
    <t>20-S072</t>
  </si>
  <si>
    <t>20-S216</t>
  </si>
  <si>
    <t>20-U006</t>
  </si>
  <si>
    <t>20-U007</t>
  </si>
  <si>
    <t>20-B004</t>
  </si>
  <si>
    <t>38-S225</t>
  </si>
  <si>
    <t>38-U002</t>
  </si>
  <si>
    <t>38-U003</t>
  </si>
  <si>
    <t>38-U004</t>
  </si>
  <si>
    <t>38-U005</t>
  </si>
  <si>
    <t>50-E008</t>
  </si>
  <si>
    <t>50-E009</t>
  </si>
  <si>
    <t>50-E010</t>
  </si>
  <si>
    <t>51-E015</t>
  </si>
  <si>
    <t>51-E016</t>
  </si>
  <si>
    <t>51-E035</t>
  </si>
  <si>
    <t>51-E036</t>
  </si>
  <si>
    <t>6-S010</t>
  </si>
  <si>
    <t>6-U010</t>
  </si>
  <si>
    <t>6-U011</t>
  </si>
  <si>
    <t>8-U016</t>
  </si>
  <si>
    <t>11-S227</t>
  </si>
  <si>
    <t>11-U032</t>
  </si>
  <si>
    <t>11-U059</t>
  </si>
  <si>
    <t>11-U061</t>
  </si>
  <si>
    <t>11-U062</t>
  </si>
  <si>
    <t>11-U065</t>
  </si>
  <si>
    <t>16-U009</t>
  </si>
  <si>
    <t>16-U019</t>
  </si>
  <si>
    <t>20-U003</t>
  </si>
  <si>
    <t>6-S 010</t>
  </si>
  <si>
    <t>6-S 178</t>
  </si>
  <si>
    <t>6-S 179</t>
  </si>
  <si>
    <t>6-S 180</t>
  </si>
  <si>
    <t>6-S 181</t>
  </si>
  <si>
    <t>6-S 182</t>
  </si>
  <si>
    <t>6-S 183</t>
  </si>
  <si>
    <t>6-S 184</t>
  </si>
  <si>
    <t>6-S 185</t>
  </si>
  <si>
    <t>6-S 229</t>
  </si>
  <si>
    <t>6-U009</t>
  </si>
  <si>
    <t>16-U020</t>
  </si>
  <si>
    <t>16-U021</t>
  </si>
  <si>
    <t>16-U022</t>
  </si>
  <si>
    <t>16-U023</t>
  </si>
  <si>
    <t>16-U024</t>
  </si>
  <si>
    <t>16-U025</t>
  </si>
  <si>
    <t>16-U026</t>
  </si>
  <si>
    <t>16-U028</t>
  </si>
  <si>
    <t>16-U029</t>
  </si>
  <si>
    <t>51-E018</t>
  </si>
  <si>
    <t>51-E042</t>
  </si>
  <si>
    <t>11-S235</t>
  </si>
  <si>
    <t>11-S238</t>
  </si>
  <si>
    <t>11-U066</t>
  </si>
  <si>
    <t>11-U067</t>
  </si>
  <si>
    <t>11-U068</t>
  </si>
  <si>
    <t>11-E 001</t>
  </si>
  <si>
    <t>11-E 003</t>
  </si>
  <si>
    <t>11-E 005</t>
  </si>
  <si>
    <t>11-E 007</t>
  </si>
  <si>
    <t>11-E 008</t>
  </si>
  <si>
    <t>11-E 009</t>
  </si>
  <si>
    <t>11-E 010</t>
  </si>
  <si>
    <t>11-E 011</t>
  </si>
  <si>
    <t>11-E 012</t>
  </si>
  <si>
    <t>11-E 013</t>
  </si>
  <si>
    <t>11-E 014</t>
  </si>
  <si>
    <t>11-E 016</t>
  </si>
  <si>
    <t>11-E 017</t>
  </si>
  <si>
    <t>11-E 020</t>
  </si>
  <si>
    <t>11-E 021</t>
  </si>
  <si>
    <t>11-E 022</t>
  </si>
  <si>
    <t>11-E 028</t>
  </si>
  <si>
    <t>11-E 032</t>
  </si>
  <si>
    <t>11-E 039</t>
  </si>
  <si>
    <t>11-E 042</t>
  </si>
  <si>
    <t>11-E 043</t>
  </si>
  <si>
    <t>11-E 045</t>
  </si>
  <si>
    <t>11-E 047</t>
  </si>
  <si>
    <t>11-E 048</t>
  </si>
  <si>
    <t>11-E 049</t>
  </si>
  <si>
    <t>11-E 050</t>
  </si>
  <si>
    <t>11-E 057</t>
  </si>
  <si>
    <t>11-E 060</t>
  </si>
  <si>
    <t>6-S 001</t>
  </si>
  <si>
    <t>6-S 172</t>
  </si>
  <si>
    <t>6-S 177</t>
  </si>
  <si>
    <t>6-S 199</t>
  </si>
  <si>
    <t>6-U210</t>
  </si>
  <si>
    <t>8-S230</t>
  </si>
  <si>
    <t>8-S231</t>
  </si>
  <si>
    <t>8-S232</t>
  </si>
  <si>
    <t>8-S233</t>
  </si>
  <si>
    <t>8-S234</t>
  </si>
  <si>
    <t>8-U017</t>
  </si>
  <si>
    <t>8-E008</t>
  </si>
  <si>
    <t>8-E009</t>
  </si>
  <si>
    <t>8-E010</t>
  </si>
  <si>
    <t>8-E011</t>
  </si>
  <si>
    <t>12-S 037</t>
  </si>
  <si>
    <t>15-E007</t>
  </si>
  <si>
    <t>38-S236</t>
  </si>
  <si>
    <t>20-S237</t>
  </si>
  <si>
    <t>6-S229</t>
  </si>
  <si>
    <t>6-S239</t>
  </si>
  <si>
    <t>8-S240</t>
  </si>
  <si>
    <t>8-U019</t>
  </si>
  <si>
    <t>11-U069</t>
  </si>
  <si>
    <t>11-U070</t>
  </si>
  <si>
    <t>11-U072</t>
  </si>
  <si>
    <t>11-U073</t>
  </si>
  <si>
    <t>11-U074</t>
  </si>
  <si>
    <t>11-E045</t>
  </si>
  <si>
    <t>11-E062</t>
  </si>
  <si>
    <t>11-E063</t>
  </si>
  <si>
    <t>11-E064</t>
  </si>
  <si>
    <t>12-U007</t>
  </si>
  <si>
    <t>12-U008</t>
  </si>
  <si>
    <t>12-U009</t>
  </si>
  <si>
    <t>12-U010</t>
  </si>
  <si>
    <t>14-U005</t>
  </si>
  <si>
    <t>15-U001</t>
  </si>
  <si>
    <t>16-S219</t>
  </si>
  <si>
    <t>16-U030</t>
  </si>
  <si>
    <t>16-U032</t>
  </si>
  <si>
    <t>16-U034</t>
  </si>
  <si>
    <t>16-U035</t>
  </si>
  <si>
    <t>16-U036</t>
  </si>
  <si>
    <t>16-U037</t>
  </si>
  <si>
    <t>16-E014</t>
  </si>
  <si>
    <t>15-S177</t>
  </si>
  <si>
    <t>10-U006</t>
  </si>
  <si>
    <t>20-U020</t>
  </si>
  <si>
    <t>11-U077</t>
  </si>
  <si>
    <t>11-U078</t>
  </si>
  <si>
    <t>20-E020</t>
  </si>
  <si>
    <t>12-U012</t>
  </si>
  <si>
    <t>15-S213</t>
  </si>
  <si>
    <t>15-S048</t>
  </si>
  <si>
    <t>15-S058</t>
  </si>
  <si>
    <t>15-S117</t>
  </si>
  <si>
    <t>15-S175</t>
  </si>
  <si>
    <t>15-S237</t>
  </si>
  <si>
    <t>20-S241</t>
  </si>
  <si>
    <t>15-U003</t>
  </si>
  <si>
    <t>15-U006</t>
  </si>
  <si>
    <t>11-E067</t>
  </si>
  <si>
    <t>11-U080</t>
  </si>
  <si>
    <t>11-B003</t>
  </si>
  <si>
    <t>11-U081</t>
  </si>
  <si>
    <t>11-E066</t>
  </si>
  <si>
    <t>11-U079</t>
  </si>
  <si>
    <t>11-S246</t>
  </si>
  <si>
    <t>11-S245</t>
  </si>
  <si>
    <t>11-U082</t>
  </si>
  <si>
    <t>11-S243</t>
  </si>
  <si>
    <t>11-S247</t>
  </si>
  <si>
    <t>11-S244</t>
  </si>
  <si>
    <t>6-S249</t>
  </si>
  <si>
    <t>15-S255</t>
  </si>
  <si>
    <t>8-S088</t>
  </si>
  <si>
    <t>8-S089</t>
  </si>
  <si>
    <t>8-S257</t>
  </si>
  <si>
    <t>8-S258</t>
  </si>
  <si>
    <t>8-S259</t>
  </si>
  <si>
    <t>8-S260</t>
  </si>
  <si>
    <t>8-S261</t>
  </si>
  <si>
    <t>8-S262</t>
  </si>
  <si>
    <t>8-S263</t>
  </si>
  <si>
    <t>8-S264</t>
  </si>
  <si>
    <t>12-S251</t>
  </si>
  <si>
    <t>12-S250</t>
  </si>
  <si>
    <t>12-E040</t>
  </si>
  <si>
    <t>15-U004</t>
  </si>
  <si>
    <t>15-S256</t>
  </si>
  <si>
    <t>15-U002</t>
  </si>
  <si>
    <t>15-S253</t>
  </si>
  <si>
    <t>15-S254</t>
  </si>
  <si>
    <t>20-U009</t>
  </si>
  <si>
    <t>16-U031</t>
  </si>
  <si>
    <t>16-E015</t>
  </si>
  <si>
    <t>20-U008</t>
  </si>
  <si>
    <t>21-S248</t>
  </si>
  <si>
    <t>20-E016</t>
  </si>
  <si>
    <t>9-S071</t>
  </si>
  <si>
    <t>21-U002</t>
  </si>
  <si>
    <t>16-S071</t>
  </si>
  <si>
    <t>51-E045</t>
  </si>
  <si>
    <t>51-E044</t>
  </si>
  <si>
    <t>51-E043</t>
  </si>
  <si>
    <t>50-E012</t>
  </si>
  <si>
    <t>50-E011</t>
  </si>
  <si>
    <t>47-U011</t>
  </si>
  <si>
    <t>47-S249</t>
  </si>
  <si>
    <t>47-S179</t>
  </si>
  <si>
    <t>47-S178</t>
  </si>
  <si>
    <t>47-S010</t>
  </si>
  <si>
    <t>38-S278</t>
  </si>
  <si>
    <t>38-E003</t>
  </si>
  <si>
    <t>20-S017</t>
  </si>
  <si>
    <t>15-S274</t>
  </si>
  <si>
    <t>15-S273</t>
  </si>
  <si>
    <t>14-E003</t>
  </si>
  <si>
    <t>12-S272</t>
  </si>
  <si>
    <t>12-E041</t>
  </si>
  <si>
    <t>11-S271</t>
  </si>
  <si>
    <t>11-S270</t>
  </si>
  <si>
    <t>11-S269</t>
  </si>
  <si>
    <t>11-S268</t>
  </si>
  <si>
    <t>11-S267</t>
  </si>
  <si>
    <t>8-S266</t>
  </si>
  <si>
    <t>8-E003</t>
  </si>
  <si>
    <t>6-S265</t>
  </si>
  <si>
    <t>48-E010</t>
  </si>
  <si>
    <t>48-E011</t>
  </si>
  <si>
    <t>48-E012</t>
  </si>
  <si>
    <t>48-E013</t>
  </si>
  <si>
    <t>48-E016</t>
  </si>
  <si>
    <t>48-E021</t>
  </si>
  <si>
    <t>48-E022</t>
  </si>
  <si>
    <t>48-E042</t>
  </si>
  <si>
    <t>48-S243</t>
  </si>
  <si>
    <t>48-S268</t>
  </si>
  <si>
    <t>20-S279</t>
  </si>
  <si>
    <t>Programa de Salud y Bienestar Comunitario</t>
  </si>
  <si>
    <t xml:space="preserve">Programa de Desarrollo Comunitario "Comunidad DIFerente" </t>
  </si>
  <si>
    <t>S010 Fortalecimiento a la Transversalidad de la Perspectiva de Género aparece por primera vez en el Inventario Federal.
Los antecedentes del PFTPG se remontan a 2008 con el Fondo para la Transversalidad de la Perspectiva de Género, que posteriormente, en 2009 se fusiona con el Fondo de Apoyo a los Mecanismos para el Adelanto de las Mujeres en las Entidades Federativas para la Atención Integral de las Mujeres Víctimas de Violencia de Género y así se crea el PFTPG, el cual, a partir del 2010 es sujeto a ROP.
(Evaluación de Consistencia y Resultados 2017-2018, S010)</t>
  </si>
  <si>
    <t>Nota: El cuadro resume el número de programas nuevos que no derivan de algún cambio programático. Para mayor detalle sobre los programas nuevos consulte la hoja de cada dependencia.</t>
  </si>
  <si>
    <t>Nota: El cuadro resume el número de programas que no presentaron ningún tipo de cambio en su estructura. Para mayor detalle sobre los programas sin cambios consulte la hoja de cada dependencia.</t>
  </si>
  <si>
    <t>Nota: El cuadro resume el número de programas que tuvieron cambio de nombre, modalidad y/o clave, que no derivan de algún cambio sustancial en el objetivo y/o actividades del programa. Para mayor detalle sobre los programas con cambio de nombre, modalidad y/o clave, consulte la hoja de cada dependencia.</t>
  </si>
  <si>
    <t>Nota: El cuadro resume el número de programas que integraron a su estructura componentes de otros programas o sus recursos. Para mayor detalle sobre los programas fusionados consulte la hoja de cada dependencia.</t>
  </si>
  <si>
    <t>Nota: El cuadro resume el número de programas que son eliminados por la unión o transferencia de sus recursos o componentes con otro programa. Para mayor detalle sobre los programas eliminados por fusión consulte la hoja de cada dependencia.</t>
  </si>
  <si>
    <t>Nota: El cuadro resume el número de programas creados a partir de la unión de dos o más programas (o componentes) o por la transferencia de recursos del programa que lo antecede. Para mayor detalle sobre los programas nuevos por fusión consulte la hoja de cada dependencia.</t>
  </si>
  <si>
    <t>Nota: El cuadro resume el número de programas (o componentes) que fueron eliminados por la división de un programa. Para mayor detalle sobre los programas eliminados por escisión consulte la hoja de cada dependencia.</t>
  </si>
  <si>
    <t>Nota: El cuadro resume el número de programas creados a partir de la división de un programa o componente. Para mayor detalle sobre los programas nuevos por escisión consulte la hoja de cada dependencia.</t>
  </si>
  <si>
    <t>Nota: El cuadro resume el número de programas que desaparecieron de la estructura programática, sin que hayan presentado una escisión o fusión con otro programa. Para mayor detalle sobre los programas eliminados consulte la hoja de cada dependencia.</t>
  </si>
  <si>
    <t>Nota: El cuadro resume el número de programas eliminados que reaparecen en la estructura programática en un momento posterior. Para mayor detalle sobre los programas reincorporados consulte la hoja de cada dependencia.</t>
  </si>
  <si>
    <t>Nota: El cuadro resume el número de registros identificados como re-sectorizaciones y no el número de programas re-sectorizados. Por ejemplo, en el periodo 2016-2017, cuatro programas salieron de la estructura programática de SEP para formar parte de CULTURA, por lo que en este periodo se cuenta con ocho registros de re-sectorización, cuatro de salida en SEP y cuatro de entrada en CULTURA. Para mayor detalle sobre los programas re-sectorizados consulte la hoja de cada dependencia.</t>
  </si>
  <si>
    <t>Fuente: elaboración del CONEVAL.</t>
  </si>
  <si>
    <t>Al programa E001 Desarrollo y aplicación de programas educativos a nivel medio superior se le fusiona:
E002 Desarrollo de los programas educativos a nivel superior
E004 Desarrollo y aplicación de programas educativos en materia agropecuaria (Colegio de Postgraduados)
Derivado de la fusión, el programa E001 Desarrollo y aplicación de programas educativos a nivel medio superior cambia de nombre a “Desarrollo y Aplicación de Programas Educativos en Materia Agropecuaria”.
El Programa E001 Desarrollo y Aplicación de Programas Educativos en Materia Agropecuaria tiene como Fin el Contribuir a impulsar la productividad en el sector agroalimentario mediante inversión en capital físico, humano y tecnológico que garantice la seguridad alimentaria. En este mismo sentido el propósito del Programa es formar técnicos, profesionales e investigadores en los sectores agropecuarios, acuícola y forestal egresados con alta calidad educativa. Las unidades responsables de su ejecución son el Colegio Superior Agropecuario del Estado de Guerrero (CSAEGRO) y el Colegio de Postgraduados. Es importante destacar que el Programa E001 inicia su operación a partir del ejercicio 2016 y que resulta de la fusión de los programas E001, E002 y E004 definidos como: Desarrollo y aplicación de programas educativos a nivel medio superior (CSAEGRO), Desarrollo de los programas educativos a nivel superior (CSAEGRO) y Desarrollo y aplicación de programas educativos en materia agropecuaria (Colegio de Postgraduados), respectivamente.
(Evaluación de Diseño 2016, E001)</t>
  </si>
  <si>
    <t>Comentario
2021</t>
  </si>
  <si>
    <t>E010 Planeación y Prospectiva desparece del Inventario Federal.
(No se encontró evidencia de los motivos/consecuencias de la desaparición del programa)</t>
  </si>
  <si>
    <t>E011 Inspección y Vigilancia Pesquera desparece del Inventario Federal.
(No se encontró evidencia de los motivos/consecuencias de la desaparición del programa)</t>
  </si>
  <si>
    <t>S240 Programa de Apoyo a Acciones en Concurrencia con Entidades Federativas en materia de Inversión, Sustentabilidad y Desarrollo de Capacidades cambia de nombre a "Programa de Concurrencia con las Entidades Federativas".
(No se encontró evidencia de los motivos/consecuencias del cambio de nombre del programa)</t>
  </si>
  <si>
    <t>Programa para la Protección y Restauración de Ecosistemas y Especies en Riesgo</t>
  </si>
  <si>
    <t>290</t>
  </si>
  <si>
    <t>292</t>
  </si>
  <si>
    <t>293</t>
  </si>
  <si>
    <t>Generación y difusión de información para el consumidor</t>
  </si>
  <si>
    <t>285</t>
  </si>
  <si>
    <t>283</t>
  </si>
  <si>
    <t>311</t>
  </si>
  <si>
    <t>Ejecución a nivel nacional de acciones de promoción y vigilancia de los derechos laborales</t>
  </si>
  <si>
    <t>Conservación y Manejo de Áreas Naturales Protegidas</t>
  </si>
  <si>
    <t>286</t>
  </si>
  <si>
    <t>287</t>
  </si>
  <si>
    <t>Programa para el Bienestar de las Personas en Emergencia Social o Natural</t>
  </si>
  <si>
    <t>Desarrollo, aplicación de programas educativos e investigación en materia agroalimentaria</t>
  </si>
  <si>
    <t>Programa de Apoyo para Refugios Especializados para Mujeres Víctimas de Violencia de Género, sus hijas e hijos</t>
  </si>
  <si>
    <t>Programa para el Bienestar Integral de los Pueblos Indígenas</t>
  </si>
  <si>
    <t>S262 Programa de Comercialización y Desarrollo de Mercados cambia de nombre a "Programa de Apoyos a la Comercialización".
(No se encontró evidencia de los motivos/consecuencias del cambio de nombre del programa)</t>
  </si>
  <si>
    <t>U024 Desarrollo Rural es resultado de la fusión de:
S266 Programa de Apoyos a Pequeños Productores
Se incorpora el Programa de Desarrollo Rural, en el cual adicionalmente se asignarán la totalidad de los recursos previstos en el Programa S266 "Programa de Apoyos a Pequeños Productores" por 6,131.6 millones de pesos, mismos que incluyen 318.3 millones de pesos para Desarrollo de las Zonas Áridas (PRODEZA).
(Presupuesto de Egresos de la Federación 2019)</t>
  </si>
  <si>
    <t>S052 Programa de Abasto Social de Leche a cargo de Liconsa, S.A. de C.V.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publicado el 30 de noviembre de 2018 en el Diario Oficial de la Federación)</t>
  </si>
  <si>
    <t>B004 Adquisición de leche nacional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publicado el 30 de noviembre de 2018 en el Diario Oficial de la Federación)</t>
  </si>
  <si>
    <t>S053 Programa de Abasto Rural a cargo de Diconsa, S.A. de C.V. (DICONSA)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publicado el 30 de noviembre de 2018 en el Diario Oficial de la Federación)</t>
  </si>
  <si>
    <t>S304 Programa de Fomento a la Agricultura, Ganadería, Pesca y Acuicultura es resultado de la fusión de:
S259 Programa de Fomento a la Agricultura
S261 Programa de Fomento a la Productividad Pesquera y Acuícola
Se incorpora el nuevo Programa de Fomento a la Agricultura, Ganadería, Pesca y Acuicultura con los recursos provenientes de los Programas de Fomento a la Agricultura y el Programa para el Desarrollo Pesquero y Acuícola.
(Presupuesto de Egresos de la Federación 2020)</t>
  </si>
  <si>
    <t>U024 Desarrollo Rural desaparece del Inventario Federal.
(No se encontró evidencia de los motivos/consecuencias de la desaparición del programa)</t>
  </si>
  <si>
    <t>Programa de Apoyo Financiero a Microempresas Familiares</t>
  </si>
  <si>
    <t>U010 Actividades orientadas a otorgar apoyos para la Inclusión Financiera y el Fortalecimiento del Sector de Ahorro y Crédito Popular y Cooperativo cambia de nombre a "Fortalecimiento del Sector de Ahorro y Crédito Popular y Cooperativo".
(No se encontró evidencia de los motivos/consecuencias del cambio de nombre del programa)</t>
  </si>
  <si>
    <t>S182 Promoción de Convenios en Materia de Procuración de Justicia cambia de nombre a "Programa Promoción de Convenios en Materia de Justicia".
(No se encontró evidencia de los motivos/consecuencias del cambio de nombre del programa)</t>
  </si>
  <si>
    <t>S199 Fondo de Contingencias y Autoseguro cambia de nombre a "Programa de Seguro para Contingencias Climatológicas".
(No se encontró evidencia de los motivos/consecuencias del cambio de nombre del programa)</t>
  </si>
  <si>
    <t>S179 Programa de Infraestructura Social Básica cambia de nombre a "Programa de Infraestructura Social Básica para la Atención de los Pueblos Indígenas".
(No se encontró evidencia de los motivos/consecuencias del cambio de nombre del programa)</t>
  </si>
  <si>
    <t>U011 Fortalecimiento a las Políticas Municipales de Igualdad y Equidad entre Mujeres y Hombres cambia de modalidad y clave a S229.
...el Instituto Nacional de las Mujeres (INMUJERES) creó en el 2005 el Fondo de Inicio y Fortalecimiento para las Instancias Municipales de las Mujeres, mismo que en 2008 se constituyó en el Fondo para el Desarrollo de las Instancias Municipales de las Mujeres y en 2010 en Programa “S229 Fortalecimiento a las Políticas Municipales de Igualdad y Equidad entre Mujeres y Hombres” (en adelante el Programa o FODEIMM). 
(Evaluación de Consistencia y Resultados 2011-2012, S229)</t>
  </si>
  <si>
    <t>U010 Apoyos para la Inclusión Financiera y la Bancarización cambia de nombre a "Actividades orientadas a otorgar apoyos para la Inclusión Financiera y el Fortalecimiento del Sector de Ahorro y Crédito Popular y Cooperativo"
(No se encontró evidencia de los motivos/consecuencias del cambio de nombre del programa).</t>
  </si>
  <si>
    <t>Total de programas 
2008-2021</t>
  </si>
  <si>
    <t>U020 Subsidio a programas para jóvenes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t>
  </si>
  <si>
    <t xml:space="preserve">E020 Promoción, generación y articulación de políticas públicas integrales de juventud es re-sectorizado del Ramo 11 SEP al Ramo 20 SEDESOL.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 2013, los programas Subsidio para jóvenes (U020) y Generación y articulación de políticas públicas integrales de juventud (E020) que estaban a cargo de la Secretaria de Educación Pública (SEP) forman parte de la Secretaría de Desarrollo Social (SEDESOL) a partir de 2013. </t>
  </si>
  <si>
    <t>U077 Programa de inclusión digital desaparece del Inventario Federal.
(No se encontró evidencia de los motivos/consecuencias del cambio de nombre del programa)</t>
  </si>
  <si>
    <t>U081 Apoyos para la atención a problemas estructurales de las UPES desaparece del Inventario Federal.
(No se encontró evidencia de los motivos/consecuencias del cambio de nombre del programa)</t>
  </si>
  <si>
    <t>E045 Universidad Virtual desaparece del Inventario Federal.
(No se encontró evidencia de los motivos/consecuencias del cambio de nombre del programa)</t>
  </si>
  <si>
    <t>U079 Expansión de la Educación Media Superior y Superior desaparece del Inventario Federal.
(No se encontró evidencia de los motivos/consecuencias de la desaparición del programa)</t>
  </si>
  <si>
    <t>S271 Programa Nacional de Convivencia Escolar desaparece del Inventario Federal.
(No se encontró evidencia de los motivos/consecuencias de la desaparición del programa)</t>
  </si>
  <si>
    <t>S296 Atención a la Diversidad de la Educación Indígena (PADEI) desaparece del Inventario Federal.
(No se encontró evidencia de los motivos/consecuencias de la desaparición del programa)</t>
  </si>
  <si>
    <t>S297 Atención Educativa de la Población Escolar Migrante (PAEPEM) desaparece del Inventario Federal.
(No se encontró evidencia de los motivos/consecuencias de la desaparición del programa)</t>
  </si>
  <si>
    <t>S299 Desarrollo de Aprendizajes significativos de Educación Básica desaparece del Inventario Federal.
(No se encontró evidencia de los motivos/consecuencias de la desaparición del programa)</t>
  </si>
  <si>
    <t>U006 Subsidios Federales para Organismos Descentralizados Estatales cambia de nombre a "Subsidios para organismos descentralizados estatales".
(No se encontró evidencia de los motivos/consecuencias del cambio de nombre del programa)</t>
  </si>
  <si>
    <t>Nota: El cuadro resume el número de programas que presentaron la separación o eliminación de uno o más componentes, o que dejaron de operar conjuntamente con otras dependencias. Para mayor detalle sobre los programas escindidos consulte la hoja de cada dependencia.</t>
  </si>
  <si>
    <t>S149 Programas de Atención a Infancia y Adolescencia cambia de nombre a "Programas para la Protección y Desarrollo Integral de la Infancia".
(No se encontró evidencia de los motivos/consecuencias del cambio de nombre del programa)</t>
  </si>
  <si>
    <t>E039 Vigilancia Epidemiológica cambia de modalidad y clave a U009.
(No se encontró evidencia de los motivos/consecuencias del cambio de modalidad y/o clave del programa)</t>
  </si>
  <si>
    <t>S201 Seguro Médico para una Nueva Generación cambia de nombre a "Seguro Médico Siglo XXI".
(No se encontró evidencia de los motivos/consecuencias del cambio de modalidad y/o clave del programa)</t>
  </si>
  <si>
    <t>S150 Programa de Atención a Familias y Población Vulnerable presenta una escisión.
El programa S150 transfiere su componente de Fortalecimiento a las Procuradurías de la Defensa del Menor y la Familia para construir el programa S250 Fortalecimiento a las Procuradurías de la Defensa del Menor y la Familia. 
(Diagnóstico 2014, S250)</t>
  </si>
  <si>
    <t>U013 Vinculación Productiva no forma parte de la estructura programática publicada en el Presupuesto de Egresos de la Federación 2019. Sin embargo, con base en el Avance del Gasto del Presupuesto de Egresos de la Federación del segundo trimestre de 2019, el programa tuvo asignación de recursos en el presupuesto modificado.
(Avance del Gasto del Presupuesto de Egresos de la Federación, segundo trimestre 2019)</t>
  </si>
  <si>
    <t>E009 Programa de Formación de Recursos Humanos basados en Competencias no forma parte de la estructura programática publicada en el Presupuesto de Egresos de la Federación 2019, sin embargo, con base en el Avance del Gasto del Prespuesto de Egresos de la Federación del primer trimestre de 2019, el programa tiene asignación de recursos en el presupuesto modificado.
(Avance del Gasto del Presupuesto de Egresos de la Federación, primer trimestre 2019)</t>
  </si>
  <si>
    <t xml:space="preserve">E068 Educación Física de Excelencia aparece por primera vez en el Inventario Federal.
El programa E068 Educación Física de Excelencia no forma parte de la estructura programática del PEF 2019, sin embargo, tuvo asignación de presupuesto en el segundo trimestre del 2019, de acuerdo con el Avance del Gasto del Presupuesto de Egresos 2019.
(Avance del Gasto del Presupuesto de Egresos de la Federación, segundo trimestre 2019)
</t>
  </si>
  <si>
    <t>S251 Programa de Desarrollo Comunitario "Comunidad DIFerente" desaparece del Inventario Federal.
(No se encontró evidencia de los motivos/consecuencias de la desaparición del programa)</t>
  </si>
  <si>
    <t>S272 Apoyos para la protección de las personas en estado de necesidad desaparece del Inventario Federal.
(No se encontró evidencia de los motivos/consecuencias de la desaparición del programa)</t>
  </si>
  <si>
    <t>2020-2021</t>
  </si>
  <si>
    <t>S254 Programa de Prevención de Riesgos desaparece del Inventario Federal.
(No se encontró evidencia de los motivos/consecuencias de la desaparición del programa)</t>
  </si>
  <si>
    <t>S255 Consolidación de Reservas Urbanas del Inventario Federal.
(No se encontró evidencia de los motivos/consecuencias de la desaparición del programa)</t>
  </si>
  <si>
    <t>S274 Programa de Apoyo a la Vivienda desaparece del Inventario Federal.
(No se encontró evidencia de los motivos/consecuencias de la desaparición del programa)</t>
  </si>
  <si>
    <t>Conservación y Manejo de Áreas Naturales y Protegidas</t>
  </si>
  <si>
    <t>E013 ProÁrbol-Prevención y Combate de Incendios Forestales desaparece del Inventario Federal.
(No se encontró evidencia de los motivos/consecuencias de la desaparición del programa)</t>
  </si>
  <si>
    <t>U003 Subsidio por cáncer IMSS aparece por primera vez en el Inventario Federal.</t>
  </si>
  <si>
    <t>U004 Subsidio por cáncer ISSSTE aparece por primera vez en el Inventario Federal.</t>
  </si>
  <si>
    <t>U011 Bienestar de las Personas en Emergencia Social o Natural aparece por primera vez en el Inventario Federal.
El 12 de marzo de 2019 se publica en el Diario Oficial de la Federación el ACUERDO por el que se emiten los Lineamientos del programa para el Bienestar de las Personas en Emergencia Social o Natural de la Secretaría de Bienestar para el ejercicio fiscal 2019. Sin embargo, este programa no forma parte de la estructura programática publicada en el Presupuesto de Egresos de la Federación 2019. Con base en el Avance del Gasto del Prespuesto de Egresos de la Federación del primer trimestre de 2019, el programa tiene asignación de recursos en el presupuesto modificado.
(Avance del Gasto del Presupuesto de Egresos de la Federación, primer trimestre 2019)</t>
  </si>
  <si>
    <t>S065 Programa de Atención a Jornaleros Agrícolas desaparece del Inventario Federal.
(No se encontró evidencia de los motivos/consecuencias de la desaparición del programa)</t>
  </si>
  <si>
    <t>S279 Comedores Comunitarios desaparece del Inventario Federal. desaparece del Inventario Federal.
(No se encontró evidencia de los motivos/consecuencias de la desaparición del programa)</t>
  </si>
  <si>
    <t>S053 Programa de Abasto Rural a cargo de Diconsa, S.A. de C.V. (DICONSA)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2018)</t>
  </si>
  <si>
    <t>S052 Programa de Abasto Social de Leche a cargo de Liconsa, S.A. de C.V.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2018)</t>
  </si>
  <si>
    <t>B004 Adquisición de leche nacional es re-sectorizado del Ramo 20 BIENESTAR al Ramo 08 SADER.
Décimo Séptimo.- A partir de la entrada en vigor del presente Decreto las entidades descentralizadas denominadas Liconsa, S.A. de C.V. y Diconsa, S.A. de C.V. quedan sectorizadas en la Secretaría de Agricultura y Desarrollo Rural.
(Decreto por el que se reforman, adicionan y derogan diversas disposiciones de la Ley Orgánica de la Administración Pública Federal, 2018)</t>
  </si>
  <si>
    <t>U008 Subsidios a programas para jóvenes no forma parte de la estructura programática publicada en el Presupuesto de Egresos de la Federación 2019, sin embargo, con base en el Avance del Gasto del Prespuesto de Egresos de la Federación del primer trimestre de 2019, el programa tiene asignación de recursos en el presupuesto modificado.
(Avance del Gasto del Presupuesto de Egresos de la Federación, primer trimestre 2019)</t>
  </si>
  <si>
    <t>S070 Programa de Coinversión Social desaparece del Inventario Federal.
(No se encontró evidencia de los motivos/consecuencias de la desaparición del programa)</t>
  </si>
  <si>
    <t>Al programa S174 Programa de Apoyo para el Bienestar de las Niñas y Niños, Hijos de Madres Trabajadoras se le fusiona:
S241 Seguro de Vida para Jefas de Familia
El día 02 de abril de 2020, se publicó en el Diario Oficial de la Federación el Decreto por el que se ordena la extinción o terminación de los fideicomisos públicos, mandatos públicos y análogos, en donde se encuentra contemplado el fideicomiso del Programa Seguro de Vida para Jefas de Familia, por lo que, a fin de dar continuidad a los derechos de las niñas, niños, adolescentes y jóvenes en orfandad materna inscritos en dicho Programa, se dará continuidad a sus derechos a través de la implementación de la modalidad B, contemplada en las presentes Reglas de Operación.
Los Programas de Apoyo para el Bienestar de las Niñas y Niños Hijos de Madres Trabajadoras, y el de Seguro de Vida para Jefas de Familia, a partir del ejercicio fiscal 2021, se denominará "Programa de Apoyo para el Bienestar de las Niñas y Niños Hijos de Madres Trabajadoras".
(ACUERDO por el que se emiten las Reglas de Operación del Programa de Apoyo para el Bienestar de las Niñas y Niños, Hijos de Madres Trabajadoras, para el ejercicio fiscal 2021.)</t>
  </si>
  <si>
    <t>S017 Programa de Fomento a la Economía Social desaparece del Inventario Federal.
(No se encontró evidencia de los motivos/consecuencias de la desaparición del programa)</t>
  </si>
  <si>
    <t>U008 Subsidios a programas para jóvenes desaparece del Inventario Federal.
(No se encontró evidencia de los motivos/consecuencias de la desaparición del programa)</t>
  </si>
  <si>
    <t>U004 Programa de Desarrollo Científico y Tecnológico se reincorpora al Inventario Federal.</t>
  </si>
  <si>
    <t>S236 Fortalecimiento de la Infraestructura Científica y Tecnológica desaparece del Inventario Federal.
(No se encontró evidencia de los motivos/consecuencias de la desaparición del programa)</t>
  </si>
  <si>
    <t>E004 Investigación científica y tecnológica cambia de nombre a "Investigación en Salud en el IMSS".
(No se encontró evidencia de los motivos/consecuencias del cambio de nombre del programa)</t>
  </si>
  <si>
    <t>E004 Investigación científica y tecnológica cambia de nombre a "Investigación y desarrollo tecnológico en salud".
(No se encontró evidencia de los motivos/consecuencias de la desaparición del programa)</t>
  </si>
  <si>
    <t>A</t>
  </si>
  <si>
    <t>C</t>
  </si>
  <si>
    <t>D</t>
  </si>
  <si>
    <t>F</t>
  </si>
  <si>
    <t>G</t>
  </si>
  <si>
    <t>H</t>
  </si>
  <si>
    <t>I</t>
  </si>
  <si>
    <t>J</t>
  </si>
  <si>
    <t>K</t>
  </si>
  <si>
    <t>L</t>
  </si>
  <si>
    <t>M</t>
  </si>
  <si>
    <t>N</t>
  </si>
  <si>
    <t>O</t>
  </si>
  <si>
    <t>P</t>
  </si>
  <si>
    <t>Q</t>
  </si>
  <si>
    <t>R</t>
  </si>
  <si>
    <t>T</t>
  </si>
  <si>
    <t>Autor</t>
  </si>
  <si>
    <t>Año</t>
  </si>
  <si>
    <t>Título</t>
  </si>
  <si>
    <t>Disponible en:</t>
  </si>
  <si>
    <t>Referencia en la base de datos</t>
  </si>
  <si>
    <t>Referencias</t>
  </si>
  <si>
    <t>http://www.cefp.gob.mx/intr/edocumentos/pdf/cefp/2008/cefp0132008.pdf</t>
  </si>
  <si>
    <t>IMSS-PROSPERA cambia de nombre a "IMSS-BIENESTAR".
Con base en el Acuerdo 335/2018 publicado el 12 de diciembre de 2018 del Honorable Consejo Técnico del IMSS, se aprobó el cambio de denominación del ‘Programa IMSS-PROSPERA’, para que en lo sucesivo se identifique como "Programa IMSS-BIENESTAR".
(Acuerdo 335/2018 del Honorable Consejo Técnico del IMSS con nomenclatura ACDO.SA2.HCT.121218/335.P.DG)</t>
  </si>
  <si>
    <t>U009 Comedores Comunitarios cambia de modalidad y clave a S279.
La transición de la modalidad presupuestaria U Otros Subsidios a S Sujeto a Reglas de Operación, dota al PCC de mayor certeza jurídica en el ejercicio de los recursos públicos, y con ello una mayor transparencia.
(Ficha de Monitoreo y Evaluación 2017-2018, S279)</t>
  </si>
  <si>
    <t>U003 Innovación tecnológica para negocios de alto valor agregado, tecnologías precursoras y competitividad de las empresas cambia de nombre a "Innovación tecnológica para incrementar la productividad de las empresas".
El cambio se deriva de las conclusiones de las revisiones de evaluación y fiscalización realizadas por el CONEVAL y la ASF, respectivamente, donde ha quedado de manifiesto que no se ha generado información clara, confiable, oportuna y suficiente que permita su análisis y sea útil para establecer, de manera oportuna, medidas de adecuación o fortalecimiento de dicho programa, limitando su transparencia y la rendición de cuentas e impidiendo justificar de manera clara el incremento de subsidios otorgados del 2015 al 2016 en 525 millones de pesos y su reducción para 2017 en un 46.1%.
(Gaceta del Senado, 5 de julio de 2017)</t>
  </si>
  <si>
    <t>E039 Vigilancia Epidemiológica es resultado de la fusión de:
E008 Vigilancia y control epidemiológico
E017 Atención de urgencias epidemiológicas y desastres naturales
Al programa E008 Vigilancia y control epidemiológico se le fusiona el programa E017 Atención de urgencias epidemiológicas y desastres naturales, dando origen al programa E039 Vigilancia Epidemiológica.
En la Matriz de Indicadores para Resultados del programa E039 Vigilancia Epidemiológica el indicador a nivel Propósito es: Porcentaje de atención oportuna a urgencias
(Reporte de Monitoreo 2010, E039)</t>
  </si>
  <si>
    <t>En el Ejecicio Fiscal 2008, el programa S054 no tuvo presupuesto proyectado, aunque finalmente la Cámara de Diputados aprobó una Ampliación, por la cual el programa tuvo un presupuesto autorizado de $1,170 millones bajo la modalidad y clave S354. (Analíticos del PEF) (Programas Sociales PEF 2008, CEFP/013/2008, p. 14)</t>
  </si>
  <si>
    <t>P013 Asistencia Social y Protección del Paciente es resultado de la fusión de:
E015 Servicios de Asistencia social, comunitaria y beneficencia pública
P011 Vinculación de la Bioética con la atención médica
P006 Fortalecimiento del Arbitraje Médico
El programa P013 Asistencia Social y Protección del Paciente surge en el año 2009, por fusión de 3 programas: E015 Servicios de Asistencia social, comunitaria y beneficencia pública, P011 Vinculación de la Bioética con la atención médica y P006 Fortalecimiento del Arbitraje Médico. De acuerdo con la Secretaría de Hacienda y Crédito Público este programa fue catalogado como tipo P. 
(Evaluación de Consistencia y Resultados 2016, P013)</t>
  </si>
  <si>
    <t>U005 Seguro Popular es resultado de la fusión de:
E037 Financiamiento a las variaciones en la demanda de los servicios y el pago por la prestación interestatal de servicios
E038 Financiamiento de los servicios de alta especialidad en un fondo sectorial de protección contra gastos catastróficos
U004 Financiamiento equitativo de la atención médica
El SPSS consiste básicamente en un mecanismo financiero, Seguro Popular, a través del cual se busca que los afiliados puedan acceder a una serie de intervenciones de salud garantizadas de los tres niveles de atención sin tener que hacer una erogación en el punto de servicio.
(Evaluación de Consistencia y Resultados 2011-2012, U005)
Mediante el contrato de Fideicomiso de Inversión y Administración, celebrado el 16 de noviembre de 2004, entre el Gobierno Federal, por conducto de la Secretaría de Hacienda y Crédito Público (Fideicomitente) y el Banco Nacional de Obras y Servicios Públicos, S.N.C. (Fiduciario), se constituyó el Fideicomiso del Sistema de Protección Social en Salud (FSPSS)
(Experiencias en la Evaluación del Desempeño en la Secretaría de Salud, 2008)</t>
  </si>
  <si>
    <t>E005 Capacitación Ambiental y Desarrollo Sustentable cambia de nombre a “ProÁrbol-Capacitación Ambiental y Desarrollo Sustentable”. 
En 2011 el E005 fue asignado a la Comisión Nacional Forestal, motivo por el que agregó a su nombre la palabra ProÁrbol. En 2013 el E005 se reasigna al Centro de Educación y Capacitación para el Desarrollo Sustentable (CECADESU).
(Diagnóstico 2015, E005)</t>
  </si>
  <si>
    <t>E005 ProÁrbol-Capacitación Ambiental y Desarrollo Sustentable cambia de nombre a “Capacitación Ambiental y Desarrollo Sustentable”.
En 2011 el E005 fue asignado a la Comisión Nacional Forestal, motivo por el que agregó a su nombre la palabra ProÁrbol. En 2013 el E005 se reasigna al Centro de Educación y Capacitación para el Desarrollo Sustentable (CECADESU).
(Diagnóstico 2015, E005)</t>
  </si>
  <si>
    <t>S218 Fondo Concursable para el Tratamiento de Aguas Residuales cambia de nombre a “Programa de Tratamiento de Aguas Residuales”.
U031 Incentivos para la Operación de Plantas de Tratamiento de Aguas Residuales continúa en 2011 contenido en el S218 Programa de Tratamiento de Aguas Residuales.
(Diagnóstico 2014, U031)</t>
  </si>
  <si>
    <t>S206 Alta Competencia cambia de nombre a "Alta Competencia a Sistema Mexicano del Deporte de Alto Rendimiento".
El cambio de nombre no afectó el objetivo del programa, hubo un replantamiento de los objetivos específicos, así como de la Población Objetivo.
(ROP 2009 y 2010, S206)</t>
  </si>
  <si>
    <t>U003 ProÁrbol-Manejo de Germoplasma Producción de Planta y Proyectos especiales de Reforestación cambia de nombre a “ProÁrbol-Proyectos de Conservación y Restauración”.
El Programa de Sanidad Forestal se creó con la finalidad de prevenir y reducir la incidencia de plagas y enfermedades forestales, se integró a la estructura programática de la CONAFOR en 2002 y en el año 2004 el Programa se integra con otros dos programas (PRONARE y Suelos) conformándose el PROCOREF y posteriormente en 2010 se reasigna al programa presupuestario U003 ProÁrbol-Proyectos de Conservación y Restauración. La transferencia al U003 obedeció a que era recomendable elaborar una estrategia de apoyos con convocatoria abierta todo el año para atender las zonas afectadas mediante un enfoque regional, ya que la atención a libre demanda no era acorde con las acciones sanitarias.
(Evaluación complementaria del Programa de Sanidad Forestal, ejercicios fiscales 2010, 2011 y 2012)</t>
  </si>
  <si>
    <t>Al programa U005 ProÁrbol-Programa de Promoción de la Producción y la Productividad de los Ecosistemas Forestales de Manera Sustentable (PROCYMAF) se le fusiona:
U006 ProÁrbol-Programa de asistencia técnica para el acceso a los programas forestales
Derivado de la fusión, el programa U005 ProÁrbol-Programa de Promoción de la Producción y la Productividad de los Ecosistemas Forestales de Manera Sustentable (PROCYMAF) cambia de nombre a “ProÁrbol-Programa para el Desarrollo Forestal Comunitario y para el Desarrollo Regional Forestal”.
A partir de 2011, la estructura programática de la SEMARNAT se replanteó y es en este sentido que el U006 Programa de Asistencia Técnica para el Acceso a los Programas Forestales se fusiona con el U005 Programa de Promoción de la Producción y la Productividad de los Ecosistemas Forestales de Manera Sustentable (PROCYMAF), e inicia operaciones bajo el nombre de U005 Programa para el Desarrollo Forestal Comunitario y para el Desarrollo Regional Forestal, que también forma parte del conjunto de acciones de ProÁrbol. 
(Evaluación complementaria del ejercicio de los programas: Promoción de la producción y la productividad de los ecosistemas forestales de manera sustentable (U005) y Asistencia técnica para el acceso a los programas forestales (U006))</t>
  </si>
  <si>
    <t>Al programa U005 ProÁrbol-Programa de Promoción de la Producción y la Productividad de los Ecosistemas Forestales de Manera Sustentable (PROCYMAF) se le fusiona:
U006 ProÁrbol-Programa de asistencia técnica para el acceso a los programas forestales
Derivado de la fusión, el programa U005 ProÁrbol-Programa de Promoción de la Producción y la Productividad de los Ecosistemas Forestales de Manera Sustentable (PROCYMAF) cambia de nombre a “ProÁrbol-Programa para el Desarrollo Forestal Comunitario y para el Desarrollo Regional Forestal”.
A partir de 2011, la estructura programática de la SEMARNAT se replanteó y es en este sentido que el U006 Programa de Asistencia Técnica para el Acceso a los Programas Forestales se fusiona con el U005 Programa de Promoción de la Producción y la Productividad de los Ecosistemas Forestales de Manera Sustentable (PROCYMAF), e inicia operaciones bajo el nombre de U005 Programa para el Desarrollo Forestal Comunitario y para el Desarrollo Regional Forestal, que también forma parte del conjunto de acciones de ProÁrbol. 
(Evaluación complementaria del ejercicio de los programas: Promoción de la producción y la productividad de los ecosistemas forestales de manera sustentable (U005))</t>
  </si>
  <si>
    <t>U021 Desarrollo Institucional y Ordenamientos Ecológicos Ambientales se reincorpora al Inventario Federal.
U021 Desarrollo Institucional y Ordenamientos Ecológicos Ambientales cambia de nombre a "Programa de Desarrollo Institucional y Ambiental".
El objetivo del programa es muy similar, pero en 2014 se dirige solo a dependencias estatales y municipales, quedando fuera las instituciones académicas, de investigación, y organismos de la sociedad civil, que antes sí formaban parte del objetivo del programa.
(Evaluación de Consistencia y Resultados 2011-2012, U021) (Evaluación de Diseño 2015, U021)</t>
  </si>
  <si>
    <t>E007 Capacidades productivas de núcleos agrarios aparece por primera vez en el Inventario Federal.
A partir del ejercicio 2011 el FIFONAFE opera, con recursos fiscales, el Programa de Capacidades Productivas de Núcleos Agrarios, que fusiona los Programas de Planeación Estratégica para Núcleos Agrarios y de Gerenciamiento de Núcleos Agrarios.
(Manual de Procedimientos del Programa de Capacidades Productivas de Núcleos Agrarios, Fideicomiso Fondo Nacional de Fomento Ejidal (FIFONAFE), 2011)</t>
  </si>
  <si>
    <t>S232 Programa de Prevención y Manejo de Riesgos es resultado de la fusión de:
S173 Programa de Atención a Contingencias Climatológicas (PACC)
S198 Programa de Soporte al Sector Agropecuario
S210 Programa de Inducción y Desarrollo del Financiamiento al medio Rural (PIDEFIMER)
S211 Programa de Atención a Problemas Estructurales (PAPE)
S212 Programa de Fortalecimiento a la Organización Rural
S233 Programa de Desarrollo de Capacidades, Innovación Tecnológica y Extensionismo Rural es resultado de la fusión de:
S198 Programa de Soporte 
S212 Programa de Fortalecimiento a la Organización Rural (Organízate)
U017 Sistema Nacional de Información para el Desarrollo Rural Sustentable (SNIDRUS) hasta el 2010 era un componente del programa S198 Programa de Soporte.
El Programa Especial Concurrente para el Desarrollo Rural Sustentable (PEC) tiene el objeto de coordinar las políticas públicas orientadas al campo, así como vigilar su transversalidad,... en el que participan 13 dependencias o entidades (SAGARPA, SEMARNAT, SEDESOL, AGROASEMEX, SRA, ECONOMÍA, SALUD, SEP y CDI, entre otras) con 19 programas sombrilla. La estrategia del Programa Especial Concurrente pretende mejorar la coordinación interinstitucional con el objeto de hacer más eficiente la instrumentación de los programas, para lo que se definen nueve vertientes de atención especializada: Financiera, Competitividad, Educativa, Medio Ambiente, Laboral, Social, Infraestructura, Salud y Agraria.
(Evaluación Integral de la Secretaría de Agricultura, Ganadería, Desarrollo Rural, Pesca y Alimentación 2011-2012)
El Programa Especial Concurrente para el Desarrollo Rural Sustentable, PEC, 2007-2012, comprende las Políticas Públicas para el Desarrollo Rural. Se concibe como un elemento integrador transversal de las políticas e instrumentos del ejecutivo federal para impulsar el desarrollo en el medio rural mexicano en todos sus aspectos. El Nuevo PEC dispone de un conjunto de programas y componentes de apoyo para atender las diferentes necesidades y problemas que aquejan a la realidad rural. Los programas que integran el Nuevo PEC, se ordenan en nueve vertientes de atención especializadas: 1) Competitividad, 2) Social, 3) Financiera, 4) Infraestructura, 5) Laboral, 6) Medio Ambiente, 7) Educativa, 8) Salud, y 9) Agraria. Dentro de las acciones de la vertiente Competitividad del PEC, se encuentran las siguientes:
ACCION 1. Apoyos para la Adquisición de Activos Productivos (S170)
ACCION 2. Apoyos Directos al Campo (S161, S170, S231)
ACCION 3. Apoyos para la Inducción y Desarrollo del Financiamiento al Medio Rural (S210)
ACCION 4. Apoyos para la Atención de Problemas Estructurales (S211)
ACCION 5. Apoyos para Soporte (S198) Se canalizan recursos para proporcionar a los productores agropecuarios y pesqueros bienes públicos necesarios para potenciar su desarrollo competitivo y sustentable. En este grupo están comprendidos los apoyos ofrecidos para garantizar las sanidades (U002) y la inocuidad (S263), para desarrollar el sistema nacional de información para el desarrollo rural sustentable (SNIDRUS) (U017), para promover la innovación y transferencia de tecnología (U015), para ofrecer capacitación y desarrollo de capacidades (S233), para la planeación prospectiva (E010) en la toma de decisiones de política pública y para el desarrollo y consolidación de mercados (E009) (S262).
ACCION 7. Apoyos para la Atención de Contingencias (S173)
ACCION 8. Apoyos para la Participación de Actores para el Desarrollo Rural (S212)
(Programa Especial Concurrente para el Desarrollo Rural Sustentable 2007-2012)</t>
  </si>
  <si>
    <t>U007 Credencialización para Adultos Mayores desaparece del Inventario Federal.
En 2011, SEDESOL sufrió una disminución de presupuesto derivada de la crisis de 2009, el U007 no tuvo presupuesto aprobado. De los 35 programas que ejecuta la SEDESOL, la mayoría muestra reducciones, incluyendo los dos programas que constituyen la columna vertebral de esta dependencia, el Programa de Desarrollo Humano Oportunidades y el Programa 70 y Más, los cuales absorben más de la mitad de los recursos totales de la dependencia (61.2%).
(Proyecto de SEDESOL 2011: Política social basada en el asistencialismo, 2010)</t>
  </si>
  <si>
    <t>S048 Programa Hábitat es re-sectorizado del Ramo 20 SEDESOL al Ramo 15 SEDATU.
De conformidad con el Acuerdo por el que se agrupan las entidades paraestatales denominadas Instituto Mexicano de la Juventud y Consejo Nacional para el Desarrollo y la Inclusión de las Personas con Discapacidad, al Sector coordinado por la Secretaría de Desarrollo Social publicado en el Diario Oficial de la Federación (DOF) el 29 de marzo del 2013, el Programa Subsidio para jóvenes (U020) que estaba a cargo de la Secretaría de Educación Pública (SEP) forma parte de la Secretaría de Desarrollo Social (SEDESOL) a partir de 2013.
(Acuerdo por el que se agrupan las entidades paraestatales denominadas Instituto Mexicano de la Juventud y Consejo Nacional para el Desarrollo y la Inclusión de las Personas con Discapacidad, al Sector coordinado por la Secretaría de Desarrollo Social, 2013)</t>
  </si>
  <si>
    <t>S117 Programa de Vivienda Rural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Vivienda Rural (S117).
(Decreto por el que se reforman, adicionan y derogan diversas disposiciones de la Ley Orgánica de la Administración Pública Federal, 2013)</t>
  </si>
  <si>
    <t>S213 Programa de apoyo a los avecindados en condiciones de pobreza patrimonial para regularizar asentamientos humanos irregulares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Apoyo a los Avecindados en Condiciones de Pobreza Patrimonial para Regularizar Asentamientos Humanos Irregulares (S213).
(Decreto por el que se reforman, adicionan y derogan diversas disposiciones de la Ley Orgánica de la Administración Pública Federal, 2013)</t>
  </si>
  <si>
    <t>U006 Programa de Impulso al Desarrollo Regional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Impulso al Desarrollo Regional (U006).
(Decreto por el que se reforman, adicionan y derogan diversas disposiciones de la Ley Orgánica de la Administración Pública Federal, 2013)</t>
  </si>
  <si>
    <t>U003 Programa de Modernización de los Registros Públicos de la Propiedad y Catastros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Modernización de los Registros Públicos de la Propiedad y Catastros (U003).
(Decreto por el que se reforman, adicionan y derogan diversas disposiciones de la Ley Orgánica de la Administración Pública Federal, 2013)</t>
  </si>
  <si>
    <t>S237 Programa Prevención de Riesgos en los Asentamientos Humanos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Prevención de Riesgos en los Asentamientos Humanos (S237).
(Decreto por el que se reforman, adicionan y derogan diversas disposiciones de la Ley Orgánica de la Administración Pública Federal, 2013)</t>
  </si>
  <si>
    <t xml:space="preserve">S175 Rescate de Espacios Públicos es re-sectorizado del Ramo 20 SEDESOL al Ramo 15 SEDATU.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Rescate de Espacios Públicos (S175).
(Decreto por el que se reforman, adicionan y derogan diversas disposiciones de la Ley Orgánica de la Administración Pública Federal, 2013)
</t>
  </si>
  <si>
    <t>S058 Programa de Ahorro, Subsidio y Crédito para la Vivienda "Tu casa" es re-sectorizado del Ramo 20 SEDESOL al Ramo 15 SEDATU.
Derivado de la re-sectorización, el programa S058 Programa de Ahorro, Subsidio y Crédito para la Vivienda "Tu casa" cambia de nombre a “Programa de Vivienda Digna”.
El 2 de enero de 2013 se estableció en la Ley Orgánica de la Administración Pública Federal que la Secretaría de la Reforma Agraria (SRA) se convertiría en la Secretaría de Desarrollo Agrario, Territorial y Urbano (SEDATU). Asimismo, a esta secretaría se le agregaron objetivos relacionados con la planeación habitacional y de desarrollo de vivienda. En este sentido, dado sus nuevos objetivos y atribuciones, los siguientes programas operados en 2012 por la Secretaría de Desarrollo Social (SEDESOL) enfocados al desarrollo urbano y vivienda fueron transferidos a la SEDATU: Programa de Ahorro y Subsidio para la Vivienda Tu Casa (S058).
(Decreto por el que se reforman, adicionan y derogan diversas disposiciones de la Ley Orgánica de la Administración Pública Federal, 2013)</t>
  </si>
  <si>
    <t>S089 Fondo de Apoyo para Proyectos Productivos cambia de nombre a “Programa Fondo para el Apoyo a Proyectos Productivos en Núcleos Agrarios”.
De acuerdo con el Programa de trabajo 2014 de FAPPA y PROMETE, el programa S089 cambia de nombre a "Fondo para el Apoyo a Proyectos Productivos en Núcleos Agrarios" desde 2008:
En 2002, el Fondo de Apoyo a los Proyectos Productivos Agrarios se orientó a cumplir los Acuerdos Agrarios en Materia de Organización y Fomento, celebrados con las organizaciones campesinas que aceptaron intercambiar su demanda de tierra por opciones de desarrollo productivo, para fortalecer la capacidad de organización de los campesinos, creación y planeación propia de proyectos sustentables, con los beneficios de ingreso y calidad de vida que esto representa para los individuos.
Ya que el programa no atiende únicamente proyectos agrarios, a partir de 2008 se modificó el nombre a “Fondo para el Apoyo a Proyectos Productivos en Núcleos Agrarios” (FAPPA), conservando dicha denominación hasta la fecha. Buscando el programa, bajo un enfoque social para generar los incentivos que estimulen a las familias campesinas a permanecer en sus comunidades, mediante la capacitación y la implementación de iniciativas en la formación de emprendedores, que detonen el desarrollo de capital humano, así como una mayor productividad y rentabilidad de las microempresas rurales.
(Programa de trabajo 2014)</t>
  </si>
  <si>
    <t xml:space="preserve">U001 Fomento a la producción de vivienda en las Entidades Federativas y Municipios es re-sectorizado del Ramo 6 SHCP al Ramo 15 SEDATU.
De conformidad con el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publicado el 11 de febrero de 2013 en el Diario Oficial de la Federación, el Programa de esquema de financiamiento y subsidio federal para vivienda (S177) y Fomento a la producción de vivienda en las Entidades Federativas y Municipios (U001) que estaban a cargo de la Secretaría de Hacienda y Crédito Público forman parte de la Secretaría de Desarrollo Agrario, Territorial y Urbano (SEDATU) a partir de 2013.
(Acuerdo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2013)
</t>
  </si>
  <si>
    <t>S231 Programa de Apoyo al Ingreso Agropecuario: PROCAMPO para Vivir Mejor cambia de nombre a "PROCAMPO Productivo".
Derivado de los cambios que sufrieron las Reglas de Operación el programa, se modifica el nombre del Programa de Apoyos Directos al Campo, denominado PROCAMPO para Vivir Mejor por el de PROCAMPO Productivo.
(ROP 2013, S231)</t>
  </si>
  <si>
    <t>U005 Fondo Sectorial de Innovación desaparece del Inventario Federal.
Se convierte en un instrumento del Comité Intersectorial de la Innovación de la Secretaría de Economía con el objetivo de fortalecer proyectos potenciales en campos empresariales altamente dinámicos e intensivos en demanda y uso de conocimiento.
(Comité Sectorial de Innovación, 2010)</t>
  </si>
  <si>
    <t>U010 Apoyos Adicionales para la Prevención y Atención de Adicciones en Entidades Federativas desaparece del Inventario Federal.
El “Informe Sobre la Situación Económica, las Finanzas Públicas y la Deuda Pública al Primer Trimestre de 2012”, presentado por la Secretaría de Hacienda y Crédito Público (SHCP), se desprende que: i) el presupuesto a ejercer por la Secretaría de Salud durante los primeros tres meses del presente año, fue objeto de un recorte por la cantidad de 2 mil 375.4 millones de pesos; y ii) el monto de recursos que finalmente ejerció esa dependencia durante dicho periodo, es inferior en 3 mil 611.7 millones de pesos a lo que originalmente estaba calendarizado, implicando un avance financiero de apenas 86.5 por ciento.  “Actividades de apoyo a la función pública y buen gobierno”3 (168.4 mdp), - “Apoyos Adicionales para la Prevención y Atención de Adicciones en Entidades Federativas”4 (300.0 mdp), - “Mantenimiento de infraestructura”5 (16.3 mdp) y - “Proyectos de inmuebles”6 (49.6 mdp).
(Centro de Estudios de las Finanzas Públicas, 2012)</t>
  </si>
  <si>
    <t>E005 Prevención y corrección de prácticas abusivas en las relaciones de consumo entre consumidores y proveedores cambia de nombre a "Protección de los derechos de los consumidores y el desarrollo del Sistema Nacional de Protección al Consumidor".
Cambia de nombre porque la prevención y corrección se desglosaron en servicios, por ejemplo Teléfono del consumidor: Es una herramienta que la Profeco pone a disposición de los consumidores para que reciban información sobre domicilios de las Delegaciones Profeco.
(ACUERDO por el que se aprueba el Programa Nacional de Protección a los Derechos del Consumidor 2013-2018)</t>
  </si>
  <si>
    <t>E067 Sistema de Información y Gestion Educativa aparece por primera vez en el Inventario Federal.
"Su creación se fundamenta principalmente por el artículo Décimo transitorio de la Reforma (11/09/2013) a la Ley General de Educación y por la Ley General del Servicio Profesional Docente, donde se establece que deberá estar en operación en todo el país el Sistema de Información y Gestión Educativa en el lapso de dos años en una dimensión que incluya, por lo menos, la información correspondiente a las estructuras ocupacionales autorizadas, las plantillas de personal de las escuelas y los datos sobre la formación y trayectoria del personal adscrito a las mismas.
Así, el SIGED se crea para dar cumplimiento a las disposiciones normativas expuestas anteriormente...".
(Evaluación de Diseño 2015, E067)</t>
  </si>
  <si>
    <t>S088 Programa de Apoyo para la Productividad de la Mujer Emprendedora es re-sectorizado del Ramo 15 SEDATU al Ramo 08 SAGARPA.
De conformidad con el convenio del 27 de enero de 2014, la SEDATU transfirió el Programa de Apoyo para la Productividad de la Mujer Emprendedora (PROMETE, antes PROMUSAG) a la Secretaría de Agricultura, Ganadería, Desarrollo Rural, Pesca y Alimentación (SAGARPA) a efecto de integrarlos al conjunto de estrategias y proyectos de apoyo a la producción y productividad del campo mexicano y con esto alinear los programas y los presupuestos de toda la administración pública federal, de acuerdo con la vocación institucional y operativa. 
(Evaluación complementaria, S088)</t>
  </si>
  <si>
    <t>S244 Programa para la Inclusión y la Equidad Educativa es resultado de la fusión de: 
S152 Programa para el Fortalecimiento del Servicio de la Educación Telesecundaria
S119 Programa Asesor Técnico Pedagógico y para la Atención Educativa a la diversidad social, lingüística y cultural
S111 Programa de Educación Básica para Niños y Niñas de Familias Jornaleras Agrícolas Migrantes
S033 Programa de Fortalecimiento de la Educación Especial y de la Integración Educativa
U042 Fortalecimiento a las acciones asociadas a la educación indígena
U033 Apoyos complementarios para el FAEB
U022 Educación para personas con discapacidad
U015 Atención educativa a grupos en situación vulnerable
...empezó a operar en 2014 como resultado de la fusión de siete Programas presupuestales, cinco de nivel de educación Básica, uno de Media Superior y uno de nivel Superior. El PIEE presenta una implementación compleja que involucra a las tres Subsecretarías de la SEP, a las Autoridades Educativas Locales (AEL) de las Entidades Federativas y a las Instituciones Públicas de Educación Superior del País. Para los tres niveles educativos, genera distintos bienes y servicios y es operado por distintas Unidades Responsables.
(Evaluación de Consistencia y Resultados 2017-2018, S244)
... hay aspectos importantes en su diseño que no presentan una orientación a resultados clara y/o que no están correctamente articulados en los instrumentos de planeación estratégica ni en los documentos programáticos. Por otro, algunas deficiencias identificadas son directamente atribuibles a la reciente fusión: constituyen costos de transición normales en un proceso de reforma. La mayoría de la información programática presenta rezagos de la estructura anterior, al encontrarse desagregada por Subsecretaría y no reflejar una visión general de un programa presupuestario integrado.
(Evaluación de Diseño 2015, S244)
Se sugiere que el Programa de Educación para Personas con Discapacidad U-022 forme parte del Programa de Atención Educativa a Grupos en Situación Vulnerable U-015, para unir fuerzas, evitando duplicidad de esfuerzos y logrando una mayor efectividad, toda vez que ambos programas tienen objetivos que se pueden considerar complementarios. 
(Evaluación de Consistencia y Resultados 2011-2012, U022)</t>
  </si>
  <si>
    <t>S245 Programa de fortalecimiento de la calidad en instituciones educativas es resultado de la fusión de:
S035 Programa de Mejoramiento Institucional de las Escuelas Normales Públicas
S235 Programa Integral de Fortalecimiento Institucional 
U030 Fortalecimiento de la calidad en las escuelas normales
U045 Fondo de Apoyo a la Calidad de las Universidades Tecnológicas (incluye equipamiento, laboratorios y talleres)
U051 Fondo para la consolidación de las Universidades Interculturales
... en el año 2014 la Secretaria de Hacienda y Crédito Público decide realizar otra reestructuración en la cual resuelve fusionar 5 programas presupuestarios: U030 Fortalecimiento de la Calidad en Escuelas Normales (PFCEN), U045 Fondo de apoyo a la calidad de las Universidades Tecnológicas, U051 Fondo para la consolidación de las Universidades Interculturales, S035 Programa de mejoramiento institucional de las Escuelas Normales Públicas y S235 Programa Integral de Fortalecimiento Institucional; y así crear el S245 Programa de Fortalecimiento de la Calidad en Instituciones Educativas (PROFOCIE)
(Diagnóstico 2015, S267)
... En el año 2014 se crea el Programa de Fortalecimiento de la Calidad en Instituciones Educativas (PROFOCIE) con la clave presupuestaria S245,1 que en sus Reglas de Operación establece la necesidad de promover que las IES realicen ejercicios de planeación estratégica participativa, en los que involucren a los principales actores de la vida académica universitaria en la formulación de un Programa Integral de Fortalecimiento Institucional (PIFI); contribuir a incrementar el número de Profesores de Tiempo Completo (PTC), con perfil deseable y miembros del Sistema Nacional de Investigadores (SNI); al desarrollo de los CAC y en CAEC; así como el incremento de procesos estratégicos de gestión certificados por normas internacionales tipo ISO 9000:2008, entre otros. .... el Programa Integral de Fortalecimiento Institucional (PIFI), que operó de 2001 al 2010 a través de los presupuestos autorizados a los programas presupuestarios sujetos a Reglas de Operación denominados Fondo de Modernización de la Educación Superior (FOMES) y Fondo de Inversión de las Universidades Públicas Estatales con Evaluación de la ANUIES (FIUPEA) y que a partir del año 2011 operó con recursos etiquetados bajo un programa presupuestario con el mismo nombre; emergió como una de las principales estrategias impulsadas por la SEP para impulsar la mejora de la calidad de la educación superior pública.
(Diagnóstico 2014, S245)</t>
  </si>
  <si>
    <t>U006 Programa de impulso al desarrollo regional cambia de clave y nombre a "U002 Programa de impulso al desarrollo regional y territorial".
El objetivo del programa cambió de " que los gobiernos federal y de las entidades federativas se coordinen para impulsar el desarrollo regional sustentable mediante la operación de mecanismos de planeación, concertación y coordinación de acciones para el desarrollo regional" a "impulsa proyectos y estudios que hayan sido identificados por las entidades federativas como detonadores del desarrollo económico regional y territorial, a través de una coordinación con los gobiernos estatales y municipales de las tres regiones del país (Norte, Centro y Sur-sureste), que procuran financiamiento en los que participe la Secretaría de Desarrollo Agrario Territorial y Urbano (SEDATU) a través de fondos y fideicomisos, además de otros esquemas de financiamiento públicos".
(Ficha de Monitoreo y Evaluación 2013-2014, U006) (Ficha de Monitoreo y Evaluación 2014-2015, U002)
El 30 de abril de 2014 fueron publicados en el DOF los Programas Regionales de Desarrollo por los cuales se aprobaron tres Programas (Norte, Centro y Sur-Sureste) y se establecen la firma de Convenios de Coordinación con las entidades federativas a fin de garantizar la Ejecución de dichos Programas en el periodo 2014-2018. En este marco, el Programa de Impulso al Desarrollo Regional, a cargo de la Secretaría de Desarrollo Agrario, Territorial y Urbano, impulsa los procesos para el desarrollo sustentable económico y social de las regiones Norte, Centro y Sur-Sureste del país mediante la realización de estudios; talleres de capacitación, foros, congresos y reuniones regionales; la implementación de instrumentos de capacitación y formación de capacidades a servidores públicos federales y locales; la realización de proyectos regionales específicos sustentables y aportaciones a fideicomisos o a otros instrumentos financieros en los que participe la SEDATU.
(LOP 2015, U002)</t>
  </si>
  <si>
    <t>U036 ProÁrbol-Desarrollo Forestal cambia de nombre a "Programa Nacional Forestal-Desarrollo Forestal".
El programa U036 tiene su origen en el año 2012, como parte de la mejora y actualización del Sistema de Evaluación del Desempeño (SED) de la CONAFOR, el cual ha tenido una implementación de forma gradual y ha estado en constante monitoreo, actualización y mejora, (apegado a la normatividad que marcan la SHCP, SFP y el CONEVAL) reflejándose en la evolución que han tenido los Pp a través de los años, en donde con la finalidad de mejorar la planeación, programación y presupuestación de las actividades, así como simplificar su administración, la estructura programática durante los últimos ejercicios fiscales tendió hacia la compactación, dando origen al Pp U036 ProÁrbol-Desarrollo forestal que posteriormente evoluciona a U036 Programa Nacional Forestal-Desarrollo forestal 2013 y 2014, también conocido como U036 PRONAFOR-Desarrollo Forestal... El programa U036 PRONAFOR-Desarrollo forestal se integró de los siguientes componentes: Cuencas hidrográficas prioritarias, AATREDD+ (Selva Lacandona (SL) + Península de Yucatán (PEY) + Cuencas Costeras de Jalisco (CCJ)), Mecanismos Locales de Pago por Servicios Ambientales a través de Fondos Concurrentes, Desarrollo de la Cadena Productiva Forestal, Silvicultura Comunitaria y Sanidad forestal. Con estos cambios se busca que el Pp U036, esté dirigido principalmente a aquellas áreas mayormente afectadas por deforestación, plagas, enfermedades, incendios e inundaciones, así como por considerarse regiones estratégicas de atención.
(Monitoreo y Evaluación Complementaria 2013, U036)</t>
  </si>
  <si>
    <t>Al programa F002 Apoyos Institucionales para Actividades Científicas, Tecnológicas y de Innovación se le fusiona:
U004 Programa de Desarrollo Científico y Tecnológico
R002 Fondo para Inversiones en Desarrollo Tecnológico
Del programa presupuestario U004, informó que, respecto de los Lineamientos del PRODECYT, de acuerdo con la Estructura Programática en el Proyecto del Presupuesto de Egresos 2016, se fusionarán los programas presupuestarios U004 Programa de Desarrollo Científico y Tecnológico y R002 Fondo para Inversiones en Desarrollo Tecnológico con el F002 Apoyos Institucionales para Actividades Científicas, Tecnológicas y de Innovación. 
(Informe del Resultado de la Fiscalización Superior de la Cuenta Pública 2014, CONACYT)</t>
  </si>
  <si>
    <t>Al programa S021 Programa Nacional de Financiamiento al Microempresario se le fusiona:
S016 Fondo de Microfinanciamiento a Mujeres Rurales (FOMMUR)
Derivado de la fusión, el programa S021 Programa Nacional de Financiamiento al Microempresario cambia de nombre a "Programa Nacional de Financiamiento al Microempresario y a la Mujer Rural".
El Programa Nacional de Financiamiento al Microempresario y a la Mujer Rural (PRONAFIM) se encuentra adscrito a la Coordinación General del PRONAFIM de la Secretaría de Economía. Este nuevo programa opera a partir de 2016 y surge de la integración del -S016- Fondo Microfinanciamiento a Mujeres Rurales (FOMMUR) y del Fideicomiso Nacional de Financiamiento al Microempresario (FINAFIM). El objetivo general de PRONAFIM citado en las Reglas de Operación 2016 (ROP) es “Contribuir a que los y las microempresarias generen y consoliden sus unidades económicas a través del acceso a servicios de microfinanzas, como parte de las acciones que realiza el Gobierno de la República por conducto de la Secretaría de Economía”.
(Evaluación de Diseño 2016, S021)
La fusión se dio por existir similitudes en las acciones que realizaban estos dos programas.
(Informe del Resultado de la Fiscalización Superior de la Cuenta Pública 2014, ECONOMÍA)</t>
  </si>
  <si>
    <t>U004 Proyectos estratégicos para la atracción de inversión extranjera cambia de nombre a “Proyectos para la atracción de inversión extranjera estratégica”.
Cambia de nombre para focalizarlo a la atracción de inversión extranjera.
(Informe Individual del Resultado de la Fiscalización Superior de la Cuenta Pública 2016, ProMéxico)</t>
  </si>
  <si>
    <t>Al programa S043 Programa de Apoyo al Empleo se le fusiona:
E010 Coordinación de acciones de vinculación entre los factores de la producción para apoyar el empleo
U001 Programa de Atención a Situaciones de Contingencia Laboral
Que el objetivo, estrategias y líneas de acción descritas estuvieron, hasta el ejercicio fiscal 2015, ligados a la operación de tres Programas presupuestarios (Pp), denominados Programa de Apoyo al Empleo (Pp S043), Coordinación de acciones de vinculación entre los factores de la producción para apoyar el empleo (Pp E010) y Programa de Atención a Situaciones de Contingencia Laboral (Pp U001)...
Que en la publicación de la "Presentación a la H. Cámara de Diputados de la Estructura Programática a emplear en el proyecto de Presupuesto de Egresos 2016", la Secretaría de Hacienda y Crédito Público (SHCP), manifiesta que se realizó un análisis de los Pp con el fin de identificar complementariedades, similitudes y/o duplicidades en sus objetivos y alcances y que con base en ello se determinaron fusiones, entre las cuales se encuentra la de los Pp referidos anteriormente.
(ROP 2016, S043)
El Programa se fusionó con los Pp E010 Coordinación de Acciones de Vinculación entre los Factores de la Producción para Apoyar al Empleo y U001 Programa de Atención a Situaciones de Contingencia Laboral. Con motivo de la fusión de programas, para 2016 se actualizaron las Reglas de Operación y la Matriz de Indicadores para Resultados.
(Ficha de Monitoreo y Evaluación 2015-2016, S043)</t>
  </si>
  <si>
    <t>Al programa S190 Becas para realizar estudios de posgrado se le fusiona:
U002 Apoyo a la consolidación Institucional.
Derivado de la fusión,el programa S190 Becas para realizar estudios de posgradocambia de nombre a "Becas de posgrado y apoyos a la calidad".
La fusión buscó atender la limitada capacidad de formación, vinculación y consolidación del capital humano de alto nivel que responda a las necesidades y vocaciones de las entidades federativas con menor desarrollo relativo.
(Evaluación de Diseño 2016, S190) (Diagnóstico 2015, S190)</t>
  </si>
  <si>
    <t>Al programa S220 Programa de Apoyo para la mejora tecnológica de la industria de alta tecnología (PROIAT) se le fusiona:
U003 Programa para el Desarrollo de la Productividad de la Industrias Ligeras (PROIND).
Derivado de la fusión, el programa S220 Programa de Apoyo para la mejora tecnológica de la industria de alta tecnología (PROIAT) cambia de nombre a "Programa para la Productividad y Competitividad Industrial" (PROIND).
Como resultado de la estrategia del Gobierno Federal, de la implementación del Presupuesto base Cero, para eficientar el uso de los recursos públicos y disminuir el gasto, se decidió que el PROIAT y el PROIND se fusionaran, creando un nuevo Programa Presupuestario llamado “Programa para la Productividad y Competitividad Industrial”, el cual aprovecha la experiencia de ambos Programas con el objetivo de promover la productividad de los sectores industriales y la incorporación de un mayor número de empresas a las cadenas de valor. El PPCI comienza sus operaciones en 2016, siendo la Unidad de Compras de Gobierno (UCG), de la Secretaría de Economía, la unidad responsable de su ejecución.
(Evaluación de Diseño 2016, S220)
Esta fusión permitió integrar en un solo programa las poblaciones y beneficiarios para así sumar a los subsectores emergentes -biotecnológicos, farmacéuticos asi como las industras creativas, entre otras, permitiendo una priorización de los esfuerzos y utilización más eficiente de los recursos.
(PROIND 2016)</t>
  </si>
  <si>
    <t>S177 Programa de esquema de financiamiento y subsidio federal para vivienda cambia de nombre a “Programa de acceso al financiamiento para soluciones habitacionales”.
De acuerdo con el contenido programático para 2016 el Programa S177 se convierte en Programa de Acceso al Financiamiento para Soluciones Habitacionales, cuyo papel será la conducción de la política nacional de vivienda.
(Ficha de Monitoreo y Evaluación 2014-2015, S177)
Es importante precisar que el Programa es uno de los instrumentos con los que cuenta la CONAVI para la conducción de la política de vivienda, no el responsable o conductor de ésta. En este sentido, cuando se habla de “conducción de la política nacional de vivienda” se refiere a una categoría de la estructura programática establecida por la Secretaría de Hacienda, la cual es una forma de ordenar y clasificar las acciones para delimitar la aplicación del gasto.
(Evaluación Específica de Desempeño 2014-2015, Opinión de la Dependencia, S177)</t>
  </si>
  <si>
    <t>S243 Programa Nacional de Becas presenta una escisión.
El Programa Nacional de Becas (S243), operaba en dos dependencias (SEP y CULTURA) hasta 2019, sin embargo, no forma parte de la estructura programática del PEF 2020 en CULTURA. Continúa en SEP con cambio de nombre a "Programa de Becas Elisa Acuña".
De acuerdo con el numeral Cuarto Transitorio de las Reglas de Operación de PROSPERA Programa de Inclusión Social del ejercicio fiscal 2019, publicadas el 28 de febrero de 2019 en el Diario Oficial de la Federación,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2019, S072)</t>
  </si>
  <si>
    <t>U084 Beca Universal para Estudiantes de Educación Media Superior Benito Juárez aparece por primera vez en el Inventario Federal.
De acuerdo con el numeral Tercero Transitorio de las Reglas de Operación de PROSPERA Programa de Inclusión Social del ejercicio fiscal 2019, publicadas el 28 de febrero de 2019 en el Diario Oficial de la Federación, las becarias y becarios en Educación Media Superior que estaban registrados en PROSPERA Programa de Inclusión Social transitarán al programa Beca Universal para Estudiantes de Educación Media Superior Benito Juárez.
(ROP 2019, S072)</t>
  </si>
  <si>
    <t>U280 Jóvenes Escribiendo el Futuro aparece por primera vez en el Inventario Federal.
De acuerdo con el numeral Cuarto Transitorio de las Reglas de Operación de PROSPERA Programa de Inclusión Social del ejercicio fiscal 2019, publicadas el 28 de febrero de 2019 en el Diario Oficial de la Federación,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2019, S072)</t>
  </si>
  <si>
    <t>En el Presupuesto de Egresos de la Federación 2019 el programa U280 a cargo de la SEP se denomina Jóvenes Construyendo el Futuro, no obstante al consultar la Matriz de Indicadores para Resultados (MIR) de este programa, se denomina Jóvenes Escribiendo el Futuro. | De acuerdo con el numeral Cuarto Transitorio de las Reglas de Operación de PROSPERA Programa de Inclusión Social, publicadas el 28 de febrero de 2019, Jóvenes Escribiendo el Futuro es la modalidad educativa del programa Jóvenes Construyendo el Futuro.</t>
  </si>
  <si>
    <t>E012 Incorporación, restauración, conservación y mantenimiento de bienes patrimonio de la Nación cambia de nombre a "Protección y conservación del Patrimonio Cultural".
En 2015, el programa era operado por el Instituto Nacional de Bellas Artes y Literatura (INBA), el Instituto Nacional de Antropología e Historia (INAH) y el Consejo Nacional para la Cultura y las Artes (CONACULTA),(Ficha de Monitoreo y Evaluación 2014-2015, E012) y en 2016 solo opera por el INBA y el INAH (Ficha de Monitoreo y Evaluación 2015-2016, E012), dado que en 2015 se decreta la creación del Ramo 45 Cultura.
"Decreto por el que se reforman, adicionan y derogan diversas disposiciones de la Ley Orgánica de la Administración Pública Federal, así como de otras leyes para crear la Secretaría de Cultura”, se propone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</si>
  <si>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S010 Fortalecimiento a la Transversalidad de la Perspectiva de Género es re-sectorizado del Ramo 6 SHCP al Ramo 47 Entidades no sectorizadas.
Desde 2016 el Inmujeres dejó de formar parte del Ramo 06 SHCP para integrarse al Ramo 47 Entidades no Sectorizadas
(Ficha de Monitoreo y Evaluación 2016-2017, S010)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</si>
  <si>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S249 Programa para el Mejoramiento de la Producción y la Productividad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</si>
  <si>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S178 Programa de Apoyo a la Educación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</si>
  <si>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S179 Programa de Infraestructura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</si>
  <si>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S249 Programa para el Mejoramiento de la Producción y la Productividad Indígena es re-sectorizado del Ramo 6 SHCP al Ramo 47 Entidades no sectorizadas.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t>
  </si>
  <si>
    <t>Al programa S254 Programa de Ordenamiento Territorial y Esquemas de Reubicación de la Población de Zonas de Riesgo (POTER) se le fusiona:
S237 Programa de Prevención de Riesgos en los Asentamientos Humanos (PRAH)
Derivado de la fusión, el programa S254 Programa de Ordenamiento Territorial y Esquemas de Reubicación de la Población de Zonas de Riesgo (POTER) cambia de nombre a “Programa de Prevención de Riesgos”.
(Evaluación Integral del Desempeño de los Programas Federales de Apoyos a la Vivienda y Servicios 2014-2015)</t>
  </si>
  <si>
    <t>U001 Programa de apoyo para los núcleos agrarios sin regularizar (FANAR) desaparece del Inventario Federal.
El programa desaparece del Inventario Federal debido a los criterios para la determinación de programas y acciones sociales que conforman el Inventario Federal.
Al programa U001 Programa de Apoyo para los Núcleos Agrarios sin Regularizar (FANAR) se le fusiona:
E004 Programa de Registro de Actos Jurídicos sobre Derechos Agrarios 
Derivado de la fusión, el programa U001 Programa de Apoyo para los Núcleos Agrarios sin Regularizar (FANAR) cambia de nombre a "Regularización y Registro de Actos Jurídicos Agrarios"
(Evaluación Integral del Desempeño de los Programas Federales de Apoyos a la Vivienda y Servicios 2014-2015)</t>
  </si>
  <si>
    <t>(Acuerdo 335/2018 del Honorable Consejo Técnico del IMSS con nomenclatura ACDO.SA2.HCT.121218/335.P.DG)</t>
  </si>
  <si>
    <t>Se autoriza modificar la actual denominación del Programa IMSS-PROSPERA, para que en lo sucesivo se identifique como Programa IMSS-BIENESTAR.</t>
  </si>
  <si>
    <t>http://www.imss.gob.mx/acuerdos-ct</t>
  </si>
  <si>
    <t xml:space="preserve">Diario Oficial de la Federación </t>
  </si>
  <si>
    <t>Acuerdo mediante el cual se establecen las Reglas de Operación del Programa IMSS-PROSPERA para el ejercicio fiscal 2016.</t>
  </si>
  <si>
    <t>http://www.dof.gob.mx/nota_detalle.php?codigo=5421442&amp;fecha=27/12/2015</t>
  </si>
  <si>
    <t>(ACUERDO por el que se abrogan las Reglas de Operación del Programa de Microcréditos para el Bienestar 2021 de la Secretaría de Economía.)</t>
  </si>
  <si>
    <t>Diario Oficial de la Federación</t>
  </si>
  <si>
    <t>Acuerdo por el que se abrogan las Reglas de Operación del Programa de Microcréditos para el Bienestar 2021.</t>
  </si>
  <si>
    <t>http://dof.gob.mx/nota_detalle.php?codigo=5611091&amp;fecha=09/02/2021</t>
  </si>
  <si>
    <t>(Acuerdo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 2013)</t>
  </si>
  <si>
    <t>Acuerdo por el que se agrupan las entidades paraestatales denominadas Comisión Nacional de Vivienda, Comisión para la Regularización de la Tenencia de la Tierra y el Fideicomiso Fondo Nacional de Habitaciones Populares, al sector coordinado por la Secretaría de Desarrollo Agrario, Territorial y Urbano.</t>
  </si>
  <si>
    <t>https://www.dof.gob.mx/nota_detalle.php?codigo=5287290&amp;fecha=11/02/2013</t>
  </si>
  <si>
    <t>(Acuerdo por el que se agrupan las entidades paraestatales denominadas Instituto Mexicano de la Juventud y Consejo Nacional para el Desarrollo y la Inclusión de las Personas con Discapacidad, al Sector coordinado por la Secretaría de Desarrollo Social, 2013)</t>
  </si>
  <si>
    <t>Acuerdo por el que se agrupan las entidades paraestatales denominadas Instituto Mexicano de la Juventud y Consejo Nacional para el Desarrollo y la Inclusión de las Personas con Discapacidad, al Sector coordinado por la Secretaría de Desarrollo Social.</t>
  </si>
  <si>
    <t>https://www.dof.gob.mx/nota_detalle.php?codigo=5293981&amp;fecha=29/03/2013</t>
  </si>
  <si>
    <t>(ACUERDO por el que se aprueba el Programa Nacional de Protección a los Derechos del Consumidor 2013-2018)</t>
  </si>
  <si>
    <t>Acuerdo por el que se aprueba el Programa Nacional de Protección a los Derechos del Consumidor 2013-2018.</t>
  </si>
  <si>
    <t>http://dof.gob.mx/nota_detalle.php?codigo=5343849&amp;fecha=08/05/2014</t>
  </si>
  <si>
    <t>Acuerdo por el que se dan a conocer las Reglas de Operación del Programa de Fomento a la Agricultura de la Secretaría de Agricultura y Desarrollo Rural para el ejercicio 2019.</t>
  </si>
  <si>
    <t>https://dof.gob.mx/nota_detalle.php?codigo=5551590&amp;fecha=28/02/2019</t>
  </si>
  <si>
    <t>Acuerdo por el que se dan a conocer las Reglas de Operación del Programa de Mejoramiento Urbano, para el ejercicio fiscal 2020.</t>
  </si>
  <si>
    <t>https://www.dof.gob.mx/nota_detalle.php?codigo=5583206&amp;fecha=31/12/2019</t>
  </si>
  <si>
    <t>Acuerdo por el que se emiten las Reglas de Operación de la Pensión para el Bienestar de las Personas Adultas Mayores, para el ejercicio fiscal 2019.</t>
  </si>
  <si>
    <t>https://dof.gob.mx/nota_detalle.php?codigo=5551445&amp;fecha=28/02/2019#:~:text=A%20partir%20de%202019%2C%20la,se%20entregar%C3%A1n%20en%20forma%20bimestral.</t>
  </si>
  <si>
    <t>Acuerdo por el que se emiten las Reglas de Operación de Programas del Fondo Nacional de Fomento a las Artesanías (FONART), para el ejercicio fiscal 2021.</t>
  </si>
  <si>
    <t>https://www.dof.gob.mx/nota_detalle.php?codigo=5609370&amp;fecha=31/12/2020</t>
  </si>
  <si>
    <t>Acuerdo por el que se emiten las Reglas de Operación del Programa de Apoyo para el Bienestar de las Niñas y Niños, Hijos de Madres Trabajadoras para el ejercicio fiscal 2019.</t>
  </si>
  <si>
    <t>https://dof.gob.mx/nota_detalle.php?codigo=5551573&amp;fecha=28/02/2019</t>
  </si>
  <si>
    <t>Acuerdo por el que se emiten las Reglas de Operación del Programa de Apoyo para el Bienestar de las Niñas y Niños, Hijos de Madres Trabajadoras, para el ejercicio fiscal 2021.</t>
  </si>
  <si>
    <t>https://www.dof.gob.mx/nota_detalle.php?codigo=5609027&amp;fecha=28/12/2020</t>
  </si>
  <si>
    <t>Acuerdo por el que se emiten los Lineamientos de Operación del Programa de Agromercados Sociales y Sustentables para el ejercicio fiscal 2019.</t>
  </si>
  <si>
    <t>http://dof.gob.mx/nota_detalle.php?codigo=5554794&amp;fecha=21/03/2019</t>
  </si>
  <si>
    <t>Acuerdo por el que se emiten los Lineamientos Generales del Programa Nacional de Reconstrucción para el ejercicio fiscal 2019.</t>
  </si>
  <si>
    <t>https://www.dof.gob.mx/nota_detalle.php?codigo=5555144&amp;fecha=26/03/2019</t>
  </si>
  <si>
    <t>Consejo Nacional de Evaluación de la Política de Desarrollo Social</t>
  </si>
  <si>
    <t>https://www.pef.hacienda.gob.mx/work/models/PEF/Analiticos_Historico/2008/Autorizado/ac01_ra_pp_ur_og.xls</t>
  </si>
  <si>
    <t>(Avance del Gasto del Presupuesto de Egresos de la Federación, primer trimestre 2019)</t>
  </si>
  <si>
    <t>Presupuesto de Egresos de la Federación (Avance del gasto a primer trimestre).</t>
  </si>
  <si>
    <t>https://www.transparenciapresupuestaria.gob.mx/work/models/PTP/DatosAbiertos/Bases_de_datos_presupuesto/XLSX/ac01_avance_marzo19.xlsx</t>
  </si>
  <si>
    <t>(Avance del Gasto del Presupuesto de Egresos de la Federación, segundo trimestre 2019)</t>
  </si>
  <si>
    <t>Presupuesto de Egresos de la Federación (Avance del gasto a segundo trimestre).</t>
  </si>
  <si>
    <t>https://www.transparenciapresupuestaria.gob.mx/work/models/PTP/DatosAbiertos/Bases_de_datos_presupuesto/XLSX/ac01_avance_2t19.xlsx</t>
  </si>
  <si>
    <t>(Avance del Gasto del Presupuesto de Egresos de la Federación, segundo trimestre 2020)</t>
  </si>
  <si>
    <t>https://www.transparenciapresupuestaria.gob.mx/work/models/PTP/DatosAbiertos/Bases_de_datos_presupuesto/XLSX/pef_ac01_avance_2t_2020.xlsx</t>
  </si>
  <si>
    <t>(Centro de Estudios de las Finanzas Públicas, 2012)</t>
  </si>
  <si>
    <t>Centro de Estudios de las Finanzas Públicas</t>
  </si>
  <si>
    <t>Nota Informativa: Ramo 12, Salud. Ejercicio del gasto al primer trimestre de 2012.</t>
  </si>
  <si>
    <t>http://www.cefp.gob.mx/publicaciones/nota/2012/junio/notacefp0322012.pdf</t>
  </si>
  <si>
    <t>(Comité Sectorial de Innovación, 2010)</t>
  </si>
  <si>
    <t>Sitio del Comité Sectorial de Innovación.</t>
  </si>
  <si>
    <t>http://www.2006-2012.economia.gob.mx/comunidad-negocios/innovacion/innovacion-comité</t>
  </si>
  <si>
    <t>(Comparativo de Presupuesto de Egresos de la Federación 2016-2015)</t>
  </si>
  <si>
    <t>Comparativo de Presupuesto de Egresos de la Federación 2016 - 2015.</t>
  </si>
  <si>
    <t>http://www.cefp.gob.mx/publicaciones/nota/2015/diciembre/notacefp0432015.pdf</t>
  </si>
  <si>
    <t>(Criterios para la Operación del programa Atención a la Salud y Medicamentos Gratuitos para la Población sin Seguridad Social Laboral para el ejercicio fiscal 2020)</t>
  </si>
  <si>
    <t>Criterios para la Operación del programa Atención a la Salud y Medicamentos Gratuitos para la Población sin Seguridad Social Laboral para el ejercicio fiscal 2020.</t>
  </si>
  <si>
    <t>https://www.gob.mx/cms/uploads/attachment/file/536619/CRITERIOS_OPERATIVOS_PROGRAMA_U013_VF1.pdf</t>
  </si>
  <si>
    <t>(Cuenta Pública 2015)</t>
  </si>
  <si>
    <t>Cuenta Pública 2015. Tomo III "Poder Ejecutivo". Información programática. Ramo 16. Gasto por categoría programática.</t>
  </si>
  <si>
    <t>https://www.cuentapublica.hacienda.gob.mx/work/models/CP/2015/tomo/III/R16.04.GCPGF.xls</t>
  </si>
  <si>
    <t>(Decreto por el que se reforman, adicionan y derogan diversas disposiciones de la Ley Orgánica de la Administración Pública Federal, 2013)</t>
  </si>
  <si>
    <t>Decreto por el que se reforman, adicionan y derogan diversas disposiciones de la Ley Orgánica de la Administración Pública Federal.</t>
  </si>
  <si>
    <t>http://www.diputados.gob.mx/sedia/biblio/prog_leg/015_DOF_02ene13.pdf</t>
  </si>
  <si>
    <t>(Decreto por el que se reforman, adicionan y derogan diversas disposiciones de la Ley Orgánica de la Administración Pública Federal, 2018) | (Decreto por el que se reforman, adicionan y derogan diversas disposiciones de la Ley Orgánica de la Administración Pública Federal, publicado el 30 de noviembre de 2018 en el Diario Oficial de la Federación)</t>
  </si>
  <si>
    <t>http://www.dof.gob.mx/nota_detalle.php?codigo=5545331&amp;fecha=30/11/2018</t>
  </si>
  <si>
    <t>(DECRETO por el que se reforman, adicionan y derogan diversas disposiciones de la Ley Orgánica de la Administración Pública Federal, así como de otras leyes para crear la Secretaría de Cultura)</t>
  </si>
  <si>
    <t>Decreto por el que se reforman, adicionan y derogan diversas disposiciones de la Ley Orgánica de la Administración Pública Federal, así como de otras leyes para crear la Secretaría de Cultura.</t>
  </si>
  <si>
    <t>https://dof.gob.mx/nota_detalle.php?codigo=5420363&amp;fecha=17/12/2015</t>
  </si>
  <si>
    <t>(Diagnóstico 2013, S017)</t>
  </si>
  <si>
    <t>Diagnóstico del Programa Fomento a la Economía Social (INAES).</t>
  </si>
  <si>
    <t>http://www.coneval.org.mx/Informes/Evaluacion/Diagnostico/Diagnostico_2013/Diagnostico_2013_FONAES_S017.zip</t>
  </si>
  <si>
    <t>(Diagnóstico 2014, S243)</t>
  </si>
  <si>
    <t>Diagnóstico del Programa Nacional de Becas.</t>
  </si>
  <si>
    <t>http://www.coneval.org.mx/Informes/Evaluacion/Diagnostico/Diagnostico_2014/Diagnostico_2014_SEP_S243.rar</t>
  </si>
  <si>
    <t>(Diagnóstico 2014, S245)</t>
  </si>
  <si>
    <t>Diagnóstico del Programa de fortalecimiento de la calidad en instituciones educativas.</t>
  </si>
  <si>
    <t>http://www.coneval.org.mx/Informes/Evaluacion/Diagnostico/Diagnostico_2014/Diagnostico_2014_SEP_S245.rar</t>
  </si>
  <si>
    <t>(Diagnóstico 2014, S246)</t>
  </si>
  <si>
    <t>Diagnóstico del Programa de Fortalecimiento de la Calidad en Educación Básica.</t>
  </si>
  <si>
    <t>http://www.coneval.org.mx/Informes/Evaluacion/Diagnostico/Diagnostico_2014/Diagnostico_2014_SEP_S246.rar</t>
  </si>
  <si>
    <t>(Diagnóstico 2014, S247)</t>
  </si>
  <si>
    <t>Diagnóstico del Programa para el Desarrollo Profesional Docente.</t>
  </si>
  <si>
    <t>http://www.coneval.org.mx/Informes/Evaluacion/Diagnostico/Diagnostico_2014/Diagnostico_2014_SEP_S247.rar</t>
  </si>
  <si>
    <t>(Diagnóstico 2014, S250)</t>
  </si>
  <si>
    <t>Sistema Nacional para el Desarrollo Integral de la Familia DIF</t>
  </si>
  <si>
    <t>Diagnóstico del Programa de Fortalecimiento a las Procuradurías de la Defensa del Menor y la Familia.</t>
  </si>
  <si>
    <t>http://www.coneval.org.mx/Informes/Evaluacion/Diagnostico/Diagnostico_2014/Diagnostico_2014_SS_S250.pdf</t>
  </si>
  <si>
    <t>(Diagnóstico 2014, S257)</t>
  </si>
  <si>
    <t>Diagnóstico del Programa de Productividad y Competitividad Agroalimentaria.</t>
  </si>
  <si>
    <t>http://www.coneval.org.mx/Evaluacion/Documents/EVALUACIONES/Diagnostico_2014/SAGARPA/SAGARPA_2014_Diagnostico_S257_%20Prod_Competitividad_Agro.pdf</t>
  </si>
  <si>
    <t>(Diagnóstico 2014, S260)</t>
  </si>
  <si>
    <t>Diagnóstico del Programa de Fomento Ganadero.</t>
  </si>
  <si>
    <t>http://www.coneval.org.mx/Evaluacion/Documents/EVALUACIONES/Diagnostico_2014/SAGARPA/SAGARPA_2014_Diagnostico_S260_Fomento_Ganadero.pdf</t>
  </si>
  <si>
    <t>(Diagnóstico 2014, S261)</t>
  </si>
  <si>
    <t>Diagnóstico del Programa de Fomento a la Productividad Pesquera y Acuícola.</t>
  </si>
  <si>
    <t>http://www.coneval.org.mx/Evaluacion/Documents/EVALUACIONES/Diagnostico_2014/SAGARPA/SAGARPA_2014_Diagnostico_S261_Fomento_Pduc_Pesque_Acuicola.pdf</t>
  </si>
  <si>
    <t>(Diagnóstico 2014, U011)</t>
  </si>
  <si>
    <t>Diagnóstico del Programa de Derechos Indígenas.</t>
  </si>
  <si>
    <t>http://www.coneval.org.mx/Informes/Evaluacion/Diagnostico/Diagnostico_2014/Diagnostico_2014_CDI_U011.docx</t>
  </si>
  <si>
    <t>(Diagnóstico 2014, U022)</t>
  </si>
  <si>
    <t>Diagnóstico del Programa hacia la igualdad y la sustentabilidad ambiental.</t>
  </si>
  <si>
    <t>http://www.coneval.org.mx/Informes/Evaluacion/Diagnostico/Diagnostico_2014/Diagnostico_2014_SEMARNAT_U022.pdf</t>
  </si>
  <si>
    <t>(Diagnóstico 2014, U031)</t>
  </si>
  <si>
    <t>Diagnóstico del programa Incentivos para la Operación de Plantas de Tratamiento de Aguas Residuales.</t>
  </si>
  <si>
    <t>http://www.coneval.org.mx/Informes/Evaluacion/Diagnostico/Diagnostico_2014/Diagnostico_2014_SEMARNAT_U031.pdf</t>
  </si>
  <si>
    <t>(Diagnóstico 2014, U079)</t>
  </si>
  <si>
    <t>Diagnóstico del Programa de Expansión en la Oferta Educativa en Educación Media Superior y Superior.</t>
  </si>
  <si>
    <t>http://www.coneval.org.mx/Informes/Evaluacion/Diagnostico/Diagnostico_2014/Diagnostico_2014_SEP_U079.rar</t>
  </si>
  <si>
    <t>(Diagnóstico 2014, U080)</t>
  </si>
  <si>
    <t>Diagnóstico del programa Apoyos a centros y organizaciones de educación.</t>
  </si>
  <si>
    <t>http://www.coneval.org.mx/Informes/Evaluacion/Diagnostico/Diagnostico_2014/Diagnostico_2014_SEP_U080.rar</t>
  </si>
  <si>
    <t>(Diagnóstico 2014, U081)</t>
  </si>
  <si>
    <t>Diagnóstico del programa Apoyos para saneamiento financiero y la atención a problemas estructurales de las UPES.</t>
  </si>
  <si>
    <t>http://www.coneval.org.mx/Informes/Evaluacion/Diagnostico/Diagnostico_2014/Diagnostico_2014_SEP_U081.rar</t>
  </si>
  <si>
    <t>(Diagnóstico 2015, E001)</t>
  </si>
  <si>
    <t>Diagnóstico del programa Prevención y control de enfermedades.</t>
  </si>
  <si>
    <t>http://www.coneval.org.mx/Evaluacion/Documents/EVALUACIONES/Diagnostico_2015/IMSS/E001.pdf</t>
  </si>
  <si>
    <t>(Diagnóstico 2015, E005)</t>
  </si>
  <si>
    <t>Diagnóstico del programa Capacitación Ambiental y Desarrollo Sustentable.</t>
  </si>
  <si>
    <t>http://www.coneval.org.mx/Evaluacion/Documents/EVALUACIONES/Diagnostico_2015/SEMARNAT/E005.pdf</t>
  </si>
  <si>
    <t>(Diagnóstico 2015, E012)</t>
  </si>
  <si>
    <t>Diagnóstico del programa Prestaciones Sociales.</t>
  </si>
  <si>
    <t>http://www.coneval.org.mx/Evaluacion/Documents/EVALUACIONES/Diagnostico_2015/IMSS/E012.pdf</t>
  </si>
  <si>
    <t>(Diagnóstico 2015, P020)</t>
  </si>
  <si>
    <t>Diagnóstico del programa Salud Materna, Sexual y Reproductiva.</t>
  </si>
  <si>
    <t>http://www.coneval.org.mx/Informes/Evaluacion/Diagnostico/Diagnostico_2015/Salud_P020.pdf</t>
  </si>
  <si>
    <t>(Diagnóstico 2015, S017)</t>
  </si>
  <si>
    <t>Diagnóstico del Programa de Fomento a la Economía Social.</t>
  </si>
  <si>
    <t>http://www.coneval.org.mx/Evaluacion/Documents/EVALUACIONES/Diagnostico_2015/SEDESOL/S017.pdf</t>
  </si>
  <si>
    <t>(Diagnóstico 2015, S151)</t>
  </si>
  <si>
    <t>Diagnóstico del Programa para el Desarrollo de la Industria del Software (PROSOFT) y la Innovación.</t>
  </si>
  <si>
    <t>http://www.coneval.org.mx/Evaluacion/Documents/EVALUACIONES/Diagnostico_2015/ECONOMIA/S151.pdf</t>
  </si>
  <si>
    <t>(Diagnóstico 2015, S190)</t>
  </si>
  <si>
    <t>Diagnóstico del Programa Presupuestario de Becas de Posgrado y Apoyos a la Calidad (S190).</t>
  </si>
  <si>
    <t>https://www.conacyt.gob.mx/images/pdf_evaluacion/Diagnostico_2015_Pp_S190.pdf</t>
  </si>
  <si>
    <t>(Diagnóstico 2015, S267)</t>
  </si>
  <si>
    <t>Diagnóstico del programa Fortalecimiento de la Calidad Educativa.</t>
  </si>
  <si>
    <t>http://www.coneval.org.mx/Evaluacion/Documents/EVALUACIONES/Diagnostico_2015/SEP/S267.pdf</t>
  </si>
  <si>
    <t>(Diagnóstico 2015, S268)</t>
  </si>
  <si>
    <t>Diagnóstico del Programa de Apoyos a la Cultura.</t>
  </si>
  <si>
    <t>http://www.coneval.org.mx/Evaluacion/Documents/EVALUACIONES/Diagnostico_2015/SEP/S268.pdf</t>
  </si>
  <si>
    <t xml:space="preserve">(Diagnóstico 2015, S269)
</t>
  </si>
  <si>
    <t>Diagnóstico del Programa de Cultura Física y Deporte.</t>
  </si>
  <si>
    <t>http://www.coneval.org.mx/Evaluacion/Documents/EVALUACIONES/Diagnostico_2015/SEP/S269.pdf</t>
  </si>
  <si>
    <t>(Diagnóstico 2015, S272)</t>
  </si>
  <si>
    <t>Diagnóstico del programa Apoyo para la Protección de las Personas en Estado de Necesidad.</t>
  </si>
  <si>
    <t>http://www.coneval.org.mx/Evaluacion/Documents/EVALUACIONES/Diagnostico_2015/Salud/S272.pdf</t>
  </si>
  <si>
    <t>(Diagnóstico ampliado 2015, U008)</t>
  </si>
  <si>
    <t>Diagnóstico del programa Prevención y Control de Sobrepeso, Obesidad y Diabetes.</t>
  </si>
  <si>
    <t>http://www.coneval.org.mx/Evaluacion/Documents/EVALUACIONES/Diagnostico_2015/Salud/U008.pdf</t>
  </si>
  <si>
    <t>(Diagnóstico ampliado 2015, U082)</t>
  </si>
  <si>
    <t>Diagnóstico del Programa de la Reforma Educativa.</t>
  </si>
  <si>
    <t>http://www.coneval.org.mx/Evaluacion/Documents/EVALUACIONES/Diagnostico_2015/SEP/U082.pdf</t>
  </si>
  <si>
    <t>Evaluación de Diseño del Programa de Apoyo a las Instancias de Mujeres en las Entidades Federativas para Implementar y Ejecutar Programas de Prevención de la Violencia Contra las Mujeres.</t>
  </si>
  <si>
    <t>http://www.coneval.org.mx/Evaluacion/Documents/EVALUACIONES/Diseno_2015/SEDESOL/SEDESOL_2015_Diseno_S155_PAIMEF.zip</t>
  </si>
  <si>
    <t>Evaluación de Diseño del Programa para el Mejoramiento de la Producción y la Productividad Indígena.</t>
  </si>
  <si>
    <t>http://www.coneval.org.mx/Evaluacion/Documents/EVALUACIONES/Diseno_2015/CDI/CDI_2015_Diseno_S249_Mejora_Pduccion_Pductividad_Indigena.zip</t>
  </si>
  <si>
    <t>(Estrategia programática Ramo 11 SEP, 2014)</t>
  </si>
  <si>
    <t>Presupuesto de Egresos de la Federación 2014 Estrategia Programática.</t>
  </si>
  <si>
    <t>https://www.apartados.hacienda.gob.mx/presupuesto/temas/pef/2014/docs/11/r11_ep.pdf</t>
  </si>
  <si>
    <t>Estructura Programática a emplear en el proyecto de Presupuesto de Egresos 2017.</t>
  </si>
  <si>
    <t>https://www.ppef.hacienda.gob.mx/work/models/PPEF/2017/estructura_programatica/1_EstructurasProgramaticas_paraPPEF2017.pdf</t>
  </si>
  <si>
    <t>Estructura Programática a emplear en el proyecto de Presupuesto de Egresos 2020.</t>
  </si>
  <si>
    <t>https://www.ppef.hacienda.gob.mx/work/models/PPEF/2020/estructura_programatica/1_EstructurasProgramaticas_paraPPEF2020.pdf</t>
  </si>
  <si>
    <t>Estructura Programática a emplear en el proyecto de Presupuesto de Egresos 2016.</t>
  </si>
  <si>
    <t>https://www.gob.mx/cms/uploads/attachment/file/23986/1_Estructura_programatica_2016.pdf</t>
  </si>
  <si>
    <t>Estructura Programática a emplear en el proyecto de Presupuesto de Egresos 2021.</t>
  </si>
  <si>
    <t>https://www.ppef.hacienda.gob.mx/work/models/PPEF/2021/estructura_programatica/1_EstructurasProgramaticas_paraPPEF2021.pdf</t>
  </si>
  <si>
    <t>(Evaluación complementaria 2008, S173)</t>
  </si>
  <si>
    <t>Evaluación Externa 2008. Informe Final. Programa de Atención a Contingencias Climatológicas PACC.</t>
  </si>
  <si>
    <t>http://www.coneval.org.mx/Informes/Evaluacion/Complementarias/Complementarias_2008/SAGARPA/compl_08_sagarpa_pacc.rar</t>
  </si>
  <si>
    <t>Evaluación Complementaria del Fondo de Apoyo para Proyectos Productivos (FAPPA).</t>
  </si>
  <si>
    <t>http://www.coneval.org.mx/Informes/Evaluacion/Complementarias/Complementarias_2013/SEDATU/SEDATU_S089_Fappa.pdf</t>
  </si>
  <si>
    <t>(Evaluación complementaria del ejercicio de los programas: Promoción de la producción y la productividad de los ecosistemas forestales de manera sustentable (U005) y Asistencia técnica para el acceso a los programas forestales (U006))</t>
  </si>
  <si>
    <t>Evaluación Complementaria del programa Promoción de la Producción y la Productividad de los Ecosistemas Forestales de Manera Sustentable.</t>
  </si>
  <si>
    <t>http://www.coneval.org.mx/Informes/Evaluacion/Complementarias/Complementarias_2011/SEMARNAT/Compl_11_SEMARNAT_U_005.zip</t>
  </si>
  <si>
    <t>Evaluación Complementaria de la Asistencia Técnica para el acceso a los Programas Forestales.</t>
  </si>
  <si>
    <t>http://www.coneval.org.mx/Informes/Evaluacion/Complementarias/Complementarias_2011/SEMARNAT/Compl_11_SEMARNAT_U_006.zip</t>
  </si>
  <si>
    <t>(Evaluación complementaria del Programa de Sanidad Forestal, ejercicios fiscales 2010, 2011 y 2012)</t>
  </si>
  <si>
    <t>https://coneval.org.mx/Informes/Evaluacion/Complementarias/Complementarias_2012/SEMARNAT/SEMARMAT_E014_Proteccion_Forestal.zip</t>
  </si>
  <si>
    <t>(Evaluación complementaria, S088)</t>
  </si>
  <si>
    <t>Evaluación Complementaria del Programa de la Mujer en el Sector Agrario (PROMUSAG).</t>
  </si>
  <si>
    <t>http://www.coneval.org.mx/Informes/Evaluacion/Complementarias/Complementarias_2013/SEDATU/SEDATU_S088_Promusag.pdf</t>
  </si>
  <si>
    <t>(Evaluación de Consistencia y Resultados 2007-2008, S046)</t>
  </si>
  <si>
    <t>Instituto Politécnico Nacional</t>
  </si>
  <si>
    <t>Evaluación de Consistencia y Resultados del Programa de Desarrollo Regional Sustentable (Proders 2007).</t>
  </si>
  <si>
    <t>http://www.coneval.org.mx/Informes/Evaluacion/Consistencia/2007_2008/SEMARNAT/Programa%20de%20Desarrollo%20Regional%20Sustentable%20(PRODERS).zip</t>
  </si>
  <si>
    <t>(Evaluación de Consistencia y Resultados 2007-2008, S176)</t>
  </si>
  <si>
    <t>Evaluación de Consistencia y Resultados del Programa de Atención a los Adultos Mayores de 70 años y más en Zonas Rurales.</t>
  </si>
  <si>
    <t>http://www.coneval.org.mx/Informes/Evaluacion/Consistencia/2007_2008/SEDESOL/Programa%20de%20Atenci%C3%B3n%20a%20los%20Adultos%20Mayores%20de%2070%20a%C3%B1os%20y%20m%C3%A1s%20en%20Zonas%20Rurales.zip</t>
  </si>
  <si>
    <t>(Evaluación de Consistencia y Resultados 2011-2012, S022)</t>
  </si>
  <si>
    <t>Evaluación de Consistencia y Resultados del Programa de Educación inicial y básica para la población rural e indígena.</t>
  </si>
  <si>
    <t>http://www.coneval.org.mx/Informes/Evaluacion/Consistencia/2011_2012/No_contratadas_por_CONEVAL/SEP/S_022_EDUCACION_INICIAL_BASICA/S022_Educacion_inicial_y_basica.zip</t>
  </si>
  <si>
    <t>(Evaluación de Consistencia y Resultados 2011-2012, S044)</t>
  </si>
  <si>
    <t>Evaluación de Consistencia y Resultados del ProÁrbol - Programa de Desarrollo y Producción Forestal.</t>
  </si>
  <si>
    <t>http://www.coneval.org.mx/Informes/Evaluacion/Consistencia/2011_2012/No_contratadas_por_CONEVAL/SEMARNAT/S_044_DESARROLLO_FORESTAL/S%20044%20Pro%C3%A1rbol.-Programa%20de%20Desarrollo%20y%20Producci%C3%B3n%20Forestal.zip</t>
  </si>
  <si>
    <t>(Evaluación de Consistencia y Resultados 2011-2012, S111)</t>
  </si>
  <si>
    <t>Evaluación de Consistencia y Resultados del Programa de Educación Básica para Niños y Niñas de Familias Jornaleras Agrícolas Migrantes, 2011-2012.</t>
  </si>
  <si>
    <t>http://www.coneval.org.mx/Informes/Evaluacion/Consistencia/2011_2012/No_contratadas_por_CONEVAL/SEP/S_111_PRONIM/S111_PRONIM.zip</t>
  </si>
  <si>
    <t>(Evaluación de Consistencia y Resultados 2011-2012, S190)</t>
  </si>
  <si>
    <t>Evaluación de Consistencia y Resultados del programa Becas de posgrado y otras modalidades de apoyo a la calidad.</t>
  </si>
  <si>
    <t>http://www.coneval.org.mx/Informes/Evaluacion/Consistencia/2011_2012/No_contratadas_por_CONEVAL/CONACYT/S_190_BECAS_POSGRADO/S%20190%20Becas%20de%20posgrado%20y%20otras%20modalidades.zip</t>
  </si>
  <si>
    <t>(Evaluación de Consistencia y Resultados 2011-2012, S229)</t>
  </si>
  <si>
    <t>Fortalecimiento a las Políticas Municipales de Igualdad y Equidad entre Mujeres y Hombres.</t>
  </si>
  <si>
    <t>http://www.coneval.org.mx/Informes/Evaluacion/Consistencia/2011_2012/No_contratadas_por_CONEVAL/INMUJERES/S_229_IGUALDAD_Y_EQUIDAD/S229_Igualdad_y_equidad.zip</t>
  </si>
  <si>
    <t>(Evaluación de Consistencia y Resultados 2011-2012, S230)</t>
  </si>
  <si>
    <t>Evaluación de Consistencia y Resultados del Programa de Apoyo a la Inversión en Equipamiento e Infraestructura.</t>
  </si>
  <si>
    <t>http://www.coneval.org.mx/Informes/Evaluacion/Consistencia/2011_2012/No_contratadas_por_CONEVAL/SAGARPA/S_230_APOYO_INVERSION/S_230_APOYO_INVERSION.zip</t>
  </si>
  <si>
    <t>(Evaluación de Consistencia y Resultados 2011-2012, S231)</t>
  </si>
  <si>
    <t>Evaluación de Consistencia y Resultados del Programa de Apoyo al Ingreso Agropecuario: PROCAMPO para Vivir Mejor.</t>
  </si>
  <si>
    <t>http://www.coneval.org.mx/Informes/Evaluacion/Consistencia/2011_2012/No_contratadas_por_CONEVAL/SAGARPA/S_231_PROCAMPO/S_231_PROCAMPO.zip</t>
  </si>
  <si>
    <t>(Evaluación de Consistencia y Resultados 2011-2012, U001)</t>
  </si>
  <si>
    <t>Evaluación de Consistencia y Resultados del Programa de Atención a situaciones de Contingencia Laboral.</t>
  </si>
  <si>
    <t>http://www.coneval.org.mx/Informes/Evaluacion/Consistencia/2011_2012/No_contratadas_por_CONEVAL/STPS/U_001_PASCL/U_001_PASCL.zip</t>
  </si>
  <si>
    <t>(Evaluación de Consistencia y Resultados 2011-2012, U005)</t>
  </si>
  <si>
    <t>Evaluación de Consistencia y Resultados del programa Seguro Popular.</t>
  </si>
  <si>
    <t>http://www.coneval.org.mx/Informes/Evaluacion/Consistencia/2011_2012/No_contratadas_por_CONEVAL/SALUD/U_005_SEGURO_POPULAR/U%20005%20Seguro%20Popular.zip</t>
  </si>
  <si>
    <t xml:space="preserve">(Evaluación de Consistencia y Resultados 2011-2012, U021) </t>
  </si>
  <si>
    <t>Evaluación de Consistencia y Resultados del Programa de Desarrollo Institucional Ambiental y Ordenamientos Ecológicos Ambientales.</t>
  </si>
  <si>
    <t>http://www.coneval.org.mx/Informes/Evaluacion/Consistencia/2011_2012/No_contratadas_por_CONEVAL/SEMARNAT/U021_ORDENAMIENTOS_ECOLOGICOS/U%20021%20Programa%20de%20Desarrollo%20Institucional%20Ambiental%20y%20Ordenamientos%20Ecol%C3%B3gicos%20Ambientales.zip</t>
  </si>
  <si>
    <t>(Evaluación de Consistencia y Resultados 2011-2012, U022)</t>
  </si>
  <si>
    <t>Evaluación de Consistencia y Resultados del programa Educación para personas con discapacidad.</t>
  </si>
  <si>
    <t>http://www.coneval.org.mx/Informes/Evaluacion/Consistencia/2011_2012/No_contratadas_por_CONEVAL/SEP/U022_EDUCACION_PERSONAS_DISCAPACIDAD/SEP_U022.zip</t>
  </si>
  <si>
    <t>(Evaluación de Consistencia y Resultados 2016, P013)</t>
  </si>
  <si>
    <t>Evaluación de Consistencia y Resultados del Programa Presupuestario “P-013 Asistencia Social y Protección del Paciente”.</t>
  </si>
  <si>
    <t>https://www.transparenciapresupuestaria.gob.mx/work/models/PTP/programas/sed/evaluaciones/2016/12p013phcr16.pdf</t>
  </si>
  <si>
    <t>(Evaluación de Consistencia y Resultados 2017-2018, E003)</t>
  </si>
  <si>
    <t>Evaluación de Consistencia y Resultados del programa Desarrollo y vinculación de la investigación científica y tecnológica con el sector.</t>
  </si>
  <si>
    <t>http://www.coneval.org.mx/Evaluacion/Documents/EVALUACIONES/ECR_2018/SAGARPA_2018_ECR_E003_Desarrollo_y_Vinculacion_Investigacion_Cientifica_y_Tecnologica.zip</t>
  </si>
  <si>
    <t>(Evaluación de Consistencia y Resultados 2017-2018, S010)</t>
  </si>
  <si>
    <t>Evaluación de Consistencia y Resultados del programa Fortalecimiento a la Transversalidad de la Perspectiva de Género.</t>
  </si>
  <si>
    <t>http://www.coneval.org.mx/Evaluacion/Documents/EVALUACIONES/ECR_2017/INMUJERES_ECR_2017_S010_Transversalidad.zip</t>
  </si>
  <si>
    <t>Evaluación de Consistencia y Resultados del Programa de Infraestructura Indígena.</t>
  </si>
  <si>
    <t>http://www.coneval.org.mx/Evaluacion/Documents/EVALUACIONES/ECR_2017/CDI_ECR_2017_S179_PROII.zip</t>
  </si>
  <si>
    <t xml:space="preserve">(Evaluación de Consistencia y Resultados 2017-2018, S244)
</t>
  </si>
  <si>
    <t>Evaluación de Consistencia y Resultados del Programa para la Inclusión y la Equidad Educativa.</t>
  </si>
  <si>
    <t>http://www.coneval.org.mx/Evaluacion/Documents/EVALUACIONES/ECR_2017/SEP_2017_ECR_S244_PIEE.zip</t>
  </si>
  <si>
    <t>(Evaluación de Consistencia y Resultados 2017-2018, S266)</t>
  </si>
  <si>
    <t>Evaluación de Consistencia y Resultados del Programa de Apoyos a Pequeños Productores.</t>
  </si>
  <si>
    <t>http://www.coneval.org.mx/Evaluacion/Documents/EVALUACIONES/ECR_2017/SAGARPA_2017_ECR_S266_PAPP.zip</t>
  </si>
  <si>
    <t>(Evaluación de Consistencia y Resultados 2017-2018, S268)</t>
  </si>
  <si>
    <t>Evaluación de Consistencia y Resultados del Programa de Apoyos a la Cultura.</t>
  </si>
  <si>
    <t>http://www.coneval.org.mx/Evaluacion/Documents/EVALUACIONES/ECR_2017/Cultura_ECR_2017_S268_Apoyo_cultura.zip</t>
  </si>
  <si>
    <t>(Evaluación de Consistencia y Resultados 2017-2018, U082)</t>
  </si>
  <si>
    <t>Evaluación de Consistencia y Resultados del Programa de la Reforma Educativa.</t>
  </si>
  <si>
    <t>http://www.coneval.org.mx/Evaluacion/Documents/EVALUACIONES/ECR_2017/SEP_2017_ECR_U082_PRE.zip</t>
  </si>
  <si>
    <t>Evaluación de Consistencia y Resultados del Programa para el Desarrollo Profesional Docente.</t>
  </si>
  <si>
    <t>http://www.coneval.org.mx/Evaluacion/Documents/EVALUACIONES/ECR_2017/SEP_2017_ECyR_S247_Desarrollo_Profesional_Docente.zip</t>
  </si>
  <si>
    <t>(Evaluación de Diseño 2008, S170)</t>
  </si>
  <si>
    <t>Evaluación de Diseño del Programa para la Adquisición de Activos Productivos.</t>
  </si>
  <si>
    <t>http://www.coneval.org.mx/Informes/Evaluacion/Diseno/Diseno_2008/SAGARPA/EDS_08_SAGARPA_ALIANZA.pdf</t>
  </si>
  <si>
    <t>(Evaluación de Diseño 2008, S210)</t>
  </si>
  <si>
    <t>Evaluación Externa del Programa de Inducción y Desarrollo del Financiamiento al Medio Rural 2008.</t>
  </si>
  <si>
    <t>http://www.coneval.org.mx/Informes/Evaluacion/Diseno/Diseno_2008/SAGARPA/EDS_08_SAGARPA_INDUCCION.pdf</t>
  </si>
  <si>
    <t>(Evaluación de Diseño 2009, S226)</t>
  </si>
  <si>
    <t>Evaluación de Diseño del programa ProÁrbol - Apoyo para las Acciones Preventivas de Incendios Forestales.</t>
  </si>
  <si>
    <t>http://www.coneval.org.mx/Informes/Evaluacion/Diseno/Diseno_2009/SEMARNAT/EDS_09_SEMARNAT_S226.zip</t>
  </si>
  <si>
    <t>(Evaluación de Diseño 2010, U001)</t>
  </si>
  <si>
    <t>Evaluación de Diseño del programa Reconversión de sectores productivos.</t>
  </si>
  <si>
    <t>http://www.coneval.org.mx/Informes/Evaluacion/Diseno/Diseno_2010/ECONOMIA/EDS_10_Economía_U_001.zip</t>
  </si>
  <si>
    <t>(Evaluación de Diseño 2011, S235)</t>
  </si>
  <si>
    <t>Evaluación de Diseño del Programa Integral de Fortalecimiento Institucional.</t>
  </si>
  <si>
    <t>http://www.coneval.org.mx/Informes/Evaluacion/Diseno/Diseno_2011/SEP/EDS_11_SEP_S235.zip</t>
  </si>
  <si>
    <t>(Evaluación de Diseño 2011, U005)</t>
  </si>
  <si>
    <t>Evaluación de Diseño del Fondo Sectorial de Innovación.</t>
  </si>
  <si>
    <t>http://www.coneval.org.mx/Informes/Evaluacion/Diseno/Diseno_2011/SE/EDS_11_SE_FINNOVA.pdf</t>
  </si>
  <si>
    <t>(Evaluación de Diseño 2013, S176)</t>
  </si>
  <si>
    <t>Evaluación de Diseño del Programa Pensión para Adultos Mayores.</t>
  </si>
  <si>
    <t>https://www.gob.mx/cms/uploads/attachment/file/28357/InformeFinal_PAM.pdf</t>
  </si>
  <si>
    <t>(Evaluación de Diseño 2015, E004)</t>
  </si>
  <si>
    <t>Evaluación de Diseño del Programa directo de Agua Limpia.</t>
  </si>
  <si>
    <t>http://www.coneval.org.mx/Evaluacion/Documents/EVALUACIONES/Diseno_2015/SEMARNAT/SEMARNAT_2015_Dise%C3%B1o_E004_Directo_Agua%20Limpia.zip</t>
  </si>
  <si>
    <t>(Evaluación de Diseño 2015, E066)</t>
  </si>
  <si>
    <t>Evaluación de Diseño del programa Prestación de Servicios de Educación Inicial y Básica Comunitaria.</t>
  </si>
  <si>
    <t>http://www.coneval.org.mx/Evaluacion/Documents/EVALUACIONES/Diseno_2015/SEP/SEP_2015_Diseno_E066_Presta_Serv_Educa_Inicial_Basica_Comunitaria.zip</t>
  </si>
  <si>
    <t>(Evaluación de Diseño 2015, E067)</t>
  </si>
  <si>
    <t>Evaluación de Diseño del programa Sistema de Información y Gestión Educativa.</t>
  </si>
  <si>
    <t>http://www.coneval.org.mx/Evaluacion/Documents/EVALUACIONES/Diseno_2015/SEP/SEP_2015_Diseno_E067_Sistema_Informacion_Gestion_Educativa.zip</t>
  </si>
  <si>
    <t>(Evaluación de Diseño 2015, S089)</t>
  </si>
  <si>
    <t>Evaluación de Diseño del Fondo para el Apoyo a Proyectos Productivos en Núcleos Agrarios (FAPPA).</t>
  </si>
  <si>
    <t>http://www.coneval.org.mx/Evaluacion/Documents/EVALUACIONES/Diseno_2015/SAGARPA/SAGARPA_2015_Diseno_S089_FAPPA.zip</t>
  </si>
  <si>
    <t>(Evaluación de Diseño 2015, S244)</t>
  </si>
  <si>
    <t>Evaluación de Diseño del Programa para la Inclusión y la Equidad Educativa.</t>
  </si>
  <si>
    <t>http://www.coneval.org.mx/Evaluacion/Documents/EVALUACIONES/Diseno_2015/SEP/SEP_2015_Diseno_S244_Inclusion_Equidad_Educativa.zip</t>
  </si>
  <si>
    <t>(Evaluación de Diseño 2015, S248)</t>
  </si>
  <si>
    <t>Evaluación de Diseño del Programa para el Desarrollo Regional Turístico Sustentable.</t>
  </si>
  <si>
    <t>http://www.coneval.org.mx/Evaluacion/Documents/EVALUACIONES/Diseno_2015/SECTUR/SECTUR_2015_Diseno_S248_Dllo_Reg_Tur_Sustentable.zip</t>
  </si>
  <si>
    <t>(Evaluación de Diseño 2015, U021)</t>
  </si>
  <si>
    <t>Evaluación de Diseño del Programa de Desarrollo Institucional y Ambiental.</t>
  </si>
  <si>
    <t>http://www.coneval.org.mx/Evaluacion/Documents/EVALUACIONES/Diseno_2015/SEMARNAT/SEMARNAT_2015_Diseno_U021_Programa_Desarrollo_Institucional_Ambiental.zip</t>
  </si>
  <si>
    <t>(Evaluación de Diseño 2015, U079)</t>
  </si>
  <si>
    <t>Evaluación de Diseño del Programa de Expansión en la Oferta Educativa en Educación Media Superior y Superior.</t>
  </si>
  <si>
    <t>http://www.coneval.org.mx/Evaluacion/Documents/EVALUACIONES/Diseno_2015/SEP/SEP_2015_Diseno_U079_Expansion_Oferta_Educ_Media_Sup2.zip</t>
  </si>
  <si>
    <t>(Evaluación de Diseño 2015, U080)</t>
  </si>
  <si>
    <t>Evaluación de Diseño del programa Apoyos a centros y organizaciones de educación.</t>
  </si>
  <si>
    <t>http://www.coneval.org.mx/Evaluacion/Documents/EVALUACIONES/Diseno_2015/SEP/SEP_2015_Diseno_U080_Apoyo_Ctros_Organiza_Educaci%C3%B3n.zip</t>
  </si>
  <si>
    <t>(Evaluación de Diseño 2016, E001)</t>
  </si>
  <si>
    <t>Evaluación de Diseño del programa Prevención y control de enfermedades.</t>
  </si>
  <si>
    <t>http://www.coneval.org.mx/Evaluacion/Documents/EVALUACIONES/Diseno_2016/IMSS_2016_Diseno_E001_Prevencion_y_control_de_enfermedades.zip</t>
  </si>
  <si>
    <t>Evaluación de Diseño del Desarrollo y aplicación de programas educativos en materia agropecuaria.</t>
  </si>
  <si>
    <t>http://www.coneval.org.mx/Evaluacion/Documents/EVALUACIONES/Diseno_2016/SAGARPA_2016_Diseno_E001_Desarrollo_y_aplicacion_de_prog_edu_materia_agro.zip</t>
  </si>
  <si>
    <t>(Evaluación de Diseño 2016, E003)</t>
  </si>
  <si>
    <t>Evaluación de Diseño del programa Investigación científica, desarrollo e innovación.</t>
  </si>
  <si>
    <t>http://www.coneval.org.mx/Evaluacion/Documents/EVALUACIONES/Diseno_2016/CONACYT_2016_Diseno_E003_Investigacion_cientifica_desarrollo_e_innovacion.zip</t>
  </si>
  <si>
    <t>(Evaluación de Diseño 2016, E006)</t>
  </si>
  <si>
    <t>Evaluación de Diseño del programa Generación de Proyectos de Investigación.</t>
  </si>
  <si>
    <t>http://www.coneval.org.mx/Evaluacion/Documents/EVALUACIONES/Diseno_2016/SAGARPA_2016_Diseno_E006_Generacion_de_proyectos_de_investigacion.zip</t>
  </si>
  <si>
    <t>(Evaluación de Diseño 2016, E007)</t>
  </si>
  <si>
    <t>Evaluación de Diseño del programa Servicios de Educación Media Superior.</t>
  </si>
  <si>
    <t>http://www.coneval.org.mx/Evaluacion/Documents/EVALUACIONES/Diseno_2016/SEP_2016_Diseno_E007_Servicios_de_Educacion_Media_Superior.zip</t>
  </si>
  <si>
    <t xml:space="preserve">(Evaluación de Diseño 2016, E043) </t>
  </si>
  <si>
    <t>Evaluación de Diseño del programa Prevención y Control de Enfermedades.</t>
  </si>
  <si>
    <t>http://www.coneval.org.mx/Evaluacion/Documents/EVALUACIONES/Diseno_2016/ISSSTE_2016_Diseno_E043_Prevencion_Control_Enfermedades.zip</t>
  </si>
  <si>
    <t xml:space="preserve">(Evaluación de Diseño 2016, S021)
</t>
  </si>
  <si>
    <t>Evaluación de Diseño del Programa nacional de financiamiento al microempresario y a la mujer rural.</t>
  </si>
  <si>
    <t>http://www.coneval.org.mx/Evaluacion/Documents/EVALUACIONES/Diseno_2016/SE_2016_Diseno_S021_Prog_Nacional_Finan_Microempre_Mujer_Rural.zip</t>
  </si>
  <si>
    <t xml:space="preserve">(Evaluación de Diseño 2016, S190) </t>
  </si>
  <si>
    <t>Evaluación de Diseño del programa Becas de posgrado y apoyos a la calidad.</t>
  </si>
  <si>
    <t>http://www.coneval.org.mx/Evaluacion/Documents/EVALUACIONES/Diseno_2016/CONACYT_2016_Diseno_S190_Becas_de_posgrado_y_apoyos_a_la_calidad.zip</t>
  </si>
  <si>
    <t>(Evaluación de Diseño 2016, S220)</t>
  </si>
  <si>
    <t>Secetaría de Economía</t>
  </si>
  <si>
    <t>Evaluación de Diseño del Programa para la productividad y competitividad industrial.</t>
  </si>
  <si>
    <t>http://www.coneval.org.mx/Evaluacion/Documents/EVALUACIONES/Diseno_2016/SE_2016_Diseno_S220_Productividad_y_Competitividad_Industrial.zip</t>
  </si>
  <si>
    <t>(Evaluación de Diseño 2016, S258)</t>
  </si>
  <si>
    <t>Evaluación de Diseño del Programa de Productividad Rural.</t>
  </si>
  <si>
    <t>http://www.coneval.org.mx/Evaluacion/Documents/EVALUACIONES/SAGARPA_2016_Diseno_S258_Productividad_Rural.zip</t>
  </si>
  <si>
    <t>(Evaluación de Diseño 2016, S265)</t>
  </si>
  <si>
    <t>Evaluación de Diseño del Programa de aseguramiento agropecuario.</t>
  </si>
  <si>
    <t>http://www.coneval.org.mx/Evaluacion/Documents/EVALUACIONES/Diseno_2016/AGROASEMEX_2016_Diseno_S265_Programa_de_aseguramiento_agropecuario.zip</t>
  </si>
  <si>
    <t xml:space="preserve">(Evaluación de Diseño 2016, S268)
</t>
  </si>
  <si>
    <t>Evaluación de Diseño del Programa de Apoyos a la Cultura.</t>
  </si>
  <si>
    <t>http://www.coneval.org.mx/Evaluacion/Documents/EVALUACIONES/Diseno_2016/SEP_2016_Diseno_S268_Apoyo_a_la_Cultura.zip</t>
  </si>
  <si>
    <t>(Evaluación de Diseño 2016, S269)</t>
  </si>
  <si>
    <t>Evaluación de Diseño del Programa de Cultura Física y Deporte.</t>
  </si>
  <si>
    <t>http://www.coneval.org.mx/Evaluacion/Documents/EVALUACIONES/Diseno_2016/SEP_2016_Diseno_S269_Cultura_Fisica_y_Deporte.zip</t>
  </si>
  <si>
    <t>(Evaluación de Diseño 2016, S270)</t>
  </si>
  <si>
    <t>Evaluación de Diseño del Programa Nacional de Inglés.</t>
  </si>
  <si>
    <t>http://www.coneval.org.mx/Evaluacion/Documents/EVALUACIONES/Diseno_2016/SEP_2016_Diseno_S270_Programa_Nacional_de_Ingles.zip</t>
  </si>
  <si>
    <t>(Evaluación de Diseño 2016, S278)</t>
  </si>
  <si>
    <t>Evaluación de Diseño del programa Fomento Regional de las Capacidades Científicas, Tecnológicas y de Innovación.</t>
  </si>
  <si>
    <t>http://www.coneval.org.mx/Evaluacion/Documents/EVALUACIONES/Diseno_2016/CONACYT_2016_Diseno_S278_Fomento_reg_a_las_capa_cientifi_tecno_y_de_innovacion.zip</t>
  </si>
  <si>
    <t>(Evaluación de Diseño 2016, U005)</t>
  </si>
  <si>
    <t>Evaluación de Diseño del programa Seguro Popular.</t>
  </si>
  <si>
    <t>http://www.coneval.org.mx/Evaluacion/Documents/EVALUACIONES/Diseno_2016/SALUD_2016_Diseno_U005_Seguro_Popular.zip</t>
  </si>
  <si>
    <t>(Evaluación de Procesos 2016, S243)</t>
  </si>
  <si>
    <t>Evaluación de Procesos del Programa Nacional de Becas.</t>
  </si>
  <si>
    <t>http://www.coneval.org.mx/Evaluacion/Documents/EVALUACIONES/Eval_Procesos_PNB2016.ZIP</t>
  </si>
  <si>
    <t>(Evaluación Específica de Desempeño 2008, Opinión de la Dependencia, S077)</t>
  </si>
  <si>
    <t>Evaluación Específica de Desempeño del Programa de Conservación y Rehabilitación de Áreas de Temporal.</t>
  </si>
  <si>
    <t>www.coneval.org.mx/rw/resource/coneval/eval_mon/3551.pdf</t>
  </si>
  <si>
    <t>(Evaluación Específica de Desempeño 2008, S042)</t>
  </si>
  <si>
    <t>www.coneval.org.mx/rw/resource/coneval/EVALUACIONES/Actualizacion_EED2008/PAC_ejecutivo.pdf?download=true</t>
  </si>
  <si>
    <t>(Evaluación Específica de Desempeño 2008, S081)</t>
  </si>
  <si>
    <t>Evaluación Específica de Desempeño del Programa de Uso Eficiente del Agua y la Energía Eléctrica.</t>
  </si>
  <si>
    <t>http://www.coneval.org.mx/rw/resource/coneval/eval_mon/3572.pdf</t>
  </si>
  <si>
    <t>(Evaluación Específica de Desempeño 2009-2010, Opinión de la Dependencia, S198)</t>
  </si>
  <si>
    <t>Evaluación Específica de Desempeño del Programa de Soporte al Sector Agropecuario. Opinión de la Dependencia.</t>
  </si>
  <si>
    <t>www.coneval.org.mx/rw/resource/coneval/EVALUACIONES/especificas_desempeno/dependencias/SAGARPA/SAGARPA5C.pdf</t>
  </si>
  <si>
    <t xml:space="preserve">(Evaluación Específica de Desempeño 2009-2010, S192) </t>
  </si>
  <si>
    <t>Evaluación Específica de Desempeño del programa Fortalecimiento a nivel sectorial de las capacidades científicas, tecnológicas y de innovación.</t>
  </si>
  <si>
    <t>http://www.coneval.org.mx/rw/resource/coneval/EVALUACIONES/especificas_desempeno/dependencias/CONACYT/CONACYT3A.pdf</t>
  </si>
  <si>
    <t>(Evaluación Específica de Desempeño 2009-2010, S216)</t>
  </si>
  <si>
    <t>Evaluación Específica de Desempeño del Programa para el Desarrollo de Zonas Prioritarias.</t>
  </si>
  <si>
    <t>http://www.coneval.org.mx/rw/resource/coneval/EVALUACIONES/especificas_desempeno/dependencias/SEDESOL/SEDESOL19A.pdf</t>
  </si>
  <si>
    <t>(Evaluación Específica de Desempeño 2010-2011, Opinión de la Dependencia, U003)</t>
  </si>
  <si>
    <t>Evaluación Específica de Desempeño del programa ProÁrbol - Manejo de Germoplasma Producción de Planta y Proyectos especiales de Reforestación.</t>
  </si>
  <si>
    <t>www.coneval.org.mx/rw/resource/coneval/EVALUACIONES/EVALUACIONES_PROGRAMAS_POLITICAS_DS/EED_2010-2011/SEMARNAT/proyecto_conservacion_rest/OD_U003.doc.zip</t>
  </si>
  <si>
    <t>(Evaluación Específica de Desempeño 2010-2011, S049)</t>
  </si>
  <si>
    <t>Evaluación Específica de Desempeño del Programa de Desarrollo Institucional Ambiental (PDIA).</t>
  </si>
  <si>
    <t>http://www.coneval.org.mx/rw/resource/coneval/EVALUACIONES/EVALUACIONES_PROGRAMAS_POLITICAS_DS/EED_2010-2011/SEMARNAT/PDIA/completo.pdf</t>
  </si>
  <si>
    <t>(Evaluación Específica de Desempeño 2010-2011, S111)</t>
  </si>
  <si>
    <t>Evaluación Específica de Desempeño del Programa de Educación Básica para Niños y Niñas de Familias Jornaleras Agrícolas Migrantes, 2010-2011.</t>
  </si>
  <si>
    <t>http://www.coneval.org.mx/rw/resource/coneval/EVALUACIONES/EVALUACIONES_PROGRAMAS_POLITICAS_DS/EED_2010-2011/SEP/PRONIM/completo.pdf</t>
  </si>
  <si>
    <t>(Evaluación Específica de Desempeño 2010-2011, S136)</t>
  </si>
  <si>
    <t>Evaluación Específica de Desempeño del ProÁrbol - Programa de servicios ambientales por captura de carbono, biodiversidad y sistemas agroforestales (CABSA).</t>
  </si>
  <si>
    <t>http://www.coneval.org.mx/rw/resource/coneval/EVALUACIONES/EVALUACIONES_PROGRAMAS_POLITICAS_DS/EED_2010-2011/SEMARNAT/CABSA/completo.pdf</t>
  </si>
  <si>
    <t xml:space="preserve">(Evaluación Específica de Desempeño 2010-2011, S192) </t>
  </si>
  <si>
    <t>http://www.coneval.org.mx/rw/resource/coneval/EVALUACIONES/EVALUACIONES_PROGRAMAS_POLITICAS_DS/EED_2010-2011/CONACYT/fortalecimiento_ns/completo.pdf</t>
  </si>
  <si>
    <t>(Evaluación Específica de Desempeño 2010-2011, U005)</t>
  </si>
  <si>
    <t>Evaluación Específica de Desempeño del Fondo Nuevo para Ciencia y Tecnología.</t>
  </si>
  <si>
    <t>http://www.coneval.org.mx/rw/resource/coneval/EVALUACIONES/EVALUACIONES_PROGRAMAS_POLITICAS_DS/EED_2010-2011/ECONOMIA/FONCYT/completo.pdf</t>
  </si>
  <si>
    <t>(Evaluación Específica de Desempeño 2012-2013, S079)</t>
  </si>
  <si>
    <t>Evaluación Específica de Desempeño del Programa de Rehabilitación, Modernización y Equipamiento de Distritos de Riego.</t>
  </si>
  <si>
    <t>http://www.coneval.org.mx/Informes/Evaluacion/Especificas_Desempeno2012/SEMARNAT/16S_079/16_S079_Completo.pdf</t>
  </si>
  <si>
    <t>(Evaluación Específica de Desempeño 2012-2013, S111)</t>
  </si>
  <si>
    <t>Evaluación Específica de Desempeño del Programa de Educación Básica para Niños y Niñas de Familias Jornaleras Agrícolas Migrantes.</t>
  </si>
  <si>
    <t>http://www.coneval.org.mx/Informes/Evaluacion/Especificas_Desempeno2012/SEP/11_S111/11_S111_Completo.pdf</t>
  </si>
  <si>
    <t>(Evaluación Específica de Desempeño 2012-2013, S219)</t>
  </si>
  <si>
    <t>Evaluación Específica de Desempeño del programa ProÁrbol.- Pago por Servicios Ambientales.</t>
  </si>
  <si>
    <t>http://www.coneval.org.mx/Informes/Evaluacion/Especificas_Desempeno2012/SEMARNAT/16S_219/16_S219_Completo.pdf</t>
  </si>
  <si>
    <t>(Evaluación Específica de Desempeño 2012-2013, U003)</t>
  </si>
  <si>
    <t>Evaluación Específica de Desempeño del Programa para impulsar la competitividad de sectores industriales.</t>
  </si>
  <si>
    <t>http://www.coneval.org.mx/Informes/Evaluacion/Especificas_Desempeno2012/ECONOMÍA/10_U003/10_U003_Completo.pdf</t>
  </si>
  <si>
    <t>(Evaluación Específica de Desempeño 2012-2013, U018)</t>
  </si>
  <si>
    <t>Evaluación Específica de Desempeño del Programa de becas.</t>
  </si>
  <si>
    <t>http://www.coneval.org.mx/Informes/Evaluacion/Especificas_Desempeno2012/SEP/11_U018/11_U018_Completo.pdf</t>
  </si>
  <si>
    <t>(Evaluación Específica de Desempeño 2012-2013, U036)</t>
  </si>
  <si>
    <t>Evaluación Específica de Desempeño del programa ProÁrbol.- Desarrollo Forestal.</t>
  </si>
  <si>
    <t>http://www.coneval.org.mx/Informes/Evaluacion/Especificas_Desempeno2012/SEMARNAT/16U_036/16_U036_Completo.pdf</t>
  </si>
  <si>
    <t>(Evaluación Específica de Desempeño 2014-2015, Opinión de la Dependencia, S177)</t>
  </si>
  <si>
    <t>Evaluación Específica de Desempeño del Programa de Esquemas de Financiamiento y Subsidio Federal para Vivienda. Opinión de la Dependencia.</t>
  </si>
  <si>
    <t>https://www.coneval.org.mx/Evaluacion/Documents/EVALUACIONES/EED_2014_2015/CONAVI/S177_PEFSFV/S177_PEFSFV_OD.pdf</t>
  </si>
  <si>
    <t>(Evaluación Específica de Desempeño 2014-2015, Opinión de la Dependencia, U020)</t>
  </si>
  <si>
    <t>Evaluación Específica de Desempeño del programa Fomento para la Conservación y Aprovechamiento Sustentable de la Vida Silvestre.</t>
  </si>
  <si>
    <t>www.coneval.org.mx/Evaluacion/Documents/EVALUACIONES/EED_2014_2015/SEMARNAT/U020_FCASVSILVESTRE/U020_FCASVSILVESTRE_OD.pdf</t>
  </si>
  <si>
    <t>(Evaluación Específica de Desempeño 2014-2015, S072)</t>
  </si>
  <si>
    <t>Evaluación Específica de Desempeño del PROSPERA Programa de Inclusión Social.</t>
  </si>
  <si>
    <t>http://www.coneval.org.mx/Evaluacion/Documents/EVALUACIONES/EED_2014_2015/SEDESOL/S072_PROSPERA/S072_PROSPERA_IC.pdf</t>
  </si>
  <si>
    <t>(Evaluación Específica de Desempeño 2014-2015, S118)</t>
  </si>
  <si>
    <t>Evaluación Específica de Desempeño del Programa de Apoyo Alimentario.</t>
  </si>
  <si>
    <t>http://www.coneval.org.mx/Evaluacion/Documents/EVALUACIONES/EED_2014_2015/SEDESOL/S118_PAL/S118_PAL_IC.pdf</t>
  </si>
  <si>
    <t>(Evaluación Específica de Desempeño 2014-2015, S203)</t>
  </si>
  <si>
    <t>Evaluación Específica de Desempeño del Programa de Apoyo a Jóvenes Emprendedores Agrarios.</t>
  </si>
  <si>
    <t>http://www.coneval.org.mx/Evaluacion/Documents/EVALUACIONES/EED_2014_2015/SEDATU/S203_EMPRENAGRARIOS/S203_EMPRENAGRARIOS_IC.pdf</t>
  </si>
  <si>
    <t>(Evaluación Específica de Desempeño 2014-2015, U001)</t>
  </si>
  <si>
    <t>Evaluación Específica de Desempeño del programa Apoyos para estudios e investigaciones.</t>
  </si>
  <si>
    <t>http://www.coneval.org.mx/Evaluacion/Documents/EVALUACIONES/EED_2014_2015/CONACYT/U001_APOYOESTUDIOS/U001_APOYOESTUDIOS_IC.pdf</t>
  </si>
  <si>
    <t>(Evaluación Específica de Desempeño 2014-2015, U002)</t>
  </si>
  <si>
    <t>Evaluación Específica de Desempeño del Programa de impulso al desarrollo regional.</t>
  </si>
  <si>
    <t>http://www.coneval.org.mx/Evaluacion/Documents/EVALUACIONES/EED_2014_2015/SEDATU/U002_DESARROLLO_REGIONAL/U002_Desarrollo_Regional_IC.pdf</t>
  </si>
  <si>
    <t>(Evaluación Específica de Desempeño 2014-2015, U003)</t>
  </si>
  <si>
    <t>Evaluación Específica de Desempeño del Programa para el desarrollo de la productividad de las industrias ligeras (PROIND).</t>
  </si>
  <si>
    <t>http://www.coneval.org.mx/Evaluacion/Documents/EVALUACIONES/EED_2014_2015/SE/U003_PROIND/U003_PROIND_IC.pdf</t>
  </si>
  <si>
    <t>(Evaluación Específica de Desempeño 2014-2015, U008)</t>
  </si>
  <si>
    <t>Evaluación Específica de Desempeño de los Subsidios a programas para jóvenes.</t>
  </si>
  <si>
    <t>http://www.coneval.org.mx/Evaluacion/Documents/EVALUACIONES/EED_2014_2015/SEDESOL/U008_SPJOVENES/U008_SPJOVENES_IC.pdf</t>
  </si>
  <si>
    <t>(Evaluación Específica de Desempeño 2014-2015, U009)</t>
  </si>
  <si>
    <t>http://www.coneval.org.mx/Evaluacion/Documents/EVALUACIONES/EED_2014_2015/SAGARPA/U009_FGNCPP/U009_FGNCPP_IC.pdf</t>
  </si>
  <si>
    <t>(Evaluación Específica del Desempeño 2009-2010, S022)</t>
  </si>
  <si>
    <t>http://www.coneval.org.mx/rw/resource/coneval/EVALUACIONES/especificas_desempeno/dependencias/SEP/SEP3A.pdf</t>
  </si>
  <si>
    <t>(Evaluación Específica del Desempeño 2012-2013, U016)</t>
  </si>
  <si>
    <t>Evaluación Específica de Desempeño del programa Tecnificación del Riego.</t>
  </si>
  <si>
    <t>http://www.coneval.org.mx/Informes/Evaluacion/Especificas_Desempeno2012/SAGARPA/8_U016/8_U016_Completo.pdf</t>
  </si>
  <si>
    <t xml:space="preserve">(Evaluación Integral de Desempeño de los Programas Federales dirigidos al Apoyo de Productores 2010-2011) </t>
  </si>
  <si>
    <t>Evaluación Integral del Desempeño de los Programas Federales dirigidos al Apoyo a Productores 2010-2011.</t>
  </si>
  <si>
    <t>http://www.coneval.org.mx/Informes/Evaluacion/Integrales/Integrales%202010-2011/EI_10-11_Apoyo%20Productores.pdf</t>
  </si>
  <si>
    <t>(Evaluación Integral de la Secretaría de Agricultura, Ganadería, Desarrollo Rural, Pesca y Alimentación 2011-2012)</t>
  </si>
  <si>
    <t>Evaluación Integral de la Secretaría de Agricultura, Ganadería, Desarrollo Rural, Pesca y Alimentación 2011-2012.</t>
  </si>
  <si>
    <t>http://www.coneval.org.mx/Informes/Evaluacion/Integrales/Integrales%202011-2012/EI_SAGARPA.pdf</t>
  </si>
  <si>
    <t>(Evaluación Integral del Desempeño de los Programas Federales de Apoyo a la Infraestructura 2014-2015)</t>
  </si>
  <si>
    <t>Evaluación Integral del Desempeño de los programas federales de apoyo a la infraestructura 2014-2015.</t>
  </si>
  <si>
    <t>http://www.coneval.org.mx/Evaluacion/IEPSM/IET/Documents/2014/Apoyo_infraestructura.pdf</t>
  </si>
  <si>
    <t>(Evaluación Integral del Desempeño de los Programas Federales de Apoyos a la Vivienda y Servicios 2014-2015)</t>
  </si>
  <si>
    <t>Evaluación Integral del Desempeño de los programas federales de apoyos a la vivienda y servicios 2014-2015.</t>
  </si>
  <si>
    <t>http://www.coneval.org.mx/Evaluacion/IEPSM/IET/Documents/2014/Vivienda_y_Servicios.pdf</t>
  </si>
  <si>
    <t>(Evaluación Integral del Desempeño de los Programas Federales de Aprovechamiento Sustentable de los Recursos Naturales 2012-2013)</t>
  </si>
  <si>
    <t>Evaluación Integral del Desempeño de los Programas Federales de Aprovechamiento Sustentable de los Recursos Naturales 2012-2013.</t>
  </si>
  <si>
    <t>http://www.coneval.org.mx/Informes/Evaluacion/Integrales/Integrales%202012-2013/07_EI_RECURSOS_NATURALES.pdf</t>
  </si>
  <si>
    <t xml:space="preserve">(Evaluación integral del desempeño de los programas federales de fomento del Sector Alimentario y Pesquero 2014-2015) </t>
  </si>
  <si>
    <t>Evaluación Integral del Desempeño de los programas federales de fomento del sector alimentario y pesquero 2014-2015.</t>
  </si>
  <si>
    <t>http://www.coneval.org.mx/Evaluacion/IEPSM/IET/Documents/2014/Agroalimentario.pdf</t>
  </si>
  <si>
    <t>(Evaluación Integral del Desempeño de los Programas Federales para Apoyo a Productores 2012-2013)</t>
  </si>
  <si>
    <t>Evaluación Integral del Desempeño de los Programas Federales para Apoyo a Productores 2012-2013.</t>
  </si>
  <si>
    <t>http://www.coneval.org.mx/Informes/Evaluacion/Integrales/Integrales%202012-2013/09_EI_PRODUCTORES.pdf</t>
  </si>
  <si>
    <t>(Experiencias en la Evaluación del Desempeño en la Secretaría de Salud, 2008)</t>
  </si>
  <si>
    <t>Experiencias en la Evaluación del Desempeño en la Secretaría de Salud.</t>
  </si>
  <si>
    <t>http://www.cefp.gob.mx/foro/evaluacion/presed06.pdf</t>
  </si>
  <si>
    <t>(Ficha de Monitoreo 2012-2013, U019)</t>
  </si>
  <si>
    <t>https://www.coneval.org.mx/Informes/Evaluacion/Ficha_Monitoreo_2012/SEMARNAT/16_U019_FM.pdf</t>
  </si>
  <si>
    <t>(Ficha de Monitoreo 2012-2013, U037)</t>
  </si>
  <si>
    <t>http://www.coneval.org.mx/Informes/Evaluacion/Ficha_Monitoreo_2012/SEMARNAT/16_U037_FM.pdf</t>
  </si>
  <si>
    <t>(Ficha de Monitoreo 2012-2013, U047)</t>
  </si>
  <si>
    <t>http://www.coneval.org.mx/Informes/Evaluacion/Ficha_Monitoreo_2012/SEP/11_U047_FM.pdf</t>
  </si>
  <si>
    <t>(Ficha de Monitoreo y Evaluación 2012-2013, E047)</t>
  </si>
  <si>
    <t>Ficha de Monitoreo y Evaluación del programa Diseño, construcción, certificación y evaluación de la infraestructura física educativa.</t>
  </si>
  <si>
    <t>http://www.coneval.org.mx/Informes/Evaluacion/Ficha_Monitoreo_Evaluacion_2013/SEP/11_E047.pdf</t>
  </si>
  <si>
    <t>http://www.coneval.org.mx/Informes/Evaluacion/Ficha_Monitoreo_Evaluacion_2013/SEMARNAT/16_S217.pdf</t>
  </si>
  <si>
    <t>(Ficha de Monitoreo y Evaluación 2013-2014, B002)</t>
  </si>
  <si>
    <t>Ficha de Monitoreo y Evaluación del programa Promoción de una cultura de consumo responsable e inteligente.</t>
  </si>
  <si>
    <t>http://www.coneval.org.mx/Informes/Evaluacion/Ficha_Monitoreo_Evaluacion_2013/SE/10_B002.pdf</t>
  </si>
  <si>
    <t>(Ficha de Monitoreo y Evaluación 2013-2014, E010)</t>
  </si>
  <si>
    <t>Ficha de Monitoreo y Evaluación del programa Coordinación de acciones de vinculación entre los factores de la producción para apoyar el empleo.</t>
  </si>
  <si>
    <t>http://www.coneval.org.mx/Informes/Evaluacion/Ficha_Monitoreo_Evaluacion_2013/STPS/14_E010.pdf</t>
  </si>
  <si>
    <t>(Ficha de Monitoreo y Evaluación 2013-2014, E014)</t>
  </si>
  <si>
    <t>Ficha de Monitoreo y Evaluación del Programa Nacional Forestal-Protección Forestal.</t>
  </si>
  <si>
    <t>http://www.coneval.org.mx/Informes/Evaluacion/Ficha_Monitoreo_Evaluacion_2013/SEMARNAT/16_E014.pdf</t>
  </si>
  <si>
    <t>(Ficha de Monitoreo y Evaluación 2013-2014, E016)</t>
  </si>
  <si>
    <t>Ficha de Monitoreo y Evaluación del programa Generación y articulación de políticas públicas integrales de juventud.</t>
  </si>
  <si>
    <t>http://www.coneval.org.mx/Informes/Evaluacion/Ficha_Monitoreo_Evaluacion_2013/SEDESOL/20_E016.pdf</t>
  </si>
  <si>
    <t>(Ficha de Monitoreo y Evaluación 2013-2014, E039)</t>
  </si>
  <si>
    <t>Ficha de Monitoreo y Evaluación del programa Registro Nacional de Profesionistas y de Asociaciones de Profesionistas.</t>
  </si>
  <si>
    <t>http://www.coneval.org.mx/Informes/Evaluacion/Ficha_Monitoreo_Evaluacion_2013/SEP/11_E039.pdf</t>
  </si>
  <si>
    <t>(Ficha de Monitoreo y Evaluación 2013-2014, E064)</t>
  </si>
  <si>
    <t>Ficha de Monitoreo y Evaluación del programa Atención a la Demanda de Educación para Adultos (INEA).</t>
  </si>
  <si>
    <t>http://www.coneval.org.mx/Evaluacion/Documents/EVALUACIONES/FMyE_2014_2015/SEP/E064/E064_FMyE.pdf</t>
  </si>
  <si>
    <t>(Ficha de Monitoreo y Evaluación 2013-2014, S203)</t>
  </si>
  <si>
    <t>Ficha de Monitoreo y Evaluación del Programa de Apoyo a Jóvenes Emprendedores Agrario.</t>
  </si>
  <si>
    <t>http://www.coneval.org.mx/Evaluacion/Documents/EVALUACIONES/FMyE_2014_2015/SEDATU/S203/S203_FMyE.pdf</t>
  </si>
  <si>
    <t>(Ficha de Monitoreo y Evaluación 2013-2014, S219)</t>
  </si>
  <si>
    <t>Ficha de Monitoreo y Evaluación del Programa Nacional Forestal Pago por Servicios Ambientales.</t>
  </si>
  <si>
    <t>http://www.coneval.org.mx/Informes/Evaluacion/Ficha_Monitoreo_Evaluacion_2013/SEMARNAT/16_S219.pdf</t>
  </si>
  <si>
    <t>(Ficha de Monitoreo y Evaluación 2013-2014, S220)</t>
  </si>
  <si>
    <t>Ficha de Monitoreo y Evaluación del Programa para el Desarrollo Tecnológico de la Industria (PRODIAT).</t>
  </si>
  <si>
    <t>http://www.coneval.org.mx/Informes/Evaluacion/Ficha_Monitoreo_Evaluacion_2013/SE/10_S220.pdf</t>
  </si>
  <si>
    <t>(Ficha de Monitoreo y Evaluación 2013-2014, U001)</t>
  </si>
  <si>
    <t>Ficha de Monitoreo y Evaluación del Programa de apoyo para los núcleos agrarios sin regularizar (FANAR).</t>
  </si>
  <si>
    <t>http://www.coneval.org.mx/Evaluacion/Documents/EVALUACIONES/FMyE_2014_2015/SEDATU/U001/U001_FMyE.pdf</t>
  </si>
  <si>
    <t>(Ficha de Monitoreo y Evaluación 2013-2014, U010)</t>
  </si>
  <si>
    <t>Ficha de Monitoreo y Evaluación del Programa Nacional para el Control de la Abeja Africana.</t>
  </si>
  <si>
    <t>http://www.coneval.org.mx/Evaluacion/Documents/EVALUACIONES/FMyE_2014_2015/SAGARPA/U010/U010_FMyE.pdf</t>
  </si>
  <si>
    <t xml:space="preserve">(Ficha de Monitoreo y Evaluación 2013-2014, U029) </t>
  </si>
  <si>
    <t>Ficha de Monitoreo y Evaluación del Programa de Conservación del Maíz Criollo.</t>
  </si>
  <si>
    <t>http://www.coneval.org.mx/Evaluacion/Documents/EVALUACIONES/FMyE_2014_2015/SEMARNAT/U029/U029_FMyE.pdf</t>
  </si>
  <si>
    <t xml:space="preserve">(Ficha de Monitoreo y Evaluación 2014-2015, E001) </t>
  </si>
  <si>
    <t>Ficha de Monitoreo y Evaluación del programa Realización de investigación científica y elaboración de publicaciones.</t>
  </si>
  <si>
    <t>http://www.coneval.org.mx/Evaluacion/Documents/EVALUACIONES/FMyE_2014_2015/CONACYT/E001/E001_FMyE.pdf</t>
  </si>
  <si>
    <t>Ficha de Monitoreo y Evaluación del programa Formación y desarrollo profesional de recursos humanos especializados para la salud.</t>
  </si>
  <si>
    <t>http://www.coneval.org.mx/Evaluacion/Documents/EVALUACIONES/FMyE_2014_2015/SALUD/E010/E010_FMyE.pdf</t>
  </si>
  <si>
    <t>Ficha de Monitoreo y Evaluación del programa Capacitación técnica y gerencial de recursos humanos para la salud.</t>
  </si>
  <si>
    <t>http://www.coneval.org.mx/Evaluacion/Documents/EVALUACIONES/FMyE_2014_2015/SALUD/E019/E019_FMyE.pdf</t>
  </si>
  <si>
    <t>(Ficha de Monitoreo y Evaluación 2014-2015, E011)</t>
  </si>
  <si>
    <t>Ficha de Monitoreo y Evaluación del programa Inspección y Vigilancia Pesquera.</t>
  </si>
  <si>
    <t>http://www.coneval.org.mx/Evaluacion/Documents/EVALUACIONES/FMyE_2014_2015/SAGARPA/E011/E011_FMyE.pdf</t>
  </si>
  <si>
    <t>(Ficha de Monitoreo y Evaluación 2014-2015, Opinión de la Dependencia, E002)</t>
  </si>
  <si>
    <t>Ficha de Monitoreo y Evaluación del programa Atención curativa eficiente. Opinión de la Dependencia.</t>
  </si>
  <si>
    <t>http://www.imss.gob.mx/sites/all/statics/pdf/transparencia/evaluaciones/dpm/ppe002/fepi/FE-2014-2015-PosicionInstitucional.pdf</t>
  </si>
  <si>
    <t>(Ficha de Monitoreo y Evaluación 2014-2015, S020)</t>
  </si>
  <si>
    <t>Ficha de Monitoreo y Evaluación del Fondo Nacional Emprendedor.</t>
  </si>
  <si>
    <t>http://www.coneval.org.mx/Evaluacion/Documents/EVALUACIONES/FMyE_2015_2016/SE/S020_FMyE.pdf</t>
  </si>
  <si>
    <t>(Ficha de Monitoreo y Evaluación 2014-2015, S079)</t>
  </si>
  <si>
    <t>Ficha de Monitoreo y Evaluación del Programa de Rehabilitación, Modernización, Tecnificación y Equipamiento de Distritos de Riego y Temporal Tecnificado.</t>
  </si>
  <si>
    <t>http://www.coneval.org.mx/Evaluacion/Documents/EVALUACIONES/FMyE_2014_2015/SEMARNAT/S079/S079_FMyE.pdf</t>
  </si>
  <si>
    <t>(Ficha de Monitoreo y Evaluación 2014-2015, S177)</t>
  </si>
  <si>
    <t>Ficha de Monitoreo y Evaluación del Programa de esquema de financiamiento y subsidio federal para vivienda.</t>
  </si>
  <si>
    <t>http://www.coneval.org.mx/Evaluacion/Documents/EVALUACIONES/FMyE_2014_2015/CONAVI/S177/S177_FMyE.pdf</t>
  </si>
  <si>
    <t>(Ficha de Monitoreo y Evaluación 2014-2015, S217)</t>
  </si>
  <si>
    <t>Ficha de Monitoreo y Evaluación del Programa de Rehabilitación, Modernización, Tecnificación y Equipamiento de Unidades de Riego.</t>
  </si>
  <si>
    <t>http://www.coneval.org.mx/Evaluacion/Documents/EVALUACIONES/FMyE_2014_2015/SEMARNAT/S217/S217_FMyE.pdf</t>
  </si>
  <si>
    <t>(Ficha de Monitoreo y Evaluación 2014-2015, S220)</t>
  </si>
  <si>
    <t>http://www.coneval.org.mx/Evaluacion/Documents/EVALUACIONES/FMyE_2014_2015/SE/S220/S220_FMyE.pdf</t>
  </si>
  <si>
    <t>(Ficha de Monitoreo y Evaluación 2014-2015, U002)</t>
  </si>
  <si>
    <t>Ficha de Monitoreo y Evaluación del Programa de impulso al desarrollo regional.</t>
  </si>
  <si>
    <t>http://www.coneval.org.mx/Evaluacion/Documents/EVALUACIONES/FMyE_2014_2015/SEDATU/U002/U002_FMyE.pdf</t>
  </si>
  <si>
    <t>(Ficha de Monitoreo y Evaluación 2014-2015, U030)</t>
  </si>
  <si>
    <t>Ficha de Monitoreo y Evaluación del programa Apoyos Especiales en Distrito de Riego y Unidades de Riego.</t>
  </si>
  <si>
    <t>http://www.coneval.org.mx/Evaluacion/Documents/EVALUACIONES/FMyE_2014_2015/SEMARNAT/U030/U030_FMyE.pdf</t>
  </si>
  <si>
    <t>(Ficha de Monitoreo y Evaluación 2015-2016, E003)</t>
  </si>
  <si>
    <t>Ficha de Monitoreo y Evaluación del programa Investigación científica, desarrollo e innovación.</t>
  </si>
  <si>
    <t>http://www.coneval.org.mx/Evaluacion/Documents/EVALUACIONES/FMyE_2015_2016/CONACYT/E003_FMyE.pdf</t>
  </si>
  <si>
    <t>Ficha de Monitoreo y Evaluación del programa Evaluaciones de la calidad de la educación.</t>
  </si>
  <si>
    <t>http://www.coneval.org.mx/Evaluacion/Documents/EVALUACIONES/FMyE_2015_2016/SEP/E003_FMyE.pdf</t>
  </si>
  <si>
    <t>(Ficha de Monitoreo y Evaluación 2015-2016, E004)</t>
  </si>
  <si>
    <t>Ficha de Monitoreo y Evaluación del programa Capacitación para Incrementar la Productividad.</t>
  </si>
  <si>
    <t>https://www.coneval.org.mx/Evaluacion/Documents/EVALUACIONES/FMyE_2015_2016/STPS/E004_FMyE.pdf</t>
  </si>
  <si>
    <t>(Ficha de Monitoreo y Evaluación 2015-2016, E011)</t>
  </si>
  <si>
    <t>Ficha de Monitoreo y Evaluación del programa Atención a la Salud.</t>
  </si>
  <si>
    <t>http://www.coneval.org.mx/Evaluacion/Documents/EVALUACIONES/FMyE_2015_2016/IMSS/E011_FMyE.pdf</t>
  </si>
  <si>
    <t>(Ficha de Monitoreo y Evaluación 2015-2016, E013)</t>
  </si>
  <si>
    <t>Ficha de Monitoreo y Evaluación del programa Producción y transmisión de materiales educativos.</t>
  </si>
  <si>
    <t>http://www.coneval.org.mx/Evaluacion/Documents/EVALUACIONES/FMyE_2015_2016/SEP/E013_FMyE.pdf</t>
  </si>
  <si>
    <t>(Ficha de Monitoreo y Evaluación 2015-2016, E014)</t>
  </si>
  <si>
    <t>Ficha de Monitoreo y Evaluación del programa Protección Forestal.</t>
  </si>
  <si>
    <t>https://www.coneval.org.mx/Evaluacion/Documents/EVALUACIONES/FMyE_2015_2016/SEMARNAT/E014_FMyE.pdf</t>
  </si>
  <si>
    <t>(Ficha de Monitoreo y Evaluación 2015-2016, E016)</t>
  </si>
  <si>
    <t>Ficha de Monitoreo y Evaluación del programa Articulación de políticas públicas integrales de juventud.</t>
  </si>
  <si>
    <t>http://www.coneval.org.mx/Evaluacion/Documents/EVALUACIONES/FMyE_2015_2016/SEDESOL/E016_FMyE.pdf</t>
  </si>
  <si>
    <t>Ficha de Monitoreo y Evaluación del programa Producción y distribución de libros y materiales culturales.</t>
  </si>
  <si>
    <t>http://www.coneval.org.mx/Evaluacion/Documents/EVALUACIONES/FMyE_2015_2016/SEP/E016_FMyE.pdf</t>
  </si>
  <si>
    <t>(Ficha de Monitoreo y Evaluación 2015-2016, E066)</t>
  </si>
  <si>
    <t>Ficha de Monitoreo y Evaluación del programa Educación inicial y básica comunitaria.</t>
  </si>
  <si>
    <t>http://www.coneval.org.mx/Evaluacion/Documents/EVALUACIONES/FMyE_2015_2016/SEP/E066_FMyE.pdf</t>
  </si>
  <si>
    <t>(Ficha de Monitoreo y Evaluación 2015-2016, Opinión de la Dependencia, E003)</t>
  </si>
  <si>
    <t>Ficha de Monitoreo y Evaluación del programa Ejecución de los programas y acciones de la política laboral.</t>
  </si>
  <si>
    <t>https://www.coneval.org.mx/Evaluacion/Documents/EVALUACIONES/FMyE_2015_2016/STPS/E003_OD.pdf</t>
  </si>
  <si>
    <t>Ficha de Monitoreo y Evaluación del programa Seguro de riesgos de trabajo.</t>
  </si>
  <si>
    <t>https://www.coneval.org.mx/Evaluacion/Documents/EVALUACIONES/FMyE_2015_2016/IMSS/E003_OD.pdf</t>
  </si>
  <si>
    <t>(Ficha de Monitoreo y Evaluación 2015-2016, S043)</t>
  </si>
  <si>
    <t>Ficha de Monitoreo y Evaluación del Programa de Apoyo al Empleo (PAE).</t>
  </si>
  <si>
    <t>http://www.coneval.org.mx/Evaluacion/Documents/EVALUACIONES/FMyE_2015_2016/STPS/S043_FMyE.pdf</t>
  </si>
  <si>
    <t>(Ficha de Monitoreo y Evaluación 2015-2016, S155)</t>
  </si>
  <si>
    <t>Ficha de Monitoreo y Evaluación del Programa de Apoyo a las Instancias de Mujeres en las Entidades Federativas (PAIMEF).</t>
  </si>
  <si>
    <t>http://www.coneval.org.mx/Evaluacion/Documents/EVALUACIONES/FMyE_2015_2016/SEDESOL/S155_FMyE.pdf</t>
  </si>
  <si>
    <t>(Ficha de Monitoreo y Evaluación 2015-2016, S213)</t>
  </si>
  <si>
    <t>Ficha de Monitoreo y Evaluación del Programa para regularizar asentamientos humanos irregulares.</t>
  </si>
  <si>
    <t>http://www.coneval.org.mx/Evaluacion/Documents/EVALUACIONES/FMyE_2015_2016/SEDATU/S213_FMyE.pdf</t>
  </si>
  <si>
    <t>(Ficha de Monitoreo y Evaluación 2015-2016, S258)</t>
  </si>
  <si>
    <t>Ficha de Monitoreo y Evaluación del Programa de Productividad Rural.</t>
  </si>
  <si>
    <t>http://www.coneval.org.mx/Evaluacion/Documents/EVALUACIONES/FMyE_2015_2016/SAGARPA/S258_FMyE.pdf</t>
  </si>
  <si>
    <t>(Ficha de Monitoreo y Evaluación 2015-2016, S268)</t>
  </si>
  <si>
    <t>Ficha de Monitoreo y Evaluación del Programa de Apoyos a la Cultura.</t>
  </si>
  <si>
    <t>http://www.coneval.org.mx/Evaluacion/Documents/EVALUACIONES/FMyE_2015_2016/SEP/S268_FMyE.pdf</t>
  </si>
  <si>
    <t>(Ficha de Monitoreo y Evaluación 2015-2016, S272)</t>
  </si>
  <si>
    <t>Ficha de Monitoreo y Evaluación del programa Apoyos para la protección de las personas en estado de necesidad.</t>
  </si>
  <si>
    <t>http://www.coneval.org.mx/Evaluacion/Documents/EVALUACIONES/FMyE_2015_2016/SALUD/S272_FMyE.pdf</t>
  </si>
  <si>
    <t>(Ficha de Monitoreo y Evaluación 2015-2016, U015)</t>
  </si>
  <si>
    <t>Ficha de Monitoreo y Evaluación del Programa de desarrollo organizacional de los Consejos de Cuenca.</t>
  </si>
  <si>
    <t>http://www.coneval.org.mx/Evaluacion/Documents/EVALUACIONES/FMyE_2015_2016/SEMARNAT/U012_FMyE.pdf</t>
  </si>
  <si>
    <t>(Ficha de Monitoreo y Evaluación 2015-2016, U020)</t>
  </si>
  <si>
    <t>Ficha de Monitoreo y Evaluación del programa Conservación y Aprovechamiento Sustentable de la Vida Silvestre.</t>
  </si>
  <si>
    <t>http://www.coneval.org.mx/Evaluacion/Documents/EVALUACIONES/FMyE_2015_2016/SEMARNAT/U015_FMyE.pdf</t>
  </si>
  <si>
    <t>(Ficha de Monitoreo y Evaluación 2015-2016, U079)</t>
  </si>
  <si>
    <t>Ficha de Monitoreo y Evaluación del programa Expansión de la Educación Media Superior y Superior.</t>
  </si>
  <si>
    <t>http://www.coneval.org.mx/Evaluacion/Documents/EVALUACIONES/FMyE_2015_2016/SEP/U079_FMyE.pdf</t>
  </si>
  <si>
    <t>(Ficha de Monitoreo y Evaluación 2015-2016, U082)</t>
  </si>
  <si>
    <t>Ficha de Monitoreo y Evaluación del Programa de la Reforma Educativa.</t>
  </si>
  <si>
    <t>http://www.coneval.org.mx/Evaluacion/Documents/EVALUACIONES/FMyE_2015_2016/SEP/U082_FMyE.pdf</t>
  </si>
  <si>
    <t>(Ficha de Monitoreo y Evaluación 2016-2017, E003)</t>
  </si>
  <si>
    <t>http://www.coneval.org.mx/Evaluacion/Documents/EVALUACIONES/FMyE_2016_2017/FMyE_38_E003.pdf</t>
  </si>
  <si>
    <t>(Ficha de Monitoreo y Evaluación 2016-2017, E010)</t>
  </si>
  <si>
    <t>Ficha de Monitoreo y Evaluación del programa Servicios de educación superior y posgrado.</t>
  </si>
  <si>
    <t>http://www.coneval.org.mx/Evaluacion/Documents/EVALUACIONES/FMyE_2016_2017/FMyE_11_E010.pdf</t>
  </si>
  <si>
    <t>(Ficha de Monitoreo y Evaluación 2016-2017, E011)</t>
  </si>
  <si>
    <t>http://www.coneval.org.mx/Evaluacion/Documents/EVALUACIONES/FMyE_2016_2017/FMyE_50_E011.pdf</t>
  </si>
  <si>
    <t>(Ficha de Monitoreo y Evaluación 2016-2017, E013 SEP, E013 CULTURA)</t>
  </si>
  <si>
    <t>Secretaría de Cultura | Secretaría de Educación Pública</t>
  </si>
  <si>
    <t>Ficha de Monitoreo y Evaluación del programa Producción y transmisión de materiales culturales y artísticos | Ficha de Monitoreo y Evaluación del programa Producción y transmisión de materiales educativos.</t>
  </si>
  <si>
    <t>http://www.coneval.org.mx/Evaluacion/Documents/EVALUACIONES/FMyE_2016_2017/FMyE_48_E013.pdf | http://www.coneval.org.mx/Evaluacion/Documents/EVALUACIONES/FMyE_2016_2017/FMyE_11_B003.pdf</t>
  </si>
  <si>
    <t>(Ficha de Monitoreo y Evaluación 2016-2017, E015)</t>
  </si>
  <si>
    <t>Ficha de Monitoreo y Evaluación del programa Investigación y desarrollo tecnológico en salud.</t>
  </si>
  <si>
    <t>http://www.coneval.org.mx/Evaluacion/Documents/EVALUACIONES/FMyE_2016_2017/FMyE_51_E015.pdf</t>
  </si>
  <si>
    <t xml:space="preserve">(Ficha de Monitoreo y Evaluación 2016-2017, E015) </t>
  </si>
  <si>
    <t>Ficha de Monitoreo y Evaluación del programa Investigación en Cambio Climático, Sustentabilidad y Crecimiento Verde.</t>
  </si>
  <si>
    <t>http://www.coneval.org.mx/Evaluacion/Documents/EVALUACIONES/FMyE_2016_2017/FMyE_16_E015.pdf</t>
  </si>
  <si>
    <t>(Ficha de Monitoreo y Evaluación 2016-2017, E016 SEP, E016 CULTURA)</t>
  </si>
  <si>
    <t>https://coneval.org.mx/Evaluacion/Documents/EVALUACIONES/FMyE_2017_2018/FMyE_48_E016.pdf | https://coneval.org.mx/Evaluacion/Documents/EVALUACIONES/FMyE_2017_2018/FMyE_11_E016.pdf</t>
  </si>
  <si>
    <t>(Ficha de Monitoreo y Evaluación 2016-2017, S010)</t>
  </si>
  <si>
    <t>Ficha de Monitoreo y Evaluación del programa Fortalecimiento a la Transversalidad de la Perspectiva de Género.</t>
  </si>
  <si>
    <t>http://www.coneval.org.mx/Evaluacion/Documents/EVALUACIONES/FMyE_2016_2017/FMyE_47_S010.pdf</t>
  </si>
  <si>
    <t>(Ficha de Monitoreo y Evaluación 2016-2017, S155)</t>
  </si>
  <si>
    <t>http://www.coneval.org.mx/Evaluacion/Documents/EVALUACIONES/FMyE_2016_2017/FMyE_20_S155.pdf</t>
  </si>
  <si>
    <t>(Ficha de Monitoreo y Evaluación 2016-2017, S254)</t>
  </si>
  <si>
    <t>Ficha de Monitoreo y Evaluación del Programa de Prevención de Riesgos.</t>
  </si>
  <si>
    <t>http://www.coneval.org.mx/Evaluacion/Documents/EVALUACIONES/FMyE_2016_2017/FMyE_15_S254.pdf</t>
  </si>
  <si>
    <t>(Ficha de Monitoreo y Evaluación 2017-2018, S279)</t>
  </si>
  <si>
    <t>Ficha de Monitoreo y Evaluación del programa Comedores Comunitarios.</t>
  </si>
  <si>
    <t>https://coneval.org.mx/Evaluacion/Documents/EVALUACIONES/FMyE_2017_2018/FMyE_20_S279.pdf</t>
  </si>
  <si>
    <t>(Ficha de Monitoreo y Evaluación 2017-2018, U004)</t>
  </si>
  <si>
    <t>Ficha de Monitoreo y Evaluación del programa Proyectos estratégicos para la atracción de inversión extranjera.</t>
  </si>
  <si>
    <t>https://coneval.org.mx/Evaluacion/Documents/EVALUACIONES/FMyE_2017_2018/FMyE_10_U004.pdf</t>
  </si>
  <si>
    <t>Ficha de Monitoreo y Evaluación del programa Generación y difusión de información para el consumidor.</t>
  </si>
  <si>
    <t>http://www.coneval.org.mx/Evaluacion/Documents/EVALUACIONES/FMyE_2016_2017/FMyE_10_B002.pdf</t>
  </si>
  <si>
    <t>(Gaceta del Senado, 5 de julio de 2017)</t>
  </si>
  <si>
    <t>Cámara de Senadores</t>
  </si>
  <si>
    <t>Punto de acuerdo que exhorta al Consejo de Ciencia y Tecnología a hacer públicas y remitir las estrategias y acciones de mejora que ha implementado del 2015 a la fecha.</t>
  </si>
  <si>
    <t>http://www.senado.gob.mx/index.php?ver=sp&amp;mn=2&amp;sm=2&amp;id=73108</t>
  </si>
  <si>
    <t>(Informe del Resultado de la Fiscalización Superior de la Cuenta Pública 2014, CONACYT)</t>
  </si>
  <si>
    <t>Auditoría Superior de la Federación</t>
  </si>
  <si>
    <t>Informe del Resultado de la Fiscalización Superior de la Cuenta Pública 2014. Consejo Nacional de Ciencia y Tecnología. Apoyos Presupuestales para el Sector Empresarial y Centros de Investigación.</t>
  </si>
  <si>
    <t>https://www.asf.gob.mx/Trans/Informes/IR2014i/Documentos/Auditorias/2014_0437_a.pdf</t>
  </si>
  <si>
    <t>(Informe del Resultado de la Fiscalización Superior de la Cuenta Pública 2014, ECONOMÍA)</t>
  </si>
  <si>
    <t xml:space="preserve">Informe del Resultado de la Fiscalización Superior de la Cuenta Pública 2014. Secretaría de Economía. Fondo de Microfinanciamiento a Mujeres Rurales. 
</t>
  </si>
  <si>
    <t>https://www.asf.gob.mx/Trans/Informes/IR2014i/Documentos/Auditorias/2014_0241_a.pdf</t>
  </si>
  <si>
    <t>(Informe Individual del Resultado de la Fiscalización Superior de la Cuenta Pública 2016, ProMéxico)</t>
  </si>
  <si>
    <t>Informe Individual del Resultado de la Fiscalización Superior de la Cuenta Pública 2016. ProMéxico. Proyectos para la Atracción de Inversión Extranjera Estratégica.</t>
  </si>
  <si>
    <t>https://www.asf.gob.mx/Trans/Informes/IR2016b/Documentos/Auditorias/2016_0377_a.pdf</t>
  </si>
  <si>
    <t>Inventario CONEVAL de Programas y Acciones Federales de Desarrollo Social.</t>
  </si>
  <si>
    <t>Nota Metodológica 2010-2011.</t>
  </si>
  <si>
    <t>(Inventario Federal 2012)</t>
  </si>
  <si>
    <t>(Inventario Federal 2013)</t>
  </si>
  <si>
    <t>https://www.coneval.org.mx/Evaluacion/IPFE/Documents/Inventarios_Anteriores/Inventario_2013.zip</t>
  </si>
  <si>
    <t>Lineamientos del Programa de Modernización de los Registros Públicos de la Propiedad y Catastros.</t>
  </si>
  <si>
    <t>(LOP 2015, U002)</t>
  </si>
  <si>
    <t>Lineamientos de Operación del Programa de Impulso al Desarrollo Regional.</t>
  </si>
  <si>
    <t>(Manual de Procedimientos del Programa de Capacidades Productivas de Núcleos Agrarios, Fideicomiso Fondo Nacional de Fomento Ejidal (FIFONAFE), 2011)</t>
  </si>
  <si>
    <t>Secretaría de la Reforma Agraria</t>
  </si>
  <si>
    <t>Manual de Procedimientos del Programa de Capacidades Productivas de Núcleos Agrarios.</t>
  </si>
  <si>
    <t>(Monitoreo y Evaluación Complementaria 2013, U036)</t>
  </si>
  <si>
    <t>Evaluación Complementaria del Programa Nacional Forestal-Desarrollo Forestal.</t>
  </si>
  <si>
    <t>http://www.coneval.org.mx/Evaluacion/Documents/EVALUACIONES/Complementaria_2013/SEMARNAT/SEMARNAT_2013_Complem_U036_PRONAFOR_Dllo_Forestal.zip</t>
  </si>
  <si>
    <t xml:space="preserve">(Presentación y Análisis del Inventario 2013-2014) </t>
  </si>
  <si>
    <t>Presentación y Análisis del Inventario 2013-2014.</t>
  </si>
  <si>
    <t>(Presentación y Análisis del Inventario 2015-2016)</t>
  </si>
  <si>
    <t>Presentación y Análisis del Inventario 2015-2016.</t>
  </si>
  <si>
    <t>https://www.coneval.org.mx/Evaluacion/IPFE/Documents/Presentacion_Analisis/Presentacion_y_analisis_2015-2016.zip</t>
  </si>
  <si>
    <t>Presentación y Análisis del Inventario 2016-2017.</t>
  </si>
  <si>
    <t>https://www.coneval.org.mx/Evaluacion/IPFE/Documents/Presentacion_Analisis/Presentacion_y_analisis_2016-2017.zip</t>
  </si>
  <si>
    <t>(Presupuesto de Egresos de la Federación 2019)</t>
  </si>
  <si>
    <t>http://dof.gob.mx/nota_detalle.php?codigo=5547479&amp;fecha=28/12/2018</t>
  </si>
  <si>
    <t>(Presupuesto de Egresos de la Federación 2020)</t>
  </si>
  <si>
    <t>https://www.dof.gob.mx/nota_detalle.php?codigo=5581629&amp;fecha=11/12/2019</t>
  </si>
  <si>
    <t>(Programa de trabajo 2014)</t>
  </si>
  <si>
    <t>Programa de Trabajo 2014, Fondo para el Apoyo a Proyectos Productivos en Núcleos Agrarios (FAPPA) y Programa de Apoyo para la Productividad de la Mujer Emprendedora (PROMETE).</t>
  </si>
  <si>
    <t>(Programa Especial Concurrente para el Desarrollo Rural Sustentable 2007-2012)</t>
  </si>
  <si>
    <t>Comisión Intersecretarial para el Desarrollo Rural Sustentable</t>
  </si>
  <si>
    <t>Nuevo Programa Especial Concurrente para el Desarrollo Sustentable 2007-2012.</t>
  </si>
  <si>
    <t>https://www.ccmss.org.mx/wp-content/uploads/Nuevo_programa_especial_concurrente_para_el_desarrollo_rural_sustentable.pdf</t>
  </si>
  <si>
    <t>(Programas Sociales PEF 2008, CEFP/013/2008, p. 14)</t>
  </si>
  <si>
    <t>Programas Sociales Presupuesto de Egresos de la Federación 2008.</t>
  </si>
  <si>
    <t>(PROIND 2016)</t>
  </si>
  <si>
    <t>Programa para el Desarrollo de la Productividad de las Industrias Ligeras PROIND.</t>
  </si>
  <si>
    <t>https://www.gob.mx/cms/uploads/attachment/file/300742/Programa_para_el_Desarrollo_de_la_Productividad_de_las_Industrias_Ligeras__PROIND_.pdf</t>
  </si>
  <si>
    <t>(Proyecto de SEDESOL 2011: Política social basada en el asistencialismo, 2010)</t>
  </si>
  <si>
    <t>Proyecto de SEDESOL 2011: Política Social Basada en el Asistencialismo.</t>
  </si>
  <si>
    <t>http://www.cefp.gob.mx/publicaciones/nota/2010/octubre/notacefp0552010.pdf</t>
  </si>
  <si>
    <t>(Reporte de Monitoreo 2010, E039)</t>
  </si>
  <si>
    <t>Módulo de indicadores de los programas y acciones de desarrollo social. Secretaría de Salud. Vigilancia epidemiológica 2010.</t>
  </si>
  <si>
    <t>http://sistemas.coneval.org.mx/SIMEPS/Programa.aspx?pIdMatriz=10000045&amp;pCiclo=2010&amp;pRamo=12&amp;siglas=SALUD&amp;nombre=Vigilancia%20epidemiol%C3%B3gica&amp;t=</t>
  </si>
  <si>
    <t>(ROP 2009 y 2010, S206)</t>
  </si>
  <si>
    <t>Acuerdo número 471 por el que se emiten las Reglas de Operación del Programa Alta Competencia.</t>
  </si>
  <si>
    <t>Acuerdo número 563 por el que se emiten las Reglas de Operación del Programa Sistema Mexicano del Deporte de Alto Rendimiento.</t>
  </si>
  <si>
    <t>http://www3.diputados.gob.mx/camara/content/download/259142/775416/file/Reglas%20Operacion%20Programa%20Sistema%20Mexicano%20del%20Deporte%20de%20Alto%20Rendimiento%202011.pdf</t>
  </si>
  <si>
    <t>(ROP 2013, S231)</t>
  </si>
  <si>
    <t>Acuerdo por el que se modifican, adicionan y derogan diversas disposiciones de las Reglas de Operación del Programa de Apoyos Directos al Campo, denominado PROCAMPO, Productivo.</t>
  </si>
  <si>
    <t>https://www.gob.mx/cms/uploads/attachment/file/345379/Acuerdo_PROCAMPO_Productivo_2013-I.pdf</t>
  </si>
  <si>
    <t>(ROP 2016, S043)</t>
  </si>
  <si>
    <t>Acuerdo mediante el cual se establecen las Reglas de Operación del Programa de Apoyo al Empleo.</t>
  </si>
  <si>
    <t>http://www.dof.gob.mx/nota_detalle.php?codigo=5421453&amp;fecha=27/12/2015</t>
  </si>
  <si>
    <t>(ROP 2019, S072)</t>
  </si>
  <si>
    <t>Acuerdo por el que se emiten las Reglas de Operación de PROSPERA Programa de Inclusión Social, para el ejercicio fiscal 2019.</t>
  </si>
  <si>
    <t>http://dof.gob.mx/nota_detalle.php?codigo=5551581&amp;fecha=28/02/2019</t>
  </si>
  <si>
    <t>Acuerdo por el que se emiten las Reglas de Operación del Programa Nacional de Becas Artísticas y Culturales para el ejercicio fiscal 2020.</t>
  </si>
  <si>
    <t>https://www.dof.gob.mx/nota_detalle.php?codigo=5584093&amp;fecha=16/01/2020</t>
  </si>
  <si>
    <t>Acuerdo por el que se emiten las Reglas de Operación del Programa Nacional de Becas para el ejercicio fiscal 2019.</t>
  </si>
  <si>
    <t>http://dof.gob.mx/nota_detalle.php?codigo=5551401&amp;fecha=27/02/2019</t>
  </si>
  <si>
    <t>Evaluación Complementaria del Programa de Sanidad Forestal, ejercicios fiscales 2010, 2011 y 2012.</t>
  </si>
  <si>
    <t>Presupuesto de Egresos de la Federación para el Ejercicio Fiscal 2019.</t>
  </si>
  <si>
    <t>Presupuesto de Egresos de la Federación para el Ejercicio Fiscal 2020.</t>
  </si>
  <si>
    <t>No.</t>
  </si>
  <si>
    <t>U040 Programa para la Protección y Restauración de Ecosistemas y Especies Prioritarias es resultado de la fusión de:
U025 Programa de Recuperación y Repoblación de Especies en Riegos
U035 Programa de Manejo de Áreas Naturales Protegidas
La SEMARNAT notificó al CONEVAL mediante Oficio No. DGPE/059/2019, con fecha 29 de mayo de 2019, la creación del programa presupuestario U040 Programa para la Protección y Restauración de Ecosistemas y Especies en Riesgo, derivado de la fusión de los programas U025 Programa de Repoblación de Especies en Riesgo y U035 Programa de Manejo de Áreas Naturales Protegidas. Por lo que, el programa U040 tiene asignación de recursos en el presupuesto modificado al segundo trimestre de 2019.</t>
  </si>
  <si>
    <t>U040 Programa para la Protección y Restauración de Ecosistemas y Especies Prioritarias es resultado de la fusión de:
U025 Programa de Recuperación y Repoblación de Especies en Riegos
U035 Programa de Manejo de Áreas Naturales Protegidas
La SEMARNAT notificó al CONEVAL mediante Oficio No. DGPE/059/2019, con fecha 29 de mayo de 2019, la creación del programa presupuestario U040 Programa para la Protección y Restaruración de Ecosistemas y Especies en Riesgo, derivado de la fusión de los programas U025 Programa de Repoblación de Especies en Riesgo y U035 Programa de Manejo de Áreas Naturales Protegidas. Por lo que, el programa U040 tiene asignación de recursos en el presupuesto modificado al segundo trimestre de 2019.</t>
  </si>
  <si>
    <t>La SEMARNAT notificó al CONEVAL mediante Oficio No. DGPE/059/2019, con fecha 29 de mayo de 2019, la creación del programa presupuestario U040 Programa para la Protección y Restauración de Ecosistemas y Especies en Riesgo</t>
  </si>
  <si>
    <t>Oficio No. DGPE/059/2019, con fecha 29 de mayo de 2019.</t>
  </si>
  <si>
    <t>Comentario
2022</t>
  </si>
  <si>
    <t>Agricultura y Desarrollo Rural</t>
  </si>
  <si>
    <t>Generación y difusión de información para el consumidor
 </t>
  </si>
  <si>
    <t>8-B004</t>
  </si>
  <si>
    <t>8-S052</t>
  </si>
  <si>
    <t>8-S053</t>
  </si>
  <si>
    <t>8-S290</t>
  </si>
  <si>
    <t>8-S292</t>
  </si>
  <si>
    <t>8-S293</t>
  </si>
  <si>
    <t>8-S304</t>
  </si>
  <si>
    <t>11-E068</t>
  </si>
  <si>
    <t>11-S072</t>
  </si>
  <si>
    <t>11-S283</t>
  </si>
  <si>
    <t>11-S295</t>
  </si>
  <si>
    <t>11-S298</t>
  </si>
  <si>
    <t>11-S300</t>
  </si>
  <si>
    <t>11-S311</t>
  </si>
  <si>
    <t>11-U083</t>
  </si>
  <si>
    <t>11-U282</t>
  </si>
  <si>
    <t>12-U013</t>
  </si>
  <si>
    <t>14-S280</t>
  </si>
  <si>
    <t>15-S281</t>
  </si>
  <si>
    <t>16-E016</t>
  </si>
  <si>
    <t>16-U040</t>
  </si>
  <si>
    <t>20-S286</t>
  </si>
  <si>
    <t>20-S287</t>
  </si>
  <si>
    <t>20-U011</t>
  </si>
  <si>
    <t>20-U012</t>
  </si>
  <si>
    <t>48-S057</t>
  </si>
  <si>
    <t>48-S303</t>
  </si>
  <si>
    <t>48-U282</t>
  </si>
  <si>
    <t>48-U283</t>
  </si>
  <si>
    <t>51-E046</t>
  </si>
  <si>
    <t>51-E048</t>
  </si>
  <si>
    <t>51-E049</t>
  </si>
  <si>
    <t>Listado de programas y acciones federales de desarrollo social 2008-2022</t>
  </si>
  <si>
    <t>Resumen de los cambios programáticos 2008-2022</t>
  </si>
  <si>
    <t>Listado de Programas y Acciones Federales de Desarrollo Social 2008-2022</t>
  </si>
  <si>
    <t>Cuadro 1. Programas nuevos, 2008-2022</t>
  </si>
  <si>
    <t>Cuadro 2. Programas sin cambios, 2008-2022</t>
  </si>
  <si>
    <t>Cuadro 3. Programas con cambio de nombre y/o modalidad y/o clave, 2008-2022</t>
  </si>
  <si>
    <t>Cuadro 4. Programas eliminados por fusión, 2008-2022</t>
  </si>
  <si>
    <t>Cuadro 5. Programas fusionados, 2008-2022</t>
  </si>
  <si>
    <t>Cuadro 6. Programas nuevos por fusión, 2008-2022</t>
  </si>
  <si>
    <t>Cuadro 7. Programas eliminados por escisión, 2008-2022</t>
  </si>
  <si>
    <t>Cuadro 8. Programas escindidos, 2008-2022</t>
  </si>
  <si>
    <t>Cuadro 9. Programas nuevos por escisión, 2008-2022</t>
  </si>
  <si>
    <t>Cuadro 10. Programas eliminados, 2008-2022</t>
  </si>
  <si>
    <t>Cuadro 11. Programas reincorporados, 2008-2022</t>
  </si>
  <si>
    <t>Cuadro 12. Programas re-sectorizados, 2008-2022</t>
  </si>
  <si>
    <t>Cuadro 13. Programas con operación conjunta, 2008-2022</t>
  </si>
  <si>
    <t>Total de programas 
2008-2022</t>
  </si>
  <si>
    <t>Total de programas
2008-2022</t>
  </si>
  <si>
    <t>S072 PROSPERA Programa de Inclusión Social presenta una escisión.
U013 Atención a la Salud y Medicamentos Gratuitos para la Población sin Seguridad Social Laboral es resultado de la escisión del programa S072.
Los criterios de operación 2020 del programa U013 de SALUD, señalan en las consideraciones que el Programa Presupuestario U013 Atención a la Salud y Medicamentos Gratuitos para la Población sin Seguridad Social Laboral (en adelante el Programa), inició su operación en 31 Entidades Federativas y en el IMSS-Bienestar (en adelante IMSS-Bienestar) con los recursos autorizados al Programa Presupuestario S072, “PROSPERA: Programa de Inclusión Social”, de conformidad con lo dispuesto en el Noveno Transitorio del Presupuesto de Egresos de la Federación para el Ejercicio Fiscal 2019, el cual indica que "Los recursos aprobados en este Presupuesto de Egresos al Programa Presupuestario S072 PROSPERA: Programa de Inclusión Social, se entenderán como parte del programa que lo sustituya. Los ejecutores de gasto que tengan a su cargo dicho programa deberán realizar las acciones necesarias para modificar sus objetivos, metas e indicadores del desempeño, de conformidad con las disposiciones aplicables."
(Criterios de operación del programa de Atención a la Salud y Medicamentos Gratuitos para la población sin seguridad social laboral para el ejercicio fiscal 2020)
El programa U013 Atención a la Salud y Medicamentos Gratuitos, no formó parte de la estructura programática publicada en el Presupuesto de Egresos de la Federación 2019. Sin embargo, con base en el Avance del Gasto del Presupuesto de Egresos de la Federación del segundo trimestre de 2019, el programa tiene asignación de recursos en el presupuesto modificado.
(Avance del Gasto del Presupuesto de Egresos de la Federación, segundo trimestre 2019)</t>
  </si>
  <si>
    <t>Estímulos a la creación artística, reconocimientos a las trayectorias y apoyo al desarrollo de proyectos culturales</t>
  </si>
  <si>
    <t>Fomento al Cine Mexicano</t>
  </si>
  <si>
    <t>E039 Registro Nacional de Profesionistas y de Asociaciones de Profesionistas cambia de nombre a "Registro Nacional de Profesionistas y sus Asociaciones".
(No se encontró evidencia de los motivos/consecuencias del cambio de nombre del programa)</t>
  </si>
  <si>
    <t>U012 Fortalecimiento de los Servicios Estatales de Salud desaparece del Inventario Federal.
(No se encontró evidencia de los motivos/consecuencias de la desaparición del programa)</t>
  </si>
  <si>
    <t>U012 Fortalecimiento de los Servicios Estatales de Salud se reincorpora al Inventario Federal.</t>
  </si>
  <si>
    <t>E003 Ejecución de los programas y acciones de la Política Laboral presenta una escisión.
E005 Ejecución a nivel nacional de acciones de promoción y vigilancia de los derechos laborales es resultado de la escisión del programa E003.
Con la separación del componente de inspección laboral en 2021, que ahora se suscribe en un nuevo programa presupuestario (E005), la Matriz de Indicadores para Resultados se configura en torno a componentes específicos como la seguridad social, inclusión laboral y seguridad y salud en el trabajo. (Ficha de Monitoreo y Evaluación 2020-2021, E003).
Aun con la escisión del componente inspectivo de la Matriz de Indicadores para Resultados 2021 y que se trasladó a la del Programa E005, el Programa presupuestario cuenta con 23 indicadores, lo que dificulta observar dentro de cada nivel la relevancia de lo que se quiere lograr en su conjunto. (Ficha de Monitoreo y Evaluación 2020-2021, E003).
Con la separación del componente de inspección laboral en 2021, y ahora contenido en este Programa, la Matriz de indicadores para Resultados se configura en torno a las actividades de inspección, diferenciándolo de acciones de seguridad social e inclusión laboral, contenido en otros programas. (Ficha de Monitoreo y Evaluación 2020-2021, E005).</t>
  </si>
  <si>
    <t>(Ficha de Monitoreo y Evaluación 2020-2021, E003)</t>
  </si>
  <si>
    <t>Ficha de Monitoreo y Evaluación del Programa Ejecución de los programas y acciones de la Política Laboral</t>
  </si>
  <si>
    <t>https://www.coneval.org.mx/Evaluacion/Documents/EVALUACIONES/FMyE_2020_2021/FMyE_14_E003.pdf</t>
  </si>
  <si>
    <t>(Ficha de Monitoreo y Evaluación 2020-2021, E005)</t>
  </si>
  <si>
    <t>Ficha de Monitoreo y Evaluación del Programa Ejecución a nivel nacional de acciones de promoción y vigilancia de los derechos laborales</t>
  </si>
  <si>
    <t>https://www.coneval.org.mx/Evaluacion/Documents/EVALUACIONES/FMyE_2020_2021/FMyE_14_E005.pdf</t>
  </si>
  <si>
    <t>Al programa U008 Prevención contra la obesidad se le fusiona:
P014 Promoción de la salud, prevención y control de enfermedades, crónicas no transmisibles, transmisibles y lesiones.
U008 Prevención contra la obesidad cambia de nombre a "Prevención y Control de Sobrepeso, Obesidad y Diabetes".
La fusión del programa presupuestario (Pp) U008 Prevención contra la obesidad con el Pp P014 Promoción de la salud, prevención y control de enfermedades, crónicas no transmisibles, transmisibles y lesiones, en su componente de enfermedades crónicas no transmisibles vinculadas a sobrepeso, obesidad y diabetes, en un nuevo Pp U008 Prevención y Control de Sobrepeso, Obesidad y Diabetes; pretende contribuir a la consolidación de las acciones de promoción de la salud, prevención y control de estas enfermedades en el marco de la Estrategia Nacional para la Prevención y el Control del Sobrepeso, la Obesidad y la Diabetes, cuyo objetivo es mejorar los niveles de bienestar de la población y contribuir a la sustentabilidad del desarrollo nacional al desacelerar el incremento en la prevalencia del sobrepeso y obesidad en los mexicanos, a fin de revertir la epidemia de las enfermedades no transmisibles, particularmente la diabetes mellitus 2, a tráves de las intervenciones de salud pública, un modelo integral en atención médica y políticas públicas intersectoriales.
(Diagnóstico ampliado 2015, U008)</t>
  </si>
  <si>
    <t>(DECRETO por el que se ordena la extinción o terminación de los fideicomisos públicos, mandatos públicos y análogos, 2020)</t>
  </si>
  <si>
    <t>https://www.dof.gob.mx/nota_detalle.php?codigo=5591085&amp;fecha=02/04/2020</t>
  </si>
  <si>
    <t>Decreto por el que se ordena la extinción o terminación de los fideicomisos públicos, mandatos públicos y análogos.</t>
  </si>
  <si>
    <t>Estructura programática a emplear en el Proyecto de Presupuesto de Egresos 2022.</t>
  </si>
  <si>
    <t>https://www.ppef.hacienda.gob.mx/work/models/PPEF/2022/estructura_programatica/1_EstructurasProgramaticas_paraPPEF2022.pdf</t>
  </si>
  <si>
    <t>2021-2022</t>
  </si>
  <si>
    <t>U001 Seguridad Social Cañeros desaparece del Inventario Federal.
U001 Seguridad Social Cañeros desaparece del Inventario Federal debido a los criterios para la determinación de programas y acciones sociales que conforman el Inventario Federal.</t>
  </si>
  <si>
    <t>U003 Subsidio por cáncer IMSS desaparece del Inventario Federal.
U003 Subsidio por cáncer IMSS desaparece del Inventario Federal debido a los criterios para la determinación de programas y acciones sociales que conforman el Inventario Federal.</t>
  </si>
  <si>
    <t>U004 Subsidio por cáncer ISSSTE desaparece del Inventario Federal.
U004 Subsidio por cáncer ISSSTE desaparece del Inventario Federal debido a los criterios para la determinación de programas y acciones sociales que conforman el Inventario Federal.</t>
  </si>
  <si>
    <t>Lineamientos de Operación del Programa U-282 "Estímulos a la creación artística, reconocimientos a las trayectorias y apoyo al desarrollo de proyectos culturales" para el ejercicio fiscal 2022.</t>
  </si>
  <si>
    <t>(Evaluación de Diseño 2015, S155)</t>
  </si>
  <si>
    <t>(Evaluación de Diseño 2015, S249)</t>
  </si>
  <si>
    <t>S155 Programa de Apoyo a las Instancias de Mujeres en las Entidades Federativas, para Implementar y Ejecutar Programas de Prevención de la Violencia Contra las Mujeres cambia de nombre a “Programa de Apoyo a las Instancias de Mujeres en las Entidades Federativas”.
En 2015 el Programa tuvo una etapa de transición para fortalecer su Propósito... De tal manera que el Programa cambia su enfoque... -lo que- tiene implicaciones en cuanto al diseño.
(Evaluación de Diseño 2015, S155)
1. En las ROP 2016 se establece que el PAIMEF apoyará Programas Anuales de Prevención y Atención de la Violencia contra las Mujeres que presenten las IMEF, los cuales deberán enmarcarse obligatoriamente en las tres vertientes del Programa de acuerdo con las necesidades específicas de prevención y atención, considerando para la implementación de las acciones de la Vertiente C, al menos el 30% del recurso total asignado para el desarrollo del Programa Anual. 2. Se incorporó en el Anexo 6 de las ROP 2016 del programa, un Protocolo de Mesas de Revisión a través del cual se busca garantizar la orientación a resultados de los Programas Anuales presentados por las IMEF.
(Ficha de Monitoreo y Evaluación 2015-2016, S155)
El diseño del Programa presentó mejoras tras la modificación de las Reglas de Operación y la actualización del Diagnóstico del PAIMEF, en el cual se reformularon tanto el problema que atiende el Programa, las poblaciones potencial y objetivo, así como su objetivo específico.
(Ficha de Monitoreo y Evaluación 2016-2017, S155)</t>
  </si>
  <si>
    <t>Lineamientos para la Operación del Programa Fomento al Cine Mexicano.</t>
  </si>
  <si>
    <t>(Evaluación de Diseño 2021, U012)</t>
  </si>
  <si>
    <t>Secretaría de Bienestar</t>
  </si>
  <si>
    <t>https://www.coneval.org.mx/Evaluacion/Documents/EVALUACIONES/Diseno_2021/Diseno_20_U012.zip</t>
  </si>
  <si>
    <t>Evaluación de Diseño del Programa de Apoyo para Refugios Especializados para Mujeres Víctimas de Violencia de Género, sus Hijas e Hijos</t>
  </si>
  <si>
    <t>E003 Atención a la salud en el trabajo aparece por primera vez en el Inventario Federal.
En el marco de la reingeniería del gasto diseñada por la Secretaría de Hacienda y Crédito Público como parte del proceso de integración del Proyecto de Presupuesto de Egresos de la Federación para el ejercicio fiscal 2008, se instruyó a la Dirección de Prestaciones Médicas del IMSS la creación del Pp E003, bajo la modalidad presupuestaria E “Prestación de Servicios Públicos”. El Pp E003 es una acción federal para el desarrollo Social que se alinea directamente a la dimensión de seguridad social, a través de la cual, el IMSS brinda servicios para dar cumplimiento a las obligaciones mandatadas en la Ley del Seguro Social (LSS), en los artículos 11, 41-83 y 119. 
(Evaluación de Consistencia y Resultados 2020-2021, E003)</t>
  </si>
  <si>
    <t>E004 Investigación científica y tecnológica aparece por primera vez en el Inventario Federal.
El Programa Presupuestario (Pp) E004 “Investigación y Desarrollo Tecnológico en Salud” comenzó su operación en el año 2006 como un Pp modalidad R “Específicos” cuya actividad relevante consistía en llevar a cabo la Investigación Científica y Tecnológica. Desde el año 2008 y hasta la fecha está clasificado bajo la modalidad E “Prestación de Servicios Públicos”, por lo que corresponde a una acción federal para el desarrollo social que se alinea directamente a la dimensión de seguridad social, a través de la cual, el Instituto Mexicano del Seguro Social (IMSS) forma personal para realizar investigación y genera conocimiento científico que coadyuve potencialmente en la actualización y mejora de los servicios médicos brindados a los derechohabientes del Instituto; a fin de dar cumplimiento a lo establecido en el artículo 251 de la Ley del Seguro Social (LSS). 
(Evaluación de Consistencia y Resultados 2020-2021, E004)</t>
  </si>
  <si>
    <t>(Evaluación de Consistencia y Resultados 2020-2021, E004)</t>
  </si>
  <si>
    <t>Evaluación de Consistencia y Resultados del Programa Investigación y Desarrollo Tecnológico en Salud</t>
  </si>
  <si>
    <t>https://www.coneval.org.mx/Evaluacion/Documents/EVALUACIONES/ECR_2021/ECR_50_E004.zip</t>
  </si>
  <si>
    <t>S017 Programa de Fomento a la Economía Social es re-sectorizado del Ramo 10 ECONOMÍA al Ramo 20 SEDESOL.
Al programa S017 Programa de Fomento a la Economía Social se le fusiona:
S054 Programa de Opciones Productivas.
Desde la Estructura Programática a emplear en el proyecto de Presupuesto de Egresos 2016 emitida por la SHCP, se estableció la Fusión del Programa de Fomento a la Economía Social del Ramo 10 (Economía) y el Programa de Opciones Productivas del Ramo 20 (Desarrollo Social), en el Programa de Fomento a la Economía Social, re-sectorizado al Ramo 20 Desarrollo Social.
(Evaluación de Diagnóstico 2015, S017)</t>
  </si>
  <si>
    <t>E012 Prestaciones Sociales es resultado de la fusión de:
E009 Prestaciones Sociales Eficientes
E010 Otorgamiento de las prestaciones de servicios de velatorios, centros vacacionales y tiendas
Para hacer frente al complejo entorno económico del país, el Instituto Mexicano del Seguro Social, se alinea a la reingeniería que se implementó en la Administración Pública Federal bajo la metodología de Presupuesto Base Cero (PBC). Por esta razón, para el ejercicio fiscal 2016, el Instituto ha reorientado sus programas presupuestarios (Pp) para cumplir, bajo una lógica de eficiencia presupuestal, con la misión de mejorar la calidad de las prestaciones sociales que satisfacen necesidades indispensables para el bienestar de las personas, promoviendo la conservación y desarrollo de sus capacidades físicas y mentales a través del cuidado de la nutrición, la práctica del deporte, el aprendizaje de algún oficio y el acceso al turismo. En este contexto se fusionó el programa presupuestario (Pp) E009 Prestaciones sociales eficientes y el Pp. E010 Otorgamiento de las prestaciones de velatorios, centros vacacionales y tiendas, en el Pp.E012 Prestaciones Sociales. 
(Evaluación de Diagnóstico 2015, E012)
El programa presupuestario (Pp) E012 “Prestaciones Sociales”, a cargo del Instituto Mexicano del Seguro Social (IMSS), surge en el marco de la reingeniería del gasto diseñada por la Secretaría de Hacienda y Crédito Público (SHCP) como parte del proceso de integración del Proyecto de Presupuesto de Egresos de la Federación para el ejercicio fiscal 2016. El rediseño, realizado bajo el enfoque base cero, consideró modificaciones en la estructura programática, a través de la fusión, eliminación o resectorización de los programas federales. De esta forma, el Pp E012 es el resultado de la fusión del Pp E009 “Prestaciones sociales eficientes” y el Pp E010 “Otorgamiento de las prestaciones de velatorios, centros vacacionales y tiendas”, bajo el argumento de que: “los dos programas son complementarios, además de que tienen como población potencial a todos los habitantes del país”. 
(Evaluación de Consistencia y Resultados 2020-2021, E012)</t>
  </si>
  <si>
    <t>(Evaluación de Consistencia y Resultados 2020-2021, E012)</t>
  </si>
  <si>
    <t>Evaluación de Consistencia y Resultados del Programa Prestaciones Sociales</t>
  </si>
  <si>
    <t>https://www.coneval.org.mx/Evaluacion/Documents/EVALUACIONES/ECR_2021/ECR_50_E012.zip</t>
  </si>
  <si>
    <t>(ROP 2020, S303)</t>
  </si>
  <si>
    <t>(Inventario Federal 2015)</t>
  </si>
  <si>
    <t>S071 Programa de Empleo Temporal es operado conjuntamente por SCT, SEMARNAT y SEDESOL.
Aunque cada dependencia genera su propia información, el Programa se cuenta una solo vez en la suma total del Inventario, pues se trata del mismo programa.
S071 Programa de Empleo Temporal (PET) integra y aplica recursos provenientes de SEDESOL, SEMARNAT y SCT. Hasta 2014, SEDESOL era la entidad que entregaba los reportes correspondientes al PET. A partir de 2015, cada dependencia integra y reporta su propia información.
(Inventario Federal 2015)</t>
  </si>
  <si>
    <t>S077 Programa de Conservación y Rehabilitación de Áreas de Temporal desaparece del Inventario Federal.
El programa cambia de modalidad de "S" a "K", por lo que no cumple con los criterios de inclusión del Inventario Federal. La SHCP determinó cambiar su clave programática, pasando de S (Subsidios) a K (Inversión), y en consecuencia ya no fueron sujetos de Reglas de Operación.
(Evaluación Específica de Desempeño 2008, Opinión de la Dependencia, S077)
Uno de los criterios de inclusión de los programas sociales en el Inventario Federal es precisamente que deben ser de las modalidades "S", "U", "E" y "B".
(Presentación y Análisis del Inventario 2010-2011)</t>
  </si>
  <si>
    <t>(Presentación y Análisis del Inventario 2010-2011)</t>
  </si>
  <si>
    <t>(Presentación y Análisis del Inventario 2016-2017)</t>
  </si>
  <si>
    <t>S243 Programa Nacional de Becas se elimina por escisión, a partir del cual se origina:
S303 Programa Nacional de Becas Artísticas y Culturales
El Programa Nacional de Becas (S243), operaba en dos dependencias SEP y CULTURA, sin embargo, en el PEF 2020 deja de operar en CULTURA y cambia de nombre a Programa de Becas Elisa Acuña.
(Análisis de los programas sociales del PEF 2019 y 2020, CONEVAL)
Por su parte, CULTURA da origen al programa S303 Programa Nacional de Becas Artísticas y Culturales.
CULTURA da origen al programa S303 Programa Nacional de Becas Artísticas y Culturales, cuyo antecedente es el Programa Nacional de Becas.
(ROP 2019, S243) (ROP 2020, S303)</t>
  </si>
  <si>
    <t>(ROP 2019, S243)</t>
  </si>
  <si>
    <t xml:space="preserve">http://dof.gob.mx/nota_detalle.php?codigo=5075845&amp;fecha=26/12/2008 </t>
  </si>
  <si>
    <t xml:space="preserve">https://www.gob.mx/cms/uploads/attachment/file/346908/FAPPA._PROGRAMA__DE_TRABAJO.pdf </t>
  </si>
  <si>
    <t xml:space="preserve">https://www.coneval.org.mx/Evaluacion/IPFE/Documents/Inventarios_Anteriores/Inventario_2012.zip </t>
  </si>
  <si>
    <t xml:space="preserve">https://www.coneval.org.mx/Evaluacion/IPFE/Documents/Inventarios_Anteriores/Inventario_2015.zip </t>
  </si>
  <si>
    <t xml:space="preserve">https://www.gob.mx/cms/uploads/attachment/file/693410/LINEAMIENTOS_2022_B.pdf </t>
  </si>
  <si>
    <t xml:space="preserve">http://www.dof.gob.mx/nota_detalle.php?codigo=5512959&amp;fecha=13/02/2018 </t>
  </si>
  <si>
    <t xml:space="preserve">http://www.dof.gob.mx/2021/CULTURA/ANEXOS_PROGRAMA_FOMENTO_AL_CINE_MEXICANO.pdf </t>
  </si>
  <si>
    <t xml:space="preserve">http://dof.gob.mx/nota_detalle.php?codigo=5397993&amp;fecha=25/06/2015 </t>
  </si>
  <si>
    <t xml:space="preserve">http://www.fifonafe.gob.mx/m_legal/Manual%20de%20Procedimientos%20del%20PCPNA%20Agosto%2019%202011.pdf </t>
  </si>
  <si>
    <t xml:space="preserve">https://www.coneval.org.mx/Evaluacion/IPFE/Documents/Nota_Metodologica/Nota_Metodologica.zip </t>
  </si>
  <si>
    <t xml:space="preserve">https://www.coneval.org.mx/Evaluacion/IPFE/Documents/Presentacion_Analisis/Presentacion_y_analisis_2013-2014.zip </t>
  </si>
  <si>
    <t>B003 Edición, producción y distribución de libros y otros materiales educativos es resultado de la fusión de:
B001 Producción y distribución de Libros de Texto Gratuitos 
B002 Producción y edición de libros, materiales educativos y culturales.
El programa comenzó en 2014, a partir de la fusión de los programas B001 y B002(9) con la finalidad de impulsar la educación de calidad a través de la edición, producción y distribución suficiente, oportuna y eficiente de libros de texto gratuitos y de materiales educativos a estudiantes y maestros de educación inicial y básica a nivel nacional.
(Evaluación de Diseño, 2014)
El B001 tenía como obejtivo "... que todos los estudiantes pertenecientes a la educación Preescolar, Primaria, Secundaria, Educación Indígena y Telesecundaria reciban libros de texto de manera gratuita, sin distinciones de raza, sexo o condición socioeconómica." (Ficha de Monitoreo y Evaluación 2012-2013, B001)
El B002 tenía como objetivo contribuir "... a la generación de herramientas que apoyan el trabajo pedagógico en la educación básica y la divulgación del conocimiento, avances y retos de las áreas en Ciencias Sociales y Humanidades mediante la producción y edición de libros, materiales educativos y culturales." 
(Ficha de Monitoreo y Evaluación 2012-2013, B002)</t>
  </si>
  <si>
    <t>10-U007</t>
  </si>
  <si>
    <t>Programa de Apoyo para Refugios Especializados para Mujeres Víctimas de Violencia de Género, sus Hijas e Hijos</t>
  </si>
  <si>
    <t>Ficha de Monitoreo 2012-2013 del programa Mejora de Eficiencia Hídrica en Áreas Agrícolas.</t>
  </si>
  <si>
    <t>Ficha de Monitoreo 2012-2013 del programa Infraestructura Hídrica.</t>
  </si>
  <si>
    <t>Ficha de Monitoreo 2012-2013 del programa Becas para Posgrado Fulbright - Robles.</t>
  </si>
  <si>
    <t>(Ficha de Monitoreo 2013-2014, S217)</t>
  </si>
  <si>
    <t>Ficha de Monitoreo 2013-2014 del Programa de Modernización y Tecnificación de Unidades de Riego.</t>
  </si>
  <si>
    <t>E049 Mejores Escuelas cambia de modalidad y clave a U074.
Este programa surge en el marco de la Alianza por la Calidad de la Educación en 2008 y tiene como principal objetivo el mejoramiento de las condiciones de seguridad, habitabilidad y funcionalidad de las escuelas públicas de educación básica, mediante el otorgamiento de un subsidio que se entrega a las Organizaciones de Participación Social (OPE’S) en la Educación, para la realización de las acciones de mejoramiento.
(Ficha de Monitoreo 2012-2013, U074)</t>
  </si>
  <si>
    <t>U074 Mejores Escuelas cambia de nombre a "Escuelas Dignas".
Su objetivo es "mejoramiento de las condiciones de seguridad, habitabilidad y funcionalidad de las escuelas públicas de educación básica, mediante el otorgamiento de un subsidio que se entrega a las Organizaciones de Participación Social (OPE’S) en la Educación, para la realización de las acciones de mejoramiento." 
(Ficha de Monitoreo 2012-2013, U074)</t>
  </si>
  <si>
    <t>(Ficha de Monitoreo 2012-2013, U074)</t>
  </si>
  <si>
    <t>Ficha de Monitoreo 2012-2013 del programa Escuelas Dignas.</t>
  </si>
  <si>
    <t>S217 Programa de Modernización y Tecnificación de Unidades de Riego cambia de nombre a "Programa de Rehabilitación, Modernización, Tecnificación y Equipamiento de Unidades de Riego".
Este programa pretende mejorar el uso eficiente, eficaz y sustentable de los recursos hídricos en la agricultura de riego, mediante la asignación de apoyos a los usuarios hidroagrícolas de las Unidades de Riego en operación con aprovechamientos subterráneos (pozos) y superficiales, para la rehabilitación y/o modernización de la infraestructura hidroagrícola y la tecnificación del riego. Se incluyen los pozos particulares dentro de los Distritos de Riego. Tiene tres componentes: Modernización de la Infraestructura hidroagrícola en las Unidades de Riego; tecnificación de la superficie agrícola en las Unidades de Riego; y modernización de la Infraestructura hidroagrícola (pozos agrícolas de Unidades de Riego). En 2014 cambió su unidad de cobertura.
(Ficha de Monitoreo 2013-2014, S217)</t>
  </si>
  <si>
    <t>https://www.coneval.org.mx/Informes/Evaluacion/Ficha_Monitoreo_2012/SEP/11_U074_FM.pdf</t>
  </si>
  <si>
    <t>(Análisis PEF 2021-2022)</t>
  </si>
  <si>
    <t>Análisis de los programas sociales del PEF 2021-2022.</t>
  </si>
  <si>
    <t>El programa Seguro de vida para jefas de familia (S241) se eliminó por fusión durante 2021 con el Programa de Apoyo para el Bienestar de las Niñas y Niños, Hijos de Madres Trabajadoras (S174)*. Sin embargo, el S241 cuenta con presupuesto asignado en el PEF 2022, el cual no se incluye en el presupuesto del S174.
*De acuerdo con el Artículo Tercero Transitorio del ACUERDO por el que se emiten las Reglas de Operación del Programa de Apoyo para el Bienestar de las Niñas y Niños, Hijos de Madres Trabajadoras, para el ejercicio fiscal 2022, disponible en: https://www.dof.gob.mx/nota_detalle.php?codigo=5639617&amp;fecha=29/12/2021, se dará continuidad del programa Seguro de vida para jefas de familia (S241) a través de la implementación de la modalidad B Apoyo para el bienestar de las niñas, niños, adolescentes y jóvenes en orfandad materna, del Programa de Apoyo para el Bienestar de las Niñas y Niños, Hijos de Madres Trabajadoras (S174).
(Análisis PEF 2021-2022)</t>
  </si>
  <si>
    <t>Evaluación Específica de Desempeño 2008. Programa de Apoyo a la Capacitación (PAC).</t>
  </si>
  <si>
    <t>Evaluación Específica de Desempeño del programa Fomento de la Ganadería y Normalización de la Calidad de los Productos Pecuarios.</t>
  </si>
  <si>
    <t>Evaluación Específica de Desempeño 2009-2010. Programa de Educación Inicial y Básica para la Población Rural e Indígena (CONAFE).</t>
  </si>
  <si>
    <t>S022 Programa de Educación Inicial y Básica para la población rural e indígena cambia de modalidad y clave a E062.
A partir del cambio de modalidad presupuestaria en 2013 y la fusión realizada en 2014 el Programa no ha presentado evaluaciones de impacto.
(Ficha de Monitoreo y Evaluación 2015-2016, E066)
El programa contribuye a generar equidad educativa mediante la instalación y operación de los servicios educativos comunitarios y el fomento a la continuidad educativa para que los niños y jóvenes del país que viven en localidades de alta marginación o rezago social, accedan a servicios educativos acordes a sus necesidades y características; permanezcan y concluyan la Educación Básica. Entre los bienes y servicios que entrega el programa están: útiles escolares, materiales y auxiliares didácticos, mobiliario escolar para los servicios educativos ofrecidos por el CONAFE, capacitación para las Asociaciones de Padres de Familias (APEC) y a las Figuras Educativas en general, así como apoyos económicos para las figuras educativas.
(Ficha de Monitoreo 2012-2013, E062)</t>
  </si>
  <si>
    <t>Estructura programática a emplear en el Proyecto de Presupuesto de Egresos 2023.</t>
  </si>
  <si>
    <t>https://www.ppef.hacienda.gob.mx/work/models/PPEF/2023/estructura_programatica/1_EstructurasProgramaticas_paraPPEF2023.pdf</t>
  </si>
  <si>
    <t>Gobernación</t>
  </si>
  <si>
    <t>SEGOB</t>
  </si>
  <si>
    <t xml:space="preserve">El programa fue eliminado en 2021, sin embargo, publicó las Políticas de Operación del Programa U008 Subsidios a programas para jóvenes para el ejercicio fiscal 2022, y cuenta con Matriz de Indicadores para Resultados 2022, disponibles en https://imjuventud.gob.mx/imgs/Politicas_Operacion/2022/PO_U008_2022.pdf y https://www.pef.hacienda.gob.mx/work/models/aVbnZty0/PEF2022/kgp8l9cM/docs/20/r20_oimpp.xlsx, respectivamente.
</t>
  </si>
  <si>
    <t>Lineamientos de operación del Programa de Apoyo para Refugios Especializados para Mujeres Víctimas de Violencia de Género, sus hijas e hijos, para el ejercicio fiscal 2022.</t>
  </si>
  <si>
    <t>https://www.dof.gob.mx/nota_detalle.php?codigo=5651708&amp;fecha=11/05/2022#gsc.tab=0</t>
  </si>
  <si>
    <t>(ROP 2022, S155)</t>
  </si>
  <si>
    <t>Acuerdo por el que se emiten las Reglas de Operación del Programa de Apoyo a las Instancias de Mujeres en las Entidades Federativas (PAIMEF), para el ejercicio fiscal 2022</t>
  </si>
  <si>
    <t>https://www.dof.gob.mx/nota_detalle.php?codigo=5654760&amp;fecha=10/06/2022#gsc.tab=0</t>
  </si>
  <si>
    <t>S265 Programa de Aseguramiento Agropecuario es resultado de la fusión de:
S001 Programa de subsidio a la prima del seguro agropecuario
S172 Programa de apoyo a los fondos de aseguramiento agropecuario
S199 Programa de Seguro para Contingencias Climatológicas
Se espera que con esta fusión se impulse el desarrollo de esquemas de aseguramiento agropecuario, acuícola y pesquero en México, aprovechando las ventajas de los diversos instrumentos con que cuenta la entidad ejecutora del Programa (AGROASEMEX) y su experiencia en el manejo de programas de fomento al seguro agropecuario, lo que permite una asignación de recursos más eficiente, con procesos de seguimiento, supervisión y control más efectivo. 
(Evaluación de Diseño 2016, S265)
Se realiza la fusión a fin de integrar los esfuerzos encaminados a impulsar el desarrollo del seguro agropecuario, dando la suficiente flexibilidad a los distintos instrumentos con los que cuenta Agroasemex, que es la unidad que opera los Pp involucrados, con un mayor control en la asignación de los recursos, mejorando la supervisión del cumplimiento de metas y objetivos del programa, para responder a las necesidades de administración de riesgos para la protección integral del sector rural y contribuir a la constitución de un sistema nacional de aseguramiento agropecuario; así como consolidarse como instrumento eficaz de política pública para impulsar la participación de los agentes privados y sociales en el mercado asegurador. 
(Estructura programática a emplear en el PPE 2016)</t>
  </si>
  <si>
    <t>S249 Programa para el Mejoramiento de la Producción y la Productividad Indígena es resultado de la fusión de:
S180 Programa de Fondos Regionales Indígenas (PFRI)
S181 Programa Organización Productiva para Mujeres Indígenas (POPMI)
S184 Programa de Turismo Alternativo de Zonas Indígenas (PTAZI)
S185 Programa de Coordinación para el Apoyo a la Producción Indígena (PROCAPI)
U008 Manejo y Conservación de Recursos Naturales en Zonas Indígenas
F032 Fortalecimiento de Capacidades Indígenas
El -S249- Programa de Mejoramiento de la Producción y Productividad Indígena (PROIN) es un programa presupuestario modalidad "S", fue creado en 2014 y es operado por la Comisión Nacional para el Desarrollo de los Pueblos Indígenas (CDI), a través de la Coordinación General de Fomento al Desarrollo Indígena (CGFDI). El PROIN es el resultado de la fusión de seis programas: -S186- Programa Coordinación para el Apoyo a la Producción Indígena, -S184- Programa de Turismo Alternativo en Zonas Indígenas, -S181- Programa Organización Productiva para Mujeres Indígenas, -S180- Programa Fondos Regionales Indígenas, -U008- Proyectos de Manejo y Conservación de Recursos Naturales en Zonas Indígenas y -F032- Proyecto Fortalecimiento de Capacidades para los Indígenas. (Evaluación de Diseño 2015, S249)
... -en 2014-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(Estructura programática a emplear en el PPE 2016)</t>
  </si>
  <si>
    <t>U011 Programa de Derechos Indígenas es resultado de la fusión de:
S182 Programa Promoción de Convenios en Materia de Justicia
S183 Programa de Fomento y Desarrollo de las Culturas Indígenas
S239 Acciones para la Igual de Género con Población Indígena
U002 Atención a Indígenas Desplazados
U004 Apoyo a Proyectos de Comunicación Indígena
U007 Atención a Tercer Nivel
U009 Excarcelación de Presos Indígenas
El Programa surge en cumplimiento a lo dispuesto por la Ley de Planeación (artículos 22 y 24), que dispone la obligatoriedad de alinear los programas sectoriales y especiales que operan las Instituciones de la Administración Pública Federal y en cumplimiento a las disposiciones Hacendarias para la Alineación de los Programas Presupuestarios al PND 2013-2018, razón por la cual la Comisión inició un proceso de revisión y análisis a partir del segundo semestre del año presentando en la segunda sesión ordinaria de la Junta de Gobierno (Agosto de 2013), su estructura programática para el ejercicio fiscal 2014, en la que se destaca la reducción de 22 programas sustantivos a 10 a efecto de eliminar, fusionar o modificar las acciones que presentan duplicidad y que no sean eficaces o eficientes, surgiendo entonces de entre los 10 el Programa Presupuestario U011 Programa de Derechos Indígenas, el cual fusiona a la Pp S182, S183, S239, U002, U004, U007 y U009...
(Diagnóstico 2014, U011)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Además el U007 se fusiona con el programa P013 Planeación y Articulación de la Acción Pública hacia los Pueblos Indígenas.
(Estructura programática a emplear en el PPE 2016)</t>
  </si>
  <si>
    <t>S178 Programas Albergues Escolares Indígenas cambia de nombre a "Programa de Apoyo a la Educación Indígena".
... -en 2014-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(Estructura programática a emplear en el PPE 2016)
... además de modificar su nombre a Programa de Apoyo a la Educación Indígena, modificó su objetivo de otorgar hospedaje, alimentación y apoyo educativo a  niñas, niños y adolescentes indígenas, por apoyar la permanencia escolar de estudiantes indígenas en todos los niveles educativos, agregando a sus apoyos las “Becas de Educación Superior" que se otorgan mensualmente y "Apoyo a Titulación” para estudiantes indígenas que cursan estudios de nivel licenciatura. 
(Evaluación Específica de Desempeño 2014-2015, S178)
A partir del año 2014, el Programa de Albergues Escolares Indígenas, antecedente inmediato del PAEI, adiciona a los servicios que proporcionaba el apoyo de becas a estudiantes indígenas de educación superior, dando paso a la modificación del nombre del Programa quedando con el nombre actual con el que se le denomina: PAEI.
(Evaluación de Consistencia y Resultados 2017-2018, S178)</t>
  </si>
  <si>
    <t xml:space="preserve">S179 Programa de Infraestructura Social Básica (PIBAI) cambia de nombre a "Programa de Infraestructura Indígena".
... -en 2014- la Comisión Nacional para el Desarrollo de los Pueblos Indígenas (CDI), organismo público descentralizado, presentó una nueva Estructura Programática, basándose en la fusión de Pp, con el fin de mejorar la eficiencia en la aplicación de los recursos, contribuir a la transparencia y rendición de cuentas, con lo que la nueva Estructura Programática se configuró con diez programas sustantivos.
(Estructura programática a emplear en el PPE 2016)
Hasta el año 2013, la CDI coordinaba el Programa de Infraestructura Básica para la Atención de la Población Indígena (PIBAI), el cual se convirtió en el PROII, a partir de 2014
(Evaluación de Consistencia y Resultados 2017-2018, S179).
</t>
  </si>
  <si>
    <t>U011 Programa de Derechos Indígenas es re-sectorizado del Ramo 6 SHCP al Ramo 47 Entidades no sectorizadas.
Al programa U011 Programa de Derechos Indígenases se le fusiona el programa:
F031 Fomento del Patrimonio Cultural Indígena
... ramo 06 “Hacienda y Crédito Público”, este se explica en buena medida por la resectorización de diversas unidades administrativas que hasta 2015 estaban adscritas al mismo. Esta resectorización implicó la conformación de un nuevo Ramo Administrativo, el 47 “Entidades No Sectorizadas”, integrado por: Comisión Nacional para el Desarrollo de los Pueblos Indígenas, Notimex Agencia de Noticias del Estado Mexicano, Procuraduría de la Defensa del Contribuyente, Comisión Ejecutiva de Atención a Víctimas, Sistema Público de Radiodifusión del Estado Mexicano e Instituto Nacional de las Mujeres. 
(Comparativo de Presupuesto de Egresos de la Federación 2016-2015)
La fusión de estos Pp a cargo de la Comisión Nacional para el Desarrollo de los Pueblos Indígenas (CDI), se realiza a efecto de definir para el Anteproyecto de PEF 2016 una Estructura Programática de Pp orientada al logro de las Metas Nacionales, así como determinar una asignación de gasto público con criterios de eficiencia y austeridad, de conformidad con la nueva realidad presupuestal de fortalecer la transparencia y rendición de cuentas sobre el manejo de los recursos públicos, fortaleciendo la operación del Pp prevaleciente (U011).
(Estructura programática a emplear en el PPE 2016)</t>
  </si>
  <si>
    <t>S265 Programa de aseguramiento agropecuario.
Eliminación del Pp S265 Programa de aseguramiento agropecuario, lo anterior derivado que el programa no contó con recursos asignados en el PEF 2021 ni con reglas de operación, por lo que no se tiene prevista su continuidad.
(Estructura programática a emplear en el PPE 2022)</t>
  </si>
  <si>
    <t>S230 Programa de Apoyo a la Inversión en Equipamiento e Infraestructura es resultado de la fusión de:
S170 Programa para la  Adquisición de Activos Productivos
El S230 incluye los 4 componentes del S170 (Agrícola, Ganadero, Pesca, Desarrollo Rural) además de los siguientes: Electrificación para granjas acuícolas, Infraestructura pesquera y acuícola, Manejo post-producción, Modernización de la flota pesquera y racionalización del esfuerzo pesquero, Recursos genéticos, Tecnificación del Riego.
(Evaluación Integral del Desempeño de los Programas Federales dirigidos al Apoyo a Productores 2010-2011)(Evaluación de Consistencia y Resultados 2011-2012, S230)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PPE 2016)</t>
  </si>
  <si>
    <t>S232 Programa de Prevención y Manejo de Riesgos es resultado de la fusión de:
S173 Programa de Atención a Contingencias Climatológicas (PACC)
S198 Programa de Soporte al Sector Agropecuario
S210 Programa de Inducción y Desarrollo del Financiamiento al medio Rural (PIDEFIMER)
S211 Programa de Atención a Problemas Estructurales (PAPE)
S212 Programa de Fortalecimiento a la Organización Rural
S232 Programa de Prevención y Manejo de Riesgos es resultado de la fusión de: S173 Programa de Atención a Contingencias Climatológicas; S198 Programa de Soporte al Sector Agropecuario (componentes: Capacitación y Asistencia Técnica; Innovación y Transferencia de Tecnología; Sanidades, Inocuidad y Calidad; Desarrollo de Mercados; Planeación Prospectiva; Pesca; Información Agroalimentaria); S210 Programa de Inducción y Desarrollo del Financiamiento al Medio Rural (componente Garantía); S211 Programa de Atención a Problemas Estructurales (componentes de Apoyo al Ingreso Objetivo y a la Comercialización; y Diesel Agropecuario y Marino y Gasolina); S212 Programa de Fortalecimiento a la Organización Rural (componentes: Organizaciones Sociales; Comités Sistemas Producto).
(Evaluación Integral de Desempeño de los Programas Federales dirigidos al Apoyo de Productores 2010-2011) (Evaluación Integral de la Secretaría de Agricultura, Ganadería, Desarrollo Rural, Pesca y Alimentación 2011-2012)
Un proceso similar ocurrió con el –S210- Programa de Inducción y Desarrollo del Financiamiento al medio Rural (PIDEFIMER), -S211- Programa de Atención a Problemas Estructurales (PAPE), el –S173- Programa de Atención a Contingencias Climatológicas (PACC) y el –S198- Programa de Soporte al Sector Agropecuario que se incorporan en el –S232- Programa de Prevención y Manejo de Riesgos.
(Evaluación Integral de la Secretaría de Agricultura, Ganadería, Desarrollo Rural, Pesca y Alimentación 2011-2012)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PPE 2016)</t>
  </si>
  <si>
    <t>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PPE 2016) (Diagnóstico 2014, S261)
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(Estructura programática a emplear en el PPE 2016) (Evaluación Integral del Desempeño de los Programas Federales para Apoyo a Productores 2012-2013)</t>
  </si>
  <si>
    <t>S234 Programa de Sustentabilidad de los Recursos Naturales es resultado de la fusión de:
S195 Programa de Uso Sustentable de Recursos Naturales para la Producción Primaria 
El S234 Programa de Sustentabilidad de los Recursos Naturales incluye cinco componentes del S195 Programa de Uso Sustentable de Recursos Naturales para la Producción Primaria (Conservación y Uso Sustentable de Suelo y Agua; Ganadero (PROGAN); Reconversión Productiva; Inspección y Vigilancia Pesquera; Bioenergía y Fuentes Alternativas) y los componentes Disminución del Esfuerzo Pesquero y Ordenamiento Pesquero y Acuícola.
(Evaluación Integral de Desempeño de los Programas Federales dirigidos al Apoyo de Productores 2010-2011)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PPE 2016)</t>
  </si>
  <si>
    <t>Al programa S231 Programa de Apoyo al Ingreso Agropecuario: PROCAMPO para Vivir Mejor se le fusiona:
S211 Programa de Atención a Problemas Estructurales.
S232 Programa de Prevención y Manejo de Riesgos es resultado de la fusión de:
S173 Programa de Atención a Contingencias Climatológicas (PACC)
S198 Programa de Soporte al Sector Agropecuario
S210 Programa de Inducción y Desarrollo del Financiamiento al medio Rural (PIDEFIMER)
S211 Programa de Atención a Problemas Estructurales (PAPE)
S212 Programa de Fortalecimiento a la Organización Rural
S232 Programa de Prevención y Manejo de Riesgos es resultado de la fusión de: S173 Programa de Atención a Contingencias Climatológicas; S198 Programa de Soporte al Sector Agropecuario (componentes: Capacitación y Asistencia Técnica; Innovación y Transferencia de Tecnología; Sanidades, Inocuidad y Calidad; Desarrollo de Mercados; Planeación Prospectiva; Pesca; Información Agroalimentaria); S210 Programa de Inducción y Desarrollo del Financiamiento al Medio Rural (componente Garantía); S211 Programa de Atención a Problemas Estructurales (componentes de Apoyo al Ingreso Objetivo y a la Comercialización; y Diesel Agropecuario y Marino y Gasolina); S212 Programa de Fortalecimiento a la Organización Rural (componentes: Organizaciones Sociales; Comités Sistemas Producto).
(Evaluación Integral de Desempeño de los Programas Federales dirigidos al Apoyo de Productores 2010-2011) (Evaluación Integral de la Secretaría de Agricultura, Ganadería, Desarrollo Rural, Pesca y Alimentación 2011-2012)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PPE 2016)</t>
  </si>
  <si>
    <t>S233 Programa de Desarrollo de Capacidades, Innovación Tecnológica y Extensionismo Rural es resultado de la fusión de:
S198 Programa de Soporte 
S212 Programa de Fortalecimiento a la Organización Rural (Organízate)
La restructuración de los programas de la SAGARPA realizada para el ejercicio fiscal 2011, significó la fusión de programas, como por ejemplo, el –s233- Programa de Desarrollo de Capacidades, Innovación Tecnológica y Extensionismo Rural incorporó al anterior –S198- Programa de Soporte y al –S212- Programa de Fortalecimiento a la Organización Rural (Organízate). Esta restructuración de programas obstaculiza la medición y seguimiento de indicadores de desempeño. 
(Evaluación Integral de la Secretaría de Agricultura, Ganadería, Desarrollo Rural, Pesca y Alimentación 2011-2012)
El Ramo Administrativo 08..., re-estructuró para el ejercicio fiscal 2011, ocho de sus Pp respecto del ejercicio fiscal 2010. Los objetivos de la propuesta de reconfiguración de la Estructura Programática 2011 fueron: mejorar la eficiencia en la aplicación de los recursos; contribuir a la transparencia y rendición de cuentas; aumentar la inversión en bienes públicos; propiciar la productividad y rentabilidad en el sector; fomentar el cuidado ambiental, y prevenir riesgos climáticos, sanitarios y de mercado. Con base en lo anterior, se replantearon las prioridades en la aplicación de los recursos públicos destinados al campo y se subrayaron los rubros que requirieron más atención, como: cambio climático, infraestructura, prevención y manejo de riesgos (climáticos, sanitarios y de mercado), sustentabilidad, extensionismo rural y desarrollo de mercados.
(Estructura programática a emplear en el PPE 2016)</t>
  </si>
  <si>
    <t>U003 Determinación de los Coeficientes de Agostadero desaparece del Inventario Federal.
En el ejercicio fiscal 2013 hubo una disminución significativa en el número de Pp de varios ramos... Destacan los correspondientes a subsidios, siendo los más significativos el Ramo 08 SAGARPA con 5 programas.
(Estructura programática a emplear en el PPE 2016)</t>
  </si>
  <si>
    <t>U007 Apoyo al cambio tecnológico en las actividades acuícolas y pesqueras desaparece del Inventario Federal.
En el ejercicio fiscal 2013 hubo una disminución significativa en el número de Pp de varios ramos... Destacan los correspondientes a subsidios, siendo los más significativos el Ramo 08 SAGARPA con 5 programas
(Estructura programática a emplear en el PPE 2016)</t>
  </si>
  <si>
    <t>Al programa E003 Vinculación entre los Servicios Académicos que presta la Universidad Autónoma Chapingo y el Desarrollo de la Investigación Científica y Tecnológica se le fusiona:
E005 Apoyo al Cambio Tecnológico en las Actividades Agropecuarias, Rurales, Acuícolas y Pesqueras.
Derivado de la fusión, el programa E003 Vinculación entre los Servicios Académicos que presta la Universidad Autónoma Chapingo y el Desarrollo de la Investigación Científica y Tecnológica cambia de nombre a "Desarrollo y Vinculación de la Investigación Científica y Tecnológica con el Sector".
(Evaluación de Consistencia y Resultados 2017-2018, E003)
Al programa E006 Generación de Proyectos de Investigación se le fusiona:
E005 Apoyo al cambio tecnológico en las actividades agropecuarias, rurales, acuícolas y pesqueras.
(Evaluación de Diseño 2016, E006) (Presentación y Análisis del Inventario 2015-2016) (Estructura programática a emplear en el PPE 2016)</t>
  </si>
  <si>
    <t>Al programa S258 Programa Integral de Desarrollo Rural (PIDER) se le fusiona:
S088 Programa de Apoyo para la Productividad de la Mujer Emprendedora (PROMETE)
S089 Programa Fondo para el Apoyo a Proyectos Productivos en Núcleos Agrarios (FAPPA)
S203 Programa de Apoyo a Jóvenes Emprendedores Agrarios (PJEA-SEDATU)
F002 Fomento al Desarrollo Agrario (FORMAR-SEDATU)
S258 Programa Integral de Desarrollo Rural (PIDER) (componentes: Proyecto Estratégico de Seguridad Alimentaria PESA, Desarrollo Integral de Cadenas de Valor, Atención a Siniestros Agropecuarios para Atender a Pequeños Productores CADENA, COUSSA, Desarrollo de las Zonas Áridas PRODEZA, Extensionismo e Innovación Productiva y Fortalecimiento de Organizaciones Rurales FOR, Infraestructura Productiva para el Aprovechamiento Sustentable de Suelo y Agua –INFRAESTRUCTURA-, Desarrollo Comercial de la Agricultura Familiar DCAF)
S266 Programa de Apoyo a Pequeños Productores es resultado de la fusión de:
S088 Programa de Apoyo para la Productividad de la Mujer Emprendedora (PROMETE)
S089 Programa Fondo para el Apoyo a Proyectos Productivos en Núcleos Agrarios (FAPPA)
S203 Programa de Apoyo a Jóvenes Emprendedores Agrarios (PJEA-SEDATU)
La SHCP anunció el 30 de junio, un nuevo S258 Programa de Productividad Rural (S258) (PPR) el cual tendrá integrados a nivel de componentes al FAPPA, PROMETE, PJEA, Fomento al Desarrollo Agrario (de SEDATU) y por los siguientes componentes del actual PIDER: Proyecto Estratégico de Seguridad Alimentaria (PESA), Desarrollo Integral de Cadenas de Valor, Atención a Desastres Naturales en el Sector Agropecuario y Pesquero (CADENA), COUSSA, PRODEZA, Extensionismo e Innovación Productiva y Fortalecimiento de Organizaciones Rurales. Una parte de los recursos de FAPPA, PROMETE y PIDER se trasladarán a un nuevo programa S266 Programa de Apoyo a Pequeños Productores.
(Evaluación de Diseño 2015, S089)
De acuerdo con la normatividad del Programa (Título II de las Reglas de Operación), para el logro de objetivos el PPR cuenta con 6 Componentes: 1) Infraestructura Productiva para el Aprovechamiento Sustentable de Suelo y Agua; 2) Desarrollo de las Zonas Áridas (CONAZA); 3) Proyecto estratégico de Seguridad Alimentaria (PESA); 4) Desarrollo Comercial de la Agricultura Familiar; 5) Atención a Siniestros Agropecuarios; y 6) Fortalecimiento a Organizaciones Rurales.
(Evaluación de Diseño 2016, S258)
En las ROP 2016 el PIDER cambia su nombre a Programa de Productividad Rural y de 11 componentes que lo integraban ahora son sólo seis, algunos Componentes se fusionaron y otro como por ejemplo el componente de Extensión e Innovación Productiva se traslada al Programa de Apoyo a Pequeños Productores; ahora el Programa se integra de los siguientes componentes: Proyecto estratégico de seguridad alimentaria, Atención a siniestros agropecuarios, Desarrollo comercial de la agricultura familiar, Fortalecimiento a organizaciones rurales, Infraestructura productiva para el aprovechamiento sustentable de suelo y agua, Desarrollo de zonas áridas.
(Ficha de Monitoreo y Evaluación 2015-2016, S258)
Fusión de los Pp S088 Programa de Apoyo para la Productividad de la Mujer Emprendedora y S089 Fondo para el Apoyo a Proyectos Productivos en Núcleos Agrarios, para conformar un componente integrante del programa S258 Programa Integral de Desarrollo Rural, que cambiará su denominación a Programa de Productividad Rural. 
Los recursos presupuestarios requeridos para integrar el nuevo Programa de Apoyos a Pequeños Productores, provienen de los programas S088 PROMETE, S089 FAPPA y S258 Programa Integral de Desarrollo Rural, de los cuales se transferirá una parte de sus recursos para conformar los incentivos productivos que otorgará el nuevo Programa. 
(Estructura programática a emplear en el PPE 2016)</t>
  </si>
  <si>
    <t>Al programa U002 Instrumentación de acciones para mejorar las Sanidades a través de Inspecciones Fitozoosanitarias se le fusiona:
U010 Programa Nacional para el Control de la Abeja Africana.
Derivado de la fusión, el programa U002 Instrumentación de acciones para mejorar las Sanidades a través de Inspecciones Fitozoosanitarias cambia de nombre a “Programa de Acciones Complementarias para Mejorar las Sanidades”.
Esta fusión se realiza ya que ambos programas otorgan incentivos no sujetos a reglas de operación y operan bajo lineamientos o convenios específicos con el sector. La fusión de estos dos programas resulta conveniente en términos de eficiencia debido a que ambos programas comparten objetivos, criterios de elegibilidad y van dirigidos a población que enfrentan problemáticas semejantes.
(Evaluación integral del desempeño de los programas federales de fomento del Sector Alimentario y Pesquero 2014-2015) (Estructura programática a emplear en el PPE 2016)</t>
  </si>
  <si>
    <t>U002 Programa Normal de Sanidades transfiere su presupuesto en 2014 al programa S263 Programa de Sanidad e Inocuidad Agroalimentaria.
S263 Programa de Sanidad e Inocuidad Agroalimentaria es resultado de la fusión de:
S232 Programa de Prevención y Manejo de Riesgos (Sanidades)
U002 Programa Normal de Sanidades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</si>
  <si>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U009 Fomento de la Ganadería y Normalización de la Calidad de los Productos Pecuarios desaparece del Inventario Federal.
En el ejercicio fiscal 2013 hubo una disminución significativa en el número de Pp de varios ramos... Destacan los correspondientes a subsidios, siendo los más significativos el Ramo 08 SAGARPA con 5 programas.
(Estructura programática a emplear en el PPE 2016)
Otro motivo por el que podría no haber aparecido el U009 en el Inventario Federal 2013 es porque en ese año no se le asignaron recursos en el PEF: "...en 2013 no se registró presupuesto."
(Evaluación Específica de Desempeño 2014-2015, U009)</t>
  </si>
  <si>
    <t>U009 Fomento de la Ganadería y Normalización de la Calidad de los Productos Pecuarios desaparece del Inventario Federal.
Eliminación del programa U009 Fomento de la Ganadería y Normalización de la Calidad de los Productos Pecuarios, debido a que el programa no se incluyó en el Presupuesto de Egresos de la Federación para el ejercicio fiscal 2021, por lo tanto ya no se encuentra en operación. El subsector ganadero será atendido con programas enfocados solamente en los pequeños productores pecuarios, atendiendo así el mandato del PND.
(Estructura programática a emplear en el PPE 2022)</t>
  </si>
  <si>
    <t>U013 Vinculación Productiva desaparece del Inventario Federal.
Eliminación del programa U013 Vinculación Productiva, debido a que el programa no se incluyó en el Presupuesto de Egresos de la Federación para el ejercicio fiscal 2021, por lo tanto ya no se encuentra en operación. Este programa era operado por la CONAPESCA y realizaba acciones de fomento productivo a través de los Comités Sistemas Producto acuícolas y pesqueros. La presente administración cambió de prioridad, enfocándose en atender a los pequeños pescadores y acuicultores a través de apoyos directos sin intermediarios, acción ya realizada por el Programa de Fomento a la Agricultura, Ganadería, Pesca y Acuicultura en su componente Bienpesca, con apoyos directos sin intermediarios a los pescadores y acuicultores, concentrando la acción gubernamental en el bienestar de esta población.
(Estructura programática a emplear en el PPE 2022)</t>
  </si>
  <si>
    <t>U013 Vinculación productiva transfiere su presupuesto al programa S261 Programa de Fomento a la Productividad Pesquera y Acuícola.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(Diagnóstico 2014, S261)</t>
  </si>
  <si>
    <t>Al programa E001 Desarrollo y Aplicación de Programas Educativos en Materia Agropecuaria se le fusiona: 
E003 Desarrollo y Vinculación de la Investigación Científica y Tecnológica con el Sector. 
Derivado de la fusión, el programa E001 Desarrollo y Aplicación de Programas Educativos en Materia Agropecuaria cambia de nombre a “Desarrollo, Aplicación de Programas Educativos e Investigación en Materia Agroalimentaria”.
El programa E001 que busca formar técnicos, profesionales e investigadores en los sectores agropecuarios, acuícola y forestal egresados con alta calidad educativa, se fortalece con las actividades de desarrollo e investigación científica y tecnológica, la formación de recursos humanos, el desarrollo de proyectos participativos de intervención directa en el medio rural y la elaboración de materiales de divulgación que se realizaban a través del programa E003. 
(Estructura programática a emplear en el PPE 2022).</t>
  </si>
  <si>
    <t>Al programa E006 Generación de Proyectos de Investigación se le fusiona:
E005 Apoyo al cambio tecnológico en las actividades agropecuarias, rurales, acuícolas y pesqueras.
El Programa E006… tiene sus antecedentes en 2011 y en 2016 inicia operaciones tras la fusión de uno de los componentes del Pp E005 Apoyo al Cambio Tecnológico en las Actividades Agropecuarias, Rurales, Acuícolas y Pesqueras y el Pp E006 Generación de Proyectos de Investigación.
(Evaluación de Diseño 2016, E006)
El Programa E005 Apoyo al cambio tecnológico en las actividades agropecuarias, rurales, acuícolas y pesqueras de SAGARPA transfirió gran parte de su presupuesto al programa E006 Generación de proyectos de investigación, por lo que el Instituto Nacional de Investigaciones Forestales, Agrícolas y Pecuarias (INIFAP) solicitó dar de baja dicho programa conjuntando en una sola unidad programática en el E006.
(Presentación y Análisis del Inventario 2015-2016)
…dado que el programa E005 tiene incidencia en las funciones que realiza el Instituto Nacional de Investigaciones Forestales, Agrícolas y Pecuarias, otra parte de sus acciones y recursos se integran al Pp E006. Con ello el programa E006 continúa operando y se fortalece en términos de eficiencia y uso racional de los recursos públicos, ya que su ejecución se circunscribe en el mismo ámbito de investigación científica y transferencia de tecnología que realiza la Entidad en su carácter de Centro Público de Investigación.
(Estructura programática a emplear en el PPE 2016)</t>
  </si>
  <si>
    <t>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En 2013 se realizó una reingeniería del programa con el objetivo de fomentar el uso eficiente y productivo del agua en la producción de alimentos. cambió de Unidad Responsable, se ajustaron los lineamientos, se está aprovechando la estructura operativa de SAGARPA para entregar los apoyos, se constituyó una unidad auxiliar para la operación del programa. Se empezarán estudios para definir la población potencial y objetivo del programa. En el proceso de calificación de proyectos se buscará privilegiar a solicitudes que contemplen sistemas de mayor eficiencia, el incremento de la producción, de la productividad y del valor por hectárea; las ramas productivas básicas; los municipios de la Cruzada contra el hambre; y el esquema de financiamiento. La MIR se encuentra en proceso de reestructuración y redefinición. Se está considerando no apoyar a un productor que haya recibido apoyo en los 2 años anteriores por ningún motivo (los sistemas tienen una vida útil de 3 a 5 años).
(Evaluación Específica del Desempeño 2012-2013, U016)</t>
  </si>
  <si>
    <t>S262 Programa de Comercialización y Desarrollo de Mercados es resultado de la fusión de:
E008 Promoción de Exportaciones y Ferias
E009 Desarrollo de Mercados Agropecuarios y Pesqueros e Información 
S232 Programa de Prevención y Manejo de Riesgos (Apoyos al Ingreso)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</si>
  <si>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 xml:space="preserve">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PPE 2016) (Diagnóstico 2014, S257)
S262 Programa de Comercialización y Desarrollo de Mercados es resultado de la fusión de:
E008 Promoción de Exportaciones y Ferias
E009 Desarrollo de Mercados Agropecuarios y Pesqueros e Información 
S232 Programa de Prevención y Manejo de Riesgos (Apoyos al Ingreso)
(Estructura programática a emplear en el PPE 2016)
</t>
  </si>
  <si>
    <t>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PPE 2016) (Diagnóstico 2014, S257)
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(Estructura programática a emplear en el PPE 2016)
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S260 Programa de Fomento Ganadero es resultado de la fusión de:
S230 Programa de Apoyo a la Inversión en Equipamiento e Infraestructura (Recursos Genéticos Pecuario)
S232 Programa de Prevención y Manejo de Riesgos (Sanidades)
S234 Programa de Sustentabilidad de Recursos Naturales (PROGAN, Pozos Ganaderos)
(Estructura programática a emplear en el PPE 2016) (Diagnóstico 2014, S260)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PPE 2016) (Diagnóstico 2014, S261)
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(Estructura programática a emplear en el PPE 2016) (Evaluación Integral del Desempeño de los Programas Federales para Apoyo a Productores 2012-2013)</t>
  </si>
  <si>
    <t>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(Estructura programática a emplear en el PPE 2016)
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PPE 2016) (Diagnóstico 2014, S261)
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(Estructura programática a emplear en el PPE 2016) (Evaluación Integral del Desempeño de los Programas Federales para Apoyo a Productores 2012-2013)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</si>
  <si>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(Estructura programática a emplear en el PPE 2016)
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
S260 Programa de Fomento Ganadero es resultado de la fusión de:
S230 Programa de Apoyo a la Inversión en Equipamiento e Infraestructura (Recursos Genéticos Pecuario)
S232 Programa de Prevención y Manejo de Riesgos (Sanidades)
S234 Programa de Sustentabilidad de Recursos Naturales (PROGAN, Pozos Ganaderos)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(Diagnóstico 2014, S260)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(Estructura programática a emplear en el PPE 2016) (Diagnóstico 2014, S261)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</si>
  <si>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E011 Inspección y vigilancia pesquera se reincorpora al Inventario Federal.
En 2014, el programa E011 transfiere su presupuesto al programa S261 Programa de Fomento a la Productividad Pesquera y Acuícola.
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(Diagnóstico 2014, S261)</t>
  </si>
  <si>
    <t>U017 Sistema Nacional de Información para el Desarrollo Rural Sustentable transfiere su presupuesto en 2014 al programa S257 Programa de Productividad y Competitividad Agroalimentaria. 
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PPE 2016) (Diagnóstico 2014, S257)</t>
  </si>
  <si>
    <t>Al programa U017 Sistema Nacional de Información para el Desarrollo Rural Sustentable se le fusiona:
U019 Sistema Integral para el Desarrollo Sustentable de la Caña de Azúcar.
Esta fusión permitirá mejorar la operación y el ejercicio de los recursos presupuestarios de Pp con objetivos similares cuyas acciones están orientadas a la generación de información para el desarrollo rural sustentable a cargo del Servicio de Información Agroalimentaria y Pesquera y del Comité Nacional para el Desarrollo Sustentable de la Caña de Azúcar, con lo cual las acciones en materia de generación y análisis de información, se realizarían con mayor oportunidad focalizando de una mejor forma los recursos presupuestarios evitando su dispersión y mejorando la eficiencia en su ejercicio.
(Evaluación integral del desempeño de los programas federales de fomento del Sector Alimentario y Pesquero 2014-2015) (Estructura programática a emplear en el PPE 2016)</t>
  </si>
  <si>
    <t>S264 Programa de Innovación, Investigación, Desarrollo Tecnológico y Educación es resultado de la fusión de:
S230 Apoyo a la Inversión en Equipamiento e Infraestructura (Recursos Genéticos, Minería Social, Masagro)
S231 PROCAMPO Productivo (Diesel Agropecuario; Modernización de la Maquinaria Agrícola)
S233 Desarrollo de Capacidades, Innovación Tecnológica y Extensionismo Rural (Innovación y Transferencia de Tecnología)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(Evaluación Integral del Desempeño de los Programas Federales para Apoyo a Productores 2012-2013)</t>
  </si>
  <si>
    <t>Al programa S259 Programa de Fomento a la Agricultura se le fusiona:
S264 Programa de Innovación, Investigación, Desarrollo Tecnológico y Educación.
Al programa S260 Programa de Fomento a la Agricultura se le fusiona:
S264 Programa de Innovación, Investigación, Desarrollo Tecnológico y Educación.
Al programa S261 Programa de Fomento a la Productividad Pesquera y Acuícola se le fusiona:
S264 Programa de Innovación, Investigación, Desarrollo Tecnológico y Educación (Componente Innovación y Tecnología Pesquera).
Se escinde el Pp S264 Programa de Innovación, Investigación, Desarrollo Tecnológico y Educación (PIDETEC) para que sus funciones se trasladen a los Pp S259 Programa de Fomento a la Agricultura, S260 Programa de Fomento Ganadero y S261 Programa de Fomento a la Productividad Pesquera y Acuícola. La reorientación del PIDETEC resulta conveniente en términos de eficiencia y uso racional de los recursos públicos, ya que dicho programa y sus vertientes agrícolas, ganadero y acuícola y pesquero, comparten categorías con los mismos apoyos orientados a la población rural, y son otorgados y administrados por las unidades responsables: Dirección General de Vinculación y Desarrollo Tecnológico, Coordinación General de Ganadería e Instituto Nacional de Pesca (INAPESCA). La operación de los tres Programas será más eficiente, ya que permitirá simplificar reglas de operación y realizar acciones en materia de investigación agrícola, ganadero y acuícola por las mismas unidades responsables que operan el PIDETEC. 
(Estructura programática a emplear en el PPE 2016)</t>
  </si>
  <si>
    <t>S258 Programa de Productividad Rural es resultado de la fusión de:
S230 Programa Apoyo a la Inversión en Equipamiento e Infraestructura (PESA, PRODEZA)
S232 Programa de Prevención y Manejo de Riesgos (CADENA)
S233 Programa de Desarrollo de Capacidades, Innovación Tecnológica y Extensionismo Rural (PESA, PRODEZA)
S234 Programa de Sustentabilidad de Recursos Naturales (COUSSA, POH, PESA, PRODEZA)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</si>
  <si>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Al programa S258 Programa Integral de Desarrollo Rural (PIDER) se le fusiona:
S088 Programa de Apoyo para la Productividad de la Mujer Emprendedora (PROMETE)
S089 Programa Fondo para el Apoyo a Proyectos Productivos en Núcleos Agrarios (FAPPA)
S203 Programa de Apoyo a Jóvenes Emprendedores Agrarios (PJEA-SEDATU)
F002 Fomento al Desarrollo Agrario (FORMAR-SEDATU)
S258 Programa Integral de Desarrollo Rural (PIDER) (componentes: Proyecto Estratégico de Seguridad Alimentaria PESA, Desarrollo Integral de Cadenas de Valor, Atención a Siniestros Agropecuarios para Atender a Pequeños Productores CADENA, COUSSA, Desarrollo de las Zonas Áridas PRODEZA, Extensionismo e Innovación Productiva y Fortalecimiento de Organizaciones Rurales FOR, Infraestructura Productiva para el Aprovechamiento Sustentable de Suelo y Agua –INFRAESTRUCTURA-, Desarrollo Comercial de la Agricultura Familiar DCAF)
La SHCP anunció el 30 de junio, un nuevo S258 Programa de Productividad Rural (S258) (PPR) el cual tendrá integrados a nivel de componentes al FAPPA, PROMETE, PJEA, Fomento al Desarrollo Agrario (de SEDATU) y por los siguientes componentes del actual PIDER: Proyecto Estratégico de Seguridad Alimentaria (PESA), Desarrollo Integral de Cadenas de Valor, Atención a Desastres Naturales en el Sector Agropecuario y Pesquero (CADENA), COUSSA, PRODEZA, Extensionismo e Innovación Productiva y Fortalecimiento de Organizaciones Rurales. Una parte de los recursos de FAPPA, PROMETE y PIDER se trasladarán a un nuevo programa S266 Programa de Apoyo a Pequeños Productores.
(Evaluación de Diseño 2015, S089)
De acuerdo con la normatividad del Programa (Título II de las Reglas de Operación), para el logro de objetivos el PPR cuenta con 6 Componentes: 1) Infraestructura Productiva para el Aprovechamiento Sustentable de Suelo y Agua; 2) Desarrollo de las Zonas Áridas (CONAZA); 3) Proyecto estratégico de Seguridad Alimentaria (PESA); 4) Desarrollo Comercial de la Agricultura Familiar; 5) Atención a Siniestros Agropecuarios; y 6) Fortalecimiento a Organizaciones Rurales.
(Evaluación de Diseño 2016, S258)
En las ROP 2016 el PIDER cambia su nombre a Programa de Productividad Rural y de 11 componentes que lo integraban ahora son sólo seis, algunos Componentes se fusionaron y otro como por ejemplo el componente de Extensión e Innovación Productiva se traslada al Programa de Apoyo a Pequeños Productores; ahora el Programa se integra de los siguientes componentes: Proyecto estratégico de seguridad alimentaria, Atención a siniestros agropecuarios, Desarrollo comercial de la agricultura familiar, Fortalecimiento a organizaciones rurales, Infraestructura productiva para el aprovechamiento sustentable de suelo y agua, Desarrollo de zonas áridas.
(Ficha de Monitoreo y Evaluación 2015-2016, S258)
Fusión de los Pp S088 Programa de Apoyo para la Productividad de la Mujer Emprendedora y S089 Fondo para el Apoyo a Proyectos Productivos en Núcleos Agrarios, para conformar un componente integrante del programa S258 Programa Integral de Desarrollo Rural, que cambiará su denominación a Programa de Productividad Rural. 
Los recursos presupuestarios requeridos para integrar el nuevo Programa de Apoyos a Pequeños Productores, provienen de los programas S088 PROMETE, S089 FAPPA y S258 Programa Integral de Desarrollo Rural, de los cuales se transferirá una parte de sus recursos para conformar los incentivos productivos que otorgará el nuevo Programa. 
(Estructura programática a emplear en el PPE 2016)</t>
  </si>
  <si>
    <t>Al programa S266 Programa de Apoyos a Pequeños Productores se le fusiona:
S258 Programa de Productividad Rural (PPR).
El PAPP es resultado de la fusión del S258 Programa de Productividad Rural (PPR) con el S266 Programa Apoyos a Pequeños Productores, los cuales operaban por separado en el Ejercicio Fiscal 2016, y que para 2017 conservan el nombre del segundo para denominar a ambos ex programas. En 2016, se detectó que el S258 PPR tenía importantes coincidencias y complementariedades con el S266 Programa de Apoyo a Pequeños Productores Rurales: mismo objetivo de Propósito pequeños productores agropecuarios incrementan su productividad total y coinciden parcialmente en sus poblaciones objetivo.
(Evaluación de Consistencia y Resultados 2017-2018, S266) (Evaluación de Diseño 2016, S258) (Estructura programática a emplear en el PPE 2016)</t>
  </si>
  <si>
    <t>S257 Programa de Productividad y Competitividad Agroalimentaria es resultado de la fusión de:
E009 Desarrollo de Mercados Agropecuarios y Pesqueros e Información
E010 Planeación y Prospectiva
S230 Programa Apoyo a la Inversión en Equipamiento e Infraestructura (Manejo Postproducción y Trópico Húmedo)
S232 Programa de Prevención y Manejo de Riesgos (Garantías y FOINI)
U017 Sistema Nacional de Información para el Desarrollo Rural Sustentable (presupuesto)
(Estructura programática a emplear en el PPE 2016) (Diagnóstico 2014, S257)</t>
  </si>
  <si>
    <t>S259 Programa de Fomento a la Agricultura es resultado de la fusión de:
S230 Apoyo a la Inversión en Equipamiento e Infraestructura (Agricultura protegida, Ramas Productivas, PROMAF)
S231 PROCAMPO Productivo (Procampo; Insumos, Café y Agricultura de Autoconsumo)
S233 Programa de Desarrollo de Capacidades, Innovación Tecnológica y Extensionismo Rural 
S234 Programa de Sustentabilidad de Recursos Naturales (Bioenergía y fuentes alternativas, y Reconversión Productiva)
U016 Tecnificación de Riego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(Presentación y Análisis del Inventario 2013-2014) (Evaluación Integral del Desempeño de los Programas Federales para Apoyo a Productores 2012-2013) (Evaluación Integral del Desempeño de los Programas Federales de Aprovechamiento Sustentable de los Recursos Naturales 2012-2013)</t>
  </si>
  <si>
    <t>S260 Programa de Fomento Ganadero es resultado de la fusión de:
S230 Programa de Apoyo a la Inversión en Equipamiento e Infraestructura (Recursos Genéticos Pecuario)
S232 Programa de Prevención y Manejo de Riesgos (Sanidades)
S234 Programa de Sustentabilidad de Recursos Naturales (PROGAN, Pozos Ganaderos)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(Diagnóstico 2014, S260)</t>
  </si>
  <si>
    <t>Al programa S260 Programa de Fomento a la Agricultura se le fusiona:
S264 Programa de Innovación, Investigación, Desarrollo Tecnológico y Educación
Al programa S259 Programa de Fomento a la Agricultura se le fusiona:
S264 Programa de Innovación, Investigación, Desarrollo Tecnológico y Educación.
Al programa S261 Programa de Fomento a la Productividad Pesquera y Acuícola se le fusiona:
S264 Programa de Innovación, Investigación, Desarrollo Tecnológico y Educación (Componente Innovación y Tecnología Pesquera).
Se escinde el Pp S264 Programa de Innovación, Investigación, Desarrollo Tecnológico y Educación (PIDETEC) para que sus funciones se trasladen a los Pp S259 Programa de Fomento a la Agricultura, S260 Programa de Fomento Ganadero y S261 Programa de Fomento a la Productividad Pesquera y Acuícola. La reorientación del PIDETEC resulta conveniente en términos de eficiencia y uso racional de los recursos públicos, ya que dicho programa y sus vertientes agrícolas, ganadero y acuícola y pesquero, comparten categorías con los mismos apoyos orientados a la población rural, y son otorgados y administrados por las unidades responsables: Dirección General de Vinculación y Desarrollo Tecnológico, Coordinación General de Ganadería e Instituto Nacional de Pesca (INAPESCA). La operación de los tres Programas será más eficiente, ya que permitirá simplificar reglas de operación y realizar acciones en materia de investigación agrícola, ganadero y acuícola por las mismas unidades responsables que operan el PIDETEC. 
(Estructura programática a emplear en el PPE 2016)</t>
  </si>
  <si>
    <t>S261 Programa de Fomento a la Productividad Pesquera y Acuícola es resultado de la fusión de:
E011 Inspección y vigilancia pesquera (presupuesto)
S230 Programa de Apoyo a la Inversión en Equipamiento e Infraestructura (Electrificación de granjas acuícolas, infraestructura pesquera, sustitución de motores marinos, modernización de la flota pesquera; Acuacultura rural; Mejoramiento Productivo de Embalses)
S231 Programa Procampo Productivo (Energéticos Pesqueros y Acuícolas)
S233 Desarrollo de Capacidades, Innovación Tecnológica y Extensionismo Rural (Sistema-Producto Pesqueros y Acuícolas; Adiestramiento Pesquero y Acuícola; Acuacultura Rural)
S234 Programa de Sustentabilidad de Recursos Naturales (Disminución del esfuerzo pesquero,  ordenamiento pesquero y acuícola)
U013 Vinculación productiva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 (Diagnóstico 2014, S261)</t>
  </si>
  <si>
    <t>Al programa S261 Programa de Fomento a la Productividad Pesquera y Acuícola se le fusiona:
S264 Programa de Innovación, Investigación, Desarrollo Tecnológico y Educación (Componente Innovación y Tecnología Pesquera).
Al programa S259 Programa de Fomento a la Agricultura se le fusiona:
S264 Programa de Innovación, Investigación, Desarrollo Tecnológico y Educación.
Al programa S260 Programa de Fomento a la Agricultura se le fusiona:
S264 Programa de Innovación, Investigación, Desarrollo Tecnológico y Educación.
Se escinde el Pp S264 Programa de Innovación, Investigación, Desarrollo Tecnológico y Educación (PIDETEC) para que sus funciones se trasladen a los Pp S259 Programa de Fomento a la Agricultura, S260 Programa de Fomento Ganadero y S261 Programa de Fomento a la Productividad Pesquera y Acuícola. La reorientación del PIDETEC resulta conveniente en términos de eficiencia y uso racional de los recursos públicos, ya que dicho programa y sus vertientes agrícolas, ganadero y acuícola y pesquero, comparten categorías con los mismos apoyos orientados a la población rural, y son otorgados y administrados por las unidades responsables: Dirección General de Vinculación y Desarrollo Tecnológico, Coordinación General de Ganadería e Instituto Nacional de Pesca (INAPESCA). La operación de los tres Programas será más eficiente, ya que permitirá simplificar reglas de operación y realizar acciones en materia de investigación agrícola, ganadero y acuícola por las mismas unidades responsables que operan el PIDETEC. 
(Estructura programática a emplear en el PPE 2016)</t>
  </si>
  <si>
    <t>S263 Programa de Sanidad e Inocuidad Agroalimentaria es resultado de la fusión de:
S232 Programa de Prevención y Manejo de Riesgos (Sanidades)
U002 Programa Normal de Sanidades (presupuesto)
En 2014 la SAGARPA tuvo una reconfiguración programática a fin de ordenar y alinear los esfuerzos institucionales para impulsar la productividad en el sector agroalimentario, instrumentó 11 programas, con lo que se pretendió transitar de subsidios aislados, hacia inversiones e incentivos fiscales complementarios a la actividad, detonando las potencialidades de las inversiones existentes para tener resultados en el corto y mediano plazos.
(Estructura programática a emplear en el PPE 2016)</t>
  </si>
  <si>
    <t>S266 Programa de Apoyo a Pequeños Productores es resultado de la fusión de:
S088 Programa de Apoyo para la Productividad de la Mujer Emprendedora (PROMETE)
S089 Programa Fondo para el Apoyo a Proyectos Productivos en Núcleos Agrarios (FAPPA)
S203 Programa de Apoyo a Jóvenes Emprendedores Agrarios (PJEA-SEDATU)
La SHCP anunció el 30 de junio, un nuevo S258 Programa de Productividad Rural (S258) (PPR) el cual tendrá integrados a nivel de componentes al FAPPA, PROMETE, PJEA, Fomento al Desarrollo Agrario (de SEDATU) y por los siguientes componentes del actual PIDER: Proyecto Estratégico de Seguridad Alimentaria (PESA), Desarrollo Integral de Cadenas de Valor, Atención a Desastres Naturales en el Sector Agropecuario y Pesquero (CADENA), COUSSA, PRODEZA, Extensionismo e Innovación Productiva y Fortalecimiento de Organizaciones Rurales. Una parte de los recursos de FAPPA, PROMETE y PIDER se trasladarán a un nuevo programa S266 Programa de Apoyo a Pequeños Productores.
(Evaluación de Diseño 2015, S089)
Los recursos presupuestarios requeridos para integrar el nuevo Programa de Apoyos a Pequeños Productores, provienen de los programas S088 PROMETE, S089 FAPPA y S258 Programa Integral de Desarrollo Rural, de los cuales se transferirá una parte de sus recursos para conformar los incentivos productivos que otorgará el nuevo Programa. 
(Estructura programática a emplear en el PPE 2016)</t>
  </si>
  <si>
    <t>E003 Desarrollo y Vinculación de la Investigación Científica y Tecnológica con el Sector aparece por primera vez en el Inventario Federal.
Al programa E003 Vinculación entre los Servicios Académicos que presta la Universidad Autónoma Chapingo y el Desarrollo de la Investigación Científica y Tecnológica se le fusiona:
E005 Apoyo al Cambio Tecnológico en las Actividades Agropecuarias, Rurales, Acuícolas y Pesqueras.
Derivado de la fusión, el programa E003 Vinculación entre los Servicios Académicos que presta la Universidad Autónoma Chapingo y el Desarrollo de la Investigación Científica y Tecnológica cambia de nombre a "Desarrollo y Vinculación de la Investigación Científica y Tecnológica con el Sector".
El E003 aparece por primera vez en el Inventario en 2016 pero en los Analíticos del PEF aparece desde 2008. La fusión de 2016 fue resultado del ejercicio para identificar las complementariedades, similitudes y/o duplicidades en los objetivos y alcances de los Programas presupuestarios de la Administración Pública Federal coordinado por la Secretaría de Hacienda y Crédito Público en 2015.
(Evaluación de Consistencia y Resultados 2017-2018, E003)
Por su parte, la EPPPE 2016, refiere la escisión del Pp E005 Apoyo al cambio tecnológico en las actividades agropecuarias, rurales, acuícolas y pesqueras, para que sus componentes se integren a los programas: 
E003 Desarrollo y Vinculación de la Investigación Científica y Tecnológica con el Sector, a cargo de la Universidad Autónoma Chapingo
E006 Generación de Proyectos de Investigación, a cargo del Instituto Nacional de Investigaciones Forestales, Agrícolas y Pecuarias
Lo anterior, toda vez que el E003 realiza funciones similares de investigación y de vinculación con el sector, desde el ámbito académico. Con ello, dicho programa continúa operando y se fortalece en términos de eficiencia y uso racional de los recursos públicos, ya que su ejecución se circunscribe en el mismo ámbito territorial para atender la población estudiantil y académica del sector.
(Estructura programática a emplear en el PPE 2016)</t>
  </si>
  <si>
    <t>U007 Programa de Apoyo Financiero a Microempresas Familiares aparece por primera vez en el Inventario Federal.
El programa U007 no forma parte de la estructura programática publicada en el PEF 2020. Sin embargo, con base en el Avance del gasto al segundo trimestre del PEF 2020, el programa tiene asignación de recursos en el presupuesto modificado.
(Inventario Federal 2020)
Creación del Pp U007 Programa de Apoyo Financiero a Microempresas Familiares, programa creado en el transcurso del ejercicio fiscal 2020 que tiene por objetivo contribuir a la permanencia de las unidades económicas de base, micro y pequeñas empresas, prestadores de servicios independientes y empresas con registro patronal en el Instituto Mexicano del Seguro Social ante la crisis económica derivada de la contingencia sanitaria, tanto para salvaguardar su actividad económica como para mantener los empleos que generan a través de financiamientos.
(Estructura programática a emplear en el PPE 2021)</t>
  </si>
  <si>
    <t>U007 Programa de Apoyo Financiero a Microempresas Familiares desaparece del Inventario Federal.
Eliminación del Pp U007 Programa de Apoyo Financiero a Microempresas Familiares, en razón de haber sido creado de manera temporal para mitigar los efectos económicos de la emergencia sanitaria ocasionada por el virus SARS-CoV2. Una vez establecida la estrategia para la reapertura de las actividades sociales, educativas y económicas, se considera que el programa ha cumplido con el propósito para el que fue constituido. 
(Estructura programática a emplear en el PPE 2023)</t>
  </si>
  <si>
    <t>Al programa U282 La Escuela es Nuestra se le fusiona: 
S221 Escuelas de Tiempo Completo 
Eliminación del Pp S221 Escuelas de Tiempo Completo, debido a que conforme a lo señalado en el Transitorio Décimo Octavo del PEF 2021 sus acciones son operadas a través del Pp "U282 La Escuela es Nuestra".
(Estructura programática a emplear en el PPE 2022)</t>
  </si>
  <si>
    <t>Al programa E004 Capacitación a trabajadores se le fusiona:
E007 Asesoría y Capacitación a Sindicatos y Trabajadores para impulsar la productividad, proteger el salario y mejorar su poder adquisitivo
U002 Programa de Apoyo para la Productividad (PAP)
Derivado de la fusión, el programa E004 Capacitación a trabajadores cambia de nombre a “Capacitación para Incrementar la Productividad”.
El Programa E-004, se crea a partir de un análisis realizado por la Secretaría de Hacienda y Crédito Público, en el que se fusionan tres programas: U-002, E-004 y E-007. De acuerdo a la naturaleza de los programas antes mencionados, existen algunos aspectos técnicos que no son posibles de articular en la Matriz de Indicadores para Resultados (MIR). Al momento de incorporar el indicador de FIN de CONAMPROS y alinearlo a su objetivo sectorial en el (PASH) 2016, éste no lo permitió, lo que obligó a alinearlo al Objetivo Sectorial 2 “Democratizar la productividad laboral, la capacitación y el adiestramiento de los trabajadores”, forzando los indicadores.
(Ficha de Monitoreo y Evaluación 2015-2016, E004)
La fusión generará sinergias y complementará las funciones que realiza la STPS, ya que en un solo programa se fusionarán las actividades de capacitación y de apoyos que se otorgan a los trabajadores, con lo cual la Matriz de Indicadores para Resultados que se elabore permitirá analizar de manera integral los beneficios que en esta materia reciben los trabajadores.
(Estructura programática a emplear en el PPE 2016)</t>
  </si>
  <si>
    <t>U280 Jóvenes Construyendo el Futuro cambia de modalidad a S280.
En el avance del gasto del segundo trimestre del PEF 2020, el programa S280 Jóvenes Construyendo el Futuro cambió de modalidad U "Otros Subsidios" a S "Sujetos a Reglas de Operación.
(Avance del Gasto del Presupuesto de Egresos de la Federación, segundo trimestre 2020)
Cambio de modalidad de U “Otros Subsidios” a S “Sujetos a Reglas de Operación” del Pp U280 Jóvenes Construyendo el Futuro (se convierte en el Pp S280). Lo anterior de conformidad al Artículo Transitorio Vigésimo Tercero y el Anexo 25 del PEF 2020.
(Estructura programática a emplear en el PPE 2021)</t>
  </si>
  <si>
    <t>S274 Programa de Apoyo a la Vivienda Programa de Apoyo a la Vivienda es resultado de la fusión de:
S058 Vivienda Digna (Tu casa)
S117 Vivienda Rural (PVR)
La fusión de estos programas resulta conveniente ya que ambos comparten categorías con los mismos apoyos a la población urbana y rural, otorgan subsidios de acciones de vivienda, para la adquisición de viviendas nuevas, o ampliación o mejoramiento de las viviendas, construcción de recámaras, habitación, o como el piso firme, techos o muros con material de mejor calidad, solo por mencionar algunos.
(Evaluación Integral del Desempeño de los Programas Federales de Apoyos a la Vivienda y Servicios 2014-2015) (Estructura programática a emplear en el PPE 2016)</t>
  </si>
  <si>
    <t>U004 Fomento a la Producción de Vivienda en las Entidades Federativas y Municipios desaparece del Inventario Federal.
Como consecuencia de las fusiones y con el objeto de hacer más eficiente la asignación de recursos presupuestales, así como la operación, se eliminan los Pp U002 y U004, los cuales no reportan resultados claros sobre variables relevantes o beneficios cuantificables, por lo que su eliminación no generará impactos negativos sobre la población, ni sobre los objetivos sectoriales y las funciones que tienen asignadas serán absorbidas por los demás programas del Ramo 15.
(Estructura programática a emplear en el PPE 2016)</t>
  </si>
  <si>
    <t>U002 Programa de impulso al desarrollo regional desaparece del Inventario Federal.
Como consecuencia de las fusiones y con el objeto de hacer más eficiente la asignación de recursos presupuestales, así como la operación, se eliminan los Pp U002 y U004, los cuales no reportan resultados claros sobre variables relevantes o beneficios cuantificables, por lo que su eliminación no generará impactos negativos sobre la población, ni sobre los objetivos sectoriales y las funciones que tienen asignadas serán absorbidas por los demás programas del Ramo 15.
(Estructura programática a emplear en el PPE 2016)</t>
  </si>
  <si>
    <t>U281 Programa Nacional de Reconstrucción cambia de modalidad a S281.
En los analíticos del PEF 2021 el cambio solo se presenta en SEDATU, mientras que en SEP, SALUD y CULTURA continúan con la modalidad U.
Cambio de modalidad de U “Otros Subsidios” a S “Sujetos a Reglas de Operación” del Pp U281 Programa Nacional de Reconstrucción (se convierte en el Pp S281). Lo anterior de conformidad al Artículo Transitorio Vigésimo Tercero y el Anexo 25 del PEF 2020.
(Estructura programática a emplear en el PPE 2021)</t>
  </si>
  <si>
    <t>Al programa S217 Programa de Rehabilitación, Modernización, Tecnificación y Equipamiento de Unidades de Riego se le fusiona:
S079 Programa de Rehabilitación, Modernización, Tecnificación y Equipamiento de Distritos de Riego y Temporal Tecnificado
U019 Mejora de Eficiencia Hídrica en Áreas Agrícolas
U028 Programa de Adecuación de Derechos de Uso de Agua
U030 Apoyos Especiales en Distrito de Riego y Unidades de Riego
Derivado de la fusión, el programa cambia de nombre a "Programa de Apoyo a la Infraestructura Hidroagrícola".
(Presentación  y Análisis Inventario 2015-2016)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</si>
  <si>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Al programa E005 Capacitación Ambiental y Desarrollo Sustentable se le fusiona:
U010 Programa de Cultura del Agua
A partir de 2016, las acciones del programa U010 las realiza el programa E005, con el fin de generar conciencia sobre el recurso a través de la educación.
(Diagnóstico 2015, E005)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</si>
  <si>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 xml:space="preserve">Al programa S218 Programa de Tratamiento de Aguas Residuales se le fusiona:
U031 Incentivos para la Operación de Plantas de Tratamiento de Aguas Residuales.
(Evaluación Integral del Desempeño de los Programas Federales de Apoyo a la Infraestructura 2014-2015 Infraestructura) (Presentación y Análisis Inventario 2015-2016)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
</t>
  </si>
  <si>
    <t>Al programa U035 Programa de Manejo de Áreas Naturales Protegidas se le fusiona:
U024 Programa de Vigilancia Comunitaria en Áreas Naturales Protegidas y Zonas de Influencia
U034 Programa de Monitoreo Biológico en Áreas Naturales Protegidas
Derivado de la fusión, el programa U035 Programa de Manejo de Áreas Naturales Protegidas cambia de nombre a “Programa de Manejo de Áreas Naturales Protegidas”.
(Presentación y Análisis Inventario 2015-2016)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</si>
  <si>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Al programa E015 Investigación en Cambio Climático, Sustentabilidad y Crecimiento Verde se le fusiona:
P008 Políticas de Investigación de Cambio Climático.
A finales de 2015 se mandató un nuevo diagnóstico -al programa E015- al fusionarse con el Programa Políticas de Investigación de Cambio Climático (P008) para iniciar operaciones conjuntas en 2016.
(Ficha de Monitoreo y Evaluación 2016-2017, E015) (Presentación  y Análisis Inventario 2015-2016)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</si>
  <si>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E901 Apoyos institucionales (LANGEBIO) desaparece del Inventario Federal.
En 2008, las Ampliaciones determinadas por la Cámara de Diputados se registraron como programas presupuestarios. Para 2009 estas claves presupuestales desaparecieron. El E901 Apoyos institucionales (LANGEBIO) es uno de esos casos.
(Estructura programática a emplear en el PPE 2016)</t>
  </si>
  <si>
    <t>E902 Apoyos institucionales (Inversión en Centros Públicos de Investigación) desaparece del Inventario Federal.
En 2008, las Ampliaciones determinadas por la Cámara de Diputados se registraron como programas presupuestarios. Para 2009 estas claves presupuestales desaparecieron. El E902 Apoyos institucionales (Inversión en Centros Públicos de Investigación) es uno de esos casos.
(Estructura programática a emplear en el PPE 2016)</t>
  </si>
  <si>
    <t>Al programa F003 Programas Nacionales Estratégicos de Ciencia, Tecnología y Vinculación con los Sectores Social, Público y Privado se le fusiona: 
S192 Fortalecimiento sectorial de las capacidades científicas, tecnológicas y de innovación 
S278 Fomento Regional de las Capacidades Científicas, Tecnológicas y de Innovación
F002 Apoyos para actividades científicas, tecnológicas y de innovación
El programa F003 amplía sus actividades de aplicación de conocimiento científico y tecnológico para atender, prevenir y resolver problemáticas nacionales de alto impacto al concentrar las funciones sustantivas de los programas: F002, S192 y S278. Cabe señalar que el documento “Estructura Programática a emplear en el Proyecto de Presupuesto de Egresos de la Federación 2021” que fue remitido a la Cámara de Diputados el 30 de junio de 2020 únicamente se consideraba la fusión del programa S192 en el programa S278. 
(Estructura programática a emplear en el PPE 2022)</t>
  </si>
  <si>
    <t>U003 Innovación tecnológica para incrementar la productividad de las empresas desaparece del Inventario Federal.
Eliminación del Pp U003 Innovación tecnológica para incrementar la productividad de las empresas, para lo cual es importante considerar que en la presente administración se dará continuidad a los apoyos vinculados a la innovación y desarrollo tecnológico, a través de apoyos que se otorguen mediante las líneas estratégicas del Pp F003 Programas nacionales estratégicos de ciencia, tecnología y vinculación con el sector social, público y privado, lo cual permitirá cumplir con los compromisos del Gobierno  Federal en materia de ciencia, tecnología e innovación. Por tal motivo, la eliminación del Programa U003, no implica la disminución o desaparición de convocatorias dirigidas a las empresas que realizan Investigación y Desarrollo Tecnológico, las cuales se atenderán desde el Programa F003 y que permitirá incrementar la realización de proyectos específicos de investigación científica y modernización, innovación y desarrollos tecnológicos.
(Estructura programática a emplear en el PPE 2020)</t>
  </si>
  <si>
    <t>Al programa S249 Programa para el fortalecimiento económico de los Pueblos y Comunidades Indígenas se le fusiona: 
S179 Programa de Infraestructura Indígena 
U011 Programa de Derechos Indígenas 
Derivado de la fusión, el programa S249 Programa para el fortalecimiento económico de los Pueblos y Comunidades Indígenas cambia de nombre a "Programa para el Bienestar Integral de los Pueblos Indígenas". 
Fusión del Pp S179 Programa de Infraestructura Indígena en el programa S249 Programa para el fortalecimiento económico de los Pueblos y Comunidades Indígenas, el cual cambia su denominación a Programa para el Bienestar de los Pueblos Indígenas y Afromexicano, de conformidad con las modificaciones al diseño programático del INPI alineadas a las instrucciones y demandas recabadas a lo largo de la gira presidencial por las regiones indígenas; está en trámite el documento diagnóstico del programa de subsidios que fusione los dos Pp's,  con el cambio de denominación que se propone en el Pp S249 “Programa para el Bienestar de los Pueblos Indígenas y Afromexicano”, así como los componentes de cultura del Pp U011 "Programa de Derechos Indígenas", bajo un nuevo diseño que responda a lo mandatado por la Ley de creación del INPI y lo establecido en el Plan Nacional de Desarrollo 2019-2024 en materia de pueblos indígenas. (Estructura programática a emplear en el PPE 2021)
El programa S249 Programa para el Fortalecimiento Económico de los Pueblos y Comunidades Indígenas cambia su denominación a Programa para el Bienestar Integral de los Pueblos Indígenas. Lo anterior a partir de un esquema integral de apoyos para el bienestar al sumar las acciones que actualmente realiza el U011 Programa de Derechos Indígenas, con el propósito de garantizar las condiciones para el reconocimiento e implementación de los derechos colectivos de los pueblos y comunidades indígenas y afromexicano, y preservar sus formas de desarrollo y organización, así como los derechos de sus integrantes.
(Estructura programática a emplear en el PPE 2022)</t>
  </si>
  <si>
    <t>S249 Programa para el Mejoramiento de la Producción y la Productividad Indígena cambia de nombre a "Programa para el fortalecimiento económico de los Pueblos y Comunidades Indígenas".
Cambio de denominación del Pp S249 Programa para el Mejoramiento de la Producción y la Productividad Indígena a Programa para el fortalecimiento económico de los Pueblos y Comunidades Indígenas, a partir de las adecuaciones que se realizarán al Pp para dar cumplimiento de las funciones que correspondan y que se establecen en la Ley del Instituto Nacional de los Pueblos Indígenas, y con el fin de facilitar su identificación.
(Estructura programática a emplear en el PPE 2020)</t>
  </si>
  <si>
    <t>E012 Protección y conservación del Patrimonio Cultural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</si>
  <si>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E022 Servicios cinematográficos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</si>
  <si>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E042 Servicios educativos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</si>
  <si>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S268 Programa de Apoyos a la Cultura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t>
  </si>
  <si>
    <t>E011 Atención a la Salud es resultado de la fusión de:
E002 Atención Curativa Eficiente
E008 Atención a la Salud Reproductiva (componente Atención Curativa)
Dentro del programa  E011 Atención a la salud,  se incluyeron las acciones de atención médica de maternidad y perinatal del E008, y las acciones del E002, mejorando el modelo de atención a la salud al atender de manera integral y coordinada la salud de la población derechohabiente así como de los pacientes con padecimientos como cáncer de mama y cérvico-uterino.
(Estructura programática a emplear en el PPE 2016) (Ficha de Monitoreo y Evaluación 2014-2015, Opinión de la Dependencia, E002)
Pp E011 denominado "Atención a la Salud" que opera a partir de 2016, surgió de la fusión del Pp E002 "Atención Curativa Eficiente", con el componente de Atención Curativa del Pp E008 "Atención a la Salud Reproductiva".  Se realizó un proceso de mejora de la MIR del Programa E011 en coordinación con la SHCP y el CONEVAL.
(Ficha de Monitoreo y Evaluación 2015-2016, E011)</t>
  </si>
  <si>
    <t>Al programa E001 Atención a la Salud Pública se le fusiona:
E008 Atención a la salud reproductiva (componente Prevención)
Derivado de la fusión, el programa E001 Atención a la Salud Pública cambia de nombre a “Prevención y control de enfermedades”.
Con respecto a los Programas presupuestarios que sustentan la viabilidad financiera de estas acciones preventivas se ha propuesto un cambio en la Estructura Programática del IMSS 2016, realizando la fusión del Pp E001 Atención a la salud pública con el componente de Prevención del Pp E008 Atención a la Salud Reproductiva, prevaleciendo el Pp E001 denominado actualmente como “Prevención y control de enfermedades”. Lo anterior para contar con un proceso administrativo estructurado, con objetivos y metas más claros que permita racionalizar eficaz y eficientemente los recursos; así como lograr una mejor integración de los Programas Presupuestarios existentes en el Instituto.
(Evaluación de Diseño 2016, E001) (Diagnóstico 2015, E001)
E011 Atención a la Salud es resultado de la fusión de:
E002 Atención Curativa Eficiente
E008 Atención a la Salud Reproductiva (componente Atención Curativa)
Dentro del programa  E011 Atención a la salud,  se incluyeron las acciones de atención médica de maternidad y perinatal del E008, y las acciones del E002, mejorando el modelo de atención a la salud al atender de manera integral y coordinada la salud de la población derechohabiente así como de los pacientes con padecimientos como cáncer de mama y cérvico-uterino.
(Estructura programática a emplear en el PPE 2016) (Ficha de Monitoreo y Evaluación 2014-2015, Opinión de la Dependencia, E002)
Pp E011 denominado "Atención a la Salud" que opera a partir de 2016, surgió de la fusión del Pp E002 "Atención Curativa Eficiente", con el componente de Atención Curativa del Pp E008 "Atención a la Salud Reproductiva".  Se realizó un proceso de mejora de la MIR del Programa E011 en coordinación con la SHCP y el CONEVAL.
(Ficha de Monitoreo y Evaluación 2015-2016, E011)</t>
  </si>
  <si>
    <t>E043 Prevención y Control de Enfermedades es resultado de la fusión de:
E001 Control de Enfermedades Prevenibles por Vacunación
E002 Control de Enfermedades Transmisibles
E003 Detección Oportuna de Enfermedades
E004 Orientación para la Salud
Estos programas tenían objetivos y alcances complementarios en materia de servicios de salud preventivos. La fusión se realizó con base en lo establecido en los numerales 5 y 8 de los Lineamientos para el Proceso de Programación y Presupuestación 2016, emitidos por SHCP y derivado del análisis de complementariedades, similitudes y/o duplicidades en los objetivos y alcances de los Programas. Dicha compactación fue aprobada por la SHCP en el Presupuesto de Egresos de la Federación 2016 (PEF).
(Evaluación de Diseño 2016, E043) 
Fusión de los Pp E001, Control de Enfermedades Prevenibles por Vacunación; E002 Control de Enfermedades Transmisibles; E003 Detección Oportuna de Enfermedades y E004 Orientación para la Salud, en el Pp E043Prevención y control de enfermedades.
La fusión de estos Pp se integra en un solo Pp nuevo de modalidad “E” denominado Prevención y control de enfermedades, cuyo propósito es reforzar el alcance de la prevención y control de enfermedades, de manera que el Pp tenga una estructura sólida e
integral que, entre otras acciones, pueda dar seguimiento a los factores predisponentes de algunos padecimientos. La ventaja de esta fusión es la posibilidad de diseñar y poner en práctica estrategias integrales que impacten en la reducción de enfermedades. 
(Estructura programática a emplear en el PPE 2016)</t>
  </si>
  <si>
    <t>E044 Atención a la Salud es resultado de la fusión de:
E005 Control del Estado de Salud de la Embarazada
E006 Atención Materno Infantil
E007 Consulta Bucal
E009 Consulta Externa General
E010 Consulta Externa Especializada
E011 Hospitalización General
E012 Hospitalización Especializada
E013 Atención de Urgencias
E014 Rehabilitación
E016 Capacitación y Formación de los Recursos Humanos en Salud
E017 Mantenimiento de Equipo Médico y Electromecánico
Los once Pp anteriores se fusionan en el programa nuevo de modalidad “E”, Atención a la Salud, con base en un criterio de complementariedad por funcionalidad de programas, bajo la premisa de que la atención a la salud está catalogada como un proceso integral que incluye componentes de cada uno de los diversos servicios que se proporcionan directamente a los derechohabientes. 
(Estructura programática a emplear en el PPE 2016)</t>
  </si>
  <si>
    <t>E044 Atención a la Salud es resultado de la fusión de:
E005 Control del Estado de Salud de la Embarazada
E006 Atención Materno Infantil
E007 Consulta Bucal
E009 Consulta Externa General
E010 Consulta Externa Especializada
E011 Hospitalización General
E012 Hospitalización Especializada
E013 Atención de Urgencias
E014 Rehabilitación
E016 Capacitación y Formación de los Recursos Humanos en Salud
E017 Mantenimiento de Equipo Médico y Electromecánico
Los once programas anteriores se fusionaron con base en un criterio de complementariedad por funcionalidad de programas, bajo la premisa de que la atención a la salud está catalogada como un proceso integral que incluye componentes de cada uno de los diversos servicios que se proporcionan directamente a los derechohabientes.
(Estructura programática a emplear en el PPE 2016)</t>
  </si>
  <si>
    <t>E045 Prestaciones Sociales es resultado de la fusión de:
E030 Servicios Deportivos
E031 Servicios Culturales
E032 Servicios Turísticos
E033 Servicios Integrales a Pensionados
E034 Servicios Funerarios
E035 Capacitación y Formación de Recursos Humanos en Seguridad Social
E037 Créditos a Corto y Mediano Plazo
E038 Servicios de Estancias de Bienestar y Desarrollo Infantil
Con la simplificación de todas estas prestaciones en un solo Pp y bajo la misma unidad responsable, se hace más funcional la operación, asignación y ejercicio de los recursos autorizados, así como la evaluación de sus resultados, con el objetivo de lograr una mayor eficiencia en el otorgamiento de prestaciones económicas, sociales y culturales a los derechohabientes del ISSSTE.
(Estructura programática a emplear en el PPE 2016)</t>
  </si>
  <si>
    <t>Al programa M002 Gastos Administrativos por Operación de Fondos y Seguro se le fusiona:
E039 Programas y Servicios de Apoyo para la Adquisición de Productos Básicos y de Consumo para el Hogar.
E040 Programas y Servicios de Apoyo para la Adquisición de Medicinas y Productos Farmacéuticos
E041 Servicios Integrales de Turismo
En 2016 al M002 Gastos Administrativos por Operación de Fondos y Seguro se le fusionan los siguientes programas: E039, E040 (ambos a cargo del SUPERISSSTE) y E041, que se encarga de la administración del flujo de efectivo por los derechos que el Instituto cobra por la venta de los servicios turísticos de TURISSSTE. La fusión de estos cuatro programas en el Pp M002 Gastos Administrativos por Operación de Fondos y Seguros, facilitaría el seguimiento a los gastos administrativos por la operación de dichos organismos desconcentrados del ISSSTE y diversas áreas prestadoras de servicios.
 (Estructura programática a emplear en el PPE 2016)</t>
  </si>
  <si>
    <t>E045 Prestaciones sociales se elimina por escisión, a partir del cual se originan los programas:
E046 Servicios, Deportivos, Culturales, Turísticos y Funerarios
E048 Servicios de Estancias de Bienestar y Desarrollo Infantil 
E047 Créditos a Corto y Mediano Plazo
E049 Servicios Integrales a Pensionados
Escisión del Pp E045 Prestaciones Sociales, que desaparece en 2019, para la creación de los programas E046 Servicios Deportivos, Culturales, Turísticos y Funerarios, E047 Créditos a Corto y Mediano Plazo, E048 Servicios de Estancias de Bienestar y Desarrollo
Infantil y E049 Servicios Integrales a Pensionados.
(Estructura programática a emplear en el PPE 2020)</t>
  </si>
  <si>
    <t>(Estructura programática a emplear en el PPE 2016)</t>
  </si>
  <si>
    <t>(Estructura programática a emplear en el PPE 2017)</t>
  </si>
  <si>
    <t>(Estructura programática a emplear en el PPE 2020)</t>
  </si>
  <si>
    <t>(Estructura programática a emplear en el PPE 2021)</t>
  </si>
  <si>
    <t>(Estructura programática a emplear en el PPE 2022)</t>
  </si>
  <si>
    <t>(Estructura programática a emplear en el PPE 2023)</t>
  </si>
  <si>
    <t>U022 Fertilizantes cambia de modalidad y clave a S292.
Cambio de modalidad de U “Otros Subsidios“ a S “Sujetos a Reglas de Operación” de los Pp’s U020 Precios de Garantía a Productos Alimentarios Básicos (se convierte en el Pp S290), U022 Fertilizantes (se convierte en el Pp S292) y U023 Producción para el Bienestar (se convierte en el Pp S293). Lo anterior de conformidad al Artículo Transitorio Vigésimo Tercero y el Anexo 25 del PEF 2020, cuyos programas continúan para 2021 al amparo de reglas de operación claras y flexibles para los productores del sector.
(Estructura programática a emplear en el PPE 2021)</t>
  </si>
  <si>
    <t>S202 Calidad en la Atención Médica desaparece del Inventario Federal.
Eliminación del Pp S202 Calidad en la Atención Médica, ya que desde el ejercicio fiscal 2022 no tuvo asignación presupuestaria y por tanto no se tiene prevista su continuidad para 2023.
(Estructura programática a emplear en el PPE 2023)</t>
  </si>
  <si>
    <t>Al programa S074 Programa de Agua Potable, Alcantarillado y Saneamiento en Zonas Urbanas se le fusiona:
S047 Programa de Agua Limpia (PAL)
S075 Programa para la Construcción y Rehabilitación de Sistemas de Agua Potable y Saneamiento en Zonas Rurales (PROSSAPYZ)
U037 Programa de Infraestructura Hídrica
Derivado de la fusión, el programa S074 Programa de Agua Potable, Alcantarillado y Saneamiento en Zonas Urbanas cambia de nombre a “Programa de Agua Potable, Alcantarillado y Saneamiento”.
Fusión de los programas en materia de agua potable, y saneamiento: S047 Programa de Agua Limpia; S075 Programa para la Construcción y Rehabilitación de Sistemas de Agua Potable y Saneamiento en Zonas Rurales, y el U037 Infraestructura Hídrica, en el S074 Programa de Agua Potable Alcantarillado y Saneamiento en Zonas Urbanas, denominado ahora Programa de agua potable, alcantarillado y saneamiento.
(Evaluación Integral del Desempeño de los Programas Federales de Apoyo a la Infraestructura 2014-2015)
Considerando que los programas S047, S074, S075 y U037 corresponden al objetivo Sectorial 3 del PROMARNAT Fortalecer la gestión integrada y sustentable del agua, garantizando su acceso a la población y a los ecosistemas, y al objetivo 1 del PNH Fortalecer la gestión integrada y sustentable del agua, se propone fusionarlos en un solo programa sujeto a reglas de operación, denominado Programa de agua potable, alcantarillado y saneamiento, con lo que se garantiza de manera articulada dicha política pública, toda vez que todos los programas señalados responden al objetivo 3 del PNH Fortalecer el abastecimiento de agua y el acceso a los servicios de agua potable, alcantarillado y saneamiento. 
(Estructura programática a emplear en el PPE 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</si>
  <si>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Al programa S074 Programa de Agua Potable, Alcantarillado y Saneamiento se le fusiona:
S218 Programa de Tratamiento de Aguas Residuales
Derivado de la fusión, el programa S074 Programa de Agua Potable, Alcantarillado y Saneamiento cambia de nombre a "Agua Potable, Drenaje y Tratamiento".
Se propone la fusión de estos programas con el objetivo eficientar los recursos que serán destinados para apoyar a las funciones de agua potable, alcantarillado, saneamiento y tratamiento, toda vez que para el ejercicio fiscal 2016 las reglas de operación de dichos programas fueron consolidadas en una sola denominada Reglas de Operación para los Programas de Agua Potable, Alcantarillado y Saneamiento y Tratamiento de Aguas Residuales a cargo de la Comisión Nacional del Agua.
(Estructura programática a emplear en el PPE 2017)</t>
  </si>
  <si>
    <t>Al programa N001 Atención de Emergencias y Desastres Naturales se le fusiona:
E004 Programa Directo Agua Limpia.
Para el ejercicio presupuestario 2016 se prevé la fusión de este programa -E004-, al Programa N001 Atención de Emergencias y Desastres Naturales, que puede significar una oportunidad para potenciar las fortalezas detectadas del Programa Directo Agua Limpia E004, en cuanto a experiencia del personal operativo, disposición estratégica de stocks de insumos para una atención eficaz de las emergencias.
(Evaluación de Diseño 2015, E004) (Estructura programática a emplear en el PPE 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</si>
  <si>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E006 Manejo Integral del Sistema Hidrológico desaparece del Inventario Federal.
El programa desaparece del Inventario Federal debido a los criterios para la determinación de programas y acciones sociales que conforman el Inventario Federal.
Al programa E006 Manejo Integral del Sistema Hidrológico se le fusiona:
E007 Servicio Meteorológico Nacional y Estaciones Hidrometeorológicas.
E006 Manejo Integral del Sistema Hidrológico cambia de nombre a “Sistemas Meteorológicos e Hidrológicos”.
(Estructura programática a emplear en el PPE 2016) (Presentación y Análisis del Inventario 2016-2017)</t>
  </si>
  <si>
    <t>Al programa S074 Programa de Agua Potable, Alcantarillado y Saneamiento se le fusiona:
S218 Programa de Tratamiento de Aguas Residuales
Derivado de la fusión, el programa S074 Programa de Agua Potable, Alcantarillado y Saneamiento cambia de nombre a "Programa de Agua Potable, Drenaje y Tratamiento".
Se propone la fusión de estos programas con el objetivo eficientar los recursos que serán destinados para apoyar a las funciones de agua potable, alcantarillado, saneamiento y tratamiento, toda vez que para el ejercicio fiscal 2016 las reglas de operación de dichos programas fueron consolidadas en una sola denominada Reglas de Operación para los Programas de Agua Potable, Alcantarillado y Saneamiento y Tratamiento de Aguas Residuales a cargo de la Comisión Nacional del Agua.
(Estructura programática a emplear en el PPE 2017)</t>
  </si>
  <si>
    <t>Al programa U025 Programa de Recuperación y Repoblación de Especies en Peligro de Extinción se le fusiona:
U009 Programa de Acción para la Conservación de la Vaquita Marina
U029 Programa de Conservación del Maíz Criollo
U010 (Ramo 20) Programa de Compensación Social por la Suspensión Temporal de Pesca para contribuir a la Conservación de la Vaquita Marina*
*El programa U010 no formó parte de la estructura programática del PEF 2015.
Derivado de la fusión, el programa U025 Programa de Recuperación y Repoblación de Especies en Peligro de Extinción cambia de nombre a “Programa de Recuperación y Repoblación de Especies en Riesgo”
Fusión de los programas U009 Programa de Acción para la Conservación de la Vaquita Marina, U029 Programa de Conservación del Maíz Criollo y U010 Compensación Social por la Suspensión Temporal de Pesca para contribuir a la Conservación de la Vaquita Marina (proveniente del Ramo 20 Desarrollo Social), en el Pp U025 Programa de Recuperación y Repoblación de Especies en Peligro de Extinción, con el nombre de Programa de Recuperación y Repoblación de Especies en Riesgo. 
(Estructura programática a emplear en el PPE 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</si>
  <si>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U021 Programa de Desarrollo Institucional y Ambiental (PDIA) desaparece del Inventario Federal.
Se elimina el programa U021 por haber llegado al final de su ciclo de operación en función de los objetivos que le dieron origen, relativos al fortalecimiento de las capacidades locales en materia de regulación ambiental para la descentralización de funciones, mismos que actualmente no están incluidos en el programa sectorial vigente y tomando en cuenta que el programa U032 Programa de Fortalecimiento Ambiental en las Entidades Federativas, es el instrumento adecuado para cumplir con los objetivos sectoriales en materia ambiental en apoyo de las entidades federativas.
(Estructura programática a emplear en el PPE 2016)</t>
  </si>
  <si>
    <t>Al programa S219 Programa Nacional Forestal-Pago por Servicios Ambientales se le fusiona:
U036 Programa Nacional Forestal-Desarrollo Forestal
Derivado de la fusión, el programa S219 Programa Nacional Forestal-Pago por Servicios Ambientales cambia de nombre a “Apoyos para el Desarrollo Forestal Sustentable”
(Presentación y Análisis Inventario 2015-2016) (Estructura programática a emplear en el PPE 2016)
La Estructura Programática propuesta del Sector reduce el número de Pp de 79 vigentes en 2015 a 47, lo que implica la fusión de 47 programas en 17… [lo que] permitirá incrementar la eficiencia operativa y el ejercicio del gasto de los programas, el mejor cumplimiento de sus objetivos y metas, al tiempo que fomentará una mayor transparencia y rendición de cuentas por parte de sus ejecutores.
(Estructura programática a emplear en el PPE 2016)</t>
  </si>
  <si>
    <t>E010 Servicios de Educación Superior y Posgrado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</si>
  <si>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E011 Desarrollo Cultural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</si>
  <si>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E013 Producción y transmisión de materiales culturales y artísticos es resultado de la escisión del programa:
E013 Producción y transmisión de materiales culturales.
Con la creación de la Secretaría de Cultura, a partir del 2017, Televisión Metropolitana y Radio Educación pasan a formar parte de la nueva Secretaría de Cultura.
Durante 2017, en este esfuerzo intervinieron, de manera conjunta, los siguientes organismos del sector educativo: XEIPN Canal 11, el Instituto Mexicano de la Radio y la Dirección General de Televisión Educativa.
(Ficha de Monitoreo y Evaluación 2016-2017, E013 SEP, E013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PPE 2017)</t>
  </si>
  <si>
    <t>E016 Producción y distribución de libros y materiales artísticos y culturales es resultado de la escisión de:
E016 Producción y distribución de libros y materiales culturales
Con la creación de la Secretaría de Cultura, a partir del 2017, EDUCAL pasa a formar parte de la nueva Secretaría de Cultura.
 A partir del 2017 EDUCAL pasó a formar parte de la nueva Secretaría de Cultura, por lo que a partir de ese año, es operado únicamente por el Fondo de Cultura Económica.
(Ficha de Monitoreo y Evaluación 2016-2017, E016 SEP, E016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PPE 2017)</t>
  </si>
  <si>
    <t>E021 Investigación Científica, Arqueológica y Antropológica aparece por primera vez en el Inventario Federal.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</si>
  <si>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S243 Programa Nacional de Becas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</si>
  <si>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U282 La Escuela es Nuestra aparece por primera vez en el Inventario Federal.
El programa U282 La Escuela es Nuestra no forma parte de la estructura programática publicada en el PEF 2020. Sin embargo, con base en el Avance del gasto al cuarto trimestre del PEF 2019, el programa tiene asignación de recursos en el presupuesto modificado.
Asimismo, el programa cuenta con Lineamientos de Operación publicados el 03 de octubre de 2019 en el Diario Oficial de la Federación. Por lo anterior, el año de creación del programa es 2019.
(LOP 2019, U282)
Programa incorporado en el PPEF 2020 que tiene por objetivo dignificar las condiciones materiales de las escuelas localizadas en zonas de muy alta y alta marginación en las que niñas, niños, adolescentes y jóvenes del país reciben educación.
(Estructura programática a emplear en el PPE 2021)</t>
  </si>
  <si>
    <t>(LOP 2019, U282)</t>
  </si>
  <si>
    <t>Acuerdo por el que se emiten los Lineamientos de Operación del Programa La Escuela es Nuestra</t>
  </si>
  <si>
    <t>https://dof.gob.mx/nota_detalle.php?codigo=5574403&amp;fecha=03/10/2019#gsc.tab=0</t>
  </si>
  <si>
    <t>U023 Producción para el Bienestar cambia de modalidad y clave a S293.
Cambio de modalidad de U “Otros Subsidios“ a S “Sujetos a Reglas de Operación” de los Pp’s U020 Precios de Garantía a Productos Alimentarios Básicos (se convierte en el Pp S290), U022 Fertilizantes (se convierte en el Pp S292) y U023 Producción para el Bienestar (se convierte en el Pp S293). Lo anterior de conformidad al Artículo Transitorio Vigésimo Tercero y el Anexo 25 del PEF 2020, cuyos programas continúan para 2021 al amparo de reglas de operación claras y flexibles para los productores del sector.
(Estructura programática a emplear en el PPE 2021)</t>
  </si>
  <si>
    <t>U020 Precios de Garantía a Productos Alimentarios Básicos cambia de modalidad y clave a S290.
Cambio de modalidad de U “Otros Subsidios“ a S “Sujetos a Reglas de Operación” de los Pp’s U020 Precios de Garantía a Productos Alimentarios Básicos (se convierte en el Pp S290), U022 Fertilizantes (se convierte en el Pp S292) y U023 Producción para el Bienestar (se convierte en el Pp S293). Lo anterior de conformidad al Artículo Transitorio Vigésimo Tercero y el Anexo 25 del PEF 2020, cuyos programas continúan para 2021 al amparo de reglas de operación claras y flexibles para los productores del sector.
(Estructura programática a emplear en el PPE 2021)</t>
  </si>
  <si>
    <t>(LOP 2022, U012)</t>
  </si>
  <si>
    <t>S038 Programa IMSS-Oportunidades cambia de nombre a "IMSS-PROSPERA".
Que derivado del Decreto por el que se crea la Coordinación Nacional de PROSPERA Programa de Inclusión Social, el H. Consejo Técnico del IMSS en sesión celebrada el 24 de septiembre de 2014, mediante Acuerdo ACDO.SA2.HCT.240914/219.R.DPM, aprobó la modificación a la denominación del Programa IMSS-Oportunidades para que en lo sucesivo se identifique como Programa IMSS-PROSPERA y como consecuencia a la Unidad del Programa IMSS-Oportunidades para quedar como Unidad del Programa IMSS-PROSPERA.
(ROP 2015, S038)</t>
  </si>
  <si>
    <t>(ROP 2016, S038)</t>
  </si>
  <si>
    <t>Al programa S259 Programa de Fomento a la Agricultura se le fusiona:
S257 Programa de Productividad y Competitividad Agroalimentaria.
Para 2019 y derivado de la reestructuración de la SADER el Programa de Productividad y Competitividad Agroalimentaria se ha fusionado con el Programa de Fomento a la Agricultura.
(ROP 2019, S259)</t>
  </si>
  <si>
    <t>Al programa S259 Programa de Fomento a la Agricultura se le fusiona:
S257 Programa de Productividad y Competitividad Agroalimentaria.
El Programa de Fomento a la Agricultura formó parte de la estructura programática del Presupuesto de Egresos de la Federación 2019.
(Presupuesto de Egresos de la Federación 2019)
Para 2019 y derivado de la reestructuración de la SADER el Programa de Productividad y Competitividad Agroalimentaria se ha fusionado con el Programa de Fomento a la Agricultura.
(ROP 2019, S259)</t>
  </si>
  <si>
    <t>(ROP 2019, S259)</t>
  </si>
  <si>
    <t>Al programa S273 Programa de Mejoramiento Urbano (PMU) se le fusiona:
S282 Programa de Fomento a la Planeación Urbana, Metropolitana y el Ordenamiento Territorial (PUMOT)
El Programa de Fomento a la Planeación Urbana, Metropolitana y el Ordenamiento Territorial (PUMOT) es una vertiente del Programa de Mejoramiento Urbano, con base en el ACUERDO por el que se dan a conocer las Reglas de Operación del Programa de Mejoramiento Urbano, para el ejercicio fiscal 2020.
(ROP 2020, S273)</t>
  </si>
  <si>
    <t>(ROP 2020, S273)</t>
  </si>
  <si>
    <t>(Inventario Federal 2020)</t>
  </si>
  <si>
    <t>https://www.coneval.org.mx/Evaluacion/IPFE/Documents/Inventarios_Anteriores/Inventario_2020.zip</t>
  </si>
  <si>
    <t>S176 Pensión para Adultos Mayores cambia de nombre de nombre a "Pensión para el Bienestar de las Personas Adultas Mayores".
A partir de 2019, la nueva administración federal crea la pensión universal no contributiva "Pensión para el Bienestar de las Personas Adultas Mayores"
(ROP 2019, S176)</t>
  </si>
  <si>
    <t>(ROP 2019, S176)</t>
  </si>
  <si>
    <t>S057 Programas del Fondo Nacional de Fomento a las Artesanías (FONART) es re-sectorizado del Ramo 20 BIENESTAR al Ramo 48 CULTURA.
(El FONART) Está agrupado a la Secretaría de Cultura de conformidad con lo publicado en el Diario Oficial de Federación el 14 de agosto de
2020 a través del acuerdo por el que se modifican las fracciones VI y VII y se adiciona la fracción VIII del Artículo Primero del similar por el que se agrupan las entidades paraestatales que se indican al sector coordinado por la Secretaría de Cultura, publicado el 2 de febrero de 2017.
(ROP 2021, S057)</t>
  </si>
  <si>
    <t>(ROP 2021, S057)</t>
  </si>
  <si>
    <t>S174 Programa de Estancias Infantiles para Apoyar a Madres Trabajadoras cambia de nombre a "Programa de Apoyo para el Bienestar de las Niñas y Niños, Hijos de Madres Trabajadoras".
En el Presupuesto de Egresos de la Federación 2019 el programa S174 se denomina Programa de Estancias Infantiles para Apoyar a Madres Trabajadoras; sin embargo, el programa se nombra Programa de Apoyo para el Bienestar de las Niñas y Niños, Hijos de Madres Trabajadoras para el ejercicio fiscal 2019.
(ROP 2019, S174)</t>
  </si>
  <si>
    <t>(ROP 2019, S174)</t>
  </si>
  <si>
    <t>Al programa S174 Programa de Apoyo para el Bienestar de las Niñas y Niños, Hijos de Madres Trabajadoras se le fusiona:
S241 Seguro de Vida para Jefas de Familia
El día 02 de abril de 2020, se publicó en el Diario Oficial de la Federación el Decreto por el que se ordena la extinción o terminación de los fideicomisos públicos, mandatos públicos y análogos, en donde se encuentra contemplado el fideicomiso del Programa Seguro de Vida para Jefas de Familia, por lo que, a fin de dar continuidad a los derechos de las niñas, niños, adolescentes y jóvenes en orfandad materna inscritos en dicho Programa, se dará continuidad a sus derechos a través de la implementación de la modalidad B, contemplada en las presentes Reglas de Operación.
Los Programas de Apoyo para el Bienestar de las Niñas y Niños Hijos de Madres Trabajadoras, y el de Seguro de Vida para Jefas de Familia, a partir del ejercicio fiscal 2021, se denominará "Programa de Apoyo para el Bienestar de las Niñas y Niños Hijos de Madres Trabajadoras".
(ROP 2021, S174)</t>
  </si>
  <si>
    <t>(ROP 2021, S174)</t>
  </si>
  <si>
    <t>(LOP 2019, U025)</t>
  </si>
  <si>
    <t>B002 Promoción de una cultura de consumo responsable e inteligente cambia de nombre a "Generación y difusión de información para el consumidor".
1. Para el ejercicio 2017, de los diez indicadores de la MIR del Programa, se incrementó la meta en dos indicadores de componente y uno de actividad, y se disminuyó la meta en dos indicadores de actividad, con base en los resultados del primer año de medición de los indicadores. 2.Se atendieron las recomendaciones del CONEVAL, que básicamente se centraron en enriquecer y complementar los medios de verificación de las variables del método de cálculo de cinco componentes y tres actividades de la MIR. 3.Se actualizó el Manual de Criterios de Operatividad para los Departamentos de Educación y Divulgación de la Procuraduría Federal del Consumidor para el ejercicio 2017. 4.Se actualizaron los montos de las operaciones y multas contenidas en la Ley Federal de Protección al Consumidor para el año 2017; el 28 de diciembre de 2016 se publicó en el Diario Oficial de la Federación el Acuerdo por el que se reestablece la actualización por inflación de dichos montos, cumpliendo así con el mandato legal establecido en el artículo 129 Bis de la Ley Federal de Protección al Consumidor.
(Ficha de Monitoreo y Evaluación 2016-2017, B002)</t>
  </si>
  <si>
    <t>(Ficha de Monitoreo y Evaluación 2016-2017, B002)</t>
  </si>
  <si>
    <t>(Ficha de Monitoreo y Evaluación 2014-2015, E010 y E019)</t>
  </si>
  <si>
    <t>(Evaluación complementaria 2013, S089)</t>
  </si>
  <si>
    <t>S089 Fondo para el Apoyo a Proyectos Productivos en Núcleos Agrarios es re-sectorizado del Ramo 15 SEDATU al Ramo 08 SAGARPA.
El Programa Fondo para el Apoyo a Proyectos Productivos en Núcleos Agrarios (FAPPA) fue transferido a la Secretaría de Agricultura, Ganadería, Desarrollo Rural, Pesca y Alimentación (SAGARPA) el 27 de enero de 2014, por la Secretaría de Desarrollo Agrario, Territorial y Urbano (SEDATU), antes Secretaría de la Reforma Agraria (SRA). Según los Considerandos de sus nuevas reglas de operación (publicadas en el Diario Oficial de la Federación el 22 de abril de 2014), esta transferencia tuvo como propósito alinear los programas y los presupuestos de toda la administración pública federal, de acuerdo con su vocación institucional y operativa.
(Evaluación de Diseño 2015, S089)
En 2014 el FAPPA fue transferido a la SAGARPA, con lo que se buscó su alineación al Programa Sectorial de Desarrollo Agropecuario, Pesquero y Alimentario 2013-2018 y al Sistema Nacional para la Cruzada Contra el Hambre (SINHAMBRE). Los cambios más relevantes en el diseño del Programa son: i) apertura de la población objetivo, que dejó de ser exclusivamente avecindados reconocidos por el Núcleo Agrario, para incluir a la población “…preferentemente sin tierra”; ii) prioridad a los proyectos agroalimentarios, con montos mayores de apoyo; iii) prioridad a beneficiarios del Programa Desarrollo Humano Oportunidades y Programa de Apoyo Alimentario; iv) identifica la población objetivo dentro de los 7.1 millones de personas en situación de pobreza extrema con carencia alimentaria (SINHAMBRE); v) amplía los conceptos para los cuales no se pueden recibir ni aplicar recursos; vi) se establece una segunda oportunidad de participación a beneficiarios del ejercicio anterior; vii) se consideran cuatro tipos de supervisiones (una más de las consideradas en 2013, aunque todas aleatorias); y viii) se reduce a un sólo enlace operativo el apoyo a la operación del Programa en las Delegaciones Estatales de la SEDATU.
(Evaluación complementaria 2013, S089)</t>
  </si>
  <si>
    <t>(Evaluación de Consistencia y Resultados 2017-2018, S179)</t>
  </si>
  <si>
    <t>S247 Programa para el Desarrollo Profesional Docente es resultado de la fusión de:
S127 Programa Nacional para la Actualización Permanente de los Maestros en Educación Básica en Servicio (PRONAP)
S027 Programa de Mejoramiento del Profesorado (PROMEP)
E057 Formación de docentes de la educación media superior
En este sentido, en el convertidor de Programas Presupuestarios (Pp’s) 2013-2014, establece que el Pp S127 a cargo de la Dirección General de Formación Continua de Maestros en Servicio (UR 314) para el ejercicio fiscal 2013, se conjuntaría con los Pp’s E057 Formación de Docentes de la Educación Media Superior y S027 Programa de Mejoramiento del Profesorado, para dar paso al Pp’s S247 Programa para el Desarrollo Profesional Docente en el ejercicio fiscal 2014. Para ello, en la estructura programática autorizada establece a la Unidad Responsable 314 Dirección General de Formación Continua de Maestros en Servicio como ejecutora del Programa Presupuestario S247 Programa para el Desarrollo Profesional Docente, tipo básico, publicándose las Reglas de Operación (RO) correspondientes en el DOF el 29 de diciembre de 2013. ... A finales de 1996 surge el Programa del Mejoramiento del Profesorado (PROMEP), el cual fue diseñado para mejorar el nivel de habilitación del personal académico de tiempo completo, fomentando el desarrollo y la consolidación de los Cuerpos Académicos (CA), ... El PRONAP, contribuyó a la federalización de los servicios de actualización y capacitación permanente, pues éste se convirtió en el instrumento normativo que permitió organizar la política en la  materia a nivel nacional; mientras que estructuralmente se logró conformar a los interlocutores locales en este proceso (Instancias Estatales de Actualización, responsables de la operación de los servicios de actualización y capacitación), ...
(Diagnóstico 2014, S247)
El Programa para el Desarrollo Profesional Docente (S247) fue creado en 2014 con objeto de contribuir a que el personal docente y personal con funciones de dirección, de supervisión, de asesoría técnico-pedagógica y cuerpos académicos accedan y/o concluyan programas de formación, actualización académica, capacitación y/o proyectos de investigación para favorecer el perfil idóneo. Su operación está a cargo de seis unidades administrativas adscritas a las subsecretarías de Educación Básica, Media Superior y Superior de la Secretaría de Educación Pública. 
(Evaluación de Consistencia y Resultados 2017-2018, S247)</t>
  </si>
  <si>
    <t>(Evaluación de Consistencia y Resultados 2017-2018, S247)</t>
  </si>
  <si>
    <t>U282 Estímulos a la creación artística, reconocimientos a las trayectorias y apoyo al desarrollo de proyectos culturales aparece por primera vez en el Inventario Federal.
Los programas Estímulos a la creación artística, reconocimientos a las trayectorias y apoyo al desarrollo de proyectos culturales(U282) y Fomento al Cine Mexicano (U283) de CULTURA, no forman parte de la estructura programática del PEF 2021. Sin embargo, se crearon durante el ejercicio fiscal 2021.
(Análisis PEF 2021-2022)
El programa se crea en sustitución del Fondo Nacional para la Cultura y las Artes (FONCA), en el marco del Decreto en materia de extinción de fideicomisos publicado en el DOF el 2 de abril de 2020.
(Estructura programática a emplear en el PPE 2022)
TERCERO.- Que el 02 de abril de 2020, se publicó en el Diario Oficial de la Federación el Decreto por el que se ordena la extinción o terminación de los fideicomisos públicos, mandatos públicos y análogos. En cumplimiento al Decreto presidencial, la Secretaría de Cultura deberá dar por terminado el contrato de mandato del Fondo Nacional para la Cultura y las Artes, así como, concluir con los compromisos celebrados y adquiridos con anterioridad a la extinción.
QUINTO.- Que la Secretaría de Cultura para el ejercicio fiscal 2022, cuenta con el Programa Presupuestario U-282, denominado “Estímulos a la creación artística, reconocimientos a las trayectorias y apoyo al desarrollo de proyectos culturales”; y que, a través del Sistema de Apoyos a la Creación y Proyectos Culturales, el Sistema Nacional de Fomento Musical y el Instituto Nacional de Bellas Artes y Literatura, serán los encargados de llevar a cabo el otorgamiento de estímulos, reconocimientos y apoyos a través del Programa Presupuestario U-282. 
(LOP 2022, U282)</t>
  </si>
  <si>
    <t>(LOP 2022, U282)</t>
  </si>
  <si>
    <t>U283 Fomento al Cine Mexicano aparece por primera vez en el Inventario Federal.
Los programas Estímulos a la creación artística, reconocimientos a las trayectorias y apoyo al desarrollo de proyectos culturales(U282) y Fomento al Cine Mexicano (U283) de CULTURA, no forman parte de la estructura programática del PEF 2021. Sin embargo, se crearon durante el ejercicio fiscal 2021.
(Análisis PEF 2021-2022)
El programa se crea en sustitución del Fondo para la Producción Cinematográfica de Calidad (FOPROCINE) y del Fondo de Inversión y Estímulos al Cine (FIDECINE), en el marco de los Decretos en materia de extinción de fideicomisos publicados en el DOF el 2 de abril y el 6 de noviembre de 2020, respectivamente.
(Estructura programática a emplear en el PPE 2022)
ARTÍCULO 1.- Se instruye a las dependencias y entidades de la Administración Pública Federal, a la Oficina de la Presidencia de la República, así como a los Tribunales Agrarios, para que a la entrada en vigor del presente Decreto y en términos de la Ley Federal de Presupuesto y Responsabilidad Hacendaria y su Reglamento, lleven a cabo los procesos para extinguir o dar por terminados todos los fideicomisos públicos sin estructura orgánica, mandatos o análogos de carácter federal en los que funjan como unidades responsables o mandantes.
Los derechos y obligaciones derivados de dichos instrumentos serán asumidos por los ejecutores de gasto correspondientes con cargo a su presupuesto autorizado, de conformidad con las disposiciones aplicables.
(DECRETO por el que se ordena la extinción o terminación de los fideicomisos públicos, mandatos públicos y análogos, 2020)
Los presentes Lineamientos y el Programa Fomento al Cine Mexicano responden a la necesidad de crear, bajo la lógica de operación del Presupuesto Basado en Resultados, un Programa presupuestario que ejecute, bajo principios de eficiencia, eficacia, economía, transparencia y honradez, las labores de apoyo a la cinematografía nacional que hasta 2020 se realizaron a través de:
El Fondo de Inversión y Estímulos al Cine (FIDECINE), fideicomiso federal para la producción, postproducción, distribución y exhibición de largometrajes (de 75 minutos o más) de ficción y/o animación mediante la inversión de capital de riesgo y/o la prestación de créditos. Las personas físicas y morales podían acceder al fondo a través de convocatorias públicas a nivel nacional.
El Fondo para la Producción Cinematográfica de Calidad (FOPROCINE), fideicomiso con convocatorias de apoyo para producción o postproducción de largometrajes (de más de 60 minutos) de ficción y documental.
La operación del Programa Fomento al Cine Mexicano y los Lineamientos para su operación, contribuirán a construir un sistema de apoyos financieros y de inversión para creadores, productores, distribuidores, comercializadores y exhibidores de películas nacionales, así como para instituciones interesadas en preservar acervos cinematográficos de relevancia. Se trata de un sistema que estimulará, también, la participación de los sectores público, social y privado en la reactivación integral de la industria cinematográfica nacional.
(LOP 2021, U283)</t>
  </si>
  <si>
    <t>(LOP 2021, U283)</t>
  </si>
  <si>
    <r>
      <t>Secretaría de Gobernación</t>
    </r>
    <r>
      <rPr>
        <vertAlign val="superscript"/>
        <sz val="10"/>
        <color theme="1"/>
        <rFont val="Century Gothic"/>
        <family val="2"/>
        <scheme val="minor"/>
      </rPr>
      <t>1</t>
    </r>
  </si>
  <si>
    <r>
      <t>Secretaría de Agricultura y Desarrollo Rural</t>
    </r>
    <r>
      <rPr>
        <vertAlign val="superscript"/>
        <sz val="10"/>
        <color theme="1"/>
        <rFont val="Century Gothic"/>
        <family val="2"/>
        <scheme val="minor"/>
      </rPr>
      <t>2</t>
    </r>
  </si>
  <si>
    <r>
      <t>Secretaría de Desarrollo Agrario, Territorial y Urbano</t>
    </r>
    <r>
      <rPr>
        <vertAlign val="superscript"/>
        <sz val="10"/>
        <color theme="1"/>
        <rFont val="Century Gothic"/>
        <family val="2"/>
        <scheme val="minor"/>
      </rPr>
      <t>3</t>
    </r>
  </si>
  <si>
    <r>
      <t>Secretaría de Bienestar</t>
    </r>
    <r>
      <rPr>
        <vertAlign val="superscript"/>
        <sz val="10"/>
        <color theme="1"/>
        <rFont val="Century Gothic"/>
        <family val="2"/>
        <scheme val="minor"/>
      </rPr>
      <t>2</t>
    </r>
  </si>
  <si>
    <r>
      <t>Entidades no Sectorizadas</t>
    </r>
    <r>
      <rPr>
        <vertAlign val="superscript"/>
        <sz val="10"/>
        <color theme="1"/>
        <rFont val="Century Gothic"/>
        <family val="2"/>
        <scheme val="minor"/>
      </rPr>
      <t>4</t>
    </r>
  </si>
  <si>
    <t>2/ La Secretaría de Agricultura, Ganadería, Desarrollo Rural, Pesca y Alimentación (Sagarpa) y la Secretaría de Desarrollo Social (Sedesol) cambian de nombre a Secretaría de Agricultura y Desarrollo Rural (Sader) y Secretaría de Bienestar (Bienestar), respectivamente, de acuerdo con el Decreto por el que se reforman, adicionan y derogan diversas disposiciones de la LOAPF, publicado el 30 de noviembre de 2018 en el Diario Oficial de la Federación.</t>
  </si>
  <si>
    <t>3/ El 2 de enero de 2013 se estableció en la Ley Orgánica de la Administración Pública Federal que la Secretaría de la Reforma Agraria (SRA) se convertiría en la Secretaría de Desarrollo Agrario, Territorial y Urbano (SEDATU).</t>
  </si>
  <si>
    <t>4/ De acuerdo con el Decreto por el que se expide la Ley del Instituto Nacional de los Pueblos Indígenas y se abroga la Ley de la Comisión Nacional para el Desarrollo de los Pueblos Indígenas, publicado el 4 de diciembre de 2018 en el Diario Oficial de la Federación, la Comisión Nacional para el Desarrollo de los Pueblos Indígenas (CDI) cambió a Instituto Nacional de los Pueblos Indígenas (INPI).</t>
  </si>
  <si>
    <t>S285 Programa de Microcréditos para el Bienestar es re-sectorizado del Ramo 10 ECONOMÍA al Ramo 20 BIENESTAR.
El programa S285 tuvo presupuesto aprobado en el Ramo 10 Economía. 
El 12 de enero de 2021 se suscribió el Acuerdo de Traspaso de Recursos Financieros y Humanos, el cual tuvo por objeto que la SE transfiriera recursos presupuestarios federales a BIENESTAR.
(ACUERDO por el que se abrogan las Reglas de Operación del Programa de Microcréditos para el Bienestar 2021 de la Secretaría de Economía.)
Eliminación del Pp S285 Programa de Microcréditos para el Bienestar, de conformidad con el Acuerdo de Traspaso de Recursos Financieros y Humanos que celebraron el pasado 12 de enero de 2021, la Secretaría de Economía y la Secretaría de Bienestar, por el que se resectoriza el programa a la referida Secretaría de Bienestar.
(Estructura programática a emplear en el PPE 2022)</t>
  </si>
  <si>
    <t>Al programa U082 Programa de la Reforma Educativa se le fusiona:
U074 Escuelas Dignas 
S029 Programa Escuelas de Calidad
Para la atención de los problemas que enfrentan las escuelas, la Secretaría de Educación Pública ha implementado otros programas como es el caso del Programa Escuelas de Calidad (PEC) que contribuyen a fortalecer la autonomía de gestión de las escuelas orientado a mejorar la calidad y la equidad educativas. ... En torno a la atención de las condiciones actuales de infraestructura física de los planteles de educación básica, se puso en marcha en 2013 al Programa Escuelas Dignas, el cual, se ha enfocado al mejoramiento de los planteles educativos en las 31 Entidades Federativas y el Distrito Federal con atención prioritaria a las zonas indígenas, rurales y marginadas, ubicadas en un territorio nacional con condiciones físicas, climatológicas, políticas, sociales y culturales diversas. ... Para el ejercicio fiscal 2016, los programas U082 Programa de la Reforma Educativa, U074 Escuelas Dignas y S029 Programa Escuelas de Calidad serán fusionados en el Programa de la Reforma Educativa (U082); el propósito de la fusión de estos tres programas es otorgar los servicios de autonomía de gestión, de calidad y de infraestructura educativa de  manera integral en un solo programa que permita a la Subsecretaría de Educación Básica (SEB) implementar estas acciones en congruencia con el artículo 28 Bis de la Ley General de Educación, el cual prevé que las autoridades educativas federal, locales y municipales, en el respectivo ámbito de sus atribuciones, ejecuten programas y acciones tendientes a fortalecer la autonomía de gestión de las escuelas, los cuales tendrán como objetivos: 
Mejorar la infraestructura de escuelas de educación básica; Resolver problemas de operación básicos, comprar materiales educativos y propiciar condiciones de participación para que alumnos, maestros y padres de familia, bajo el liderazgo del director, se involucren en la resolución de los retos que cada escuela enfrenta.
(Diagnóstico ampliado 2015, U082)
En 2016, el Programa de la Reforma Educativa se fusiona con los programas Escuelas de calidad y Escuela digna, manteniendo el mismo nombre e incorporando componentes sobre la autonomía de la gestión escolar y la instalación de bebederos. Asimismo su operación será compartida con la Dirección General de Desarrollo y Gestión Educativa y el INIFED.
(Ficha de Monitoreo y Evaluación 2015-2016, U082)
Fusionar los programas de subsidios para fortalecer la Autonomía de Gestión Escolar y el desarrollo de Infraestructura Educativa: S029 Escuelas de Calidad y U074 Escuela Digna, en el Pp U082 Programa de la Reforma Educativa
(Estructura programática a emplear en el PPE 2016)
El Programa de la Reforma Educativa (PRE), programa presupuestario U082, a cargo de la SEP, tiene como antecedente inmediato el Programa Escuelas de Excelencia para Abatir el Rezago Educativo (PEEARE), iniciado en 2014, que en el ciclo escolar 2015-2016 cambió su nombre a PRE y que en el ciclo 2016-2017 se fusionó con los programas Escuelas Dignas (U074) y Escuelas de Calidad (S029).
(Evaluación de Consistencia y Resultados 2017-2018, U082)</t>
  </si>
  <si>
    <t>U883 Programa de Carrera Docentes (Ampliaciones determinadas por la Cámara de Diputados) cambia de clave a U040.
En 2008, las Ampliaciones determinadas por la Cámara de Diputados se registraron como programas presupuestarios. Para 2009 estas claves presupuestales desaparecieron. El U833 es uno de esos casos.
(Estructura programática a emplear en el PPE 2016) (Analíticos del PEF)</t>
  </si>
  <si>
    <t>Al programa S247 Programa para el Desarrollo Profesional Docente se le fusiona: 
U040 Carrera Docente en UPES
El programa S247, que busca incrementar la calidad de la educación mediante programas de formación, proyectos de investigación, actualización académica y/o capacitación para profesores de tiempo completo, personal docente y personal con funciones de dirección, de supervisión y de asesoría técnico pedagógica en diversas instituciones académicas, se fortalece con la concentración de las actividades del programa: U040.
(Estructura programática a emplear en el PPE 2022)</t>
  </si>
  <si>
    <t>E905 Acciones de educación para discapacitados cambia de clave a E059.
En 2008, las Ampliaciones determinadas por la Cámara de Diputados se registraron como programas presupuestarios. Para 2009 estas claves presupuestales desaparecieron. El E905 es uno de esos casos.
(Estructura programática a emplear en el PPE 2016) (Analíticos del PEF)</t>
  </si>
  <si>
    <t>E921 Ampliación de la oferta educativa de nivel superior (Incluye equipamiento e infraestructura) cambia de modalidad y clave a U054.
En 2008, las Ampliaciones determinadas por la Cámara de Diputados se registraron como programas presupuestarios. Para 2009 estas claves presupuestales desaparecieron. El E921 es uno de esos casos.
(Estructura programática a emplear en el PPE 2016) (Analíticos del PEF)</t>
  </si>
  <si>
    <t>E924 Fondo SEP CONACYT para la investigación en Ciencia Básica cambia de modalidad y clave a U031.
En 2008, las Ampliaciones determinadas por la Cámara de Diputados se registraron como programas presupuestarios. Para 2009 estas claves presupuestales desaparecieron. El E924 es uno de esos casos.
(Estructura programática a emplear en el PPE 2016) (Analíticos del PEF)</t>
  </si>
  <si>
    <t>U530 Fortalecimiento de la calidad de las escuelas normales (Fondo de concurso) cambia de clave a U030.
En 2008, las Ampliaciones determinadas por la Cámara de Diputados se registraron como programas presupuestarios. Para 2009 estas claves presupuestales desaparecieron. El U530 es uno de esos casos.
(Estructura programática a emplear en el PPE 2016) (Analíticos del PEF)</t>
  </si>
  <si>
    <t>E923 Sistema Nacional de Educación a Distancia cambia de modalidad y clave a U038.
En 2008, las Ampliaciones determinadas por la Cámara de Diputados se registraron como programas presupuestarios. Para 2009 estas claves presupuestales desaparecieron. El E923 es uno de esos casos.
(Estructura programática a emplear en el PPE 2016) (Analíticos del PEF)</t>
  </si>
  <si>
    <t>E922 Programa de Apoyo a la Formación Profesional y Proyecto de Fundación Educación Superior-Empresa cambia de modalidad y clave a U046.
En 2008, las Ampliaciones determinadas por la Cámara de Diputados se registraron como programas presupuestarios. Para 2009 estas claves presupuestales desaparecieron. El E922 es uno de esos casos.
(Estructura programática a emplear en el PPE 2016) (Analíticos del PEF)</t>
  </si>
  <si>
    <t>Al programa E007 Prestación de servicios de educación media superior se le fusiona:
E008 Prestación de Servicios Educativos
Derivado de la fusión el programa E007 Prestación de servicios de educación media superior cambia de nombre a "Servicios de educación media superior".
Con el propósito de fortalecer la prestación de servicios educativos de educación media superior, se propone integrar los programas de prestación de servicio de los diferentes subsistemas de educación media superior, educación media superior y educación técnica, para brindar servicios educativos que contribuyan a incrementar el acceso y la permanencia en este nivel educativo de diversos grupos de la población.
(Estructura programática a emplear en el PPE 2016)
Programa de reciente creación, 2016, producto de la fusión de los Pp E007 Prestación de servicios de educación media superior y E008 Prestación de servicios de educación técnica; la integración se da luego de una reforma constitucional en la materia. ... Al conjuntar bajo un solo programa la gama de oferta educativa para la población de 15 a 17 años, se facilita tener una visión de conjunto acerca de este importante nivel de estudios que, debe responder a las necesidades en el fomento de conocimientos y valores ciudadanos que dicha población requiere para continuar su desarrollo profesional. También se debe atender el que se adquieran las habilidades y destrezas que permita vincularse a la demanda de los mercados de trabajo. Con esta fusión se espera utilizar de forma más eficiente el presupuesto destinado a la educación media superior. Es el nivel educativo con mayores retos por la magnitud y dinamismo de su población potencial, y por los desafíos que implica para la productividad del país. ... la fusión de la que surge el Programa debe ser algo más que la suma del bachillerato general y el técnico, e ir hacia una rearticulación prospectiva que responda a las necesidades demográficas, científicas y productivas del país, al enfocarse en aprovechar y enriquecer la diversidad de la oferta actual bajo una política común e integral que no se limite sólo a atender y entender al acceso como un asunto de cobertura. Debe implicar un propósito de mayor trascendencia y amplitud que considere la permanencia y terminación de los estudios en este nivel educativo, y que sobre todo, subraye el aprendizaje de las personas inscritas en el sistema.
(Evaluación de Diseño 2016, E007)</t>
  </si>
  <si>
    <t>E012 Protección y conservación del Patrimonio Cultural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 17/12/2015)</t>
  </si>
  <si>
    <t>E022 Servicios cinematográficos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...la re-sectorización al Ramo Administrativo de reciente creación 48 “Cultura” de las estructuras programáticas asociadas al Consejo Nacional para la Cultura y las Artes, así como a las entidades paraestatales y órganos administrativos desconcentrados que quedan agrupados en el sector coordinado por la referida Secretaría de Cultura,...
(DECRETO por el que se reforman, adicionan y derogan diversas disposiciones de la Ley Orgánica de la Administración Pública Federal, así como de otras leyes para crear la Secretaría de Cultura. 17/12/2015)</t>
  </si>
  <si>
    <t>E042 Servicios educativos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Dentro de las atribuciones de la Secretaría de Cultura se encuentra: "Diseñar estrategias, mecanismos e instrumentos, así como fomentar la elaboración de programas, proyectos y acciones para promover y difundir la cultura, la historia y las artes, así como impulsar la formación de nuevos públicos, en un marco de participación corresponsable de los sectores público, social y privado"
(DECRETO por el que se reforman, adicionan y derogan diversas disposiciones de la Ley Orgánica de la Administración Pública Federal, así como de otras leyes para crear la Secretaría de Cultura. 17/12/2015)</t>
  </si>
  <si>
    <t>Al programa P001 Diseño de la Política Educativa se le fusiona: 
E003 Evaluaciones de la calidad de la educación 
E067 Sistema de Información y Gestión Educativa
El programa P001 que busca el desarrollo de procesos de planeación, seguimiento y mecanismos de coordinación articulados entre las diferentes áreas y dependencias dedicadas a la educación, suma a sus objetivos centrales la generación de información pública del sistema educativo mediante el Sistema de Información y Gestión Educativa, y busca que las autoridades educativas federales y locales utilicen los resultados de las evaluaciones del logro educativo para la toma de decisiones en el ámbito de su competencia. Anteriormente estas acciones se realizaban a través de los programas E003 y E067. 
(Estructura programática a emplear en el PPE 2022)</t>
  </si>
  <si>
    <t>Al programa E028 Normalización y certificación en competencias laborales se le fusiona: 
E005 Formación y certificación para el trabajo. 
El programa E028 suma a sus actividades de impulso la certificación en municipios donde se ubican los Centros de Capacitación para el Trabajo Industrial, que anteriormente realizaba el programa E005. 
(Estructura programática a emplear en el PPE 2022)</t>
  </si>
  <si>
    <t>Al programa E007 Servicios de Educación Media Superior se le fusiona: 
E009 Programa de Formación de Recursos Humanos basada en Competencias
El programa E007, que busca hacer efectivo el derecho a la educación media superior, retoma las actividades del programa E009 sobre la elaboración de planes y programas de estudio actualizados, con el fin de que los alumnos de dicho nivel educativo adquieran las competencias señaladas en el perfil de egreso, en armonía con las necesidades del sector productivo. 
(Estructura programática a emplear en el PPE 2022)</t>
  </si>
  <si>
    <t>S072 PROSPERA Programa de Inclusión Social presenta una escisión.
S072 PROSPERA Programa de Inclusión Social cambia de nombre a Programa de Becas de Educación Básica para el Bienestar Benito Juárez.
De acuerdo con el Decreto por el que se crea la Coordinación Nacional de Becas para el Bienestar Benito Juárez, publicado el 31 de mayo de 2019 en el DOF, dicha Coordinación estará sectorizada al Ramo 11 “Educación Pública”, y la entrega de Becas se ejecutará a través de Pp S072 Programa de Becas de Educación Básica para el Bienestar Benito Juárez.
(Estructura programática a emplear en el PPE 2020)
De acuerdo con los numerales Tercero y Cuarto Transitorios de las Reglas de Operación de PROSPERA Programa de Inclusión Social del ejercicio fiscal 2019, publicadas el 28 de febrero de 2019 en el Diario Oficial de la Federación, las becarias y becarios en Educación Media Superior que estaban registrados en PROSPERA Programa de Inclusión Social transitarán al programa Beca Universal para Estudiantes de Educación Media Superior Benito Juárez; mientras que los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2019, S072)</t>
  </si>
  <si>
    <t>E904 Fortalecimiento a la Educación Temprana y el Desarrollo Infantil cambia de modalidad y clave a U031.
En 2008, las Ampliaciones determinadas por la Cámara de Diputados se registraron como programas presupuestarios. Para 2009 estas claves presupuestales desaparecieron. El E904 es uno de esos casos.
(Estructura programática a emplear en el PPE 2016)
(Analíticos del PEF)</t>
  </si>
  <si>
    <t>S222 Programa Escuela Segura desaparece del Inventario Federal.
Actualmente, alguna de las acciones necesarias para el Programa Nacional de Convivencia Escolar, se han venido llevando a cabo dentro del Programa de Escuela Segura (PES), el cual opera desde 2007, pero sus objetivos y enfoque se han transformado en la presente administración de manera tan importante que es de vital importancia fortalecer las acciones específicas para el cumplimiento de la política nacional de convivencia escolar.  ...El objetivo del Pp entre 2007 y 2012 respondía desde el ámbito educativo a la Estrategia Nacional de Seguridad nombrada “Limpiemos México”, dándole un carácter particular a las acciones emprendidas en las entidades federativas. Gran parte de los recursos del PES se destinó a mejorar la seguridad física de los planteles (ej. rejas, bardas, cámaras de seguridad); a promover la protección civil (ej. compra de extintores, señalamientos y botiquines); así como la prevención de adicciones (con conferencias, tamizajes y edición de libros sobre el tema). ...Adicionalmente, el nombre del Programa es asociado entre el público en general, con el operativo “mochila segura” y otras prácticas cuyo contenido no es de carácter educativo, y que no corresponden con la política impulsada por la Subsecretaría de Educación Básica.
(Estructura programática a emplear en el PPE 2016)</t>
  </si>
  <si>
    <t>S267 Fortalecimiento de la Calidad Educativa es resultado de la fusión de:
S245 Programa de fortalecimiento de la calidad en instituciones educativas
S246 Programa de Fortalecimiento de la Calidad en Educación Básica
U067 Fondo para elevar la calidad de la educación superior
... el Programa S267 surge como una iniciativa orientada al Fortalecimiento de la Calidad y es de destacar la relevancia que el Programa Sectorial plantea como su primera estrategia para asegurar la calidad de los aprendizajes en educación básica y la formación integral de todos los grupos de la población, “crear condiciones para que las escuelas ocupen el centro del quehacer del sistema educativo y reciban el apoyo necesario para cumplir con sus fines”. ... dando continuación a lo que fue el S245 PROFOCIE, en el 2015 la Secretaría de Hacienda y Crédito Público, a través del documento “Estructura Programática a emplear en el Proyecto de Presupuesto de Egresos 2016”, con el fin de contribuir al logro de lo establecido en el Plan Nacional de Desarrollo 2013-2018 y para dar cumplimiento de la meta nacional de lograr un “México con Educación de Calidad”, estableció que deberían de integrarse, para los Tipos Educativos Básico y Superior, los programas presupuestarios que se enfocaban en el fortalecimiento de la calidad educativa, fusionando así 3 programas presupuestarios: U067 Fondo para elevar la calidad de la educación superior, S245 Programa de fortalecimiento de la calidad en instituciones educativas y S246 Programa de fortalecimiento de la calidad en educación básica; dando lugar al nuevo programa denominado: S267 Programa de Fortalecimiento de la Calidad Educativa.
(Diagnóstico 2015, S267)
"Fusión de los tres Pp relacionados con el fortalecimiento de la calidad en la educación, S245 Programa de fortalecimiento de la calidad en instituciones educativas, S246 Programa de Fortalecimiento de la Calidad en Educación Básica y U067 Fondo para elevar la calidad de la educación superior, en el Pp S267 Programa de Fortalecimiento de la Calidad Educativa."
(Estructura programática a emplear en el PPE 2016)</t>
  </si>
  <si>
    <t>S244 Programa para la Inclusión y la Equidad Educativa se elimina por escisión, a partir del cual se origina:
S295 Fortalecimiento de los Servicios de Educación Especial (PFSEE)
S296 Atención a la Diversidad de la Educación Indígena (PADEI)
S297 Atención Educativa de la Población Escolar Migrante (PAEPEM)
S298 Atención de Planteles Federales de Educación Media Superior con estudiantes con discapacidad (PAPFEMS)
Escisión del Pp S244 Programa para la Inclusión y la Equidad Educativa, que desaparece para 2020 y a partir del cual se crean los Pp S295 Fortalecimiento de los Servicios de Educación Especial (PFSEE), S296 Atención a la Diversidad de la Educación Indígena (PADEI), S297 Atención Educativa de la Población Escolar Migrante (PAEPEM) y S298 Atención de Planteles Federales de Educación Media Superior con estudiantes con discapacidad (PAPFEMS). Por la complejidad para abordar las diferentes problemáticas, poblaciones, apoyos y mecanismos de operación de los distintos niveles educativos y modalidades (educación especial, educación indígena, educación migrante y estudiantes en contexto de vulnerabilidad en educación media superior).
(Estructura programática a emplear en el PPE 2020)</t>
  </si>
  <si>
    <t>S268 Programa de Apoyos a la Cultura es re-sectorizado del Ramo 11 SEP al Ramo 48 Cultura.
En particular, para definir los Pp a emplear en el PPEF 2017 por parte de los Ramos Administrativos y de las ECD, se realizó un análisis de los Pp, con el fin de identificar complementariedades, similitudes y/o duplicidades en los objetivos y alcances, con base
en lo cual se realizaron fusiones, re-sectorizaciones y eliminaciones de Pp, observando la vinculación a las Metas Nacionales que establece el PND 2013 – 2018; sus objetivos, así como los objetivos de los programas derivados de éste. ... Se re-sectorizaron 7 Pp del Ramo 11 “Educación” al Ramo Administrativo de reciente creación 48 “Cultura”. Asimismo, existen 11 Pp en el Ramo 11 que transfieren parte de sus componentes y recursos hacia el Ramo 48, por lo que estos programas además de mantenerse en el citado Ramo 11 también se dan de alta en el Ramo 48. ... Re-sectorización de los Pp E012 Protección y conservación del Patrimonio Cultural, E022 Servicios Cinematográficos, E041, Protección de los derechos tutelados por la Ley Federal del Derecho de Autor, E042 Servicios educativos culturales, P003 Educación y cultura indígena, S268 Programa de Apoyos a la Cultura, y R070 Programas de Cultura en las Entidades Federativas, del Ramo 11 Educación Pública al Ramo 48 Cultura. Se propone la re-sectorización de los siete Pp que se señalan del Ramo 11 Educación Pública, al Ramo 48 Cultura, derivado de la creación de dicho Ramo Administrativo. Es importante mencionar que además de los siete Pp re-sectorizados señalados, existen otros 11 programas para los cuales, aun cuando se mantienen en la estructura programática del Ramo 11 “Educación Pública”, se transfieren algunos componentes y recursos para la operación del referido Ramo 48 “Cultura”."
(Estructura programática a emplear en el PPE 2017)
Dentro de las atribuciones de la Secretaría de Cultura se encuentra: "Diseñar estrategias, mecanismos e instrumentos, así como fomentar la elaboración de programas, proyectos y acciones para promover y difundir la cultura, la historia y las artes, así como impulsar la formación de nuevos públicos, en un marco de participación corresponsable de los sectores público, social y privado"
(DECRETO por el que se reforman, adicionan y derogan diversas disposiciones de la Ley Orgánica de la Administración Pública Federal, así como de otras leyes para crear la Secretaría de Cultura. 17/12/2015)</t>
  </si>
  <si>
    <t>S267 Fortalecimiento de la Calidad Educativa se elimina por escisión, a partir del cual se origina:
S299 Desarrollo de Aprendizajes significativos de Educación Básica
S300 Fortalecimiento a la Excelencia Educativa
Escisión del Pp S267 Fortalecimiento de la Calidad Educativa, que desaparece para 2020 y a partir del cual se crean los Pp S299 Desarrollo de Aprendizajes significativos de Educación Básica y S300 Fortalecimiento a la Excelencia Educativa. Dado que participan dos tipos educativos que atienden la calidad educativa con distinta orientación. El tipo básico está orientado a otorgar apoyos que favorezcan las estrategias didácticas para el aprendizaje significativo de los alumnos, en tanto, en el tipo superior se proporcionan apoyos con el propósito de lograr la calidad con base en los atributos requeridos para que un programa de estudios de instituciones de educación superior se certifique. 
(Estructura programática a emplear en el PPE 2020)</t>
  </si>
  <si>
    <t>Al programa E010 Formación y desarrollo profesional de recursos humanos especializados para la salud se le fusiona:
E019 Capacitación técnica y gerencial de recursos humanos para la salud.
Derivado de la fusión el programa E010 Formación y desarrollo profesional de recursos humanos especializados para la salud cambia de nombre a "Formación y capacitación de recursos humanos para la salud".
El programa Formación y desarrollo profesional de recursos humanos especializados para la salud (E010) y el Programa capacitación técnica y gerencial de recursos humanos para la salud (E019), se fusionarán en el programa: Formación y capacitación de recursos humanos para la salud (E010), de acuerdo con el Proyecto de Presupuesto de Egresos de la Federación 2016.
(Ficha de Monitoreo y Evaluación 2014-2015, E010 y E019) 
El Pp E010 está dirigido principalmente para el pago de médicos residentes, becas de servicio social y para la aplicación del Examen Nacional de Aspirantes a Residencias Médicas, así como para la formación de médicos especializados en rehabilitación y licenciados en Terapia Física y Ocupacional, para ampliar la cobertura de atención médica. En forma similar, el Pp E019 se utiliza para el pago de actividades de capacitación de servidores públicos, con énfasis en la actualización de conocimientos y uso de herramientas para aumentar la calidad de la atención en salud. Para la medición del cumplimiento de sus objetivos y facilitar el seguimiento de estos programas, se considera necesario conformar un solo Pp E010 que incluya ambos componentes y se encuentre alineado a las actividades institucionales y objetivos nacionales, en materia de formación de recursos humanos para la salud, lo que se traducirá en un mejor desempeño de los programas de capacitación y enseñanza que contribuirán a una mejora de los servicios de salud en beneficio de la población. 
(Estructura programática a emplear en el PPE 2016)</t>
  </si>
  <si>
    <t>S354 Programa de Opciones Productivas (Ampliaciones determinadas por la Cámara de Diputados) cambia clave a S054.
En 2008, las Ampliaciones determinadas por la Cámara de Diputados se registraron como programas presupuestarios. Para 2009 estas claves presupuestales desaparecieron. El S054 es uno de esos casos.
(Estructura programática a emplear en el PPE 2016) (Analíticos del PEF)
En el ejercicio fiscal 2008, del total de 1,574 Pp aprobados, 1,278 Pp correspondían a los Ramos Administrativos, registrándose las 553 ampliaciones determinadas por la Cámara de Diputados como Pp. (EPPPE 2016, p. 12)</t>
  </si>
  <si>
    <t>S072 PROSPERA Programa de Inclusión Social presenta una escisión.
Derivado de la escisión, S072 PROSPERA Programa de Inclusión Social cambia de nombre a Programa de Becas de Educación Básica para el Bienestar Benito Juárez.
De acuerdo con el Decreto por el que se crea la Coordinación Nacional de Becas para el Bienestar Benito Juárez, publicado el 31 de mayo de 2019 en el DOF, dicha Coordinación estará sectorizada al Ramo 11 “Educación Pública”, y la entrega de Becas se ejecutará a través de Pp S072 Programa de Becas de Educación Básica para el Bienestar Benito Juárez.
(Estructura programática a emplear en el PPE 2020)
De acuerdo con los numerales Tercero y Cuarto Transitorios de las Reglas de Operación de PROSPERA Programa de Inclusión Social del ejercicio fiscal 2019, publicadas el 28 de febrero de 2019 en el Diario Oficial de la Federación, las becarias y becarios en Educación Media Superior que estaban registrados en PROSPERA Programa de Inclusión Social transitarán al programa Beca Universal para Estudiantes de Educación Media Superior Benito Juárez; mientras que los las becarias y becarios en Educación Superior que estaban registrados en PROSPERA Programa de Inclusión Social transitarán de manera directa al programa Jóvenes Construyendo el Futuro, en su modalidad educativa denominada Jóvenes Escribiendo el Futuro, o al Programa Nacional de Becas.
(ROP S072, 2019)
U013 Atención a la Salud y Medicamentos Gratuitos.
Los criterios de operación 2020 del programa U013 de SALUD, señalan en las consideraciones que el Programa Presupuestario U013 Atención a la Salud y Medicamentos Gratuitos para la Población sin Seguridad Social Laboral (en adelante el Programa), inició su operación en 31 Entidades Federativas y en el IMSS-Bienestar (en adelante IMSS-Bienestar) con los recursos autorizados al Programa Presupuestario S072, “PROSPERA: Programa de Inclusión Social”, de conformidad con lo dispuesto en el Noveno Transitorio del Presupuesto de Egresos de la Federación para el Ejercicio Fiscal 2019, el cual indica que "Los recursos aprobados en este Presupuesto de Egresos al Programa Presupuestario S072 PROSPERA: Programa de Inclusión Social, se entenderán como parte del programa que lo sustituya. Los ejecutores de gasto que tengan a su cargo dicho programa deberán realizar las acciones necesarias para modificar sus objetivos, metas e indicadores del desempeño, de conformidad con las disposiciones aplicables."
(Criterios de operación del programa de Atención a la Salud y Medicamentos Gratuitos para la población sin seguridad social laboral para el ejercicio fiscal 2020)
El programa U013 Atención a la Salud y Medicamentos Gratuitos, no formó parte de la estructura programática publicada en el Presupuesto de Egresos de la Federación 2019. Sin embargo, con base en el Avance del Gasto del Presupuesto de Egresos de la Federación del segundo trimestre de 2019, el programa tiene asignación de recursos en el presupuesto modificado.</t>
  </si>
  <si>
    <t>S061 Programa 3 x 1 para Migrantes desaparece del Inventario Federal.
Eliminación del Pp S061 Programa 3 x 1 para Migrantes, a partir del ejercicio fiscal 2020 no se le asignaron recursos en congruencia con el cambio en la política de entrega de apoyos a beneficiarios de programas sociales.
(Estructura programática a emplear en el PPE 2021)</t>
  </si>
  <si>
    <t>S216 Programa de Apoyo a Zonas de Atención Prioritaria aparece por primera vez en el Inventario Federal.
En 2008, las Ampliaciones determinadas por la Cámara de Diputados se registraron como programas presupuestarios. Al programa S216 Programa de Apoyo a Zonas de Atención Prioritaria le asignaron la clave presupuestaria S716. Para 2009 esas claves presupuestales desaparecieron y los programas aparecieron con su clave presupuestal original.
(Estructura programática a emplear en el PPE 2016)</t>
  </si>
  <si>
    <t>Al programa S216 Programa de Apoyo a Zonas de Atención Prioritaria (PAZAP) se le fusiona:
S059 Programa para el Desarrollo Local
El programa S716 Programa de Apoyo a Zonas de Atención Prioritaria cambia de clave a S216.
En 2008, las Ampliaciones determinadas por la Cámara de Diputados se registraron como programas presupuestarios. Al programa S216 Programa de Apoyo a Zonas de Atención Prioritaria le asignaron la clave presupuestaria S716. Para 2009 esas claves presupuestales desaparecieron y los programas aparecieron con su clave presupuestal original.
(Estructura programática a emplear en el PPE 2016)
Derivado de la fusión, el programa S216 Programa de Apoyo a Zonas de Atención Prioritaria cambia de nombre a “Programa para el Desarrollo de Zonas Prioritarias”.
El Programa S216 Programa de Apoyo a Zonas de Atención Prioritaria (PAZAP) fue creado en 2009 a partir de la fusión del Programa para el Desarrollo Local y el Programa de Apoyo a Zonas de Atención Prioritaria. La fusión se justificó por el hecho de que ambos programas tenían similares objetivos, criterios de focalización, coberturas territoriales y rubros de acción.
(Evaluación Específica de Desempeño 2009-2010, S216)</t>
  </si>
  <si>
    <t>U009 Pensión para el Bienestar de las Personas con Discapacidad Permanente cambia de modalidad y clave) a S286.
Cambio de modalidad de U “Otros Subsidios“ a S “Sujetos a Reglas de Operación” de los Pp’s U009 Pensión para el Bienestar de las Personas con Discapacidad Permanente (se convierte en el Pp S286), y U010 Sembrando Vida (se convierte en el Pp S287). Lo anterior de conformidad al Artículo Transitorio Vigésimo Tercero y el Anexo 25 del PEF 2020.
(Estructura programática a emplear en el PPE 2021)</t>
  </si>
  <si>
    <t>U010 Sembrando Vida cambia de modalidad y clave) a S287.
Cambio de modalidad de U “Otros Subsidios“ a S “Sujetos a Reglas de Operación” de los Pp’s U009 Pensión para el Bienestar de las Personas con Discapacidad Permanente (se convierte en el Pp S286), y U010 Sembrando Vida (se convierte en el Pp S287). Lo anterior de conformidad al Artículo Transitorio Vigésimo Tercero y el Anexo 25 del PEF 2020.
(Estructura programática a emplear en el PPE 2021)</t>
  </si>
  <si>
    <t>U011 Bienestar de las Personas en Situación de Emergencia Social y Natural cambia de nombre a "Programa para el Bienestar de las Personas en Emergencia Social o Natural".
Cambio de denominación del Pp U011 Bienestar de las Personas en Situación de Emergencia Social y Natural a Programa para el Bienestar de las Personas en Emergencia Social o Natural, conforme a las reglas de operación del programa publicadas en el DOF el 28 de febrero de 2020.
(Estructura programática a emplear en el PPE 2021)</t>
  </si>
  <si>
    <t>U281 Programa Nacional de Reconstrucción aparece por primera vez en el Inventario Federal.
U281 Programa Nacional de Reconstrucción es operado conjuntamente por SEDATU, SEP, SALUD y CULTURA. 
El programa U281 Programa Nacional de Reconstrucción integra y aplica recursos provenientes de las dependencias en las que opera (SEDATU, SEP, SALUD y CULTURA) y es coordinado por SEDATU, mediante la Dirección General de Ordenamiento Territorial y Atención a Zonas de Riesgo la cual llevará a cabo la coordinación, seguimiento y verificación de los proyectos y acciones del Programa.
(LGP 2019, S281)</t>
  </si>
  <si>
    <t>(LGP 2019, S281)</t>
  </si>
  <si>
    <t>S262 Programa de Apoyos a la Comercialización desaparece del Inventario Federal.
Los Avisos y Comunicados emitidos en el ejercicio fiscal 2018, para otorgar los incentivos del Componente Incentivos a la Comercialización del Programa de Apoyos a la Comercialización correspondientes a ese año, así como las modificaciones necesarias para su ejecución, continuarán tramitándose hasta su conclusión conforme a las Reglas de Operación aplicables en 2018.
(LOP 2019, U025)</t>
  </si>
  <si>
    <t>U025 Agromercados Sociales y Sustentables aparece por primera vez en el Inventario Federal.
Que de conformidad con el Anexo 11 del Presupuesto de Egresos de la Federación para el ejercicio fiscal 2019, en lo sucesivo (PEF), en el Programa Especial Concurrente para el Desarrollo Rural Sustentable del Decreto de Presupuesto de Egresos de la Federación para el Ejercicio Fiscal 2019, publicado en el Diario Oficial de la Federación el 28 de diciembre de 2018, se incluye el nuevo Programa Agromercados Sociales y Sustentables, en adelante AMSYS, como parte de en la estructura programática de la SADER.
(LOP 2019, U025)</t>
  </si>
  <si>
    <t>V</t>
  </si>
  <si>
    <t>U020 Conservación y Aprovechamiento Sustentable de la Vida Silvestre desaparece del Inventario Federal.
(No se encontró evidencia de los motivos/consecuencias de la desaparición del programa)</t>
  </si>
  <si>
    <t>https://www.coneval.org.mx/Evaluacion/IEPSM/Documents/ANALISIS_PEF_2021_2022.pdf</t>
  </si>
  <si>
    <t>U003 Programa de modernización de los registros públicos de la propiedad en los estados cambia de nombre a “Programa de modernización de los registros públicos de la propiedad y catastros”.
En 2007 se institucionalizó el Programa de Modernización de los Registros Públicos de la Propiedad, operado inicialmente en la Secretaría de Gobernación; entre 2008 y 2009 estuvo a cargo de la Consejería Jurídica del Ejecutivo Federal y, de 2010 a 2012, en la Secretaría de Desarrollo Social. En 2011 se incluyó la vertiente Catastral, con el objetivo de vincular la información de carácter jurídico y la información física de la propiedad. 
(LP 2018, U003)</t>
  </si>
  <si>
    <t>(LP 2018, U003)</t>
  </si>
  <si>
    <t>(Analíticos del PEF 2008)</t>
  </si>
  <si>
    <t>Analíticos del Presupuesto de Egresos de la Federación 2008.</t>
  </si>
  <si>
    <t>E907 Expansión de la oferta educativa en Educación Media Superior aparece por primera vez en el Inventario Federal.
Derivado de una ampliación presupuestaria en el PEF 2008, se incluye el programa por primera ocasión en el Inventario CONEVAL de Programas y Acciones Federales de Desarrollo Social. 
(Analíticos del PEF 2008)</t>
  </si>
  <si>
    <t>E907 Expansión de la oferta educativa en Educación Media Superior cambia de modalidad y clave a U024.
En 2008, las Ampliaciones determinadas por la Cámara de Diputados se registraron como programas presupuestarios. Para 2009 estas claves presupuestales desaparecieron. El E907 es uno de esos casos.
(Estructura programática a emplear en el PPE 2016) (Analíticos del PEF 2008)</t>
  </si>
  <si>
    <t>(ROP 2022, S285)</t>
  </si>
  <si>
    <t>Acuerdo por el que se emiten las Reglas de Operación del Programa de Microcréditos para el Bienestar, para el ejercicio fiscal 2022</t>
  </si>
  <si>
    <t>https://www.dof.gob.mx/nota_detalle.php?codigo=5656956&amp;fecha=04/07/2022</t>
  </si>
  <si>
    <t>En el PEF 2022, el programa forma parte del Anexo 25. Programas Sujetos a Reglas de Operación. En cumplimiento al Transitorio Vigésimo Primero del PEF 2022, el programa publicó sus Reglas de Operación el 28 de febrero de 2022. Sin embargo, en el Avance del Gasto al Segundo Trimestre del PEF 2022, el programa continúa con modalidad U.</t>
  </si>
  <si>
    <t>E010 Servicios de Educación Superior y Posgrado presenta una escisión.
El programa deja de operar conjuntamente por SEP y CULTURA, por lo que se cuenta por separado en la suma total del Inventario.
Hasta el ejercicio fiscal 2020, los programas E010 Servicios de Educación Superior y Posgrado y E011 Desarrollo Cultural se contaban como un solo programa en el Inventario CONEVAL de Programas y Acciones Federales de Desarrollo Social, porque operaban de manera conjunta en SEP y CULTURA. A partir de 2021, estos programas operan de manera independiente en ambas dependencias, por lo que se cuentan por separado en la suma total del Inventario.
(Análisis PEF 2020-2021)</t>
  </si>
  <si>
    <t>E011 Desarrollo Cultural presenta una escisión.
El programa deja de operar conjuntamente por SEP y CULTURA, por lo que se cuenta por separado en la suma total del Inventario.
Hasta el ejercicio fiscal 2020, los programas E010 Servicios de Educación Superior y Posgrado y E011 Desarrollo Cultural se contaban como un solo programa en el Inventario CONEVAL de Programas y Acciones Federales de Desarrollo Social, porque operaban de manera conjunta en SEP y CULTURA. A partir de 2021, estos programas operan de manera independiente en ambas dependencias, por lo que se cuentan por separado en la suma total del Inventario.
(Análisis PEF 2020-2021)</t>
  </si>
  <si>
    <t>S251 Programa de Salud y Bienestar Comunitario aparece por primera vez en el Inventario Federal.
El programa inició operaciones en 2020. El antecesor del PSBC es “Comunidad DIFerente” que inició operaciones en 2003 e igualmente adscrito al SNDIF.
...
… el programa presenta una síntesis de la experiencia del programa Comunidad DIFerente, que fue el antecesor del programa Salud y Bienestar Comunitario (PSBC). Con base en la experiencia de atención del programa Comunidad DIFerente, el PSBC justifica su decisión de continuar la intervención en términos del desarrollo de capacidades en comunidades.
(Evaluación de Diseño 2020, S251)</t>
  </si>
  <si>
    <t>La modalidad y clave S251 ha sido asignada a 2 programas diferentes en el periodo 2014-2020:
1. S251 Programa de Desarrollo Comunitario "Comunidad DIFerente", de 2014 a 2018.
2. S251 Programa de Salud y Bienestar Comunitario, en 2020.</t>
  </si>
  <si>
    <t>E016 Conservación y Manejo de Áreas Naturales y Protegidas aparece por primera vez en el Inventario Federal.
Cambio de modalidad y de denominación del Pp G013 Sistema Nacional de Áreas Naturales Protegidas, que se convierte en el Pp de modalidad E “Prestación de Servicios Públicos” con clave E016 y denominación Conservación y Manejo de Áreas Naturales Protegidas. Lo anterior como resultado del señalamiento que realizó la Auditoría Superior de la Federación (ASF) a la Comisión Nacional de Áreas Protegidas (CONANP) respecto a que la modalidad "G" no es congruente con el tipo de actividades que realiza la CONANP de acuerdo a sus atribuciones, por lo que fue motivo de observación por parte de la ASF en los resultados finales de la auditoría practicada.
(Estructura programática a emplear en el PPE 2021)</t>
  </si>
  <si>
    <t>U012 Programa de Apoyo para Refugios Especializados para Mujeres Víctimas de Violencia de Género, sus hijas e hijos aparece por primera vez en el Inventario Federal.
El Programa de Apoyo para Refugios Especializados para Mujeres Víctimas de Violencia de Género, sus hijas e hijos (U012) de BIENESTAR no forma parte de la estructura programática publicada en el PEF 2020. Sin embargo, con base en el Avance del gasto al segundo trimestre del PEF 2020, el programa tiene asignación de recursos en el presupuesto modificado.
(Inventario Federal 2020) (Avance del Gasto del Presupuesto de Egresos de la Federación, segundo trimestre 2020)
El Programa de Apoyo para Refugios Especializados para Mujeres Víctimas de Violencia de Género, sus hijas e hijos inició su operación en el año 2020, derivado del Acuerdo de Traspaso de recursos presupuestarios entre los ramos 12 “Salud” y 20 “Bienestar”, destinados para la asignación de subsidios para Refugios y Centros de Atención Externa de Refugios para mujeres víctimas de violencia.
(Evaluación de Diseño 2021, U012)
Creación del Pp U012 Programa de Apoyo para Refugios Especializados para Mujeres Víctimas de Violencia de Género, sus hijas e hijos, el cual permitirá apoyar las acciones de prevención de la violencia familiar mediante la operación de Refugios Especializados para mujeres víctimas de violencia de género, sus hijas e hijos, los cuales brindan a las mujeres que lo requieran servicios gratuitos, especializados y confidenciales que se ofrecen en el espacio del refugio y en su caso en su centro de atención externa.
(Estructura programática a emplear en el PPE 2021)</t>
  </si>
  <si>
    <t>S285 Programa de Microcréditos para el Bienestar desaparece del Inventario Federal.
El programa no forma parte de la estructura programática publicada en el PEF 2022. Sin embargo, cuenta con MIR y Reglas de Operación para el ejercicio fiscal 2022; en estas últimas señala: “Que, en la Estructura Programática empleada en el Proyecto de Presupuesto de Egresos la Federación 2022, se identificó al Programa de Microcréditos para el Bienestar como un Programa sujeto a Reglas de Operación del Ramo 20 Bienestar, mismo que cuenta con recursos que son administrados a través del "Fideicomiso de Microcréditos para el Bienestar".
(ROP 2022, S285)
En 2022, el programa no contó con recursos asignados en el PEF, por lo que la continuidad de su operación depende de la recuperación de recursos.
(Ficha de Monitoreo y Evaluación 2021-2022, S285)</t>
  </si>
  <si>
    <t>Al programa E011 Desarrollo Cultural se le fusiona: 
E043 Cultura Comunitaria. 
E011 Desarrollo Cultural presenta una escisión.
El programa E011, dedicado al fomento a la asistencia a eventos y actividades culturales, así como estímulos para la participación, fomento, creación, producción y promoción en materia artístico y/o cultural, se complementa con las acciones del programa E043 para fortalecer el acceso a la cultura mediante la participación de comunidades y colectivos en condiciones de vulnerabilidad social. 
(Estructura programática a emplear en el PPE 2022)
El programa deja de operar conjuntamente por SEP y CULTURA, por lo que se cuenta por separado en la suma total del Inventario.
Hasta el ejercicio fiscal 2020, los programas E010 Servicios de Educación Superior y Posgrado y E011 Desarrollo Cultural se contaban como un solo programa en el Inventario CONEVAL de Programas y Acciones Federales de Desarrollo Social, porque operaban de manera conjunta en SEP y CULTURA. A partir de 2021, estos programas operan de manera independiente en ambas dependencias, por lo que se cuentan por separado en la suma total del Inventario.
(Análisis PEF 2020-2021)</t>
  </si>
  <si>
    <t>(Ficha de Monitoreo y Evaluación 2021-2022, S285)</t>
  </si>
  <si>
    <t>https://www.coneval.org.mx/Evaluacion/Documents/EVALUACIONES/FMyE_2021_2022/FMyE_20_S285.pdf</t>
  </si>
  <si>
    <t>Ficha de Monitoreo y Evaluación del programa Microcréditos para el Bienestar</t>
  </si>
  <si>
    <t xml:space="preserve">(Análisis PEF 2020-2021) </t>
  </si>
  <si>
    <t>Análisis de los programas sociales del PEF 2020-2021.</t>
  </si>
  <si>
    <t>https://www.coneval.org.mx/Evaluacion/IEPSM/Documents/ANALISIS_PEF_2020_2021.pdf</t>
  </si>
  <si>
    <t>(Evaluación de Diseño 2020, S251)</t>
  </si>
  <si>
    <t>Evaluación de Diseño del Programa de Salud y Bienestar Comunitario</t>
  </si>
  <si>
    <t xml:space="preserve">https://www.coneval.org.mx/Evaluacion/Documents/EVALUACIONES/Diseno_2020/SALUD_2020_Diseno_S251.zip </t>
  </si>
  <si>
    <t>Ficha de Monitoreo y Evaluación 2016-2017 del programa Producción y distribución de libros y materiales artísticos y culturales | Ficha de Monitoreo y Evaluación 2016-2017 del programa Producción y distribución de libros y materiales culturales.</t>
  </si>
  <si>
    <t>Al programa S220 Programa para la Productividad y Competitividad Industrial se le fusiona:
S151 Programa para el Desarrollo de la Industria de Software 
Fusión del Pp S151 Programa para el Desarrollo de la Industria de Software (PROSOFT) y la Innovación en el Pp S220 Programa para la Productividad y Competitividad Industrial. Lo anterior debido a que como parte de la nueva política industrial, las estrategias que ejecuta el PROSOFT, pueden ser cubiertas por el PPCI. Por lo que esta fusión permitirá promover una mayor competencia económica, aprovechar la apertura comercial, generar un entorno de negocios amigable, fomentar la digitalización del sector manufacturero e impulsar la industria 4.0 y una alineación programática más eficiente, efectiva, económica y racional al Programa Sectorial de Economía 2020-2024.
(Estructura programática a emplear en el PPE 2021)</t>
  </si>
  <si>
    <t>E005 Protección de los derechos de los consumidores y Sistema Nacional de Protección al Consumidor cambia de nombre a "Protección de los derechos de los consumidores" 
Cambio de denominación del Pp E005 Protección de los derechos de los consumidores y Sistema Nacional de Protección al Consumidor a Protección de los derechos de los consumidores, toda vez que las acciones consideradas en el Sistema Nacional de Protección al Consumidor son una serie de actividades con proveedores y con otras Secretarías para revisar temas relativos a la protección del consumidor, por lo que para 2020 no se considera enmarcar dichas actividades en el concepto Sistema Nacional de Protección al Consumidor. 
(Estructura programática a emplear en el PPE 2020)</t>
  </si>
  <si>
    <t>S220 Programa para la Productividad y Competitividad Industrial desaparece del Inventario Federal.
Eliminación del Pp S220 Programa para la Productividad y Competitividad Industrial, en virtud de que ya que no se tiene previsto la entrega de subsidios con cargo a este programa.
(Estructura programática a emplear en el PPE 2022)</t>
  </si>
  <si>
    <t>U006 Programa de Microcréditos para el Bienestar cambia de modalidad y clave a S285.
Cambio de modalidad de U “Otros Subsidios“ a S “Sujetos a Reglas de Operación” del Pp U006 Programa de Microcréditos para el Bienestar (se convierte en el Pp S285). Lo anterior de conformidad al Artículo Transitorio Vigésimo Tercero y el Anexo 25 del PEF 2020.
(Estructura programática a emplear en el PPE 2021)</t>
  </si>
  <si>
    <t>E010 Servicios de Educación Superior y Posgrado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</si>
  <si>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E011 Desarrollo Cultural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</si>
  <si>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E013 Producción y transmisión de materiales culturales presenta una escisión.
Con la creación de la Secretaría de Cultura, a partir del 2017, Televisión Metropolitana y Radio Educación pasan a formar parte de la nueva Secretaría de Cultura.
Durante 2017, en este esfuerzo intervinieron, de manera conjunta, los siguientes organismos del sector educativo: XEIPN Canal 11, el Instituto Mexicano de la Radio y la Dirección General de Televisión Educativa.
(Ficha de Monitoreo y Evaluación 2016-2017, E013 SEP, E013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PPE 2017)</t>
  </si>
  <si>
    <t>E016 Producción y distribución de libros y materiales culturales presenta una escisión.
Con la creación de la Secretaría de Cultura, a partir del 2017, EDUCAL pasa a formar parte de la nueva Secretaría de Cultura.
 A partir del 2017 EDUCAL pasó a formar parte de la nueva Secretaría de Cultura, por lo que a partir de ese año, es operado únicamente por el Fondo de Cultura Económica.
(Ficha de Monitoreo y Evaluación 2016-2017, E016 SEP, E016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(Estructura Programática a emplear en el PPE 2017)</t>
  </si>
  <si>
    <t>S243 Programa Nacional de Becas es operado conjuntamente por SEP y CULTURA.
Aunque cada dependencia genera su propia información, el Programa se cuenta una solo vez en la suma total del Inventario, pues se trata del mismo programa.
Para integrar la estructura programática del recién creado Ramo Administrativo 48 Cultura, se propone dar de alta 18 programas presupuestarios: dos programas sujetos a reglas de operación, nueve programas de prestación de servicios públicos, dos programas orientados a la planeación e implementación de políticas públicas, dos programas presupuestarios para proyectos de inversión, un programa correspondiente a la modalidad R "Específicos", y los dos programas para el desarrollo de las actividades de apoyo administrativo así como de apoyo a la función pública y buen gobierno. De estos 18 programas, siete son Pp re-sectorizados provenientes del Ramo 11 "Educación Pública", mientras que los otros 11 son programas que, aun cuando se mantienen en la estructura programática del Ramo 11, corresponden a programas para los que se transfieren algunos componentes y recursos para la operación del referido Ramo 48 "Cultura".
Creación de los Pp: S243 Programa Nacional de Becas, S268 Programa de Apoyos a la Cultura, E010 Servicios de Educación Superior y Posgrado, E011 Desarrollo Cultural, E012 Protección y conservación del Patrimonio Cultural, E013 Producción y transmisión de materiales educativos, E016 Producción y distribución de libros y materiales culturales, E021 Investigación Científica y Desarrollo Tecnológico, E022 Servicios Cinematográficos, E041 Protección de los derechos tutelados por la Ley Federal del Derecho de Autor, E042 Servicios educativos culturales, P001 Diseño de la Política Educativa, P003 Educación y cultura indígena, K009 Proyectos de infraestructura social del sector educativo, K027 Mantenimiento de Infraestructura, R070 Programas de Cultura en las Entidades Federativas, M001 Actividades de apoyo administrativo, y O001 Actividades de apoyo a la función pública y buen gobierno.
(Estructura Programática a emplear en el PPE 2017)</t>
  </si>
  <si>
    <t>U084 Beca Universal para Estudiantes de Educación Media Superior Benito Juárez cambia de modalidad y clave a S311.
Cambio de modalidad de U “Otros Subsidios“ a S “Sujetos a Reglas de Operación” de los Pp’s U084 Beca Universal para Estudiantes de Educación Media Superior Benito Juárez (se convierte en el Pp S311) y U280 Jóvenes Escribiendo el Futuro (se convierte en el Pp S283). Lo anterior de conformidad al Artículo Transitorio Vigésimo Tercero y el Anexo 25 del PEF 2020.
(Estructura Programática a emplear en el PPE 2021)</t>
  </si>
  <si>
    <t>U280 Jóvenes Escribiendo el Futuro cambia de modalidad y clave a S283.
Cambio de modalidad de U “Otros Subsidios“ a S “Sujetos a Reglas de Operación” de los Pp’s U084 Beca Universal para Estudiantes de Educación Media Superior Benito Juárez (se convierte en el Pp S311) y U280 Jóvenes Escribiendo el Futuro (se convierte en el Pp S283). Lo anterior de conformidad al Artículo Transitorio Vigésimo Tercero y el Anexo 25 del PEF 2020.
(Estructura Programática a emplear en el PPE 2021)</t>
  </si>
  <si>
    <t>P018 Prevención y control de enfermedades es resultado de la fusión de:
P014 Promoción de la salud, prevención y control de enfermedades crónicas no transmisibles, enfermedades transmisibles y lesiones 
S037 Programa Comunidades Saludables 
Fusión del Pp S037 Programa Comunidades Saludables con el Pp P014 Promoción de la salud, prevención y control de enfermedades, crónicas no transmisibles, enfermedades transmisibles y lesiones, en un nuevo Pp P018 Prevención y control de enfermedades. A partir de 2016, el Pp P014 (componente de promoción de entornos saludables, bajo esquema sin reglas de operación) estaría fusionado con el S037 Programa Comunidades Saludables; el programa P014 original cambia de nombre a Prevención y Control de Enfermedades, al cual se incorporarían las acciones de promoción de la salud que corresponden a la promoción de entornos y comunidades saludables, como actualmente se lleva a cabo. Con lo anterior se contribuye a fortalecer las acciones de prevención y control de padecimientos tales como Tuberculosis, Lepra, Dengue, Paludismo, Oncocercosis, Cólera, Chagas, Rickettsiosis, entre otras, así como acciones de seguridad vial y accidentes en grupos vulnerables, que permitan avanzar en el objetivo 1 del PSS Consolidar las acciones de protección, promoción de la salud y prevención de enfermedades.
(Estructura programática a emplear en el PPE 2016)</t>
  </si>
  <si>
    <t>S272 Apoyos para la protección de las personas en estado de necesidad es resultado de la fusión de:
S149 Programa para la Protección y el Desarrollo Integral de la Infancia
S150 Programa de Atención a Familias y Población Vulnerable
S250 Programa de Fortalecimiento a las Procuradurías de la Defensa del Menor y la Familia
Fusión de los Pp S149 Programa para la Protección y el Desarrollo Integral de la Infancia, S150 Programa de Atención a Familias y Población Vulnerable y S250 Programa de Fortalecimiento a las Procuradurías de la Defensa del Menor y la Familia, en un nuevo Pp S272 Apoyos para la protección de las personas en estado de necesidad. La propuesta es que el Pp S272 cuente con unas reglas de operación integrales a través de las cuales se contribuya a la implementación de una política nacional de derechos sociales universales y subsidios focalizados a los grupos más vulnerables. El Pp resultado de la fusión otorgará recursos para acciones enfocadas principalmente en: proyectos de infraestructura, rehabilitación y equipamiento; subsidios para apoyar los programas anuales de trabajo presentados por los Sistemas Estatales DIF, los Sistemas Municipales DIF y las Organizaciones de la Sociedad Civil, así como en otorgamiento de apoyos en especie y económicos. 
(Estructura programática a emplear en el PPE 2016)
Para el ejercicio presupuestario 2016, la propuesta de estructura programática que se envió a la Cámara de Diputados, considera la creación del Programa S272 Apoyos para la protección de las personas en estado de necesidad, el cual surge como resultado de la fusión de los programas S149, S150 y S250. Con ello se pretende favorecer la implementación de una política nacional de derechos sociales universales y subsidios focalizados a los grupos más vulnerables, con reglas de operación integrales. La población que atienden los programas que se fusionan, se caracteriza por estar en situación de vulnerabilidad por su estado de necesidad, indefensión, desventaja física y/o mental.
(Diagnóstico 2015, S272)
En 2016 el Programa Apoyos para la Protección de las Personas en Estado de Necesidad surge como resultado de la fusión de los programas S149, S150 y S250. El programa tiene como objetivo general “Contribuir a cerrar las brechas existentes en salud entre diferentes grupos sociales y regiones del país, mediante el otorgamiento de apoyos y la instrumentación de proyectos para la protección de personas en estado de vulnerabilidad”, se encuentra subdividido en dos Subprogramas 1.- Apoyos a personas en estado de necesidad y 2.- Apoyo a proyectos.
(Ficha de Monitoreo y Evaluación 2015-2016, S272)</t>
  </si>
  <si>
    <t>Al programa U005 Seguro Popular se le fusiona:
E020 Dignificación, conservación y mantenimiento de la infraestructura y equipamiento en salud (componente de aportaciones al Fideicomiso del Sistema de Protección Social en Salud).
Esta fusión tiene como finalidad consolidar las obligaciones señaladas en los artículos 77 bis 1, 77 bis 5, inciso A), fracciones III y IV, 77 bis 12, 77 bis 13, 77 bis 17, 77 bis 18 y 77
bis 29 de la Ley General de Salud, referentes a la competencia del Ejecutivo Federal, por conducto de la Secretaría de Salud, de transferir los recursos de Cuota Social y Aportación Solidaria Federal a las entidades federativas, así como las aportaciones al Fideicomiso del Sistema de Protección Social en Salud (FSPSS). Hasta el año 2015, los recursos correspondientes a las aportaciones al FSPSS se presupuestaban y ejercían en los Pp U005 Seguro Popular y E020 Dignificación, conservación y mantenimiento de la infraestructura y equipamiento en salud, destinados a los Fondos de Protección contra Gastos Catastróficos y de Previsión Presupuestal para el desarrollo de infraestructura física en salud, respectivamente, establecidos en la Ley General de Salud. 
(Estructura programática a emplear en el PPE 2016)
A partir del proceso de reorganización de programas presupuestarios realizado para el Presupuesto de Egresos de la Federación 2016, se dio la fusión hacia el Programa U005 del Programa E020 Dignificación, conservación y mantenimiento de la infraestructura y equipamiento en salud, el cual financiaba el desarrollo de infraestructura física en salud.
(Evaluación de Diseño 2016, U005)
Al programa P012 Rectoría en Salud se le fusiona:
E020 Dignificación, conservación y mantenimiento de la infraestructura y equipamiento en salud en el componente de rectoría en materia de infraestructura en salud
Fusión del Pp E020 Dignificación, conservación y mantenimiento de la infraestructura y equipamiento en salud en el componente de rectoría en materia de infraestructura en salud del Pp P012 Rectoría en Salud. El Ejecutivo Federal ha determinado tres prioridades para la Nueva Política de Salud: Acceso Efectivo a la Salud, Calidad en el Servicio, y Prevención. En el marco de estas premisas, se fusionan los Pp antes citados, bajo una estrategia transversal, con el propósito de alinear la asignación de recursos presupuestales en distintas unidades administrativas de la Secretaría de Salud, enfocados en fortalecer la rectoría en salud bajo la coordinación de la Subsecretaría de Integración y Desarrollo del Sector Salud. Con lo anterior se busca mayor eficiencia operativa y una asignación de recursos que permita incrementar la calidad de los servicios de salud que se prestan a la población.</t>
  </si>
  <si>
    <t>Al programa S200 Unidades Médicas Móviles se le fusiona:
U006 Fortalecimiento de las Redes de Servicios de Salud 
Derivado de la fusión, el programa S200  Unidades Médicas Móviles cambia de nombre a "Fortalecimiento a la atención médica".
Con esta fusión se fortalecerá la atención médica para cumplir con la misión institucionalde “Acercar la oferta de la red de servicios de salud con criteriosde calidad, anticipación,   de   manera  integral   y   resolutiva   a   la población     que     habita prioritariamente     en     las microrregiones de menor índice de desarrollo humano y marginadascon alta dispersión, todos ellos carentes de  atención  médica  oportuna  debido  a  suubicación geográfica,  dispersión  y/o  condiciones  de  acceso,  en las  cuales  resulta  muycomplejo  y  en  algunos  casos imposible,  el  establecimiento  en  el  corto  plazode unidadesmédicas fijas”.
(Estructura programática a emplear en el PPE 2016)</t>
  </si>
  <si>
    <t>S201 Seguro Médico Siglo XXI desaparece del Inventario Federal.
Eliminación del Pp S201 Seguro Médico Siglo XXI, S201, que se encuentra inactivo y sin presupuesto asignado. Lo anterior, en virtud de la publicación el 29 de noviembre de 2019 en el DOF del “Decreto por el que se reforman, adicionan y derogan diversas disposiciones de la Ley General de Salud y de la Ley de los Institutos Nacionales de Salud”, por el que se extingue la Comisión Nacional de Protección Social en Salud y se crea el Instituto de Salud para el Bienestar (INSABI), con lo cual a partir del 1 de enero de 2020 dejó de ser parte fundamental del INSABI el financiamiento por devengo de la prestación de servicios.
(Estructura programática a emplear en el PPE 2022)</t>
  </si>
  <si>
    <t>Al programa U005 Seguro Popular se le fusiona:
E020 Dignificación, conservación y mantenimiento de la infraestructura y equipamiento en salud (componente de aportaciones al Fideicomiso del Sistema de Protección Social en Salud).
Esta fusión tiene como finalidad consolidar las obligaciones señaladas en los artículos 77 bis 1, 77 bis 5, inciso A), fracciones III y IV, 77 bis 12, 77 bis 13, 77 bis 17, 77 bis 18 y 77 bis 29 de la Ley General de Salud, referentes a la competencia del Ejecutivo Federal, por conducto de la Secretaría de Salud, de transferir los recursos de Cuota Social y Aportación Solidaria Federal a las entidades federativas, así como las aportaciones al Fideicomiso del Sistema de Protección Social en Salud (FSPSS). Hasta el año 2015, los recursos correspondientes a las aportaciones al FSPSS se presupuestaban y ejercían en los Pp U005 Seguro Popular y E020 Dignificación, conservación y mantenimiento de la infraestructura y equipamiento en salud, destinados a los Fondos de Protección contra Gastos Catastróficos y de Previsión Presupuestal para el desarrollo de infraestructura física en salud, respectivamente, establecidos en la Ley General de Salud.
(Estructura programática a emplear en el PPE 2016)
A partir del proceso de reorganización de programas presupuestarios realizado para el Presupuesto de Egresos de la Federación 2016, se dio la fusión hacia el Programa U005 del Programa E020 Dignificación, conservación y mantenimiento de la infraestructura y equipamiento en salud, el cual financiaba el desarrollo de infraestructura física en salud.
(Evaluación de Diseño 2016, U005)</t>
  </si>
  <si>
    <t>Al programa U013 Atención a la Salud y Medicamentos Gratuitos para la Población sin Seguridad Social Laboral se le fusiona: 
U005 Seguro Popular
Para el ejercicio fiscal 2020, el presupuesto asignado en el PEF 2020 al programa Seguro Popular (U005) serán transferidos al U013. 
(Criterios para la Operación del programa Atención a la Salud y Medicamentos Gratuitos para la Población sin Seguridad Social Laboral para el ejercicio fiscal 2020) 
Eliminación del Pp U005 Seguro Popular, debido a que para el ejercicio 2021 ya no estará vigente por la desaparición de la Comisión Nacional de Protección Social en Salud, en atención a la reforma a la Ley General de Salud publicada en el DOF el 29 de noviembre de 2019, a través de la cual se crea el Instituto de Salud para el Bienestar para la prestación gratuita de servicios de salud, medicamentos y demás insumos asociados para las personas sin seguridad social. 
(Estructura programática a emplear en el PPE 2021)</t>
  </si>
  <si>
    <t>P020 Salud materna, sexual y reproductiva es resultado de la fusión de:
U007 Reducción de la mortalidad materna y calidad en la atención obstétrica 
P017 Atención de la Salud Reproductiva y la Igualdad de Género en Salud 
Fusión del Pp U007 Reducción de la mortalidad materna y calidad en la atención obstétrica y del Pp P017 Atención de la salud reproductiva y la igualdad de género en salud, en un nuevo Pp P020 Salud materna, sexual y reproductiva.  Con este programa resultado de la fusión, se alinearían los recursos para la instrumentación de las políticas públicas relacionadas con la salud de las mujeres, incluyendo el embarazo, parto, puerperio, cáncer cérvico-uterino, cáncer de mama, planificación familiar y anticoncepción, entre otras; con lo cual se pretende mejorar las acciones de prevención y atención bajo un solo instrumento de política pública, y con ello  lograr mayor eficiencia en la asignación y ejercicio de los recursos. Asimismo, con este programa se contribuye a la instrumentación y el fortalecimiento de seis programas de acción específica: Igualdad de Género en Salud; Planificación Familiar y Anticoncepción; Violencia Familiar y de Género; Cáncer de la Mujer; Salud Materna y Perinatal; y Salud Sexual y Reproductiva para Adolescentes. 
(Estructura programática a emplear en el PPE 2016)
La fusión del Pp U007 Reducción de la mortalidad materna y calidad en la atención obstétrica y del Pp P017 Atención de la salud reproductiva y la igualdad de género en salud, generó el nuevo Pp P020 Salud materna, sexual y reproductiva.
(Diagnóstico 2015, P020)</t>
  </si>
  <si>
    <t>S251 Programa de Salud y Bienestar Comunitario desaparece del Inventario Federal.
Eliminación del Pp S251 Programa de Salud y Bienestar Comunitario, ya que no se encuentra en operación.
(Estructura programática a emplear en el PPE 2022)</t>
  </si>
  <si>
    <t>U021 Crédito Ganadero a la Palabra desaparece del Inventario Federal.
Eliminación del Pp U021 Crédito Ganadero a la Palabra, derivado de que desde el año 2019 presentó dificultades en su implementación y en el ejercicio 2020 no operó debido a que los recursos fueron reorientados dado el entorno económico y de salud desfavorable. Si bien se elaboraron las Reglas de Operación del programa como lo mandata la Ley, éstas no fueron publicadas, una vez evaluado los resultados del primer año de operación y la problemática suscitada durante su implementación. Para compensar la ausencia de dicho programa en el ejercicio 2021, el subsector pecuario se atenderá mediante el "Programa de Fomento a la Agricultura, Ganadería, Pesca y Acuicultura".
(Estructura programática a emplear en el PPE 2021)</t>
  </si>
  <si>
    <t>1/ En 2022, se incluye la Secretaría de Gobernación (SEGOB), derivado del Acuerdo de Traspaso de recursos presupuestarios de fecha 25 de marzo de 2022, y del convenio modificatorio a dicho acuerdo de fecha 20 de abril de 2022, celebrados entre la Secretaría de Bienestar y la Secretaría de Gobernación a través de la Comisión Nacional para Prevenir y Erradicar la Violencia contra las Mujeres, cuyo objeto fue traspasar  del Ramo 20 BIENESTAR al Ramo 04 SEGOB, los recursos presupuestarios federales correspondientes a los Programas presupuestarios S155 Programa de Apoyo a las Instancias de Mujeres en las Entidades Federativas y U012 Programa de Apoyo para Refugios Especializados para Mujeres Víctimas de Violencia de Género, sus hijas e hijos.</t>
  </si>
  <si>
    <t>(Consideraciones proceso presupuestario 2023)</t>
  </si>
  <si>
    <t>S155 Programa de Apoyo a las Instancias de Mujeres en las Entidades Federativas (PAIMEF) es re-sectorizado del Ramo 20 BIENESTAR al Ramo 04 SEGOB.
Derivado del Acuerdo de Traspaso de recursos presupuestarios celebrado entre la Secretaría de Bienestar y la Secretaría de Gobernación (SEGOB) a través de la Comisión Nacional para Prevenir y Erradicar la Violencia contra las Mujeres, cuyo objeto fue traspasar recursos presupuestarios federales, correspondientes al Programa presupuestario S155 Programa de Apoyo a las Instancias de Mujeres en las Entidades Federativas del Ejercicio Fiscal 2022, así como de la resectorización del U012 Programa de Apoyo para Refugios Especializados para Mujeres Víctimas de Violencia de Género, sus Hijas e Hijos a la SEGOB, se determinó que este último no cumple con los criterios para ser definido como programa de desarrollo social, de acuerdo con la metodología del Inventario CONEVAL de Programas y Acciones Federales de Desarrollo Social. No obstante, dado que el Presupuesto de Egresos de la Federación para el ejercicio fiscal 2022 le etiquetó recursos en el Ramo 20 y que se encuentra en el Listado CONEVAL de Programas y Acciones Federales de Desarrollo Social como parte del universo de acción del Consejo, este programa fue analizado para los fines de este documento.
(Consideraciones proceso presupuestario 2023)
[Re-sectorización] de los Pp S155 Programa de Apoyo a las Instancias de Mujeres en las Entidades Federativas (PAIMEF) y U012 Programa de Apoyo para Refugios Especializados para Mujeres Víctimas de Violencia de Género, sus hijas e hijos (REFUGIOS), de conformidad con el Convenio marco de colaboración, así como el Acuerdo de traspaso de recursos presupuestarios que celebraron las Secretarías de Bienestar y de Gobernación por el que se resectorizan estos programas, con el fin de que sean operados a través de la Comisión Nacional para Prevenir y Erradicar la Violencia Contra las Mujeres. Lo anterior en concordancia con el artículo 35 de la Ley General de Acceso de las Mujeres a una Vida Libre de Violencia, que señala que los tres órdenes de gobierno se coordinarán para la integración y funcionamiento del Sistema Nacional de Prevención, Atención, Sanción y Erradicación de la Violencia contra las Mujeres.
(Estructura programática a emplear en el PPE 2023)
Que el Programa de Apoyo a las Instancias de Mujeres en las Entidades Federativas (PAIMEF), fue transferido del Ramo Administrativo 20 "Bienestar" al Ramo 04 (Gobernación), mediante Acuerdo de Traspaso de recursos presupuestarios celebrado entre la Secretaría de Bienestar y la Secretaría de Gobernación a través de la Comisión Nacional para Prevenir y Erradicar la Violencia contra las Mujeres, cuyo objeto fue traspasar recursos presupuestarios federales, correspondientes al Programa presupuestario S155 Programa de Apoyo a las Instancias de Mujeres en las Entidades Federativas del Ejercicio Fiscal 2022, de fecha 25 de marzo de 2022 y del convenio modificatorio a dicho acuerdo de fecha 20 de abril de 2022.
(ROP 2022, S155)</t>
  </si>
  <si>
    <t>U012 Programa de Apoyo para Refugios Especializados para Mujeres Víctimas de Violencia de Género, sus hijas e hijos es re-sectorizado del Ramo 20 BIENESTAR al Ramo 04 SEGOB. 
Derivado del Acuerdo de Traspaso de recursos presupuestarios celebrado entre la Secretaría de Bienestar y la Secretaría de Gobernación (SEGOB) a través de la Comisión Nacional para Prevenir y Erradicar la Violencia contra las Mujeres, cuyo objeto fue traspasar recursos presupuestarios federales, correspondientes al Programa presupuestario S155 Programa de Apoyo a las Instancias de Mujeres en las Entidades Federativas del Ejercicio Fiscal 2022, así como de la resectorización del U012 Programa de Apoyo para Refugios Especializados para Mujeres Víctimas de Violencia de Género, sus Hijas e Hijos a la SEGOB, se determinó que este último no cumple con los criterios para ser definido como programa de desarrollo social, de acuerdo con la metodología del Inventario CONEVAL de Programas y Acciones Federales de Desarrollo Social. No obstante, dado que el Presupuesto de Egresos de la Federación para el ejercicio fiscal 2022 le etiquetó recursos en el Ramo 20 y que se encuentra en el Listado CONEVAL de Programas y Acciones Federales de Desarrollo Social como parte del universo de acción del Consejo, este programa fue analizado para los fines de este documento.
(Consideraciones proceso presupuestario 2023)
[Re-sectorización] de los Pp S155 Programa de Apoyo a las Instancias de Mujeres en las Entidades Federativas (PAIMEF) y U012 Programa de Apoyo para Refugios Especializados para Mujeres Víctimas de Violencia de Género, sus hijas e hijos (REFUGIOS), de conformidad con el Convenio marco de colaboración, así como el Acuerdo de traspaso de recursos presupuestarios que celebraron las Secretarías de Bienestar y de Gobernación por el que se resectorizan estos programas, con el fin de que sean operados a través de la Comisión Nacional para Prevenir y Erradicar la Violencia Contra las Mujeres. Lo anterior en concordancia con el artículo 35 de la Ley General de Acceso de las Mujeres a una Vida Libre de Violencia, que señala que los tres órdenes de gobierno se coordinarán para la integración y funcionamiento del Sistema Nacional de Prevención, Atención, Sanción y Erradicación de la Violencia contra las Mujeres.
(Estructura programática a emplear en el PPE 2023)
Que a través del Acuerdo de Traspaso de Recursos Presupuestarios, suscrito el 25 marzo de 2022, la Secretaría de Bienestar transfiere recursos presupuestarios del Ramo 20 al Ramo 04 a la Secretaría de Gobernación, a través de la Comisión Nacional para Prevenir y Erradicar la Violencia contra las Mujeres, cuyo objeto fue traspasar recursos presupuestarios federales... correspondiente al Programa Presupuestario U012, Programa de Apoyo para Refugios Especializados para Mujeres Víctimas de Violencia de Género, sus Hijas e Hijos del ejercicio fiscal 2022 y del convenio modificatorio a dicho acuerdo de fecha 20 de abril del 2022.
(LOP 2022, U012)</t>
  </si>
  <si>
    <t>Consideraciones para el proceso presupuestario 2023</t>
  </si>
  <si>
    <t>https://www.coneval.org.mx/Evaluacion/IEPSM/Documents/Consideraciones_2023.pdf</t>
  </si>
  <si>
    <r>
      <t>Nota: El cuadro resume el número de registros que se identificaron por primera vez en el Inventario Federal de aquellos programas que cuentan con recursos presupuestarios en más de una dependencia para su operación y que cada dependencia genera su propia información. En estos casos, aunque el programa tiene más de un registro en el Inventario Federal, en la suma total de programas se cuenta una solo vez, pues se trata del mismo programa. Por ejemplo, el Programa de Empleo Temporal (S071) a cargo de SEMARNAT, SCT y BIENESTAR (antes SEDESOL), a</t>
    </r>
    <r>
      <rPr>
        <sz val="8"/>
        <rFont val="Century Gothic"/>
        <family val="2"/>
        <scheme val="minor"/>
      </rPr>
      <t xml:space="preserve"> partir de 2015 cada dependencia integró y reportó su propia información por lo que presenta tres registros en el Inventario Federal, sin embargo, solo se cuenta como un programa. Tal es el caso de 2017 a 2020 para los programas E010 Servicios de Educación Superior y Posgrado y E011 Desarrollo Cultural y de 2017 a 2018 para el S243 Programa Nacional de Becas, a cargo de SEP y CULTURA.</t>
    </r>
    <r>
      <rPr>
        <sz val="8"/>
        <color theme="1"/>
        <rFont val="Century Gothic"/>
        <family val="2"/>
        <scheme val="minor"/>
      </rPr>
      <t xml:space="preserve">
Por otro lado, PROSPERA Programa de Inclusión Social (S072), que desde su creación y hasta 2018 operó en SEP, SALUD y BIENESTAR, no se reporta en el cuadro resumen de los programas de operación conjunta debido a que BIENESTAR (antes SEDESOL) fungía como instancia coordinadora del programa, por lo que solo cuenta con un registro en el Inventario Federal.
En el caso del Programa Nacional de Reconstrucción (U281) que es operado por SEP, SALUD, CULTURA y SEDATU bajo la coordinación de la Comisión Intersectorial para la Reconstrucción de esta última, no se reporta en el cuadro resumen de operación conjunta ya que este fue asociado a la categoría "Nuevo" en el año 2019, aunque en el comentario correspondiente se especifica que es un programa de operación conjunta.
Para mayor detalle sobre los programas de operación conjunta consulte la hoja de cada dependencia.</t>
    </r>
  </si>
  <si>
    <t>Ajustes incorporados en la base de datos 2022, respecto a las categorías de cambio publicadas en 2021</t>
  </si>
  <si>
    <t>W</t>
  </si>
  <si>
    <t>Ajustes incorporados en la base de datos 2022, 
respecto a las categorías de cambio publicadas en 2021</t>
  </si>
  <si>
    <t>Fuente: Inventario de programas y acciones federales de desarrollo social 2008-2020, y Listado CONEVAL 2021 y 2022.
Nota: Para mayor información sobre los cambios programáticos, consulte la pestaña de la dependencia a la que pertenece cada programa.</t>
  </si>
  <si>
    <t>Ir a Contenido</t>
  </si>
  <si>
    <t>Evolución de los programas sociales 2008-2022</t>
  </si>
  <si>
    <t>La base de datos "Evolución de los programas sociales 2008-2022", es publicada anualmente con dos objetivos: 1) incorporar los programas y acciones de desarrollo social contenidos en el Presupuesto de Egresos de la Federación (PEF) para el ejercicio fiscal vigente a fin de dar continuidad a la evolución de la estructura programática; y 2) complementar la información sobre los cambios que han sido identificados en los programas y acciones para ejercicios fiscales anteriores, en caso de encontrar información reciente a partir de la revisión de las fuentes consultadas para la construcción de esta herramienta.
En ese sentido, la base de datos es susceptible de presentar ajustes en la información reportada para los ejercicios anteriores ya que se va alimentando de la nueva información que se genera a partir de las diferentes fuentes de información que son consultadas para su construcción, de tal manera que al encontrarse nuevos datos relacionados con cambios en la estructura programática actual o de otros años, estos son incorporados y es posible que las categorías de cambio asignadas en las ediciones pasadas de la base de datos sean modificadas.
Para el caso de la base de datos de 2022, se encontró información que permitió profundizar sobre los cambios que presentaron 25 programas en los ciclos 2020 y 2021 y, derivado de lo anterior, las categorías de cambio originalmente asignadas en la base de datos publicada en 2021 fueron ajustadas para la publicación 2022, como se muestra en el siguiente cuadro: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</si>
</sst>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000"/>
  </numFmts>
  <fonts count="31" x14ac:knownFonts="1">
    <font>
      <sz val="11"/>
      <color theme="1"/>
      <name val="Century Gothic"/>
      <family val="2"/>
      <scheme val="minor"/>
    </font>
    <font>
      <sz val="10"/>
      <color theme="1"/>
      <name val="Century Gothic"/>
      <family val="2"/>
      <scheme val="minor"/>
    </font>
    <font>
      <sz val="11"/>
      <color theme="1"/>
      <name val="Century Gothic"/>
      <family val="2"/>
      <scheme val="minor"/>
    </font>
    <font>
      <sz val="11"/>
      <color rgb="FF000000"/>
      <name val="Century Gothic"/>
      <family val="2"/>
      <scheme val="minor"/>
    </font>
    <font>
      <b/>
      <sz val="8"/>
      <color theme="0"/>
      <name val="Century Gothic"/>
      <family val="2"/>
      <scheme val="minor"/>
    </font>
    <font>
      <sz val="8"/>
      <color theme="0"/>
      <name val="Century Gothic"/>
      <family val="2"/>
      <scheme val="minor"/>
    </font>
    <font>
      <sz val="8"/>
      <color theme="1"/>
      <name val="Century Gothic"/>
      <family val="2"/>
      <scheme val="minor"/>
    </font>
    <font>
      <b/>
      <sz val="8"/>
      <color theme="1"/>
      <name val="Century Gothic"/>
      <family val="2"/>
      <scheme val="minor"/>
    </font>
    <font>
      <sz val="8"/>
      <name val="Century Gothic"/>
      <family val="2"/>
      <scheme val="minor"/>
    </font>
    <font>
      <b/>
      <sz val="8"/>
      <name val="Century Gothic"/>
      <family val="2"/>
      <scheme val="minor"/>
    </font>
    <font>
      <sz val="11"/>
      <color rgb="FF9C0006"/>
      <name val="Century Gothic"/>
      <family val="2"/>
      <scheme val="minor"/>
    </font>
    <font>
      <sz val="8"/>
      <color rgb="FFC00000"/>
      <name val="Century Gothic"/>
      <family val="2"/>
      <scheme val="minor"/>
    </font>
    <font>
      <b/>
      <sz val="12"/>
      <color theme="1"/>
      <name val="Century Gothic"/>
      <family val="2"/>
      <scheme val="minor"/>
    </font>
    <font>
      <b/>
      <sz val="10"/>
      <color theme="1"/>
      <name val="Century Gothic"/>
      <family val="2"/>
      <scheme val="minor"/>
    </font>
    <font>
      <b/>
      <sz val="11"/>
      <color theme="1"/>
      <name val="Century Gothic"/>
      <family val="2"/>
      <scheme val="minor"/>
    </font>
    <font>
      <u/>
      <sz val="11"/>
      <color theme="10"/>
      <name val="Century Gothic"/>
      <family val="2"/>
      <scheme val="minor"/>
    </font>
    <font>
      <b/>
      <sz val="10"/>
      <name val="Century Gothic"/>
      <family val="2"/>
      <scheme val="minor"/>
    </font>
    <font>
      <b/>
      <sz val="14"/>
      <name val="Century Gothic"/>
      <family val="2"/>
      <scheme val="minor"/>
    </font>
    <font>
      <b/>
      <sz val="14"/>
      <color theme="1"/>
      <name val="Century Gothic"/>
      <family val="2"/>
      <scheme val="minor"/>
    </font>
    <font>
      <sz val="10"/>
      <name val="Arial"/>
      <family val="2"/>
    </font>
    <font>
      <sz val="8"/>
      <color theme="1" tint="0.34998626667073579"/>
      <name val="Century Gothic"/>
      <family val="2"/>
      <scheme val="minor"/>
    </font>
    <font>
      <b/>
      <sz val="12"/>
      <name val="Century Gothic"/>
      <family val="2"/>
      <scheme val="minor"/>
    </font>
    <font>
      <u/>
      <sz val="10"/>
      <color theme="10"/>
      <name val="Century Gothic"/>
      <family val="2"/>
      <scheme val="minor"/>
    </font>
    <font>
      <sz val="8"/>
      <color rgb="FFFF0000"/>
      <name val="Century Gothic"/>
      <family val="2"/>
      <scheme val="minor"/>
    </font>
    <font>
      <b/>
      <u/>
      <sz val="8"/>
      <color theme="0"/>
      <name val="Century Gothic"/>
      <family val="2"/>
      <scheme val="minor"/>
    </font>
    <font>
      <vertAlign val="superscript"/>
      <sz val="10"/>
      <color theme="1"/>
      <name val="Century Gothic"/>
      <family val="2"/>
      <scheme val="minor"/>
    </font>
    <font>
      <b/>
      <sz val="9"/>
      <color rgb="FFFF0000"/>
      <name val="Century Gothic"/>
      <family val="2"/>
      <scheme val="minor"/>
    </font>
    <font>
      <sz val="11"/>
      <color rgb="FFFF0000"/>
      <name val="Century Gothic"/>
      <family val="2"/>
      <scheme val="minor"/>
    </font>
    <font>
      <b/>
      <sz val="10"/>
      <color theme="0"/>
      <name val="Century Gothic"/>
      <family val="2"/>
      <scheme val="minor"/>
    </font>
    <font>
      <b/>
      <sz val="8"/>
      <color rgb="FF0070C0"/>
      <name val="Century Gothic"/>
      <family val="2"/>
      <scheme val="minor"/>
    </font>
    <font>
      <b/>
      <sz val="11"/>
      <color rgb="FFFF0000"/>
      <name val="Century Gothic"/>
      <family val="2"/>
      <scheme val="minor"/>
    </font>
  </fonts>
  <fills count="19">
    <fill>
      <patternFill patternType="none"/>
    </fill>
    <fill>
      <patternFill patternType="gray125"/>
    </fill>
    <fill>
      <patternFill patternType="solid">
        <fgColor theme="0"/>
        <bgColor indexed="64"/>
      </patternFill>
    </fill>
    <fill>
      <patternFill patternType="darkUp">
        <bgColor theme="0" tint="-0.14996795556505021"/>
      </patternFill>
    </fill>
    <fill>
      <patternFill patternType="solid">
        <fgColor rgb="FFFFC7CE"/>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C7CE"/>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AEC9E4"/>
        <bgColor indexed="64"/>
      </patternFill>
    </fill>
    <fill>
      <patternFill patternType="solid">
        <fgColor rgb="FF660033"/>
        <bgColor indexed="64"/>
      </patternFill>
    </fill>
    <fill>
      <patternFill patternType="solid">
        <fgColor theme="0" tint="-4.9989318521683403E-2"/>
        <bgColor indexed="64"/>
      </patternFill>
    </fill>
    <fill>
      <patternFill patternType="solid">
        <fgColor theme="7"/>
        <bgColor indexed="64"/>
      </patternFill>
    </fill>
    <fill>
      <patternFill patternType="solid">
        <fgColor rgb="FF007800"/>
        <bgColor indexed="64"/>
      </patternFill>
    </fill>
    <fill>
      <patternFill patternType="solid">
        <fgColor rgb="FF006699"/>
        <bgColor indexed="64"/>
      </patternFill>
    </fill>
    <fill>
      <patternFill patternType="solid">
        <fgColor rgb="FF008000"/>
        <bgColor indexed="64"/>
      </patternFill>
    </fill>
  </fills>
  <borders count="12">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right/>
      <top style="hair">
        <color auto="1"/>
      </top>
      <bottom style="hair">
        <color auto="1"/>
      </bottom>
      <diagonal/>
    </border>
    <border>
      <left style="hair">
        <color auto="1"/>
      </left>
      <right style="hair">
        <color auto="1"/>
      </right>
      <top/>
      <bottom style="hair">
        <color auto="1"/>
      </bottom>
      <diagonal/>
    </border>
    <border>
      <left/>
      <right/>
      <top style="hair">
        <color auto="1"/>
      </top>
      <bottom/>
      <diagonal/>
    </border>
    <border>
      <left style="hair">
        <color auto="1"/>
      </left>
      <right style="hair">
        <color auto="1"/>
      </right>
      <top/>
      <bottom/>
      <diagonal/>
    </border>
    <border>
      <left style="hair">
        <color auto="1"/>
      </left>
      <right/>
      <top/>
      <bottom/>
      <diagonal/>
    </border>
    <border>
      <left/>
      <right style="hair">
        <color auto="1"/>
      </right>
      <top/>
      <bottom/>
      <diagonal/>
    </border>
  </borders>
  <cellStyleXfs count="14">
    <xf numFmtId="0" fontId="0" fillId="0" borderId="0"/>
    <xf numFmtId="0" fontId="2" fillId="0" borderId="0"/>
    <xf numFmtId="0" fontId="3" fillId="0" borderId="0"/>
    <xf numFmtId="0" fontId="10" fillId="4" borderId="0" applyNumberFormat="0" applyBorder="0" applyAlignment="0" applyProtection="0"/>
    <xf numFmtId="0" fontId="15" fillId="0" borderId="0" applyNumberFormat="0" applyFill="0" applyBorder="0" applyAlignment="0" applyProtection="0"/>
    <xf numFmtId="43" fontId="2" fillId="0" borderId="0" applyFont="0" applyFill="0" applyBorder="0" applyAlignment="0" applyProtection="0"/>
    <xf numFmtId="0" fontId="19"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cellStyleXfs>
  <cellXfs count="181">
    <xf numFmtId="0" fontId="0" fillId="0" borderId="0" xfId="0"/>
    <xf numFmtId="0" fontId="6" fillId="0" borderId="0" xfId="0" applyFont="1" applyAlignment="1">
      <alignment vertical="top" wrapText="1"/>
    </xf>
    <xf numFmtId="0" fontId="6" fillId="2" borderId="0" xfId="0" applyFont="1" applyFill="1" applyAlignment="1">
      <alignment vertical="top" wrapText="1"/>
    </xf>
    <xf numFmtId="0" fontId="7" fillId="2" borderId="0" xfId="0" applyFont="1" applyFill="1" applyAlignment="1">
      <alignmen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3" borderId="1" xfId="0" applyFont="1" applyFill="1" applyBorder="1" applyAlignment="1">
      <alignment horizontal="left" vertical="top" wrapText="1"/>
    </xf>
    <xf numFmtId="164" fontId="6" fillId="0" borderId="1" xfId="0" applyNumberFormat="1" applyFont="1" applyBorder="1" applyAlignment="1">
      <alignment horizontal="center" vertical="top" wrapText="1"/>
    </xf>
    <xf numFmtId="0" fontId="6" fillId="2" borderId="0" xfId="0" applyFont="1" applyFill="1" applyAlignment="1">
      <alignment horizontal="center" vertical="top" wrapText="1"/>
    </xf>
    <xf numFmtId="0" fontId="6" fillId="2" borderId="1" xfId="0" applyFont="1" applyFill="1" applyBorder="1" applyAlignment="1">
      <alignment horizontal="center" vertical="top" wrapText="1"/>
    </xf>
    <xf numFmtId="0" fontId="6" fillId="0" borderId="0" xfId="0" applyFont="1" applyAlignment="1">
      <alignment horizontal="center" vertical="top" wrapText="1"/>
    </xf>
    <xf numFmtId="0" fontId="11" fillId="2" borderId="0" xfId="0" applyFont="1" applyFill="1" applyAlignment="1">
      <alignment horizontal="center" vertical="top" wrapText="1"/>
    </xf>
    <xf numFmtId="0" fontId="6" fillId="2" borderId="1" xfId="0" applyFont="1" applyFill="1" applyBorder="1" applyAlignment="1">
      <alignment vertical="top" wrapText="1"/>
    </xf>
    <xf numFmtId="0" fontId="6" fillId="2" borderId="1" xfId="0" applyFont="1" applyFill="1" applyBorder="1" applyAlignment="1">
      <alignment horizontal="left" vertical="top" wrapText="1"/>
    </xf>
    <xf numFmtId="49" fontId="6"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4" fontId="8" fillId="2" borderId="1" xfId="0" applyNumberFormat="1" applyFont="1" applyFill="1" applyBorder="1" applyAlignment="1">
      <alignment horizontal="center" vertical="top" wrapText="1"/>
    </xf>
    <xf numFmtId="0" fontId="13" fillId="2" borderId="0" xfId="0" applyFont="1" applyFill="1" applyAlignment="1">
      <alignment vertical="center" wrapText="1"/>
    </xf>
    <xf numFmtId="0" fontId="23" fillId="2" borderId="0" xfId="0" applyFont="1" applyFill="1" applyAlignment="1">
      <alignment horizontal="center" vertical="top" wrapText="1"/>
    </xf>
    <xf numFmtId="0" fontId="20" fillId="8" borderId="1" xfId="0" applyFont="1" applyFill="1" applyBorder="1" applyAlignment="1">
      <alignment horizontal="left" vertical="top" wrapText="1"/>
    </xf>
    <xf numFmtId="0" fontId="20" fillId="6" borderId="1" xfId="0" applyFont="1" applyFill="1" applyBorder="1" applyAlignment="1">
      <alignment horizontal="left" vertical="top" wrapText="1"/>
    </xf>
    <xf numFmtId="0" fontId="8" fillId="0" borderId="1" xfId="0" applyFont="1" applyBorder="1" applyAlignment="1">
      <alignment vertical="top" wrapText="1"/>
    </xf>
    <xf numFmtId="0" fontId="8" fillId="2" borderId="1" xfId="0" applyFont="1" applyFill="1" applyBorder="1" applyAlignment="1">
      <alignment horizontal="left" vertical="top" wrapText="1"/>
    </xf>
    <xf numFmtId="49" fontId="6" fillId="0" borderId="1" xfId="0" applyNumberFormat="1" applyFont="1" applyBorder="1" applyAlignment="1">
      <alignment horizontal="center" vertical="top" wrapText="1"/>
    </xf>
    <xf numFmtId="49" fontId="8" fillId="0" borderId="1" xfId="0" applyNumberFormat="1" applyFont="1" applyBorder="1" applyAlignment="1">
      <alignment horizontal="center" vertical="top" wrapText="1"/>
    </xf>
    <xf numFmtId="0" fontId="6" fillId="2" borderId="0" xfId="0" applyFont="1" applyFill="1" applyAlignment="1">
      <alignment horizontal="left" vertical="top" wrapText="1"/>
    </xf>
    <xf numFmtId="0" fontId="8" fillId="0" borderId="1" xfId="0" applyFont="1" applyBorder="1" applyAlignment="1">
      <alignment horizontal="center" vertical="top" wrapText="1"/>
    </xf>
    <xf numFmtId="0" fontId="8" fillId="2" borderId="1" xfId="0" applyFont="1" applyFill="1" applyBorder="1" applyAlignment="1">
      <alignment horizontal="center" vertical="top" wrapText="1"/>
    </xf>
    <xf numFmtId="1" fontId="8" fillId="2" borderId="1" xfId="0" applyNumberFormat="1" applyFont="1" applyFill="1" applyBorder="1" applyAlignment="1">
      <alignment horizontal="center" vertical="top" wrapText="1"/>
    </xf>
    <xf numFmtId="0" fontId="6" fillId="0" borderId="1" xfId="0" applyFont="1" applyBorder="1" applyAlignment="1" applyProtection="1">
      <alignment horizontal="center" vertical="center"/>
      <protection hidden="1"/>
    </xf>
    <xf numFmtId="0" fontId="7" fillId="5" borderId="1" xfId="0" applyFont="1" applyFill="1" applyBorder="1" applyAlignment="1" applyProtection="1">
      <alignment horizontal="center" vertical="center"/>
      <protection hidden="1"/>
    </xf>
    <xf numFmtId="0" fontId="1" fillId="0" borderId="3" xfId="0" applyFont="1" applyBorder="1" applyAlignment="1">
      <alignment vertical="center" wrapText="1"/>
    </xf>
    <xf numFmtId="0" fontId="1" fillId="0" borderId="3" xfId="0" applyFont="1" applyBorder="1" applyAlignment="1">
      <alignment vertical="center"/>
    </xf>
    <xf numFmtId="0" fontId="12" fillId="2" borderId="0" xfId="0" applyFont="1" applyFill="1" applyAlignment="1">
      <alignment vertical="center" wrapText="1"/>
    </xf>
    <xf numFmtId="0" fontId="12" fillId="2" borderId="0" xfId="0" applyFont="1" applyFill="1" applyAlignment="1">
      <alignment vertical="center"/>
    </xf>
    <xf numFmtId="0" fontId="21" fillId="2" borderId="0" xfId="0" applyFont="1" applyFill="1" applyAlignment="1">
      <alignment vertical="center" wrapText="1"/>
    </xf>
    <xf numFmtId="0" fontId="21" fillId="2" borderId="0" xfId="0" applyFont="1" applyFill="1" applyAlignment="1">
      <alignment vertical="top" wrapText="1"/>
    </xf>
    <xf numFmtId="0" fontId="24" fillId="16" borderId="4" xfId="4" applyFont="1" applyFill="1" applyBorder="1" applyAlignment="1">
      <alignment horizontal="center" vertical="center"/>
    </xf>
    <xf numFmtId="0" fontId="4" fillId="16" borderId="1" xfId="0" applyFont="1" applyFill="1" applyBorder="1" applyAlignment="1">
      <alignment horizontal="center" vertical="center" wrapText="1"/>
    </xf>
    <xf numFmtId="164" fontId="4" fillId="16" borderId="1" xfId="0" applyNumberFormat="1" applyFont="1" applyFill="1" applyBorder="1" applyAlignment="1">
      <alignment horizontal="center" vertical="center" wrapText="1"/>
    </xf>
    <xf numFmtId="0" fontId="4" fillId="16" borderId="4" xfId="0" applyFont="1" applyFill="1" applyBorder="1" applyAlignment="1">
      <alignment horizontal="center" vertical="center" wrapText="1"/>
    </xf>
    <xf numFmtId="0" fontId="4" fillId="16" borderId="6" xfId="0" applyFont="1" applyFill="1" applyBorder="1" applyAlignment="1">
      <alignment horizontal="center" vertical="center" wrapText="1"/>
    </xf>
    <xf numFmtId="0" fontId="4" fillId="16" borderId="1" xfId="0" applyFont="1" applyFill="1" applyBorder="1" applyAlignment="1">
      <alignment horizontal="center" vertical="top" wrapText="1"/>
    </xf>
    <xf numFmtId="0" fontId="4" fillId="13" borderId="5" xfId="0" applyFont="1" applyFill="1" applyBorder="1" applyAlignment="1">
      <alignment horizontal="center" vertical="top" wrapText="1"/>
    </xf>
    <xf numFmtId="0" fontId="9" fillId="5" borderId="1" xfId="0" applyFont="1" applyFill="1" applyBorder="1" applyAlignment="1">
      <alignment horizontal="center" vertical="top" wrapText="1"/>
    </xf>
    <xf numFmtId="0" fontId="9" fillId="12" borderId="1" xfId="0" applyFont="1" applyFill="1" applyBorder="1" applyAlignment="1">
      <alignment horizontal="center" vertical="top" wrapText="1"/>
    </xf>
    <xf numFmtId="0" fontId="4" fillId="13" borderId="7" xfId="0" applyFont="1" applyFill="1" applyBorder="1" applyAlignment="1">
      <alignment horizontal="center" vertical="top" wrapText="1"/>
    </xf>
    <xf numFmtId="0" fontId="4" fillId="16" borderId="7" xfId="0" applyFont="1" applyFill="1" applyBorder="1" applyAlignment="1">
      <alignment horizontal="center" vertical="top" wrapText="1"/>
    </xf>
    <xf numFmtId="0" fontId="6" fillId="16" borderId="6" xfId="0" applyFont="1" applyFill="1" applyBorder="1" applyAlignment="1">
      <alignment vertical="center" wrapText="1"/>
    </xf>
    <xf numFmtId="0" fontId="6" fillId="16" borderId="3" xfId="0" applyFont="1" applyFill="1" applyBorder="1" applyAlignment="1">
      <alignment vertical="center" wrapText="1"/>
    </xf>
    <xf numFmtId="0" fontId="7" fillId="15" borderId="4" xfId="0" applyFont="1" applyFill="1" applyBorder="1" applyAlignment="1">
      <alignment horizontal="center" vertical="center" wrapText="1"/>
    </xf>
    <xf numFmtId="0" fontId="7" fillId="15" borderId="3" xfId="0" applyFont="1" applyFill="1" applyBorder="1" applyAlignment="1">
      <alignment vertical="center" wrapText="1"/>
    </xf>
    <xf numFmtId="0" fontId="6" fillId="2" borderId="11" xfId="0" applyFont="1" applyFill="1" applyBorder="1" applyAlignment="1">
      <alignment vertical="top" wrapText="1"/>
    </xf>
    <xf numFmtId="0" fontId="7" fillId="5" borderId="1" xfId="0" applyFont="1" applyFill="1" applyBorder="1" applyAlignment="1" applyProtection="1">
      <alignment horizontal="center" vertical="center" wrapText="1"/>
      <protection hidden="1"/>
    </xf>
    <xf numFmtId="0" fontId="6" fillId="2" borderId="1" xfId="0" applyFont="1" applyFill="1" applyBorder="1" applyAlignment="1" applyProtection="1">
      <alignment horizontal="center" vertical="center"/>
      <protection hidden="1"/>
    </xf>
    <xf numFmtId="0" fontId="1" fillId="2" borderId="3" xfId="0" applyFont="1" applyFill="1" applyBorder="1" applyAlignment="1">
      <alignment vertical="center"/>
    </xf>
    <xf numFmtId="3" fontId="7" fillId="5" borderId="1" xfId="0" applyNumberFormat="1" applyFont="1" applyFill="1" applyBorder="1" applyAlignment="1" applyProtection="1">
      <alignment horizontal="center" vertical="center"/>
      <protection hidden="1"/>
    </xf>
    <xf numFmtId="0" fontId="4" fillId="18" borderId="1" xfId="0" applyFont="1" applyFill="1" applyBorder="1" applyAlignment="1">
      <alignment horizontal="center" vertical="center"/>
    </xf>
    <xf numFmtId="0" fontId="4" fillId="18" borderId="1" xfId="0" applyFont="1" applyFill="1" applyBorder="1" applyAlignment="1">
      <alignment horizontal="center" vertical="center" wrapText="1"/>
    </xf>
    <xf numFmtId="3" fontId="4" fillId="18"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7" fillId="5" borderId="1" xfId="0" applyFont="1" applyFill="1" applyBorder="1" applyAlignment="1">
      <alignment vertical="center" wrapText="1"/>
    </xf>
    <xf numFmtId="0" fontId="4" fillId="16" borderId="1" xfId="0" applyFont="1" applyFill="1" applyBorder="1" applyAlignment="1">
      <alignment horizontal="center" vertical="center"/>
    </xf>
    <xf numFmtId="3" fontId="4" fillId="16" borderId="1" xfId="0" applyNumberFormat="1" applyFont="1" applyFill="1" applyBorder="1" applyAlignment="1">
      <alignment horizontal="center" vertical="center" wrapText="1"/>
    </xf>
    <xf numFmtId="0" fontId="7" fillId="2" borderId="1" xfId="0" applyFont="1" applyFill="1" applyBorder="1" applyAlignment="1" applyProtection="1">
      <alignment horizontal="center" vertical="center" wrapText="1"/>
      <protection hidden="1"/>
    </xf>
    <xf numFmtId="0" fontId="8" fillId="2" borderId="7" xfId="0" applyFont="1" applyFill="1" applyBorder="1" applyAlignment="1" applyProtection="1">
      <alignment horizontal="center" vertical="center" wrapText="1"/>
      <protection hidden="1"/>
    </xf>
    <xf numFmtId="0" fontId="8" fillId="14" borderId="9" xfId="0" applyFont="1" applyFill="1" applyBorder="1" applyAlignment="1" applyProtection="1">
      <alignment horizontal="center" vertical="center" wrapText="1"/>
      <protection hidden="1"/>
    </xf>
    <xf numFmtId="0" fontId="8" fillId="14" borderId="10" xfId="0"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wrapText="1"/>
      <protection hidden="1"/>
    </xf>
    <xf numFmtId="0" fontId="8" fillId="2" borderId="5" xfId="0" applyFont="1" applyFill="1" applyBorder="1" applyAlignment="1" applyProtection="1">
      <alignment horizontal="center" vertical="center" wrapText="1"/>
      <protection hidden="1"/>
    </xf>
    <xf numFmtId="0" fontId="7" fillId="15" borderId="1" xfId="0" applyFont="1" applyFill="1" applyBorder="1" applyAlignment="1" applyProtection="1">
      <alignment horizontal="center" vertical="center" wrapText="1"/>
      <protection hidden="1"/>
    </xf>
    <xf numFmtId="0" fontId="7" fillId="15" borderId="4" xfId="0" applyFont="1" applyFill="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164" fontId="8" fillId="0" borderId="1" xfId="0" applyNumberFormat="1" applyFont="1" applyBorder="1" applyAlignment="1">
      <alignment horizontal="center" vertical="top" wrapText="1"/>
    </xf>
    <xf numFmtId="3" fontId="7" fillId="5" borderId="1" xfId="0" applyNumberFormat="1" applyFont="1" applyFill="1" applyBorder="1" applyAlignment="1" applyProtection="1">
      <alignment horizontal="center" vertical="center" wrapText="1"/>
      <protection hidden="1"/>
    </xf>
    <xf numFmtId="0" fontId="13" fillId="2" borderId="0" xfId="0" applyFont="1" applyFill="1" applyAlignment="1">
      <alignment horizontal="center" vertical="center" wrapText="1"/>
    </xf>
    <xf numFmtId="0" fontId="21" fillId="2" borderId="0" xfId="0" applyFont="1" applyFill="1" applyAlignment="1">
      <alignment vertical="top"/>
    </xf>
    <xf numFmtId="0" fontId="14" fillId="2" borderId="0" xfId="0" applyFont="1" applyFill="1" applyAlignment="1">
      <alignment vertical="center" wrapText="1"/>
    </xf>
    <xf numFmtId="0" fontId="6" fillId="2" borderId="0" xfId="0" applyFont="1" applyFill="1" applyAlignment="1">
      <alignment horizontal="center" vertical="center"/>
    </xf>
    <xf numFmtId="0" fontId="6" fillId="2" borderId="0" xfId="0" applyFont="1" applyFill="1"/>
    <xf numFmtId="0" fontId="0" fillId="2" borderId="0" xfId="0" applyFill="1"/>
    <xf numFmtId="0" fontId="5" fillId="2" borderId="0" xfId="0" applyFont="1" applyFill="1" applyAlignment="1">
      <alignment horizontal="center" vertical="center"/>
    </xf>
    <xf numFmtId="1" fontId="6" fillId="2" borderId="1" xfId="0" applyNumberFormat="1"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0" xfId="0" applyFont="1" applyFill="1" applyAlignment="1">
      <alignment wrapText="1"/>
    </xf>
    <xf numFmtId="0" fontId="8" fillId="2" borderId="0" xfId="0" applyFont="1" applyFill="1" applyAlignment="1">
      <alignment wrapText="1"/>
    </xf>
    <xf numFmtId="0" fontId="8" fillId="2" borderId="1" xfId="0" applyFont="1" applyFill="1" applyBorder="1" applyAlignment="1">
      <alignment vertical="top" wrapText="1"/>
    </xf>
    <xf numFmtId="49" fontId="6" fillId="2" borderId="1" xfId="0" applyNumberFormat="1" applyFont="1" applyFill="1" applyBorder="1" applyAlignment="1">
      <alignment horizontal="center" vertical="center" wrapText="1"/>
    </xf>
    <xf numFmtId="0" fontId="6" fillId="2" borderId="0" xfId="0" applyFont="1" applyFill="1" applyAlignment="1">
      <alignment horizontal="center" vertical="top"/>
    </xf>
    <xf numFmtId="0" fontId="6" fillId="2" borderId="0" xfId="0" applyFont="1" applyFill="1" applyAlignment="1">
      <alignment vertical="top"/>
    </xf>
    <xf numFmtId="0" fontId="14" fillId="2" borderId="0" xfId="0" applyFont="1" applyFill="1"/>
    <xf numFmtId="0" fontId="6" fillId="2" borderId="0" xfId="0" applyFont="1" applyFill="1" applyAlignment="1">
      <alignment horizontal="center"/>
    </xf>
    <xf numFmtId="0" fontId="6" fillId="2" borderId="1" xfId="0" applyFont="1" applyFill="1" applyBorder="1" applyAlignment="1">
      <alignment vertical="center" wrapText="1"/>
    </xf>
    <xf numFmtId="0" fontId="6" fillId="2" borderId="1" xfId="0" applyFont="1" applyFill="1" applyBorder="1" applyAlignment="1">
      <alignment vertical="center"/>
    </xf>
    <xf numFmtId="0" fontId="0" fillId="2" borderId="0" xfId="0" applyFill="1" applyAlignment="1">
      <alignment wrapText="1"/>
    </xf>
    <xf numFmtId="9" fontId="0" fillId="2" borderId="0" xfId="13" applyFont="1" applyFill="1" applyProtection="1"/>
    <xf numFmtId="0" fontId="26" fillId="2" borderId="0" xfId="0" applyFont="1" applyFill="1" applyAlignment="1">
      <alignment vertical="center" wrapText="1"/>
    </xf>
    <xf numFmtId="0" fontId="6" fillId="2" borderId="0" xfId="0" applyFont="1" applyFill="1" applyAlignment="1">
      <alignment vertical="center"/>
    </xf>
    <xf numFmtId="0" fontId="7" fillId="2" borderId="8" xfId="0" applyFont="1" applyFill="1" applyBorder="1" applyAlignment="1">
      <alignment horizontal="center" vertical="center"/>
    </xf>
    <xf numFmtId="3" fontId="7" fillId="2" borderId="8" xfId="0" applyNumberFormat="1" applyFont="1" applyFill="1" applyBorder="1" applyAlignment="1">
      <alignment horizontal="center" vertical="center"/>
    </xf>
    <xf numFmtId="0" fontId="1" fillId="2" borderId="0" xfId="0" applyFont="1" applyFill="1" applyAlignment="1">
      <alignment horizontal="center" vertical="top" wrapText="1"/>
    </xf>
    <xf numFmtId="0" fontId="8" fillId="2" borderId="0" xfId="0" applyFont="1" applyFill="1" applyAlignment="1">
      <alignment horizontal="center" vertical="top" wrapText="1"/>
    </xf>
    <xf numFmtId="2" fontId="6" fillId="2" borderId="0" xfId="0" applyNumberFormat="1" applyFont="1" applyFill="1" applyAlignment="1">
      <alignment horizontal="center" vertical="top" wrapText="1"/>
    </xf>
    <xf numFmtId="0" fontId="16" fillId="2" borderId="0" xfId="0" applyFont="1" applyFill="1" applyAlignment="1">
      <alignment vertical="center"/>
    </xf>
    <xf numFmtId="0" fontId="15" fillId="2" borderId="0" xfId="4" applyFill="1" applyAlignment="1">
      <alignment horizontal="center" vertical="center"/>
    </xf>
    <xf numFmtId="0" fontId="23" fillId="2" borderId="0" xfId="0" applyFont="1" applyFill="1"/>
    <xf numFmtId="1" fontId="8" fillId="2" borderId="1" xfId="0" applyNumberFormat="1" applyFont="1" applyFill="1" applyBorder="1" applyAlignment="1">
      <alignment horizontal="left" vertical="top" wrapText="1"/>
    </xf>
    <xf numFmtId="1" fontId="8" fillId="2" borderId="0" xfId="0" applyNumberFormat="1" applyFont="1" applyFill="1" applyAlignment="1">
      <alignment horizontal="left" vertical="top" wrapText="1"/>
    </xf>
    <xf numFmtId="0" fontId="8" fillId="2" borderId="1" xfId="0" applyFont="1" applyFill="1" applyBorder="1" applyAlignment="1">
      <alignment horizontal="center" wrapText="1"/>
    </xf>
    <xf numFmtId="0" fontId="0" fillId="2" borderId="0" xfId="0" applyFill="1" applyAlignment="1">
      <alignment vertical="top"/>
    </xf>
    <xf numFmtId="0" fontId="27" fillId="2" borderId="0" xfId="0" applyFont="1" applyFill="1"/>
    <xf numFmtId="9" fontId="0" fillId="2" borderId="0" xfId="13" applyFont="1" applyFill="1" applyAlignment="1" applyProtection="1">
      <alignment wrapText="1"/>
    </xf>
    <xf numFmtId="0" fontId="1" fillId="2" borderId="0" xfId="0" applyFont="1" applyFill="1" applyAlignment="1">
      <alignment horizontal="left" vertical="top" wrapText="1"/>
    </xf>
    <xf numFmtId="3" fontId="14" fillId="2" borderId="0" xfId="0" applyNumberFormat="1" applyFont="1" applyFill="1"/>
    <xf numFmtId="1" fontId="0" fillId="2" borderId="0" xfId="0" applyNumberFormat="1" applyFill="1"/>
    <xf numFmtId="9" fontId="7" fillId="2" borderId="8" xfId="13" applyFont="1" applyFill="1" applyBorder="1" applyAlignment="1" applyProtection="1">
      <alignment horizontal="center" vertical="center"/>
    </xf>
    <xf numFmtId="0" fontId="29" fillId="2" borderId="0" xfId="4" applyFont="1" applyFill="1" applyAlignment="1" applyProtection="1">
      <alignment horizontal="center" vertical="top" wrapText="1"/>
    </xf>
    <xf numFmtId="0" fontId="8" fillId="2" borderId="0" xfId="0" applyFont="1" applyFill="1" applyAlignment="1">
      <alignment horizontal="left" vertical="top" wrapText="1"/>
    </xf>
    <xf numFmtId="0" fontId="30" fillId="0" borderId="0" xfId="0" applyFont="1"/>
    <xf numFmtId="0" fontId="6" fillId="3" borderId="1" xfId="0" applyFont="1" applyFill="1" applyBorder="1" applyAlignment="1" applyProtection="1">
      <alignment horizontal="left" vertical="top" wrapText="1"/>
      <protection hidden="1"/>
    </xf>
    <xf numFmtId="0" fontId="8" fillId="14" borderId="11" xfId="0" applyFont="1" applyFill="1" applyBorder="1" applyAlignment="1" applyProtection="1">
      <alignment vertical="center" wrapText="1"/>
      <protection hidden="1"/>
    </xf>
    <xf numFmtId="0" fontId="6" fillId="2" borderId="1" xfId="0" applyFont="1" applyFill="1" applyBorder="1" applyAlignment="1" applyProtection="1">
      <alignment horizontal="left" vertical="top" wrapText="1"/>
      <protection hidden="1"/>
    </xf>
    <xf numFmtId="0" fontId="6" fillId="0" borderId="1" xfId="0" applyFont="1" applyBorder="1" applyAlignment="1" applyProtection="1">
      <alignment horizontal="left" vertical="top" wrapText="1"/>
      <protection hidden="1"/>
    </xf>
    <xf numFmtId="0" fontId="22" fillId="2" borderId="0" xfId="4" applyFont="1" applyFill="1" applyAlignment="1">
      <alignment horizontal="center" vertical="center" wrapText="1"/>
    </xf>
    <xf numFmtId="0" fontId="6" fillId="2" borderId="0" xfId="0" applyFont="1" applyFill="1" applyAlignment="1">
      <alignment horizontal="justify" vertical="top" wrapText="1"/>
    </xf>
    <xf numFmtId="0" fontId="17" fillId="2" borderId="0" xfId="0" applyFont="1" applyFill="1" applyAlignment="1">
      <alignment horizontal="center" vertical="top" wrapText="1"/>
    </xf>
    <xf numFmtId="0" fontId="6" fillId="2" borderId="8" xfId="0" applyFont="1" applyFill="1" applyBorder="1" applyAlignment="1">
      <alignment horizontal="justify" vertical="top" wrapText="1"/>
    </xf>
    <xf numFmtId="0" fontId="18" fillId="2" borderId="0" xfId="0" applyFont="1" applyFill="1" applyAlignment="1">
      <alignment horizontal="center" vertical="center" wrapText="1"/>
    </xf>
    <xf numFmtId="0" fontId="18" fillId="2" borderId="0" xfId="0" applyFont="1" applyFill="1" applyAlignment="1">
      <alignment horizontal="center" vertical="center"/>
    </xf>
    <xf numFmtId="0" fontId="6" fillId="2" borderId="2" xfId="0" applyFont="1" applyFill="1" applyBorder="1" applyAlignment="1">
      <alignment horizontal="center" vertical="center" wrapText="1"/>
    </xf>
    <xf numFmtId="0" fontId="17" fillId="2" borderId="0" xfId="0" applyFont="1" applyFill="1" applyAlignment="1">
      <alignment horizontal="center" vertical="center"/>
    </xf>
    <xf numFmtId="0" fontId="22" fillId="2" borderId="0" xfId="4" applyFont="1" applyFill="1" applyAlignment="1" applyProtection="1">
      <alignment horizontal="center" vertical="center" wrapText="1"/>
    </xf>
    <xf numFmtId="0" fontId="6" fillId="2" borderId="0" xfId="0" applyFont="1" applyFill="1" applyAlignment="1">
      <alignment horizontal="left" vertical="top" wrapText="1"/>
    </xf>
    <xf numFmtId="0" fontId="1" fillId="2" borderId="0" xfId="0" applyFont="1" applyFill="1" applyAlignment="1">
      <alignment horizontal="left" vertical="top" wrapText="1"/>
    </xf>
    <xf numFmtId="0" fontId="17" fillId="2" borderId="0" xfId="0" applyFont="1" applyFill="1" applyAlignment="1">
      <alignment horizontal="center" vertical="center"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14" fillId="2" borderId="0" xfId="0" applyFont="1" applyFill="1" applyAlignment="1">
      <alignment horizontal="center"/>
    </xf>
    <xf numFmtId="0" fontId="4" fillId="16" borderId="1" xfId="0" applyFont="1" applyFill="1" applyBorder="1" applyAlignment="1">
      <alignment horizontal="center" vertical="top" wrapText="1"/>
    </xf>
    <xf numFmtId="0" fontId="4" fillId="17" borderId="1" xfId="0" applyFont="1" applyFill="1" applyBorder="1" applyAlignment="1">
      <alignment horizontal="center" vertical="top" wrapText="1"/>
    </xf>
    <xf numFmtId="0" fontId="4" fillId="16" borderId="4" xfId="0" applyFont="1" applyFill="1" applyBorder="1" applyAlignment="1">
      <alignment horizontal="left" vertical="top" wrapText="1"/>
    </xf>
    <xf numFmtId="0" fontId="4" fillId="16" borderId="6" xfId="0" applyFont="1" applyFill="1" applyBorder="1" applyAlignment="1">
      <alignment horizontal="left" vertical="top" wrapText="1"/>
    </xf>
    <xf numFmtId="0" fontId="4" fillId="16" borderId="3" xfId="0" applyFont="1" applyFill="1" applyBorder="1" applyAlignment="1">
      <alignment horizontal="left" vertical="top" wrapText="1"/>
    </xf>
    <xf numFmtId="0" fontId="20" fillId="11" borderId="4" xfId="0" applyFont="1" applyFill="1" applyBorder="1" applyAlignment="1">
      <alignment horizontal="left" vertical="center" wrapText="1"/>
    </xf>
    <xf numFmtId="0" fontId="0" fillId="0" borderId="3" xfId="0" applyBorder="1" applyAlignment="1">
      <alignment horizontal="left" vertical="center" wrapText="1"/>
    </xf>
    <xf numFmtId="0" fontId="8" fillId="0" borderId="4" xfId="0" applyFont="1" applyBorder="1" applyAlignment="1">
      <alignment horizontal="left" vertical="center" wrapText="1"/>
    </xf>
    <xf numFmtId="0" fontId="6" fillId="2" borderId="2" xfId="0" applyFont="1" applyFill="1" applyBorder="1" applyAlignment="1">
      <alignment horizontal="justify" vertical="top" wrapText="1"/>
    </xf>
    <xf numFmtId="0" fontId="20" fillId="0" borderId="4" xfId="0" applyFont="1" applyBorder="1" applyAlignment="1">
      <alignment horizontal="left" vertical="center" wrapText="1"/>
    </xf>
    <xf numFmtId="0" fontId="7" fillId="15" borderId="4" xfId="0" applyFont="1" applyFill="1" applyBorder="1" applyAlignment="1">
      <alignment horizontal="center" vertical="center"/>
    </xf>
    <xf numFmtId="0" fontId="7" fillId="15" borderId="6" xfId="0" applyFont="1" applyFill="1" applyBorder="1" applyAlignment="1">
      <alignment horizontal="center" vertical="center"/>
    </xf>
    <xf numFmtId="0" fontId="7" fillId="15" borderId="3" xfId="0" applyFont="1" applyFill="1" applyBorder="1" applyAlignment="1">
      <alignment horizontal="center" vertical="center"/>
    </xf>
    <xf numFmtId="0" fontId="13" fillId="2" borderId="0" xfId="0" applyFont="1" applyFill="1" applyAlignment="1">
      <alignment horizontal="center" wrapText="1"/>
    </xf>
    <xf numFmtId="0" fontId="20" fillId="6" borderId="4" xfId="3" applyFont="1" applyFill="1" applyBorder="1" applyAlignment="1">
      <alignment horizontal="left" vertical="center" wrapText="1"/>
    </xf>
    <xf numFmtId="0" fontId="20" fillId="6" borderId="4" xfId="0" applyFont="1" applyFill="1" applyBorder="1" applyAlignment="1">
      <alignment horizontal="left" vertical="center" wrapText="1"/>
    </xf>
    <xf numFmtId="0" fontId="13" fillId="2" borderId="0" xfId="0" applyFont="1" applyFill="1" applyAlignment="1" applyProtection="1">
      <alignment horizontal="center" vertical="center" wrapText="1"/>
      <protection hidden="1"/>
    </xf>
    <xf numFmtId="0" fontId="22" fillId="2" borderId="0" xfId="4" applyFont="1" applyFill="1" applyAlignment="1">
      <alignment horizontal="center" vertical="top" wrapText="1"/>
    </xf>
    <xf numFmtId="0" fontId="20" fillId="9" borderId="4" xfId="0" applyFont="1" applyFill="1" applyBorder="1" applyAlignment="1">
      <alignment horizontal="left" vertical="center" wrapText="1"/>
    </xf>
    <xf numFmtId="0" fontId="20" fillId="10" borderId="4" xfId="0" applyFont="1" applyFill="1" applyBorder="1" applyAlignment="1">
      <alignment horizontal="left" vertical="center" wrapText="1"/>
    </xf>
    <xf numFmtId="0" fontId="20" fillId="8" borderId="4" xfId="0" applyFont="1" applyFill="1" applyBorder="1" applyAlignment="1">
      <alignment horizontal="left" vertical="center" wrapText="1"/>
    </xf>
    <xf numFmtId="0" fontId="4" fillId="16" borderId="5" xfId="0" applyFont="1" applyFill="1" applyBorder="1" applyAlignment="1">
      <alignment horizontal="center" vertical="center" wrapText="1"/>
    </xf>
    <xf numFmtId="0" fontId="4" fillId="16" borderId="7" xfId="0" applyFont="1" applyFill="1" applyBorder="1" applyAlignment="1">
      <alignment horizontal="center" vertical="center" wrapText="1"/>
    </xf>
    <xf numFmtId="0" fontId="28" fillId="16" borderId="4" xfId="0" applyFont="1" applyFill="1" applyBorder="1" applyAlignment="1">
      <alignment horizontal="center" vertical="center" wrapText="1"/>
    </xf>
    <xf numFmtId="0" fontId="28" fillId="16" borderId="6" xfId="0" applyFont="1" applyFill="1" applyBorder="1" applyAlignment="1">
      <alignment horizontal="center" vertical="center" wrapText="1"/>
    </xf>
    <xf numFmtId="0" fontId="28" fillId="16" borderId="3" xfId="0" applyFont="1" applyFill="1" applyBorder="1" applyAlignment="1">
      <alignment horizontal="center" vertical="center" wrapText="1"/>
    </xf>
    <xf numFmtId="0" fontId="20" fillId="7" borderId="4" xfId="0" applyFont="1" applyFill="1" applyBorder="1" applyAlignment="1">
      <alignment horizontal="left" vertical="center" wrapText="1"/>
    </xf>
    <xf numFmtId="0" fontId="20" fillId="7" borderId="3" xfId="0" applyFont="1" applyFill="1" applyBorder="1" applyAlignment="1">
      <alignment horizontal="left" vertical="center" wrapText="1"/>
    </xf>
    <xf numFmtId="0" fontId="7" fillId="15" borderId="4" xfId="0" applyFont="1" applyFill="1" applyBorder="1" applyAlignment="1">
      <alignment horizontal="center" vertical="center" wrapText="1"/>
    </xf>
    <xf numFmtId="0" fontId="7" fillId="15" borderId="6" xfId="0" applyFont="1" applyFill="1" applyBorder="1" applyAlignment="1">
      <alignment horizontal="center" vertical="center" wrapText="1"/>
    </xf>
    <xf numFmtId="0" fontId="7" fillId="15" borderId="3" xfId="0" applyFont="1" applyFill="1" applyBorder="1" applyAlignment="1">
      <alignment horizontal="center" vertical="center" wrapText="1"/>
    </xf>
    <xf numFmtId="0" fontId="13" fillId="2" borderId="0" xfId="0" applyFont="1" applyFill="1" applyAlignment="1" applyProtection="1">
      <alignment horizontal="center" vertical="top" wrapText="1"/>
      <protection hidden="1"/>
    </xf>
    <xf numFmtId="0" fontId="4" fillId="16" borderId="4" xfId="0" applyFont="1" applyFill="1" applyBorder="1" applyAlignment="1">
      <alignment horizontal="center" vertical="center" wrapText="1"/>
    </xf>
    <xf numFmtId="0" fontId="4" fillId="16" borderId="6" xfId="0" applyFont="1" applyFill="1" applyBorder="1" applyAlignment="1">
      <alignment horizontal="center" vertical="center" wrapText="1"/>
    </xf>
    <xf numFmtId="0" fontId="4" fillId="16" borderId="3" xfId="0" applyFont="1" applyFill="1" applyBorder="1" applyAlignment="1">
      <alignment horizontal="center" vertical="center" wrapText="1"/>
    </xf>
    <xf numFmtId="0" fontId="4" fillId="16" borderId="4" xfId="0" applyFont="1" applyFill="1" applyBorder="1" applyAlignment="1">
      <alignment horizontal="center" vertical="top" wrapText="1"/>
    </xf>
    <xf numFmtId="0" fontId="4" fillId="16" borderId="6" xfId="0" applyFont="1" applyFill="1" applyBorder="1" applyAlignment="1">
      <alignment horizontal="center" vertical="top" wrapText="1"/>
    </xf>
    <xf numFmtId="0" fontId="4" fillId="16" borderId="3" xfId="0" applyFont="1" applyFill="1" applyBorder="1" applyAlignment="1">
      <alignment horizontal="center" vertical="top" wrapText="1"/>
    </xf>
    <xf numFmtId="0" fontId="8" fillId="2" borderId="0" xfId="0" applyFont="1" applyFill="1" applyAlignment="1">
      <alignment horizontal="left" vertical="top" wrapText="1"/>
    </xf>
    <xf numFmtId="0" fontId="8" fillId="2" borderId="0" xfId="0" applyFont="1" applyFill="1" applyAlignment="1">
      <alignment horizontal="justify" vertical="top" wrapText="1"/>
    </xf>
    <xf numFmtId="0" fontId="8" fillId="2" borderId="2" xfId="0" applyFont="1" applyFill="1" applyBorder="1" applyAlignment="1">
      <alignment horizontal="justify" vertical="top" wrapText="1"/>
    </xf>
  </cellXfs>
  <cellStyles count="14">
    <cellStyle name="Hipervínculo" xfId="4" builtinId="8"/>
    <cellStyle name="Incorrecto" xfId="3" builtinId="27"/>
    <cellStyle name="Millares 2" xfId="5" xr:uid="{7FA3043E-2D9A-4208-A2CD-2607E67C818E}"/>
    <cellStyle name="Millares 2 2" xfId="12" xr:uid="{2A4FBAA0-A475-4045-A6CA-3B771477AFB2}"/>
    <cellStyle name="Normal" xfId="0" builtinId="0"/>
    <cellStyle name="Normal 2" xfId="2" xr:uid="{00000000-0005-0000-0000-000004000000}"/>
    <cellStyle name="Normal 2 2" xfId="6" xr:uid="{D60C848D-3107-4262-9916-1420AD2FD4BE}"/>
    <cellStyle name="Normal 2 2 9 2 2 2" xfId="1" xr:uid="{00000000-0005-0000-0000-000005000000}"/>
    <cellStyle name="Normal 2 2 9 2 2 2 2" xfId="8" xr:uid="{538E2433-24AF-494E-A033-1606F1892B74}"/>
    <cellStyle name="Normal 2 2 9 2 2 2 2 2" xfId="10" xr:uid="{775D3B76-7800-4DD1-BFF7-2DEC505D13B0}"/>
    <cellStyle name="Normal 2 2 9 2 2 2 2 2 2" xfId="11" xr:uid="{463CABB5-D6DE-42BC-AD8B-45332205CD98}"/>
    <cellStyle name="Normal 4" xfId="7" xr:uid="{6C25A986-171E-4A93-BC62-4132E06F71A9}"/>
    <cellStyle name="Normal 4 2" xfId="9" xr:uid="{55BEB751-F3AB-460C-BC47-3D0CE44D6EAD}"/>
    <cellStyle name="Porcentaje" xfId="13" builtinId="5"/>
  </cellStyles>
  <dxfs count="14624">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FFC7CE"/>
        </patternFill>
      </fill>
    </dxf>
    <dxf>
      <font>
        <color theme="1" tint="0.34998626667073579"/>
      </font>
      <fill>
        <patternFill>
          <bgColor theme="0" tint="-0.14996795556505021"/>
        </patternFill>
      </fill>
    </dxf>
    <dxf>
      <font>
        <color theme="1" tint="0.34998626667073579"/>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5" tint="0.59996337778862885"/>
        </patternFill>
      </fill>
    </dxf>
    <dxf>
      <font>
        <color theme="1" tint="0.34998626667073579"/>
      </font>
      <fill>
        <patternFill>
          <bgColor theme="7" tint="0.79998168889431442"/>
        </patternFill>
      </fill>
    </dxf>
    <dxf>
      <font>
        <color theme="1" tint="0.34998626667073579"/>
      </font>
      <fill>
        <patternFill>
          <bgColor theme="0"/>
        </patternFill>
      </fill>
    </dxf>
    <dxf>
      <font>
        <color rgb="FFC00000"/>
      </font>
      <fill>
        <patternFill>
          <bgColor theme="7" tint="0.79998168889431442"/>
        </patternFill>
      </fill>
    </dxf>
    <dxf>
      <font>
        <color rgb="FFC00000"/>
      </font>
      <fill>
        <patternFill>
          <bgColor theme="8" tint="0.79998168889431442"/>
        </patternFill>
      </fill>
    </dxf>
    <dxf>
      <font>
        <color rgb="FF00B050"/>
      </font>
      <fill>
        <patternFill>
          <bgColor theme="8" tint="0.79998168889431442"/>
        </patternFill>
      </fill>
    </dxf>
    <dxf>
      <font>
        <color rgb="FFC00000"/>
      </font>
      <fill>
        <patternFill>
          <bgColor rgb="FFFFC7C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FFC7CE"/>
        </patternFill>
      </fill>
    </dxf>
    <dxf>
      <font>
        <color theme="1" tint="0.34998626667073579"/>
      </font>
      <fill>
        <patternFill>
          <bgColor theme="0" tint="-0.14996795556505021"/>
        </patternFill>
      </fill>
    </dxf>
    <dxf>
      <font>
        <color theme="1" tint="0.34998626667073579"/>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5" tint="0.59996337778862885"/>
        </patternFill>
      </fill>
    </dxf>
    <dxf>
      <font>
        <color theme="1" tint="0.34998626667073579"/>
      </font>
      <fill>
        <patternFill>
          <bgColor theme="7" tint="0.79998168889431442"/>
        </patternFill>
      </fill>
    </dxf>
    <dxf>
      <font>
        <color theme="1" tint="0.34998626667073579"/>
      </font>
      <fill>
        <patternFill>
          <bgColor theme="0"/>
        </patternFill>
      </fill>
    </dxf>
    <dxf>
      <font>
        <color rgb="FFC00000"/>
      </font>
      <fill>
        <patternFill>
          <bgColor theme="7" tint="0.79998168889431442"/>
        </patternFill>
      </fill>
    </dxf>
    <dxf>
      <font>
        <color rgb="FFC00000"/>
      </font>
      <fill>
        <patternFill>
          <bgColor theme="8" tint="0.79998168889431442"/>
        </patternFill>
      </fill>
    </dxf>
    <dxf>
      <font>
        <color rgb="FF00B050"/>
      </font>
      <fill>
        <patternFill>
          <bgColor theme="8" tint="0.79998168889431442"/>
        </patternFill>
      </fill>
    </dxf>
    <dxf>
      <font>
        <color rgb="FFC00000"/>
      </font>
      <fill>
        <patternFill>
          <bgColor rgb="FFFFC7C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color rgb="FFC00000"/>
      </font>
      <fill>
        <patternFill>
          <bgColor rgb="FFFFC7CE"/>
        </patternFill>
      </fill>
    </dxf>
    <dxf>
      <font>
        <color theme="1" tint="0.34998626667073579"/>
      </font>
      <fill>
        <patternFill>
          <bgColor rgb="FFD9D9D9"/>
        </patternFill>
      </fill>
    </dxf>
    <dxf>
      <font>
        <color rgb="FFC00000"/>
      </font>
      <fill>
        <patternFill>
          <bgColor theme="8" tint="0.79998168889431442"/>
        </patternFill>
      </fill>
    </dxf>
    <dxf>
      <font>
        <color theme="1" tint="0.34998626667073579"/>
      </font>
      <fill>
        <patternFill>
          <bgColor theme="5" tint="0.79998168889431442"/>
        </patternFill>
      </fill>
    </dxf>
    <dxf>
      <font>
        <color theme="1" tint="0.34998626667073579"/>
      </font>
      <fill>
        <patternFill>
          <bgColor theme="7" tint="0.79998168889431442"/>
        </patternFill>
      </fill>
    </dxf>
    <dxf>
      <font>
        <color theme="1" tint="0.34998626667073579"/>
      </font>
      <fill>
        <patternFill>
          <bgColor theme="5" tint="0.59996337778862885"/>
        </patternFill>
      </fill>
    </dxf>
    <dxf>
      <font>
        <color theme="1" tint="0.34998626667073579"/>
      </font>
      <fill>
        <patternFill>
          <bgColor theme="0"/>
        </patternFill>
      </fill>
    </dxf>
    <dxf>
      <font>
        <color theme="1" tint="0.34998626667073579"/>
      </font>
      <fill>
        <patternFill>
          <bgColor rgb="FFFFC7CE"/>
        </patternFill>
      </fill>
    </dxf>
    <dxf>
      <font>
        <color rgb="FF00B050"/>
      </font>
      <fill>
        <patternFill>
          <bgColor theme="8" tint="0.79998168889431442"/>
        </patternFill>
      </fill>
    </dxf>
    <dxf>
      <font>
        <color theme="1" tint="0.34998626667073579"/>
      </font>
      <fill>
        <patternFill>
          <bgColor theme="8" tint="0.79998168889431442"/>
        </patternFill>
      </fill>
    </dxf>
    <dxf>
      <font>
        <color rgb="FFC00000"/>
      </font>
      <fill>
        <patternFill>
          <bgColor theme="7" tint="0.79998168889431442"/>
        </patternFill>
      </fill>
    </dxf>
    <dxf>
      <font>
        <color rgb="FFC00000"/>
      </font>
      <fill>
        <patternFill>
          <bgColor rgb="FFC0DCAE"/>
        </patternFill>
      </fill>
    </dxf>
    <dxf>
      <font>
        <color theme="9" tint="-0.24994659260841701"/>
      </font>
      <fill>
        <patternFill>
          <bgColor rgb="FFC0DCAE"/>
        </patternFill>
      </fill>
    </dxf>
    <dxf>
      <font>
        <color theme="1" tint="0.34998626667073579"/>
      </font>
      <fill>
        <patternFill>
          <bgColor rgb="FFC0DCAE"/>
        </patternFill>
      </fill>
    </dxf>
    <dxf>
      <font>
        <color theme="1" tint="0.34998626667073579"/>
      </font>
      <fill>
        <patternFill>
          <bgColor rgb="FFE1CDFF"/>
        </patternFill>
      </fill>
    </dxf>
    <dxf>
      <font>
        <b/>
        <i val="0"/>
        <color theme="0"/>
      </font>
      <fill>
        <patternFill>
          <bgColor rgb="FF00B050"/>
        </patternFill>
      </fill>
      <border>
        <left style="hair">
          <color auto="1"/>
        </left>
        <right style="hair">
          <color auto="1"/>
        </right>
        <top style="hair">
          <color auto="1"/>
        </top>
        <bottom style="hair">
          <color auto="1"/>
        </bottom>
        <vertical style="hair">
          <color auto="1"/>
        </vertical>
        <horizontal style="hair">
          <color auto="1"/>
        </horizontal>
      </border>
    </dxf>
    <dxf>
      <font>
        <b val="0"/>
        <i val="0"/>
      </font>
      <fill>
        <patternFill>
          <bgColor theme="0"/>
        </patternFill>
      </fill>
      <border>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Estilo de tabla 1" pivot="0" count="2" xr9:uid="{00000000-0011-0000-FFFF-FFFF00000000}">
      <tableStyleElement type="wholeTable" dxfId="14623"/>
      <tableStyleElement type="headerRow" dxfId="14622"/>
    </tableStyle>
  </tableStyles>
  <colors>
    <mruColors>
      <color rgb="FF008000"/>
      <color rgb="FF006699"/>
      <color rgb="FF007800"/>
      <color rgb="FF006666"/>
      <color rgb="FFCC9900"/>
      <color rgb="FFAEC9E4"/>
      <color rgb="FF3333FF"/>
      <color rgb="FF336699"/>
      <color rgb="FF660033"/>
      <color rgb="FFE1C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2.png"/><Relationship Id="rId5" Type="http://schemas.openxmlformats.org/officeDocument/2006/relationships/image" Target="../media/image7.emf"/><Relationship Id="rId4"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7.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 Id="rId4" Type="http://schemas.openxmlformats.org/officeDocument/2006/relationships/image" Target="../media/image2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6062</xdr:colOff>
      <xdr:row>36</xdr:row>
      <xdr:rowOff>57150</xdr:rowOff>
    </xdr:to>
    <xdr:pic>
      <xdr:nvPicPr>
        <xdr:cNvPr id="3" name="Imagen 2">
          <a:extLst>
            <a:ext uri="{FF2B5EF4-FFF2-40B4-BE49-F238E27FC236}">
              <a16:creationId xmlns:a16="http://schemas.microsoft.com/office/drawing/2014/main" id="{412E77F7-3EF9-05A7-EF9A-DF6B8EB2BC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873462" cy="7600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7435003" cy="719455"/>
    <xdr:pic>
      <xdr:nvPicPr>
        <xdr:cNvPr id="2" name="image1.png" descr="191fe14a-ea44-4322-ad55-f5435ce13d60">
          <a:extLst>
            <a:ext uri="{FF2B5EF4-FFF2-40B4-BE49-F238E27FC236}">
              <a16:creationId xmlns:a16="http://schemas.microsoft.com/office/drawing/2014/main" id="{8CEE655F-FF64-4C01-9435-940E885C99D2}"/>
            </a:ext>
          </a:extLst>
        </xdr:cNvPr>
        <xdr:cNvPicPr/>
      </xdr:nvPicPr>
      <xdr:blipFill>
        <a:blip xmlns:r="http://schemas.openxmlformats.org/officeDocument/2006/relationships" r:embed="rId1"/>
        <a:srcRect/>
        <a:stretch>
          <a:fillRect/>
        </a:stretch>
      </xdr:blipFill>
      <xdr:spPr>
        <a:xfrm>
          <a:off x="0" y="0"/>
          <a:ext cx="7435003" cy="719455"/>
        </a:xfrm>
        <a:prstGeom prst="rect">
          <a:avLst/>
        </a:prstGeom>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9552</xdr:colOff>
      <xdr:row>0</xdr:row>
      <xdr:rowOff>719455</xdr:rowOff>
    </xdr:to>
    <xdr:pic>
      <xdr:nvPicPr>
        <xdr:cNvPr id="4" name="image1.png" descr="191fe14a-ea44-4322-ad55-f5435ce13d60">
          <a:extLst>
            <a:ext uri="{FF2B5EF4-FFF2-40B4-BE49-F238E27FC236}">
              <a16:creationId xmlns:a16="http://schemas.microsoft.com/office/drawing/2014/main" id="{BF4BA474-7DD5-42C0-9548-1CD31030FAB1}"/>
            </a:ext>
          </a:extLst>
        </xdr:cNvPr>
        <xdr:cNvPicPr/>
      </xdr:nvPicPr>
      <xdr:blipFill>
        <a:blip xmlns:r="http://schemas.openxmlformats.org/officeDocument/2006/relationships" r:embed="rId1"/>
        <a:srcRect/>
        <a:stretch>
          <a:fillRect/>
        </a:stretch>
      </xdr:blipFill>
      <xdr:spPr>
        <a:xfrm>
          <a:off x="0" y="0"/>
          <a:ext cx="7443470" cy="719455"/>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433070</xdr:colOff>
      <xdr:row>0</xdr:row>
      <xdr:rowOff>719455</xdr:rowOff>
    </xdr:to>
    <xdr:pic>
      <xdr:nvPicPr>
        <xdr:cNvPr id="4" name="image1.png" descr="191fe14a-ea44-4322-ad55-f5435ce13d60">
          <a:extLst>
            <a:ext uri="{FF2B5EF4-FFF2-40B4-BE49-F238E27FC236}">
              <a16:creationId xmlns:a16="http://schemas.microsoft.com/office/drawing/2014/main" id="{C629BF65-64D1-49EA-87DC-CC5B5D497F6C}"/>
            </a:ext>
          </a:extLst>
        </xdr:cNvPr>
        <xdr:cNvPicPr/>
      </xdr:nvPicPr>
      <xdr:blipFill>
        <a:blip xmlns:r="http://schemas.openxmlformats.org/officeDocument/2006/relationships" r:embed="rId1"/>
        <a:srcRect/>
        <a:stretch>
          <a:fillRect/>
        </a:stretch>
      </xdr:blipFill>
      <xdr:spPr>
        <a:xfrm>
          <a:off x="0" y="0"/>
          <a:ext cx="7443470" cy="719455"/>
        </a:xfrm>
        <a:prstGeom prst="rect">
          <a:avLst/>
        </a:prstGeom>
        <a:ln/>
      </xdr:spPr>
    </xdr:pic>
    <xdr:clientData/>
  </xdr:twoCellAnchor>
  <xdr:twoCellAnchor editAs="oneCell">
    <xdr:from>
      <xdr:col>0</xdr:col>
      <xdr:colOff>619125</xdr:colOff>
      <xdr:row>2</xdr:row>
      <xdr:rowOff>0</xdr:rowOff>
    </xdr:from>
    <xdr:to>
      <xdr:col>2</xdr:col>
      <xdr:colOff>5459487</xdr:colOff>
      <xdr:row>57</xdr:row>
      <xdr:rowOff>28575</xdr:rowOff>
    </xdr:to>
    <xdr:pic>
      <xdr:nvPicPr>
        <xdr:cNvPr id="8" name="Imagen 7">
          <a:extLst>
            <a:ext uri="{FF2B5EF4-FFF2-40B4-BE49-F238E27FC236}">
              <a16:creationId xmlns:a16="http://schemas.microsoft.com/office/drawing/2014/main" id="{9FFC250F-80B3-40B3-BECE-BBE2B322EE7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9125" y="1143000"/>
          <a:ext cx="6259587" cy="11458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337820</xdr:colOff>
      <xdr:row>1</xdr:row>
      <xdr:rowOff>71755</xdr:rowOff>
    </xdr:to>
    <xdr:pic>
      <xdr:nvPicPr>
        <xdr:cNvPr id="2" name="image1.png" descr="191fe14a-ea44-4322-ad55-f5435ce13d60">
          <a:extLst>
            <a:ext uri="{FF2B5EF4-FFF2-40B4-BE49-F238E27FC236}">
              <a16:creationId xmlns:a16="http://schemas.microsoft.com/office/drawing/2014/main" id="{B0958769-F4A1-4477-8615-C35276AE906C}"/>
            </a:ext>
          </a:extLst>
        </xdr:cNvPr>
        <xdr:cNvPicPr/>
      </xdr:nvPicPr>
      <xdr:blipFill>
        <a:blip xmlns:r="http://schemas.openxmlformats.org/officeDocument/2006/relationships" r:embed="rId1"/>
        <a:srcRect/>
        <a:stretch>
          <a:fillRect/>
        </a:stretch>
      </xdr:blipFill>
      <xdr:spPr>
        <a:xfrm>
          <a:off x="0" y="0"/>
          <a:ext cx="7414895" cy="719455"/>
        </a:xfrm>
        <a:prstGeom prst="rect">
          <a:avLst/>
        </a:prstGeom>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433070</xdr:colOff>
      <xdr:row>0</xdr:row>
      <xdr:rowOff>719455</xdr:rowOff>
    </xdr:to>
    <xdr:pic>
      <xdr:nvPicPr>
        <xdr:cNvPr id="2" name="image1.png" descr="191fe14a-ea44-4322-ad55-f5435ce13d60">
          <a:extLst>
            <a:ext uri="{FF2B5EF4-FFF2-40B4-BE49-F238E27FC236}">
              <a16:creationId xmlns:a16="http://schemas.microsoft.com/office/drawing/2014/main" id="{D6AC38EE-133E-4CD4-BF96-5E263B678F46}"/>
            </a:ext>
          </a:extLst>
        </xdr:cNvPr>
        <xdr:cNvPicPr/>
      </xdr:nvPicPr>
      <xdr:blipFill>
        <a:blip xmlns:r="http://schemas.openxmlformats.org/officeDocument/2006/relationships" r:embed="rId1"/>
        <a:srcRect/>
        <a:stretch>
          <a:fillRect/>
        </a:stretch>
      </xdr:blipFill>
      <xdr:spPr>
        <a:xfrm>
          <a:off x="0" y="0"/>
          <a:ext cx="7443470" cy="719455"/>
        </a:xfrm>
        <a:prstGeom prst="rect">
          <a:avLst/>
        </a:prstGeom>
        <a:ln/>
      </xdr:spPr>
    </xdr:pic>
    <xdr:clientData/>
  </xdr:twoCellAnchor>
  <xdr:twoCellAnchor editAs="oneCell">
    <xdr:from>
      <xdr:col>0</xdr:col>
      <xdr:colOff>515471</xdr:colOff>
      <xdr:row>4</xdr:row>
      <xdr:rowOff>0</xdr:rowOff>
    </xdr:from>
    <xdr:to>
      <xdr:col>3</xdr:col>
      <xdr:colOff>358589</xdr:colOff>
      <xdr:row>38</xdr:row>
      <xdr:rowOff>97784</xdr:rowOff>
    </xdr:to>
    <xdr:pic>
      <xdr:nvPicPr>
        <xdr:cNvPr id="9" name="Imagen 8">
          <a:extLst>
            <a:ext uri="{FF2B5EF4-FFF2-40B4-BE49-F238E27FC236}">
              <a16:creationId xmlns:a16="http://schemas.microsoft.com/office/drawing/2014/main" id="{DCCE9102-5ED5-EFDE-5840-0D30355576B6}"/>
            </a:ext>
          </a:extLst>
        </xdr:cNvPr>
        <xdr:cNvPicPr>
          <a:picLocks noChangeAspect="1"/>
        </xdr:cNvPicPr>
      </xdr:nvPicPr>
      <xdr:blipFill>
        <a:blip xmlns:r="http://schemas.openxmlformats.org/officeDocument/2006/relationships" r:embed="rId2"/>
        <a:stretch>
          <a:fillRect/>
        </a:stretch>
      </xdr:blipFill>
      <xdr:spPr>
        <a:xfrm>
          <a:off x="515471" y="5602941"/>
          <a:ext cx="6858000" cy="7336784"/>
        </a:xfrm>
        <a:prstGeom prst="rect">
          <a:avLst/>
        </a:prstGeom>
      </xdr:spPr>
    </xdr:pic>
    <xdr:clientData/>
  </xdr:twoCellAnchor>
  <xdr:twoCellAnchor editAs="oneCell">
    <xdr:from>
      <xdr:col>0</xdr:col>
      <xdr:colOff>515471</xdr:colOff>
      <xdr:row>38</xdr:row>
      <xdr:rowOff>97784</xdr:rowOff>
    </xdr:from>
    <xdr:to>
      <xdr:col>3</xdr:col>
      <xdr:colOff>358589</xdr:colOff>
      <xdr:row>62</xdr:row>
      <xdr:rowOff>198281</xdr:rowOff>
    </xdr:to>
    <xdr:pic>
      <xdr:nvPicPr>
        <xdr:cNvPr id="10" name="Imagen 9">
          <a:extLst>
            <a:ext uri="{FF2B5EF4-FFF2-40B4-BE49-F238E27FC236}">
              <a16:creationId xmlns:a16="http://schemas.microsoft.com/office/drawing/2014/main" id="{07067D94-7332-8BED-B14C-6CD3045D8EA3}"/>
            </a:ext>
          </a:extLst>
        </xdr:cNvPr>
        <xdr:cNvPicPr>
          <a:picLocks noChangeAspect="1"/>
        </xdr:cNvPicPr>
      </xdr:nvPicPr>
      <xdr:blipFill>
        <a:blip xmlns:r="http://schemas.openxmlformats.org/officeDocument/2006/relationships" r:embed="rId3"/>
        <a:stretch>
          <a:fillRect/>
        </a:stretch>
      </xdr:blipFill>
      <xdr:spPr>
        <a:xfrm>
          <a:off x="515471" y="12939725"/>
          <a:ext cx="6858000" cy="5210379"/>
        </a:xfrm>
        <a:prstGeom prst="rect">
          <a:avLst/>
        </a:prstGeom>
      </xdr:spPr>
    </xdr:pic>
    <xdr:clientData/>
  </xdr:twoCellAnchor>
  <xdr:twoCellAnchor editAs="oneCell">
    <xdr:from>
      <xdr:col>0</xdr:col>
      <xdr:colOff>515471</xdr:colOff>
      <xdr:row>61</xdr:row>
      <xdr:rowOff>11206</xdr:rowOff>
    </xdr:from>
    <xdr:to>
      <xdr:col>3</xdr:col>
      <xdr:colOff>358589</xdr:colOff>
      <xdr:row>95</xdr:row>
      <xdr:rowOff>69206</xdr:rowOff>
    </xdr:to>
    <xdr:pic>
      <xdr:nvPicPr>
        <xdr:cNvPr id="11" name="Imagen 10">
          <a:extLst>
            <a:ext uri="{FF2B5EF4-FFF2-40B4-BE49-F238E27FC236}">
              <a16:creationId xmlns:a16="http://schemas.microsoft.com/office/drawing/2014/main" id="{50110AB7-669D-F3CB-D783-0D5F38FBD4DC}"/>
            </a:ext>
          </a:extLst>
        </xdr:cNvPr>
        <xdr:cNvPicPr>
          <a:picLocks noChangeAspect="1"/>
        </xdr:cNvPicPr>
      </xdr:nvPicPr>
      <xdr:blipFill>
        <a:blip xmlns:r="http://schemas.openxmlformats.org/officeDocument/2006/relationships" r:embed="rId4"/>
        <a:stretch>
          <a:fillRect/>
        </a:stretch>
      </xdr:blipFill>
      <xdr:spPr>
        <a:xfrm>
          <a:off x="515471" y="17750118"/>
          <a:ext cx="6858000" cy="7297000"/>
        </a:xfrm>
        <a:prstGeom prst="rect">
          <a:avLst/>
        </a:prstGeom>
      </xdr:spPr>
    </xdr:pic>
    <xdr:clientData/>
  </xdr:twoCellAnchor>
  <xdr:twoCellAnchor editAs="oneCell">
    <xdr:from>
      <xdr:col>0</xdr:col>
      <xdr:colOff>515471</xdr:colOff>
      <xdr:row>95</xdr:row>
      <xdr:rowOff>45014</xdr:rowOff>
    </xdr:from>
    <xdr:to>
      <xdr:col>3</xdr:col>
      <xdr:colOff>358589</xdr:colOff>
      <xdr:row>106</xdr:row>
      <xdr:rowOff>15965</xdr:rowOff>
    </xdr:to>
    <xdr:pic>
      <xdr:nvPicPr>
        <xdr:cNvPr id="12" name="Imagen 11">
          <a:extLst>
            <a:ext uri="{FF2B5EF4-FFF2-40B4-BE49-F238E27FC236}">
              <a16:creationId xmlns:a16="http://schemas.microsoft.com/office/drawing/2014/main" id="{82C75B3B-F4FE-571F-31B1-B49037154274}"/>
            </a:ext>
          </a:extLst>
        </xdr:cNvPr>
        <xdr:cNvPicPr>
          <a:picLocks noChangeAspect="1"/>
        </xdr:cNvPicPr>
      </xdr:nvPicPr>
      <xdr:blipFill>
        <a:blip xmlns:r="http://schemas.openxmlformats.org/officeDocument/2006/relationships" r:embed="rId5"/>
        <a:stretch>
          <a:fillRect/>
        </a:stretch>
      </xdr:blipFill>
      <xdr:spPr>
        <a:xfrm>
          <a:off x="515471" y="25022926"/>
          <a:ext cx="6858000" cy="231298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568660</xdr:colOff>
      <xdr:row>3</xdr:row>
      <xdr:rowOff>161924</xdr:rowOff>
    </xdr:to>
    <xdr:pic>
      <xdr:nvPicPr>
        <xdr:cNvPr id="2" name="Imagen 1" descr="Secretaría de Gobernación :: Conoce la DGNC">
          <a:extLst>
            <a:ext uri="{FF2B5EF4-FFF2-40B4-BE49-F238E27FC236}">
              <a16:creationId xmlns:a16="http://schemas.microsoft.com/office/drawing/2014/main" id="{5AD4B4CB-6EDF-48F7-B667-707385433F11}"/>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4610" b="17417"/>
        <a:stretch/>
      </xdr:blipFill>
      <xdr:spPr bwMode="auto">
        <a:xfrm>
          <a:off x="0" y="0"/>
          <a:ext cx="3616660" cy="676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3</xdr:col>
      <xdr:colOff>125986</xdr:colOff>
      <xdr:row>4</xdr:row>
      <xdr:rowOff>71242</xdr:rowOff>
    </xdr:to>
    <xdr:pic>
      <xdr:nvPicPr>
        <xdr:cNvPr id="3" name="Imagen 2">
          <a:extLst>
            <a:ext uri="{FF2B5EF4-FFF2-40B4-BE49-F238E27FC236}">
              <a16:creationId xmlns:a16="http://schemas.microsoft.com/office/drawing/2014/main" id="{1D735BB7-D23B-4142-8EE0-B408AC864D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
          <a:ext cx="2516761" cy="7284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586360</xdr:colOff>
      <xdr:row>4</xdr:row>
      <xdr:rowOff>13033</xdr:rowOff>
    </xdr:to>
    <xdr:pic>
      <xdr:nvPicPr>
        <xdr:cNvPr id="3" name="Imagen 2">
          <a:extLst>
            <a:ext uri="{FF2B5EF4-FFF2-40B4-BE49-F238E27FC236}">
              <a16:creationId xmlns:a16="http://schemas.microsoft.com/office/drawing/2014/main" id="{FDA67693-8FD4-4B95-AB59-86A9FFFE38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960875" cy="720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xdr:colOff>
      <xdr:row>0</xdr:row>
      <xdr:rowOff>0</xdr:rowOff>
    </xdr:from>
    <xdr:to>
      <xdr:col>2</xdr:col>
      <xdr:colOff>209022</xdr:colOff>
      <xdr:row>4</xdr:row>
      <xdr:rowOff>42667</xdr:rowOff>
    </xdr:to>
    <xdr:pic>
      <xdr:nvPicPr>
        <xdr:cNvPr id="3" name="Imagen 2">
          <a:extLst>
            <a:ext uri="{FF2B5EF4-FFF2-40B4-BE49-F238E27FC236}">
              <a16:creationId xmlns:a16="http://schemas.microsoft.com/office/drawing/2014/main" id="{56FD7FB6-FF7B-431A-A0F3-22B7426AD3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 y="0"/>
          <a:ext cx="1724550" cy="720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404467</xdr:colOff>
      <xdr:row>4</xdr:row>
      <xdr:rowOff>42667</xdr:rowOff>
    </xdr:to>
    <xdr:pic>
      <xdr:nvPicPr>
        <xdr:cNvPr id="3" name="Imagen 2">
          <a:extLst>
            <a:ext uri="{FF2B5EF4-FFF2-40B4-BE49-F238E27FC236}">
              <a16:creationId xmlns:a16="http://schemas.microsoft.com/office/drawing/2014/main" id="{C59B0586-CD42-42DC-B760-D93843179E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20000" cy="720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811282</xdr:colOff>
      <xdr:row>4</xdr:row>
      <xdr:rowOff>13033</xdr:rowOff>
    </xdr:to>
    <xdr:pic>
      <xdr:nvPicPr>
        <xdr:cNvPr id="3" name="Imagen 2">
          <a:extLst>
            <a:ext uri="{FF2B5EF4-FFF2-40B4-BE49-F238E27FC236}">
              <a16:creationId xmlns:a16="http://schemas.microsoft.com/office/drawing/2014/main" id="{972F198B-BCB7-43A7-B559-1F870EABBA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322581" cy="720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354782</xdr:colOff>
      <xdr:row>4</xdr:row>
      <xdr:rowOff>13033</xdr:rowOff>
    </xdr:to>
    <xdr:pic>
      <xdr:nvPicPr>
        <xdr:cNvPr id="3" name="Imagen 2">
          <a:extLst>
            <a:ext uri="{FF2B5EF4-FFF2-40B4-BE49-F238E27FC236}">
              <a16:creationId xmlns:a16="http://schemas.microsoft.com/office/drawing/2014/main" id="{A52C7A27-AAA7-4123-9C6B-3CC5FF0641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2716981" cy="720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333281</xdr:colOff>
      <xdr:row>4</xdr:row>
      <xdr:rowOff>42667</xdr:rowOff>
    </xdr:to>
    <xdr:pic>
      <xdr:nvPicPr>
        <xdr:cNvPr id="5" name="Imagen 4">
          <a:extLst>
            <a:ext uri="{FF2B5EF4-FFF2-40B4-BE49-F238E27FC236}">
              <a16:creationId xmlns:a16="http://schemas.microsoft.com/office/drawing/2014/main" id="{2ABFEE4A-5C6C-487C-910A-7A3743DE124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756" t="32374" r="16231" b="34117"/>
        <a:stretch/>
      </xdr:blipFill>
      <xdr:spPr>
        <a:xfrm>
          <a:off x="0" y="0"/>
          <a:ext cx="1848814" cy="72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199971</xdr:colOff>
      <xdr:row>4</xdr:row>
      <xdr:rowOff>42667</xdr:rowOff>
    </xdr:to>
    <xdr:pic>
      <xdr:nvPicPr>
        <xdr:cNvPr id="3" name="Imagen 2">
          <a:extLst>
            <a:ext uri="{FF2B5EF4-FFF2-40B4-BE49-F238E27FC236}">
              <a16:creationId xmlns:a16="http://schemas.microsoft.com/office/drawing/2014/main" id="{AAC12D1B-2A6C-4D1B-A46D-DA306ADC8D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79104" cy="720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323958</xdr:colOff>
      <xdr:row>4</xdr:row>
      <xdr:rowOff>42667</xdr:rowOff>
    </xdr:to>
    <xdr:pic>
      <xdr:nvPicPr>
        <xdr:cNvPr id="3" name="Imagen 2">
          <a:extLst>
            <a:ext uri="{FF2B5EF4-FFF2-40B4-BE49-F238E27FC236}">
              <a16:creationId xmlns:a16="http://schemas.microsoft.com/office/drawing/2014/main" id="{6FC9BED5-979E-40E4-95CB-BAEC52B460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006958" cy="720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3</xdr:col>
      <xdr:colOff>434971</xdr:colOff>
      <xdr:row>0</xdr:row>
      <xdr:rowOff>80433</xdr:rowOff>
    </xdr:from>
    <xdr:to>
      <xdr:col>5</xdr:col>
      <xdr:colOff>600075</xdr:colOff>
      <xdr:row>2</xdr:row>
      <xdr:rowOff>165929</xdr:rowOff>
    </xdr:to>
    <xdr:pic>
      <xdr:nvPicPr>
        <xdr:cNvPr id="10" name="Imagen 9">
          <a:extLst>
            <a:ext uri="{FF2B5EF4-FFF2-40B4-BE49-F238E27FC236}">
              <a16:creationId xmlns:a16="http://schemas.microsoft.com/office/drawing/2014/main" id="{06780E41-8DB5-4BB3-A216-C67E08E77A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25746" y="80433"/>
          <a:ext cx="1479554" cy="428396"/>
        </a:xfrm>
        <a:prstGeom prst="rect">
          <a:avLst/>
        </a:prstGeom>
      </xdr:spPr>
    </xdr:pic>
    <xdr:clientData/>
  </xdr:twoCellAnchor>
  <xdr:twoCellAnchor editAs="oneCell">
    <xdr:from>
      <xdr:col>1</xdr:col>
      <xdr:colOff>237918</xdr:colOff>
      <xdr:row>0</xdr:row>
      <xdr:rowOff>50454</xdr:rowOff>
    </xdr:from>
    <xdr:to>
      <xdr:col>1</xdr:col>
      <xdr:colOff>590550</xdr:colOff>
      <xdr:row>2</xdr:row>
      <xdr:rowOff>153084</xdr:rowOff>
    </xdr:to>
    <xdr:pic>
      <xdr:nvPicPr>
        <xdr:cNvPr id="11" name="Imagen 10">
          <a:extLst>
            <a:ext uri="{FF2B5EF4-FFF2-40B4-BE49-F238E27FC236}">
              <a16:creationId xmlns:a16="http://schemas.microsoft.com/office/drawing/2014/main" id="{D5468AFC-5C35-417E-8AE5-831B03D8268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5143" y="50454"/>
          <a:ext cx="352632" cy="445530"/>
        </a:xfrm>
        <a:prstGeom prst="rect">
          <a:avLst/>
        </a:prstGeom>
      </xdr:spPr>
    </xdr:pic>
    <xdr:clientData/>
  </xdr:twoCellAnchor>
  <xdr:twoCellAnchor editAs="oneCell">
    <xdr:from>
      <xdr:col>0</xdr:col>
      <xdr:colOff>76200</xdr:colOff>
      <xdr:row>0</xdr:row>
      <xdr:rowOff>42336</xdr:rowOff>
    </xdr:from>
    <xdr:to>
      <xdr:col>0</xdr:col>
      <xdr:colOff>631987</xdr:colOff>
      <xdr:row>5</xdr:row>
      <xdr:rowOff>8467</xdr:rowOff>
    </xdr:to>
    <xdr:pic>
      <xdr:nvPicPr>
        <xdr:cNvPr id="12" name="Imagen 11">
          <a:extLst>
            <a:ext uri="{FF2B5EF4-FFF2-40B4-BE49-F238E27FC236}">
              <a16:creationId xmlns:a16="http://schemas.microsoft.com/office/drawing/2014/main" id="{54B46BE6-97F0-4DE4-A5FE-E052E58C0B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 y="42336"/>
          <a:ext cx="555787" cy="812798"/>
        </a:xfrm>
        <a:prstGeom prst="rect">
          <a:avLst/>
        </a:prstGeom>
      </xdr:spPr>
    </xdr:pic>
    <xdr:clientData/>
  </xdr:twoCellAnchor>
  <xdr:twoCellAnchor editAs="oneCell">
    <xdr:from>
      <xdr:col>1</xdr:col>
      <xdr:colOff>637898</xdr:colOff>
      <xdr:row>0</xdr:row>
      <xdr:rowOff>38061</xdr:rowOff>
    </xdr:from>
    <xdr:to>
      <xdr:col>3</xdr:col>
      <xdr:colOff>400050</xdr:colOff>
      <xdr:row>3</xdr:row>
      <xdr:rowOff>15191</xdr:rowOff>
    </xdr:to>
    <xdr:pic>
      <xdr:nvPicPr>
        <xdr:cNvPr id="13" name="Imagen 12">
          <a:extLst>
            <a:ext uri="{FF2B5EF4-FFF2-40B4-BE49-F238E27FC236}">
              <a16:creationId xmlns:a16="http://schemas.microsoft.com/office/drawing/2014/main" id="{85569533-4C2F-4CB0-9CF3-E8681B37A63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5123" y="38061"/>
          <a:ext cx="1495702" cy="49148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238704</xdr:colOff>
      <xdr:row>4</xdr:row>
      <xdr:rowOff>42667</xdr:rowOff>
    </xdr:to>
    <xdr:pic>
      <xdr:nvPicPr>
        <xdr:cNvPr id="3" name="Imagen 2">
          <a:extLst>
            <a:ext uri="{FF2B5EF4-FFF2-40B4-BE49-F238E27FC236}">
              <a16:creationId xmlns:a16="http://schemas.microsoft.com/office/drawing/2014/main" id="{1CA8FBB2-48C8-4DE0-B63F-1724D407E4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3921703" cy="7200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4</xdr:col>
      <xdr:colOff>61333</xdr:colOff>
      <xdr:row>4</xdr:row>
      <xdr:rowOff>42617</xdr:rowOff>
    </xdr:to>
    <xdr:pic>
      <xdr:nvPicPr>
        <xdr:cNvPr id="3" name="Imagen 2">
          <a:extLst>
            <a:ext uri="{FF2B5EF4-FFF2-40B4-BE49-F238E27FC236}">
              <a16:creationId xmlns:a16="http://schemas.microsoft.com/office/drawing/2014/main" id="{829A979A-A1C3-431A-93A1-5064A13DF6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3092400" cy="71994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84117</xdr:colOff>
      <xdr:row>4</xdr:row>
      <xdr:rowOff>42719</xdr:rowOff>
    </xdr:to>
    <xdr:pic>
      <xdr:nvPicPr>
        <xdr:cNvPr id="5" name="Imagen 4">
          <a:extLst>
            <a:ext uri="{FF2B5EF4-FFF2-40B4-BE49-F238E27FC236}">
              <a16:creationId xmlns:a16="http://schemas.microsoft.com/office/drawing/2014/main" id="{C8A52441-1B34-4A25-8DA1-F6E81E9DA1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469600" cy="72005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749576</xdr:colOff>
      <xdr:row>4</xdr:row>
      <xdr:rowOff>42667</xdr:rowOff>
    </xdr:to>
    <xdr:pic>
      <xdr:nvPicPr>
        <xdr:cNvPr id="3" name="Imagen 2">
          <a:extLst>
            <a:ext uri="{FF2B5EF4-FFF2-40B4-BE49-F238E27FC236}">
              <a16:creationId xmlns:a16="http://schemas.microsoft.com/office/drawing/2014/main" id="{F85E1F83-E9D5-4CD3-9247-65A9AA62C2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65109" cy="720000"/>
        </a:xfrm>
        <a:prstGeom prst="rect">
          <a:avLst/>
        </a:prstGeom>
      </xdr:spPr>
    </xdr:pic>
    <xdr:clientData/>
  </xdr:twoCellAnchor>
  <xdr:twoCellAnchor editAs="oneCell">
    <xdr:from>
      <xdr:col>3</xdr:col>
      <xdr:colOff>16935</xdr:colOff>
      <xdr:row>0</xdr:row>
      <xdr:rowOff>25401</xdr:rowOff>
    </xdr:from>
    <xdr:to>
      <xdr:col>6</xdr:col>
      <xdr:colOff>457202</xdr:colOff>
      <xdr:row>3</xdr:row>
      <xdr:rowOff>63409</xdr:rowOff>
    </xdr:to>
    <xdr:pic>
      <xdr:nvPicPr>
        <xdr:cNvPr id="7" name="Imagen 6">
          <a:extLst>
            <a:ext uri="{FF2B5EF4-FFF2-40B4-BE49-F238E27FC236}">
              <a16:creationId xmlns:a16="http://schemas.microsoft.com/office/drawing/2014/main" id="{44445719-DA0A-4819-A21E-A6DFACFF026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96068" y="25401"/>
          <a:ext cx="2607734" cy="54600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568933</xdr:colOff>
      <xdr:row>4</xdr:row>
      <xdr:rowOff>42667</xdr:rowOff>
    </xdr:to>
    <xdr:pic>
      <xdr:nvPicPr>
        <xdr:cNvPr id="3" name="Imagen 2">
          <a:extLst>
            <a:ext uri="{FF2B5EF4-FFF2-40B4-BE49-F238E27FC236}">
              <a16:creationId xmlns:a16="http://schemas.microsoft.com/office/drawing/2014/main" id="{F6381EA4-1CBE-49DD-A59B-0166783B3B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600000" cy="720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220137</xdr:colOff>
      <xdr:row>0</xdr:row>
      <xdr:rowOff>16934</xdr:rowOff>
    </xdr:from>
    <xdr:to>
      <xdr:col>2</xdr:col>
      <xdr:colOff>50802</xdr:colOff>
      <xdr:row>5</xdr:row>
      <xdr:rowOff>26661</xdr:rowOff>
    </xdr:to>
    <xdr:pic>
      <xdr:nvPicPr>
        <xdr:cNvPr id="5" name="Imagen 4">
          <a:extLst>
            <a:ext uri="{FF2B5EF4-FFF2-40B4-BE49-F238E27FC236}">
              <a16:creationId xmlns:a16="http://schemas.microsoft.com/office/drawing/2014/main" id="{E13C133D-09C3-438E-8555-8473BB25D0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9004" y="16934"/>
          <a:ext cx="685798" cy="85639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681284</xdr:colOff>
      <xdr:row>4</xdr:row>
      <xdr:rowOff>42667</xdr:rowOff>
    </xdr:to>
    <xdr:pic>
      <xdr:nvPicPr>
        <xdr:cNvPr id="3" name="Imagen 2">
          <a:extLst>
            <a:ext uri="{FF2B5EF4-FFF2-40B4-BE49-F238E27FC236}">
              <a16:creationId xmlns:a16="http://schemas.microsoft.com/office/drawing/2014/main" id="{335E09B9-BABD-4830-85AF-BBDABBE4A4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205283" cy="7200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5</xdr:col>
      <xdr:colOff>1381152</xdr:colOff>
      <xdr:row>0</xdr:row>
      <xdr:rowOff>728980</xdr:rowOff>
    </xdr:to>
    <xdr:pic>
      <xdr:nvPicPr>
        <xdr:cNvPr id="2" name="image1.png" descr="191fe14a-ea44-4322-ad55-f5435ce13d60">
          <a:extLst>
            <a:ext uri="{FF2B5EF4-FFF2-40B4-BE49-F238E27FC236}">
              <a16:creationId xmlns:a16="http://schemas.microsoft.com/office/drawing/2014/main" id="{F6198EA0-0281-4A92-A828-7513A688181D}"/>
            </a:ext>
          </a:extLst>
        </xdr:cNvPr>
        <xdr:cNvPicPr/>
      </xdr:nvPicPr>
      <xdr:blipFill>
        <a:blip xmlns:r="http://schemas.openxmlformats.org/officeDocument/2006/relationships" r:embed="rId1"/>
        <a:srcRect/>
        <a:stretch>
          <a:fillRect/>
        </a:stretch>
      </xdr:blipFill>
      <xdr:spPr>
        <a:xfrm>
          <a:off x="0" y="9525"/>
          <a:ext cx="7439052" cy="719455"/>
        </a:xfrm>
        <a:prstGeom prst="rect">
          <a:avLst/>
        </a:prstGeom>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cpati&#241;o\Downloads\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cpati&#241;o\Downloads\Users\rodrigo_chavez\AppData\Local\Microsoft\Windows\Temporary%20Internet%20Files\Content.Outlook\5TUD7KSA\Programas%20EED_base2%20(02_Marz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cpati&#241;o\Downloads\Users\Liv\AppData\Local\Microsoft\Windows\Temporary%20Internet%20Files\Content.Outlook\1AL5TOAF\Programas%20EED_base2%20(02_Marz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PS_2008-2022_22.08.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O"/>
      <sheetName val="Portada"/>
      <sheetName val="Contenido"/>
      <sheetName val="A. Listado"/>
      <sheetName val="B. Categorización_cambios"/>
      <sheetName val="C. Resumen_cambios"/>
      <sheetName val="D. Ajustes 2021-2022"/>
      <sheetName val="E. SEGOB"/>
      <sheetName val="F. SHCP"/>
      <sheetName val="G. SADER"/>
      <sheetName val="H. SCT"/>
      <sheetName val="I. SE"/>
      <sheetName val="J. SEP"/>
      <sheetName val="K. SALUD"/>
      <sheetName val="L. STPS"/>
      <sheetName val="M. SEDATU"/>
      <sheetName val="N. SEMARNAT"/>
      <sheetName val="O. ASS"/>
      <sheetName val="P. BIENESTAR"/>
      <sheetName val="Q. SECTUR"/>
      <sheetName val="R. CONACYT"/>
      <sheetName val="S. EnS"/>
      <sheetName val="T. CULTURA"/>
      <sheetName val="U. IMSS"/>
      <sheetName val="V. ISSSTE"/>
      <sheetName val="W. Referencia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R3">
            <v>0</v>
          </cell>
          <cell r="T3">
            <v>0</v>
          </cell>
          <cell r="V3">
            <v>0</v>
          </cell>
          <cell r="X3">
            <v>0</v>
          </cell>
          <cell r="Z3">
            <v>0</v>
          </cell>
          <cell r="AB3">
            <v>0</v>
          </cell>
          <cell r="AD3">
            <v>0</v>
          </cell>
          <cell r="AF3">
            <v>0</v>
          </cell>
          <cell r="AH3">
            <v>0</v>
          </cell>
          <cell r="AJ3">
            <v>0</v>
          </cell>
          <cell r="AL3">
            <v>0</v>
          </cell>
          <cell r="AN3">
            <v>0</v>
          </cell>
          <cell r="AP3">
            <v>0</v>
          </cell>
          <cell r="AR3">
            <v>0</v>
          </cell>
        </row>
        <row r="4">
          <cell r="R4">
            <v>0</v>
          </cell>
          <cell r="T4">
            <v>0</v>
          </cell>
          <cell r="V4">
            <v>0</v>
          </cell>
          <cell r="X4">
            <v>0</v>
          </cell>
          <cell r="Z4">
            <v>0</v>
          </cell>
          <cell r="AB4">
            <v>0</v>
          </cell>
          <cell r="AD4">
            <v>0</v>
          </cell>
          <cell r="AF4">
            <v>0</v>
          </cell>
          <cell r="AH4">
            <v>0</v>
          </cell>
          <cell r="AJ4">
            <v>0</v>
          </cell>
          <cell r="AL4">
            <v>0</v>
          </cell>
          <cell r="AN4">
            <v>0</v>
          </cell>
          <cell r="AP4">
            <v>0</v>
          </cell>
          <cell r="AR4">
            <v>0</v>
          </cell>
        </row>
        <row r="5">
          <cell r="R5">
            <v>0</v>
          </cell>
          <cell r="T5">
            <v>0</v>
          </cell>
          <cell r="V5">
            <v>0</v>
          </cell>
          <cell r="X5">
            <v>0</v>
          </cell>
          <cell r="Z5">
            <v>0</v>
          </cell>
          <cell r="AB5">
            <v>0</v>
          </cell>
          <cell r="AD5">
            <v>0</v>
          </cell>
          <cell r="AF5">
            <v>0</v>
          </cell>
          <cell r="AH5">
            <v>0</v>
          </cell>
          <cell r="AJ5">
            <v>0</v>
          </cell>
          <cell r="AL5">
            <v>0</v>
          </cell>
          <cell r="AN5">
            <v>0</v>
          </cell>
          <cell r="AP5">
            <v>0</v>
          </cell>
          <cell r="AR5">
            <v>0</v>
          </cell>
        </row>
        <row r="6">
          <cell r="R6">
            <v>0</v>
          </cell>
          <cell r="T6">
            <v>0</v>
          </cell>
          <cell r="V6">
            <v>0</v>
          </cell>
          <cell r="X6">
            <v>0</v>
          </cell>
          <cell r="Z6">
            <v>0</v>
          </cell>
          <cell r="AB6">
            <v>0</v>
          </cell>
          <cell r="AD6">
            <v>0</v>
          </cell>
          <cell r="AF6">
            <v>0</v>
          </cell>
          <cell r="AH6">
            <v>0</v>
          </cell>
          <cell r="AJ6">
            <v>0</v>
          </cell>
          <cell r="AL6">
            <v>0</v>
          </cell>
          <cell r="AN6">
            <v>0</v>
          </cell>
          <cell r="AP6">
            <v>0</v>
          </cell>
          <cell r="AR6">
            <v>0</v>
          </cell>
        </row>
        <row r="7">
          <cell r="R7">
            <v>0</v>
          </cell>
          <cell r="T7">
            <v>0</v>
          </cell>
          <cell r="V7">
            <v>0</v>
          </cell>
          <cell r="X7">
            <v>0</v>
          </cell>
          <cell r="Z7">
            <v>0</v>
          </cell>
          <cell r="AB7">
            <v>0</v>
          </cell>
          <cell r="AD7">
            <v>0</v>
          </cell>
          <cell r="AF7">
            <v>0</v>
          </cell>
          <cell r="AH7">
            <v>0</v>
          </cell>
          <cell r="AJ7">
            <v>0</v>
          </cell>
          <cell r="AL7">
            <v>0</v>
          </cell>
          <cell r="AN7">
            <v>0</v>
          </cell>
          <cell r="AP7">
            <v>0</v>
          </cell>
          <cell r="AR7">
            <v>0</v>
          </cell>
        </row>
        <row r="8">
          <cell r="R8">
            <v>0</v>
          </cell>
          <cell r="T8">
            <v>0</v>
          </cell>
          <cell r="V8">
            <v>0</v>
          </cell>
          <cell r="X8">
            <v>0</v>
          </cell>
          <cell r="Z8">
            <v>0</v>
          </cell>
          <cell r="AB8">
            <v>0</v>
          </cell>
          <cell r="AD8">
            <v>0</v>
          </cell>
          <cell r="AF8">
            <v>0</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0</v>
          </cell>
          <cell r="T12">
            <v>0</v>
          </cell>
          <cell r="V12">
            <v>0</v>
          </cell>
          <cell r="X12">
            <v>0</v>
          </cell>
          <cell r="Z12">
            <v>0</v>
          </cell>
          <cell r="AB12">
            <v>0</v>
          </cell>
          <cell r="AD12">
            <v>0</v>
          </cell>
          <cell r="AF12">
            <v>0</v>
          </cell>
          <cell r="AH12">
            <v>0</v>
          </cell>
          <cell r="AJ12">
            <v>0</v>
          </cell>
          <cell r="AL12">
            <v>0</v>
          </cell>
          <cell r="AN12">
            <v>0</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2</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0</v>
          </cell>
          <cell r="T17">
            <v>0</v>
          </cell>
          <cell r="V17">
            <v>0</v>
          </cell>
          <cell r="X17">
            <v>0</v>
          </cell>
          <cell r="Z17">
            <v>0</v>
          </cell>
          <cell r="AB17">
            <v>0</v>
          </cell>
          <cell r="AD17">
            <v>0</v>
          </cell>
          <cell r="AF17">
            <v>0</v>
          </cell>
          <cell r="AH17">
            <v>0</v>
          </cell>
          <cell r="AJ17">
            <v>0</v>
          </cell>
          <cell r="AL17">
            <v>0</v>
          </cell>
          <cell r="AN17">
            <v>0</v>
          </cell>
          <cell r="AP17">
            <v>0</v>
          </cell>
          <cell r="AR17">
            <v>0</v>
          </cell>
        </row>
      </sheetData>
      <sheetData sheetId="8">
        <row r="3">
          <cell r="R3">
            <v>1</v>
          </cell>
          <cell r="T3">
            <v>1</v>
          </cell>
          <cell r="V3">
            <v>1</v>
          </cell>
          <cell r="X3">
            <v>0</v>
          </cell>
          <cell r="Z3">
            <v>0</v>
          </cell>
          <cell r="AB3">
            <v>3</v>
          </cell>
          <cell r="AD3">
            <v>0</v>
          </cell>
          <cell r="AF3">
            <v>1</v>
          </cell>
          <cell r="AH3">
            <v>0</v>
          </cell>
          <cell r="AJ3">
            <v>0</v>
          </cell>
          <cell r="AL3">
            <v>0</v>
          </cell>
          <cell r="AN3">
            <v>0</v>
          </cell>
          <cell r="AP3">
            <v>0</v>
          </cell>
          <cell r="AR3">
            <v>0</v>
          </cell>
        </row>
        <row r="4">
          <cell r="R4">
            <v>0</v>
          </cell>
          <cell r="T4">
            <v>0</v>
          </cell>
          <cell r="V4">
            <v>1</v>
          </cell>
          <cell r="X4">
            <v>0</v>
          </cell>
          <cell r="Z4">
            <v>0</v>
          </cell>
          <cell r="AB4">
            <v>0</v>
          </cell>
          <cell r="AD4">
            <v>0</v>
          </cell>
          <cell r="AF4">
            <v>0</v>
          </cell>
          <cell r="AH4">
            <v>0</v>
          </cell>
          <cell r="AJ4">
            <v>0</v>
          </cell>
          <cell r="AL4">
            <v>0</v>
          </cell>
          <cell r="AN4">
            <v>0</v>
          </cell>
          <cell r="AP4">
            <v>0</v>
          </cell>
          <cell r="AR4">
            <v>0</v>
          </cell>
        </row>
        <row r="5">
          <cell r="R5">
            <v>1</v>
          </cell>
          <cell r="T5">
            <v>0</v>
          </cell>
          <cell r="V5">
            <v>0</v>
          </cell>
          <cell r="X5">
            <v>1</v>
          </cell>
          <cell r="Z5">
            <v>0</v>
          </cell>
          <cell r="AB5">
            <v>0</v>
          </cell>
          <cell r="AD5">
            <v>0</v>
          </cell>
          <cell r="AF5">
            <v>0</v>
          </cell>
          <cell r="AH5">
            <v>0</v>
          </cell>
          <cell r="AJ5">
            <v>0</v>
          </cell>
          <cell r="AL5">
            <v>1</v>
          </cell>
          <cell r="AN5">
            <v>0</v>
          </cell>
          <cell r="AP5">
            <v>1</v>
          </cell>
          <cell r="AR5">
            <v>0</v>
          </cell>
        </row>
        <row r="6">
          <cell r="R6">
            <v>0</v>
          </cell>
          <cell r="T6">
            <v>0</v>
          </cell>
          <cell r="V6">
            <v>0</v>
          </cell>
          <cell r="X6">
            <v>0</v>
          </cell>
          <cell r="Z6">
            <v>1</v>
          </cell>
          <cell r="AB6">
            <v>12</v>
          </cell>
          <cell r="AD6">
            <v>0</v>
          </cell>
          <cell r="AF6">
            <v>3</v>
          </cell>
          <cell r="AH6">
            <v>0</v>
          </cell>
          <cell r="AJ6">
            <v>0</v>
          </cell>
          <cell r="AL6">
            <v>0</v>
          </cell>
          <cell r="AN6">
            <v>0</v>
          </cell>
          <cell r="AP6">
            <v>0</v>
          </cell>
          <cell r="AR6">
            <v>0</v>
          </cell>
        </row>
        <row r="7">
          <cell r="R7">
            <v>0</v>
          </cell>
          <cell r="T7">
            <v>0</v>
          </cell>
          <cell r="V7">
            <v>0</v>
          </cell>
          <cell r="X7">
            <v>0</v>
          </cell>
          <cell r="Z7">
            <v>1</v>
          </cell>
          <cell r="AB7">
            <v>0</v>
          </cell>
          <cell r="AD7">
            <v>0</v>
          </cell>
          <cell r="AF7">
            <v>0</v>
          </cell>
          <cell r="AH7">
            <v>0</v>
          </cell>
          <cell r="AJ7">
            <v>0</v>
          </cell>
          <cell r="AL7">
            <v>0</v>
          </cell>
          <cell r="AN7">
            <v>0</v>
          </cell>
          <cell r="AP7">
            <v>0</v>
          </cell>
          <cell r="AR7">
            <v>0</v>
          </cell>
        </row>
        <row r="8">
          <cell r="R8">
            <v>0</v>
          </cell>
          <cell r="T8">
            <v>0</v>
          </cell>
          <cell r="V8">
            <v>0</v>
          </cell>
          <cell r="X8">
            <v>0</v>
          </cell>
          <cell r="Z8">
            <v>0</v>
          </cell>
          <cell r="AB8">
            <v>2</v>
          </cell>
          <cell r="AD8">
            <v>0</v>
          </cell>
          <cell r="AF8">
            <v>1</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2</v>
          </cell>
          <cell r="T12">
            <v>3</v>
          </cell>
          <cell r="V12">
            <v>2</v>
          </cell>
          <cell r="X12">
            <v>1</v>
          </cell>
          <cell r="Z12">
            <v>0</v>
          </cell>
          <cell r="AB12">
            <v>0</v>
          </cell>
          <cell r="AD12">
            <v>0</v>
          </cell>
          <cell r="AF12">
            <v>0</v>
          </cell>
          <cell r="AH12">
            <v>0</v>
          </cell>
          <cell r="AJ12">
            <v>0</v>
          </cell>
          <cell r="AL12">
            <v>0</v>
          </cell>
          <cell r="AN12">
            <v>0</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2</v>
          </cell>
          <cell r="AB15">
            <v>0</v>
          </cell>
          <cell r="AD15">
            <v>0</v>
          </cell>
          <cell r="AF15">
            <v>5</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14</v>
          </cell>
          <cell r="T17">
            <v>16</v>
          </cell>
          <cell r="V17">
            <v>18</v>
          </cell>
          <cell r="X17">
            <v>21</v>
          </cell>
          <cell r="Z17">
            <v>18</v>
          </cell>
          <cell r="AB17">
            <v>4</v>
          </cell>
          <cell r="AD17">
            <v>9</v>
          </cell>
          <cell r="AF17">
            <v>0</v>
          </cell>
          <cell r="AH17">
            <v>2</v>
          </cell>
          <cell r="AJ17">
            <v>2</v>
          </cell>
          <cell r="AL17">
            <v>1</v>
          </cell>
          <cell r="AN17">
            <v>1</v>
          </cell>
          <cell r="AP17">
            <v>0</v>
          </cell>
          <cell r="AR17">
            <v>0</v>
          </cell>
        </row>
      </sheetData>
      <sheetData sheetId="9">
        <row r="3">
          <cell r="R3">
            <v>1</v>
          </cell>
          <cell r="T3">
            <v>4</v>
          </cell>
          <cell r="V3">
            <v>0</v>
          </cell>
          <cell r="X3">
            <v>0</v>
          </cell>
          <cell r="Z3">
            <v>1</v>
          </cell>
          <cell r="AB3">
            <v>1</v>
          </cell>
          <cell r="AD3">
            <v>0</v>
          </cell>
          <cell r="AF3">
            <v>0</v>
          </cell>
          <cell r="AH3">
            <v>1</v>
          </cell>
          <cell r="AJ3">
            <v>0</v>
          </cell>
          <cell r="AL3">
            <v>0</v>
          </cell>
          <cell r="AN3">
            <v>0</v>
          </cell>
          <cell r="AP3">
            <v>0</v>
          </cell>
          <cell r="AR3">
            <v>0</v>
          </cell>
        </row>
        <row r="4">
          <cell r="R4">
            <v>0</v>
          </cell>
          <cell r="T4">
            <v>0</v>
          </cell>
          <cell r="V4">
            <v>0</v>
          </cell>
          <cell r="X4">
            <v>0</v>
          </cell>
          <cell r="Z4">
            <v>0</v>
          </cell>
          <cell r="AB4">
            <v>0</v>
          </cell>
          <cell r="AD4">
            <v>0</v>
          </cell>
          <cell r="AF4">
            <v>0</v>
          </cell>
          <cell r="AH4">
            <v>0</v>
          </cell>
          <cell r="AJ4">
            <v>0</v>
          </cell>
          <cell r="AL4">
            <v>0</v>
          </cell>
          <cell r="AN4">
            <v>3</v>
          </cell>
          <cell r="AP4">
            <v>0</v>
          </cell>
          <cell r="AR4">
            <v>0</v>
          </cell>
        </row>
        <row r="5">
          <cell r="R5">
            <v>0</v>
          </cell>
          <cell r="T5">
            <v>2</v>
          </cell>
          <cell r="V5">
            <v>0</v>
          </cell>
          <cell r="X5">
            <v>2</v>
          </cell>
          <cell r="Z5">
            <v>3</v>
          </cell>
          <cell r="AB5">
            <v>0</v>
          </cell>
          <cell r="AD5">
            <v>0</v>
          </cell>
          <cell r="AF5">
            <v>0</v>
          </cell>
          <cell r="AH5">
            <v>0</v>
          </cell>
          <cell r="AJ5">
            <v>0</v>
          </cell>
          <cell r="AL5">
            <v>1</v>
          </cell>
          <cell r="AN5">
            <v>6</v>
          </cell>
          <cell r="AP5">
            <v>4</v>
          </cell>
          <cell r="AR5">
            <v>0</v>
          </cell>
        </row>
        <row r="6">
          <cell r="R6">
            <v>0</v>
          </cell>
          <cell r="T6">
            <v>0</v>
          </cell>
          <cell r="V6">
            <v>7</v>
          </cell>
          <cell r="X6">
            <v>0</v>
          </cell>
          <cell r="Z6">
            <v>1</v>
          </cell>
          <cell r="AB6">
            <v>8</v>
          </cell>
          <cell r="AD6">
            <v>0</v>
          </cell>
          <cell r="AF6">
            <v>9</v>
          </cell>
          <cell r="AH6">
            <v>1</v>
          </cell>
          <cell r="AJ6">
            <v>0</v>
          </cell>
          <cell r="AL6">
            <v>2</v>
          </cell>
          <cell r="AN6">
            <v>2</v>
          </cell>
          <cell r="AP6">
            <v>1</v>
          </cell>
          <cell r="AR6">
            <v>0</v>
          </cell>
        </row>
        <row r="7">
          <cell r="R7">
            <v>0</v>
          </cell>
          <cell r="T7">
            <v>0</v>
          </cell>
          <cell r="V7">
            <v>0</v>
          </cell>
          <cell r="X7">
            <v>0</v>
          </cell>
          <cell r="Z7">
            <v>1</v>
          </cell>
          <cell r="AB7">
            <v>0</v>
          </cell>
          <cell r="AD7">
            <v>0</v>
          </cell>
          <cell r="AF7">
            <v>8</v>
          </cell>
          <cell r="AH7">
            <v>1</v>
          </cell>
          <cell r="AJ7">
            <v>0</v>
          </cell>
          <cell r="AL7">
            <v>1</v>
          </cell>
          <cell r="AN7">
            <v>0</v>
          </cell>
          <cell r="AP7">
            <v>1</v>
          </cell>
          <cell r="AR7">
            <v>0</v>
          </cell>
        </row>
        <row r="8">
          <cell r="R8">
            <v>0</v>
          </cell>
          <cell r="T8">
            <v>0</v>
          </cell>
          <cell r="V8">
            <v>4</v>
          </cell>
          <cell r="X8">
            <v>0</v>
          </cell>
          <cell r="Z8">
            <v>0</v>
          </cell>
          <cell r="AB8">
            <v>8</v>
          </cell>
          <cell r="AD8">
            <v>0</v>
          </cell>
          <cell r="AF8">
            <v>1</v>
          </cell>
          <cell r="AH8">
            <v>0</v>
          </cell>
          <cell r="AJ8">
            <v>0</v>
          </cell>
          <cell r="AL8">
            <v>1</v>
          </cell>
          <cell r="AN8">
            <v>1</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3</v>
          </cell>
          <cell r="T12">
            <v>0</v>
          </cell>
          <cell r="V12">
            <v>5</v>
          </cell>
          <cell r="X12">
            <v>2</v>
          </cell>
          <cell r="Z12">
            <v>0</v>
          </cell>
          <cell r="AB12">
            <v>0</v>
          </cell>
          <cell r="AD12">
            <v>0</v>
          </cell>
          <cell r="AF12">
            <v>1</v>
          </cell>
          <cell r="AH12">
            <v>0</v>
          </cell>
          <cell r="AJ12">
            <v>0</v>
          </cell>
          <cell r="AL12">
            <v>5</v>
          </cell>
          <cell r="AN12">
            <v>0</v>
          </cell>
          <cell r="AP12">
            <v>0</v>
          </cell>
          <cell r="AR12">
            <v>0</v>
          </cell>
        </row>
        <row r="13">
          <cell r="R13">
            <v>0</v>
          </cell>
          <cell r="T13">
            <v>0</v>
          </cell>
          <cell r="V13">
            <v>0</v>
          </cell>
          <cell r="X13">
            <v>0</v>
          </cell>
          <cell r="Z13">
            <v>0</v>
          </cell>
          <cell r="AB13">
            <v>2</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2</v>
          </cell>
          <cell r="AD14">
            <v>0</v>
          </cell>
          <cell r="AF14">
            <v>0</v>
          </cell>
          <cell r="AH14">
            <v>0</v>
          </cell>
          <cell r="AJ14">
            <v>0</v>
          </cell>
          <cell r="AL14">
            <v>3</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19</v>
          </cell>
          <cell r="T17">
            <v>18</v>
          </cell>
          <cell r="V17">
            <v>14</v>
          </cell>
          <cell r="X17">
            <v>22</v>
          </cell>
          <cell r="Z17">
            <v>18</v>
          </cell>
          <cell r="AB17">
            <v>11</v>
          </cell>
          <cell r="AD17">
            <v>24</v>
          </cell>
          <cell r="AF17">
            <v>7</v>
          </cell>
          <cell r="AH17">
            <v>14</v>
          </cell>
          <cell r="AJ17">
            <v>16</v>
          </cell>
          <cell r="AL17">
            <v>12</v>
          </cell>
          <cell r="AN17">
            <v>11</v>
          </cell>
          <cell r="AP17">
            <v>9</v>
          </cell>
          <cell r="AR17">
            <v>10</v>
          </cell>
        </row>
      </sheetData>
      <sheetData sheetId="10">
        <row r="3">
          <cell r="R3">
            <v>0</v>
          </cell>
          <cell r="T3">
            <v>0</v>
          </cell>
          <cell r="V3">
            <v>0</v>
          </cell>
          <cell r="X3">
            <v>0</v>
          </cell>
          <cell r="Z3">
            <v>0</v>
          </cell>
          <cell r="AB3">
            <v>0</v>
          </cell>
          <cell r="AD3">
            <v>0</v>
          </cell>
          <cell r="AF3">
            <v>0</v>
          </cell>
          <cell r="AH3">
            <v>0</v>
          </cell>
          <cell r="AJ3">
            <v>0</v>
          </cell>
          <cell r="AL3">
            <v>0</v>
          </cell>
          <cell r="AN3">
            <v>0</v>
          </cell>
          <cell r="AP3">
            <v>0</v>
          </cell>
          <cell r="AR3">
            <v>0</v>
          </cell>
        </row>
        <row r="4">
          <cell r="R4">
            <v>0</v>
          </cell>
          <cell r="T4">
            <v>0</v>
          </cell>
          <cell r="V4">
            <v>0</v>
          </cell>
          <cell r="X4">
            <v>0</v>
          </cell>
          <cell r="Z4">
            <v>0</v>
          </cell>
          <cell r="AB4">
            <v>0</v>
          </cell>
          <cell r="AD4">
            <v>0</v>
          </cell>
          <cell r="AF4">
            <v>0</v>
          </cell>
          <cell r="AH4">
            <v>0</v>
          </cell>
          <cell r="AJ4">
            <v>0</v>
          </cell>
          <cell r="AL4">
            <v>0</v>
          </cell>
          <cell r="AN4">
            <v>0</v>
          </cell>
          <cell r="AP4">
            <v>0</v>
          </cell>
          <cell r="AR4">
            <v>0</v>
          </cell>
        </row>
        <row r="5">
          <cell r="R5">
            <v>0</v>
          </cell>
          <cell r="T5">
            <v>0</v>
          </cell>
          <cell r="V5">
            <v>0</v>
          </cell>
          <cell r="X5">
            <v>0</v>
          </cell>
          <cell r="Z5">
            <v>0</v>
          </cell>
          <cell r="AB5">
            <v>0</v>
          </cell>
          <cell r="AD5">
            <v>0</v>
          </cell>
          <cell r="AF5">
            <v>0</v>
          </cell>
          <cell r="AH5">
            <v>0</v>
          </cell>
          <cell r="AJ5">
            <v>0</v>
          </cell>
          <cell r="AL5">
            <v>1</v>
          </cell>
          <cell r="AN5">
            <v>0</v>
          </cell>
          <cell r="AP5">
            <v>0</v>
          </cell>
          <cell r="AR5">
            <v>0</v>
          </cell>
        </row>
        <row r="6">
          <cell r="R6">
            <v>0</v>
          </cell>
          <cell r="T6">
            <v>0</v>
          </cell>
          <cell r="V6">
            <v>0</v>
          </cell>
          <cell r="X6">
            <v>0</v>
          </cell>
          <cell r="Z6">
            <v>0</v>
          </cell>
          <cell r="AB6">
            <v>0</v>
          </cell>
          <cell r="AD6">
            <v>0</v>
          </cell>
          <cell r="AF6">
            <v>0</v>
          </cell>
          <cell r="AH6">
            <v>0</v>
          </cell>
          <cell r="AJ6">
            <v>0</v>
          </cell>
          <cell r="AL6">
            <v>0</v>
          </cell>
          <cell r="AN6">
            <v>0</v>
          </cell>
          <cell r="AP6">
            <v>0</v>
          </cell>
          <cell r="AR6">
            <v>0</v>
          </cell>
        </row>
        <row r="7">
          <cell r="R7">
            <v>0</v>
          </cell>
          <cell r="T7">
            <v>0</v>
          </cell>
          <cell r="V7">
            <v>0</v>
          </cell>
          <cell r="X7">
            <v>0</v>
          </cell>
          <cell r="Z7">
            <v>0</v>
          </cell>
          <cell r="AB7">
            <v>0</v>
          </cell>
          <cell r="AD7">
            <v>0</v>
          </cell>
          <cell r="AF7">
            <v>0</v>
          </cell>
          <cell r="AH7">
            <v>0</v>
          </cell>
          <cell r="AJ7">
            <v>0</v>
          </cell>
          <cell r="AL7">
            <v>0</v>
          </cell>
          <cell r="AN7">
            <v>0</v>
          </cell>
          <cell r="AP7">
            <v>0</v>
          </cell>
          <cell r="AR7">
            <v>0</v>
          </cell>
        </row>
        <row r="8">
          <cell r="R8">
            <v>0</v>
          </cell>
          <cell r="T8">
            <v>0</v>
          </cell>
          <cell r="V8">
            <v>0</v>
          </cell>
          <cell r="X8">
            <v>0</v>
          </cell>
          <cell r="Z8">
            <v>0</v>
          </cell>
          <cell r="AB8">
            <v>0</v>
          </cell>
          <cell r="AD8">
            <v>0</v>
          </cell>
          <cell r="AF8">
            <v>0</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0</v>
          </cell>
          <cell r="T12">
            <v>0</v>
          </cell>
          <cell r="V12">
            <v>0</v>
          </cell>
          <cell r="X12">
            <v>0</v>
          </cell>
          <cell r="Z12">
            <v>0</v>
          </cell>
          <cell r="AB12">
            <v>0</v>
          </cell>
          <cell r="AD12">
            <v>0</v>
          </cell>
          <cell r="AF12">
            <v>0</v>
          </cell>
          <cell r="AH12">
            <v>0</v>
          </cell>
          <cell r="AJ12">
            <v>0</v>
          </cell>
          <cell r="AL12">
            <v>0</v>
          </cell>
          <cell r="AN12">
            <v>0</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1</v>
          </cell>
          <cell r="AF16">
            <v>0</v>
          </cell>
          <cell r="AH16">
            <v>0</v>
          </cell>
          <cell r="AJ16">
            <v>0</v>
          </cell>
          <cell r="AL16">
            <v>0</v>
          </cell>
          <cell r="AN16">
            <v>0</v>
          </cell>
          <cell r="AP16">
            <v>0</v>
          </cell>
          <cell r="AR16">
            <v>0</v>
          </cell>
        </row>
        <row r="17">
          <cell r="R17">
            <v>0</v>
          </cell>
          <cell r="T17">
            <v>0</v>
          </cell>
          <cell r="V17">
            <v>0</v>
          </cell>
          <cell r="X17">
            <v>0</v>
          </cell>
          <cell r="Z17">
            <v>0</v>
          </cell>
          <cell r="AB17">
            <v>0</v>
          </cell>
          <cell r="AD17">
            <v>0</v>
          </cell>
          <cell r="AF17">
            <v>1</v>
          </cell>
          <cell r="AH17">
            <v>1</v>
          </cell>
          <cell r="AJ17">
            <v>1</v>
          </cell>
          <cell r="AL17">
            <v>0</v>
          </cell>
          <cell r="AN17">
            <v>0</v>
          </cell>
          <cell r="AP17">
            <v>0</v>
          </cell>
          <cell r="AR17">
            <v>0</v>
          </cell>
        </row>
      </sheetData>
      <sheetData sheetId="11">
        <row r="3">
          <cell r="R3">
            <v>2</v>
          </cell>
          <cell r="T3">
            <v>0</v>
          </cell>
          <cell r="V3">
            <v>1</v>
          </cell>
          <cell r="X3">
            <v>0</v>
          </cell>
          <cell r="Z3">
            <v>1</v>
          </cell>
          <cell r="AB3">
            <v>4</v>
          </cell>
          <cell r="AD3">
            <v>1</v>
          </cell>
          <cell r="AF3">
            <v>2</v>
          </cell>
          <cell r="AH3">
            <v>1</v>
          </cell>
          <cell r="AJ3">
            <v>1</v>
          </cell>
          <cell r="AL3">
            <v>0</v>
          </cell>
          <cell r="AN3">
            <v>1</v>
          </cell>
          <cell r="AP3">
            <v>0</v>
          </cell>
          <cell r="AR3">
            <v>0</v>
          </cell>
        </row>
        <row r="4">
          <cell r="R4">
            <v>0</v>
          </cell>
          <cell r="T4">
            <v>0</v>
          </cell>
          <cell r="V4">
            <v>0</v>
          </cell>
          <cell r="X4">
            <v>0</v>
          </cell>
          <cell r="Z4">
            <v>0</v>
          </cell>
          <cell r="AB4">
            <v>0</v>
          </cell>
          <cell r="AD4">
            <v>0</v>
          </cell>
          <cell r="AF4">
            <v>0</v>
          </cell>
          <cell r="AH4">
            <v>0</v>
          </cell>
          <cell r="AJ4">
            <v>0</v>
          </cell>
          <cell r="AL4">
            <v>0</v>
          </cell>
          <cell r="AN4">
            <v>1</v>
          </cell>
          <cell r="AP4">
            <v>0</v>
          </cell>
          <cell r="AR4">
            <v>0</v>
          </cell>
        </row>
        <row r="5">
          <cell r="R5">
            <v>0</v>
          </cell>
          <cell r="T5">
            <v>0</v>
          </cell>
          <cell r="V5">
            <v>1</v>
          </cell>
          <cell r="X5">
            <v>0</v>
          </cell>
          <cell r="Z5">
            <v>2</v>
          </cell>
          <cell r="AB5">
            <v>0</v>
          </cell>
          <cell r="AD5">
            <v>1</v>
          </cell>
          <cell r="AF5">
            <v>0</v>
          </cell>
          <cell r="AH5">
            <v>0</v>
          </cell>
          <cell r="AJ5">
            <v>0</v>
          </cell>
          <cell r="AL5">
            <v>0</v>
          </cell>
          <cell r="AN5">
            <v>3</v>
          </cell>
          <cell r="AP5">
            <v>0</v>
          </cell>
          <cell r="AR5">
            <v>2</v>
          </cell>
        </row>
        <row r="6">
          <cell r="R6">
            <v>0</v>
          </cell>
          <cell r="T6">
            <v>0</v>
          </cell>
          <cell r="V6">
            <v>1</v>
          </cell>
          <cell r="X6">
            <v>0</v>
          </cell>
          <cell r="Z6">
            <v>0</v>
          </cell>
          <cell r="AB6">
            <v>1</v>
          </cell>
          <cell r="AD6">
            <v>0</v>
          </cell>
          <cell r="AF6">
            <v>2</v>
          </cell>
          <cell r="AH6">
            <v>0</v>
          </cell>
          <cell r="AJ6">
            <v>0</v>
          </cell>
          <cell r="AL6">
            <v>0</v>
          </cell>
          <cell r="AN6">
            <v>0</v>
          </cell>
          <cell r="AP6">
            <v>1</v>
          </cell>
          <cell r="AR6">
            <v>0</v>
          </cell>
        </row>
        <row r="7">
          <cell r="R7">
            <v>0</v>
          </cell>
          <cell r="T7">
            <v>0</v>
          </cell>
          <cell r="V7">
            <v>1</v>
          </cell>
          <cell r="X7">
            <v>0</v>
          </cell>
          <cell r="Z7">
            <v>0</v>
          </cell>
          <cell r="AB7">
            <v>1</v>
          </cell>
          <cell r="AD7">
            <v>0</v>
          </cell>
          <cell r="AF7">
            <v>3</v>
          </cell>
          <cell r="AH7">
            <v>0</v>
          </cell>
          <cell r="AJ7">
            <v>0</v>
          </cell>
          <cell r="AL7">
            <v>0</v>
          </cell>
          <cell r="AN7">
            <v>0</v>
          </cell>
          <cell r="AP7">
            <v>1</v>
          </cell>
          <cell r="AR7">
            <v>0</v>
          </cell>
        </row>
        <row r="8">
          <cell r="R8">
            <v>0</v>
          </cell>
          <cell r="T8">
            <v>0</v>
          </cell>
          <cell r="V8">
            <v>0</v>
          </cell>
          <cell r="X8">
            <v>0</v>
          </cell>
          <cell r="Z8">
            <v>0</v>
          </cell>
          <cell r="AB8">
            <v>0</v>
          </cell>
          <cell r="AD8">
            <v>0</v>
          </cell>
          <cell r="AF8">
            <v>0</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5</v>
          </cell>
          <cell r="T12">
            <v>0</v>
          </cell>
          <cell r="V12">
            <v>0</v>
          </cell>
          <cell r="X12">
            <v>0</v>
          </cell>
          <cell r="Z12">
            <v>1</v>
          </cell>
          <cell r="AB12">
            <v>0</v>
          </cell>
          <cell r="AD12">
            <v>0</v>
          </cell>
          <cell r="AF12">
            <v>0</v>
          </cell>
          <cell r="AH12">
            <v>0</v>
          </cell>
          <cell r="AJ12">
            <v>0</v>
          </cell>
          <cell r="AL12">
            <v>1</v>
          </cell>
          <cell r="AN12">
            <v>1</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1</v>
          </cell>
          <cell r="AH15">
            <v>0</v>
          </cell>
          <cell r="AJ15">
            <v>0</v>
          </cell>
          <cell r="AL15">
            <v>0</v>
          </cell>
          <cell r="AN15">
            <v>0</v>
          </cell>
          <cell r="AP15">
            <v>1</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8</v>
          </cell>
          <cell r="T17">
            <v>15</v>
          </cell>
          <cell r="V17">
            <v>11</v>
          </cell>
          <cell r="X17">
            <v>13</v>
          </cell>
          <cell r="Z17">
            <v>10</v>
          </cell>
          <cell r="AB17">
            <v>6</v>
          </cell>
          <cell r="AD17">
            <v>9</v>
          </cell>
          <cell r="AF17">
            <v>2</v>
          </cell>
          <cell r="AH17">
            <v>6</v>
          </cell>
          <cell r="AJ17">
            <v>6</v>
          </cell>
          <cell r="AL17">
            <v>7</v>
          </cell>
          <cell r="AN17">
            <v>3</v>
          </cell>
          <cell r="AP17">
            <v>3</v>
          </cell>
          <cell r="AR17">
            <v>2</v>
          </cell>
        </row>
      </sheetData>
      <sheetData sheetId="12">
        <row r="3">
          <cell r="R3">
            <v>9</v>
          </cell>
          <cell r="T3">
            <v>4</v>
          </cell>
          <cell r="V3">
            <v>2</v>
          </cell>
          <cell r="X3">
            <v>2</v>
          </cell>
          <cell r="Z3">
            <v>1</v>
          </cell>
          <cell r="AB3">
            <v>2</v>
          </cell>
          <cell r="AD3">
            <v>2</v>
          </cell>
          <cell r="AF3">
            <v>18</v>
          </cell>
          <cell r="AH3">
            <v>0</v>
          </cell>
          <cell r="AJ3">
            <v>0</v>
          </cell>
          <cell r="AL3">
            <v>1</v>
          </cell>
          <cell r="AN3">
            <v>1</v>
          </cell>
          <cell r="AP3">
            <v>0</v>
          </cell>
          <cell r="AR3">
            <v>0</v>
          </cell>
        </row>
        <row r="4">
          <cell r="R4">
            <v>9</v>
          </cell>
          <cell r="T4">
            <v>0</v>
          </cell>
          <cell r="V4">
            <v>0</v>
          </cell>
          <cell r="X4">
            <v>4</v>
          </cell>
          <cell r="Z4">
            <v>0</v>
          </cell>
          <cell r="AB4">
            <v>0</v>
          </cell>
          <cell r="AD4">
            <v>0</v>
          </cell>
          <cell r="AF4">
            <v>0</v>
          </cell>
          <cell r="AH4">
            <v>0</v>
          </cell>
          <cell r="AJ4">
            <v>0</v>
          </cell>
          <cell r="AL4">
            <v>0</v>
          </cell>
          <cell r="AN4">
            <v>0</v>
          </cell>
          <cell r="AP4">
            <v>2</v>
          </cell>
          <cell r="AR4">
            <v>0</v>
          </cell>
        </row>
        <row r="5">
          <cell r="R5">
            <v>19</v>
          </cell>
          <cell r="T5">
            <v>6</v>
          </cell>
          <cell r="V5">
            <v>9</v>
          </cell>
          <cell r="X5">
            <v>2</v>
          </cell>
          <cell r="Z5">
            <v>7</v>
          </cell>
          <cell r="AB5">
            <v>1</v>
          </cell>
          <cell r="AD5">
            <v>0</v>
          </cell>
          <cell r="AF5">
            <v>1</v>
          </cell>
          <cell r="AH5">
            <v>1</v>
          </cell>
          <cell r="AJ5">
            <v>0</v>
          </cell>
          <cell r="AL5">
            <v>2</v>
          </cell>
          <cell r="AN5">
            <v>1</v>
          </cell>
          <cell r="AP5">
            <v>5</v>
          </cell>
          <cell r="AR5">
            <v>0</v>
          </cell>
        </row>
        <row r="6">
          <cell r="R6">
            <v>1</v>
          </cell>
          <cell r="T6">
            <v>0</v>
          </cell>
          <cell r="V6">
            <v>4</v>
          </cell>
          <cell r="X6">
            <v>0</v>
          </cell>
          <cell r="Z6">
            <v>2</v>
          </cell>
          <cell r="AB6">
            <v>47</v>
          </cell>
          <cell r="AD6">
            <v>0</v>
          </cell>
          <cell r="AF6">
            <v>13</v>
          </cell>
          <cell r="AH6">
            <v>0</v>
          </cell>
          <cell r="AJ6">
            <v>0</v>
          </cell>
          <cell r="AL6">
            <v>0</v>
          </cell>
          <cell r="AN6">
            <v>0</v>
          </cell>
          <cell r="AP6">
            <v>6</v>
          </cell>
          <cell r="AR6">
            <v>0</v>
          </cell>
        </row>
        <row r="7">
          <cell r="R7">
            <v>1</v>
          </cell>
          <cell r="T7">
            <v>0</v>
          </cell>
          <cell r="V7">
            <v>0</v>
          </cell>
          <cell r="X7">
            <v>0</v>
          </cell>
          <cell r="Z7">
            <v>0</v>
          </cell>
          <cell r="AB7">
            <v>3</v>
          </cell>
          <cell r="AD7">
            <v>0</v>
          </cell>
          <cell r="AF7">
            <v>2</v>
          </cell>
          <cell r="AH7">
            <v>0</v>
          </cell>
          <cell r="AJ7">
            <v>0</v>
          </cell>
          <cell r="AL7">
            <v>0</v>
          </cell>
          <cell r="AN7">
            <v>0</v>
          </cell>
          <cell r="AP7">
            <v>4</v>
          </cell>
          <cell r="AR7">
            <v>0</v>
          </cell>
        </row>
        <row r="8">
          <cell r="R8">
            <v>0</v>
          </cell>
          <cell r="T8">
            <v>0</v>
          </cell>
          <cell r="V8">
            <v>2</v>
          </cell>
          <cell r="X8">
            <v>0</v>
          </cell>
          <cell r="Z8">
            <v>1</v>
          </cell>
          <cell r="AB8">
            <v>9</v>
          </cell>
          <cell r="AD8">
            <v>0</v>
          </cell>
          <cell r="AF8">
            <v>3</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2</v>
          </cell>
          <cell r="AP9">
            <v>0</v>
          </cell>
          <cell r="AR9">
            <v>0</v>
          </cell>
        </row>
        <row r="10">
          <cell r="R10">
            <v>0</v>
          </cell>
          <cell r="T10">
            <v>0</v>
          </cell>
          <cell r="V10">
            <v>0</v>
          </cell>
          <cell r="X10">
            <v>0</v>
          </cell>
          <cell r="Z10">
            <v>0</v>
          </cell>
          <cell r="AB10">
            <v>0</v>
          </cell>
          <cell r="AD10">
            <v>0</v>
          </cell>
          <cell r="AF10">
            <v>0</v>
          </cell>
          <cell r="AH10">
            <v>2</v>
          </cell>
          <cell r="AJ10">
            <v>0</v>
          </cell>
          <cell r="AL10">
            <v>1</v>
          </cell>
          <cell r="AN10">
            <v>1</v>
          </cell>
          <cell r="AP10">
            <v>2</v>
          </cell>
          <cell r="AR10">
            <v>0</v>
          </cell>
        </row>
        <row r="11">
          <cell r="R11">
            <v>0</v>
          </cell>
          <cell r="T11">
            <v>0</v>
          </cell>
          <cell r="V11">
            <v>0</v>
          </cell>
          <cell r="X11">
            <v>0</v>
          </cell>
          <cell r="Z11">
            <v>0</v>
          </cell>
          <cell r="AB11">
            <v>0</v>
          </cell>
          <cell r="AD11">
            <v>0</v>
          </cell>
          <cell r="AF11">
            <v>0</v>
          </cell>
          <cell r="AH11">
            <v>0</v>
          </cell>
          <cell r="AJ11">
            <v>0</v>
          </cell>
          <cell r="AL11">
            <v>0</v>
          </cell>
          <cell r="AN11">
            <v>6</v>
          </cell>
          <cell r="AP11">
            <v>0</v>
          </cell>
          <cell r="AR11">
            <v>0</v>
          </cell>
        </row>
        <row r="12">
          <cell r="R12">
            <v>35</v>
          </cell>
          <cell r="T12">
            <v>6</v>
          </cell>
          <cell r="V12">
            <v>3</v>
          </cell>
          <cell r="X12">
            <v>4</v>
          </cell>
          <cell r="Z12">
            <v>2</v>
          </cell>
          <cell r="AB12">
            <v>2</v>
          </cell>
          <cell r="AD12">
            <v>0</v>
          </cell>
          <cell r="AF12">
            <v>2</v>
          </cell>
          <cell r="AH12">
            <v>0</v>
          </cell>
          <cell r="AJ12">
            <v>0</v>
          </cell>
          <cell r="AL12">
            <v>4</v>
          </cell>
          <cell r="AN12">
            <v>1</v>
          </cell>
          <cell r="AP12">
            <v>0</v>
          </cell>
          <cell r="AR12">
            <v>0</v>
          </cell>
        </row>
        <row r="13">
          <cell r="R13">
            <v>0</v>
          </cell>
          <cell r="T13">
            <v>0</v>
          </cell>
          <cell r="V13">
            <v>1</v>
          </cell>
          <cell r="X13">
            <v>0</v>
          </cell>
          <cell r="Z13">
            <v>0</v>
          </cell>
          <cell r="AB13">
            <v>0</v>
          </cell>
          <cell r="AD13">
            <v>0</v>
          </cell>
          <cell r="AF13">
            <v>0</v>
          </cell>
          <cell r="AH13">
            <v>0</v>
          </cell>
          <cell r="AJ13">
            <v>1</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2</v>
          </cell>
          <cell r="AB15">
            <v>0</v>
          </cell>
          <cell r="AD15">
            <v>0</v>
          </cell>
          <cell r="AF15">
            <v>0</v>
          </cell>
          <cell r="AH15">
            <v>4</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3</v>
          </cell>
          <cell r="AJ16">
            <v>0</v>
          </cell>
          <cell r="AL16">
            <v>0</v>
          </cell>
          <cell r="AN16">
            <v>0</v>
          </cell>
          <cell r="AP16">
            <v>0</v>
          </cell>
          <cell r="AR16">
            <v>0</v>
          </cell>
        </row>
        <row r="17">
          <cell r="R17">
            <v>43</v>
          </cell>
          <cell r="T17">
            <v>87</v>
          </cell>
          <cell r="V17">
            <v>82</v>
          </cell>
          <cell r="X17">
            <v>82</v>
          </cell>
          <cell r="Z17">
            <v>80</v>
          </cell>
          <cell r="AB17">
            <v>31</v>
          </cell>
          <cell r="AD17">
            <v>45</v>
          </cell>
          <cell r="AF17">
            <v>13</v>
          </cell>
          <cell r="AH17">
            <v>28</v>
          </cell>
          <cell r="AJ17">
            <v>33</v>
          </cell>
          <cell r="AL17">
            <v>31</v>
          </cell>
          <cell r="AN17">
            <v>32</v>
          </cell>
          <cell r="AP17">
            <v>22</v>
          </cell>
          <cell r="AR17">
            <v>30</v>
          </cell>
        </row>
      </sheetData>
      <sheetData sheetId="13">
        <row r="3">
          <cell r="R3">
            <v>0</v>
          </cell>
          <cell r="T3">
            <v>0</v>
          </cell>
          <cell r="V3">
            <v>0</v>
          </cell>
          <cell r="X3">
            <v>1</v>
          </cell>
          <cell r="Z3">
            <v>1</v>
          </cell>
          <cell r="AB3">
            <v>0</v>
          </cell>
          <cell r="AD3">
            <v>3</v>
          </cell>
          <cell r="AF3">
            <v>4</v>
          </cell>
          <cell r="AH3">
            <v>0</v>
          </cell>
          <cell r="AJ3">
            <v>0</v>
          </cell>
          <cell r="AL3">
            <v>0</v>
          </cell>
          <cell r="AN3">
            <v>0</v>
          </cell>
          <cell r="AP3">
            <v>0</v>
          </cell>
          <cell r="AR3">
            <v>0</v>
          </cell>
        </row>
        <row r="4">
          <cell r="R4">
            <v>0</v>
          </cell>
          <cell r="T4">
            <v>0</v>
          </cell>
          <cell r="V4">
            <v>0</v>
          </cell>
          <cell r="X4">
            <v>1</v>
          </cell>
          <cell r="Z4">
            <v>0</v>
          </cell>
          <cell r="AB4">
            <v>0</v>
          </cell>
          <cell r="AD4">
            <v>0</v>
          </cell>
          <cell r="AF4">
            <v>0</v>
          </cell>
          <cell r="AH4">
            <v>0</v>
          </cell>
          <cell r="AJ4">
            <v>0</v>
          </cell>
          <cell r="AL4">
            <v>0</v>
          </cell>
          <cell r="AN4">
            <v>0</v>
          </cell>
          <cell r="AP4">
            <v>0</v>
          </cell>
          <cell r="AR4">
            <v>0</v>
          </cell>
        </row>
        <row r="5">
          <cell r="R5">
            <v>10</v>
          </cell>
          <cell r="T5">
            <v>0</v>
          </cell>
          <cell r="V5">
            <v>0</v>
          </cell>
          <cell r="X5">
            <v>0</v>
          </cell>
          <cell r="Z5">
            <v>1</v>
          </cell>
          <cell r="AB5">
            <v>0</v>
          </cell>
          <cell r="AD5">
            <v>0</v>
          </cell>
          <cell r="AF5">
            <v>0</v>
          </cell>
          <cell r="AH5">
            <v>0</v>
          </cell>
          <cell r="AJ5">
            <v>0</v>
          </cell>
          <cell r="AL5">
            <v>3</v>
          </cell>
          <cell r="AN5">
            <v>0</v>
          </cell>
          <cell r="AP5">
            <v>2</v>
          </cell>
          <cell r="AR5">
            <v>1</v>
          </cell>
        </row>
        <row r="6">
          <cell r="R6">
            <v>6</v>
          </cell>
          <cell r="T6">
            <v>0</v>
          </cell>
          <cell r="V6">
            <v>0</v>
          </cell>
          <cell r="X6">
            <v>0</v>
          </cell>
          <cell r="Z6">
            <v>0</v>
          </cell>
          <cell r="AB6">
            <v>0</v>
          </cell>
          <cell r="AD6">
            <v>0</v>
          </cell>
          <cell r="AF6">
            <v>8</v>
          </cell>
          <cell r="AH6">
            <v>0</v>
          </cell>
          <cell r="AJ6">
            <v>0</v>
          </cell>
          <cell r="AL6">
            <v>0</v>
          </cell>
          <cell r="AN6">
            <v>0</v>
          </cell>
          <cell r="AP6">
            <v>1</v>
          </cell>
          <cell r="AR6">
            <v>0</v>
          </cell>
        </row>
        <row r="7">
          <cell r="R7">
            <v>0</v>
          </cell>
          <cell r="T7">
            <v>0</v>
          </cell>
          <cell r="V7">
            <v>0</v>
          </cell>
          <cell r="X7">
            <v>0</v>
          </cell>
          <cell r="Z7">
            <v>0</v>
          </cell>
          <cell r="AB7">
            <v>0</v>
          </cell>
          <cell r="AD7">
            <v>1</v>
          </cell>
          <cell r="AF7">
            <v>3</v>
          </cell>
          <cell r="AH7">
            <v>0</v>
          </cell>
          <cell r="AJ7">
            <v>0</v>
          </cell>
          <cell r="AL7">
            <v>0</v>
          </cell>
          <cell r="AN7">
            <v>0</v>
          </cell>
          <cell r="AP7">
            <v>1</v>
          </cell>
          <cell r="AR7">
            <v>0</v>
          </cell>
        </row>
        <row r="8">
          <cell r="R8">
            <v>2</v>
          </cell>
          <cell r="T8">
            <v>0</v>
          </cell>
          <cell r="V8">
            <v>0</v>
          </cell>
          <cell r="X8">
            <v>0</v>
          </cell>
          <cell r="Z8">
            <v>0</v>
          </cell>
          <cell r="AB8">
            <v>0</v>
          </cell>
          <cell r="AD8">
            <v>0</v>
          </cell>
          <cell r="AF8">
            <v>1</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1</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1</v>
          </cell>
          <cell r="AD11">
            <v>0</v>
          </cell>
          <cell r="AF11">
            <v>0</v>
          </cell>
          <cell r="AH11">
            <v>0</v>
          </cell>
          <cell r="AJ11">
            <v>0</v>
          </cell>
          <cell r="AL11">
            <v>1</v>
          </cell>
          <cell r="AN11">
            <v>0</v>
          </cell>
          <cell r="AP11">
            <v>0</v>
          </cell>
          <cell r="AR11">
            <v>0</v>
          </cell>
        </row>
        <row r="12">
          <cell r="R12">
            <v>1</v>
          </cell>
          <cell r="T12">
            <v>0</v>
          </cell>
          <cell r="V12">
            <v>0</v>
          </cell>
          <cell r="X12">
            <v>3</v>
          </cell>
          <cell r="Z12">
            <v>1</v>
          </cell>
          <cell r="AB12">
            <v>2</v>
          </cell>
          <cell r="AD12">
            <v>0</v>
          </cell>
          <cell r="AF12">
            <v>1</v>
          </cell>
          <cell r="AH12">
            <v>0</v>
          </cell>
          <cell r="AJ12">
            <v>0</v>
          </cell>
          <cell r="AL12">
            <v>0</v>
          </cell>
          <cell r="AN12">
            <v>1</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1</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14</v>
          </cell>
          <cell r="T17">
            <v>17</v>
          </cell>
          <cell r="V17">
            <v>17</v>
          </cell>
          <cell r="X17">
            <v>15</v>
          </cell>
          <cell r="Z17">
            <v>18</v>
          </cell>
          <cell r="AB17">
            <v>19</v>
          </cell>
          <cell r="AD17">
            <v>19</v>
          </cell>
          <cell r="AF17">
            <v>8</v>
          </cell>
          <cell r="AH17">
            <v>17</v>
          </cell>
          <cell r="AJ17">
            <v>17</v>
          </cell>
          <cell r="AL17">
            <v>14</v>
          </cell>
          <cell r="AN17">
            <v>15</v>
          </cell>
          <cell r="AP17">
            <v>13</v>
          </cell>
          <cell r="AR17">
            <v>13</v>
          </cell>
        </row>
      </sheetData>
      <sheetData sheetId="14">
        <row r="3">
          <cell r="R3">
            <v>1</v>
          </cell>
          <cell r="T3">
            <v>1</v>
          </cell>
          <cell r="V3">
            <v>0</v>
          </cell>
          <cell r="X3">
            <v>0</v>
          </cell>
          <cell r="Z3">
            <v>0</v>
          </cell>
          <cell r="AB3">
            <v>0</v>
          </cell>
          <cell r="AD3">
            <v>0</v>
          </cell>
          <cell r="AF3">
            <v>0</v>
          </cell>
          <cell r="AH3">
            <v>0</v>
          </cell>
          <cell r="AJ3">
            <v>0</v>
          </cell>
          <cell r="AL3">
            <v>0</v>
          </cell>
          <cell r="AN3">
            <v>0</v>
          </cell>
          <cell r="AP3">
            <v>0</v>
          </cell>
          <cell r="AR3">
            <v>0</v>
          </cell>
        </row>
        <row r="4">
          <cell r="R4">
            <v>0</v>
          </cell>
          <cell r="T4">
            <v>0</v>
          </cell>
          <cell r="V4">
            <v>0</v>
          </cell>
          <cell r="X4">
            <v>0</v>
          </cell>
          <cell r="Z4">
            <v>0</v>
          </cell>
          <cell r="AB4">
            <v>0</v>
          </cell>
          <cell r="AD4">
            <v>0</v>
          </cell>
          <cell r="AF4">
            <v>0</v>
          </cell>
          <cell r="AH4">
            <v>0</v>
          </cell>
          <cell r="AJ4">
            <v>0</v>
          </cell>
          <cell r="AL4">
            <v>0</v>
          </cell>
          <cell r="AN4">
            <v>0</v>
          </cell>
          <cell r="AP4">
            <v>1</v>
          </cell>
          <cell r="AR4">
            <v>0</v>
          </cell>
        </row>
        <row r="5">
          <cell r="R5">
            <v>1</v>
          </cell>
          <cell r="T5">
            <v>0</v>
          </cell>
          <cell r="V5">
            <v>0</v>
          </cell>
          <cell r="X5">
            <v>0</v>
          </cell>
          <cell r="Z5">
            <v>0</v>
          </cell>
          <cell r="AB5">
            <v>0</v>
          </cell>
          <cell r="AD5">
            <v>0</v>
          </cell>
          <cell r="AF5">
            <v>0</v>
          </cell>
          <cell r="AH5">
            <v>0</v>
          </cell>
          <cell r="AJ5">
            <v>0</v>
          </cell>
          <cell r="AL5">
            <v>0</v>
          </cell>
          <cell r="AN5">
            <v>0</v>
          </cell>
          <cell r="AP5">
            <v>0</v>
          </cell>
          <cell r="AR5">
            <v>0</v>
          </cell>
        </row>
        <row r="6">
          <cell r="R6">
            <v>0</v>
          </cell>
          <cell r="T6">
            <v>0</v>
          </cell>
          <cell r="V6">
            <v>0</v>
          </cell>
          <cell r="X6">
            <v>1</v>
          </cell>
          <cell r="Z6">
            <v>0</v>
          </cell>
          <cell r="AB6">
            <v>0</v>
          </cell>
          <cell r="AD6">
            <v>0</v>
          </cell>
          <cell r="AF6">
            <v>5</v>
          </cell>
          <cell r="AH6">
            <v>0</v>
          </cell>
          <cell r="AJ6">
            <v>0</v>
          </cell>
          <cell r="AL6">
            <v>0</v>
          </cell>
          <cell r="AN6">
            <v>0</v>
          </cell>
          <cell r="AP6">
            <v>0</v>
          </cell>
          <cell r="AR6">
            <v>0</v>
          </cell>
        </row>
        <row r="7">
          <cell r="R7">
            <v>0</v>
          </cell>
          <cell r="T7">
            <v>0</v>
          </cell>
          <cell r="V7">
            <v>0</v>
          </cell>
          <cell r="X7">
            <v>1</v>
          </cell>
          <cell r="Z7">
            <v>0</v>
          </cell>
          <cell r="AB7">
            <v>0</v>
          </cell>
          <cell r="AD7">
            <v>0</v>
          </cell>
          <cell r="AF7">
            <v>2</v>
          </cell>
          <cell r="AH7">
            <v>0</v>
          </cell>
          <cell r="AJ7">
            <v>0</v>
          </cell>
          <cell r="AL7">
            <v>0</v>
          </cell>
          <cell r="AN7">
            <v>0</v>
          </cell>
          <cell r="AP7">
            <v>0</v>
          </cell>
          <cell r="AR7">
            <v>0</v>
          </cell>
        </row>
        <row r="8">
          <cell r="R8">
            <v>0</v>
          </cell>
          <cell r="T8">
            <v>0</v>
          </cell>
          <cell r="V8">
            <v>0</v>
          </cell>
          <cell r="X8">
            <v>0</v>
          </cell>
          <cell r="Z8">
            <v>0</v>
          </cell>
          <cell r="AB8">
            <v>0</v>
          </cell>
          <cell r="AD8">
            <v>0</v>
          </cell>
          <cell r="AF8">
            <v>1</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1</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1</v>
          </cell>
          <cell r="AR11">
            <v>0</v>
          </cell>
        </row>
        <row r="12">
          <cell r="R12">
            <v>2</v>
          </cell>
          <cell r="T12">
            <v>0</v>
          </cell>
          <cell r="V12">
            <v>0</v>
          </cell>
          <cell r="X12">
            <v>0</v>
          </cell>
          <cell r="Z12">
            <v>0</v>
          </cell>
          <cell r="AB12">
            <v>0</v>
          </cell>
          <cell r="AD12">
            <v>0</v>
          </cell>
          <cell r="AF12">
            <v>0</v>
          </cell>
          <cell r="AH12">
            <v>0</v>
          </cell>
          <cell r="AJ12">
            <v>0</v>
          </cell>
          <cell r="AL12">
            <v>1</v>
          </cell>
          <cell r="AN12">
            <v>0</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4</v>
          </cell>
          <cell r="T17">
            <v>6</v>
          </cell>
          <cell r="V17">
            <v>7</v>
          </cell>
          <cell r="X17">
            <v>6</v>
          </cell>
          <cell r="Z17">
            <v>7</v>
          </cell>
          <cell r="AB17">
            <v>7</v>
          </cell>
          <cell r="AD17">
            <v>7</v>
          </cell>
          <cell r="AF17">
            <v>0</v>
          </cell>
          <cell r="AH17">
            <v>3</v>
          </cell>
          <cell r="AJ17">
            <v>3</v>
          </cell>
          <cell r="AL17">
            <v>3</v>
          </cell>
          <cell r="AN17">
            <v>4</v>
          </cell>
          <cell r="AP17">
            <v>2</v>
          </cell>
          <cell r="AR17">
            <v>5</v>
          </cell>
        </row>
      </sheetData>
      <sheetData sheetId="15">
        <row r="3">
          <cell r="R3">
            <v>0</v>
          </cell>
          <cell r="T3">
            <v>0</v>
          </cell>
          <cell r="V3">
            <v>0</v>
          </cell>
          <cell r="X3">
            <v>0</v>
          </cell>
          <cell r="Z3">
            <v>1</v>
          </cell>
          <cell r="AB3">
            <v>1</v>
          </cell>
          <cell r="AD3">
            <v>3</v>
          </cell>
          <cell r="AF3">
            <v>2</v>
          </cell>
          <cell r="AH3">
            <v>0</v>
          </cell>
          <cell r="AJ3">
            <v>0</v>
          </cell>
          <cell r="AL3">
            <v>3</v>
          </cell>
          <cell r="AN3">
            <v>0</v>
          </cell>
          <cell r="AP3">
            <v>0</v>
          </cell>
          <cell r="AR3">
            <v>0</v>
          </cell>
        </row>
        <row r="4">
          <cell r="R4">
            <v>0</v>
          </cell>
          <cell r="T4">
            <v>0</v>
          </cell>
          <cell r="V4">
            <v>0</v>
          </cell>
          <cell r="X4">
            <v>1</v>
          </cell>
          <cell r="Z4">
            <v>0</v>
          </cell>
          <cell r="AB4">
            <v>2</v>
          </cell>
          <cell r="AD4">
            <v>0</v>
          </cell>
          <cell r="AF4">
            <v>0</v>
          </cell>
          <cell r="AH4">
            <v>0</v>
          </cell>
          <cell r="AJ4">
            <v>0</v>
          </cell>
          <cell r="AL4">
            <v>0</v>
          </cell>
          <cell r="AN4">
            <v>0</v>
          </cell>
          <cell r="AP4">
            <v>1</v>
          </cell>
          <cell r="AR4">
            <v>0</v>
          </cell>
        </row>
        <row r="5">
          <cell r="R5">
            <v>0</v>
          </cell>
          <cell r="T5">
            <v>0</v>
          </cell>
          <cell r="V5">
            <v>0</v>
          </cell>
          <cell r="X5">
            <v>1</v>
          </cell>
          <cell r="Z5">
            <v>0</v>
          </cell>
          <cell r="AB5">
            <v>0</v>
          </cell>
          <cell r="AD5">
            <v>0</v>
          </cell>
          <cell r="AF5">
            <v>3</v>
          </cell>
          <cell r="AH5">
            <v>0</v>
          </cell>
          <cell r="AJ5">
            <v>0</v>
          </cell>
          <cell r="AL5">
            <v>3</v>
          </cell>
          <cell r="AN5">
            <v>0</v>
          </cell>
          <cell r="AP5">
            <v>0</v>
          </cell>
          <cell r="AR5">
            <v>0</v>
          </cell>
        </row>
        <row r="6">
          <cell r="R6">
            <v>0</v>
          </cell>
          <cell r="T6">
            <v>0</v>
          </cell>
          <cell r="V6">
            <v>0</v>
          </cell>
          <cell r="X6">
            <v>0</v>
          </cell>
          <cell r="Z6">
            <v>0</v>
          </cell>
          <cell r="AB6">
            <v>0</v>
          </cell>
          <cell r="AD6">
            <v>0</v>
          </cell>
          <cell r="AF6">
            <v>8</v>
          </cell>
          <cell r="AH6">
            <v>0</v>
          </cell>
          <cell r="AJ6">
            <v>0</v>
          </cell>
          <cell r="AL6">
            <v>0</v>
          </cell>
          <cell r="AN6">
            <v>1</v>
          </cell>
          <cell r="AP6">
            <v>0</v>
          </cell>
          <cell r="AR6">
            <v>0</v>
          </cell>
        </row>
        <row r="7">
          <cell r="R7">
            <v>0</v>
          </cell>
          <cell r="T7">
            <v>0</v>
          </cell>
          <cell r="V7">
            <v>0</v>
          </cell>
          <cell r="X7">
            <v>0</v>
          </cell>
          <cell r="Z7">
            <v>0</v>
          </cell>
          <cell r="AB7">
            <v>0</v>
          </cell>
          <cell r="AD7">
            <v>0</v>
          </cell>
          <cell r="AF7">
            <v>1</v>
          </cell>
          <cell r="AH7">
            <v>0</v>
          </cell>
          <cell r="AJ7">
            <v>0</v>
          </cell>
          <cell r="AL7">
            <v>0</v>
          </cell>
          <cell r="AN7">
            <v>1</v>
          </cell>
          <cell r="AP7">
            <v>0</v>
          </cell>
          <cell r="AR7">
            <v>0</v>
          </cell>
        </row>
        <row r="8">
          <cell r="R8">
            <v>0</v>
          </cell>
          <cell r="T8">
            <v>0</v>
          </cell>
          <cell r="V8">
            <v>0</v>
          </cell>
          <cell r="X8">
            <v>0</v>
          </cell>
          <cell r="Z8">
            <v>0</v>
          </cell>
          <cell r="AB8">
            <v>0</v>
          </cell>
          <cell r="AD8">
            <v>0</v>
          </cell>
          <cell r="AF8">
            <v>2</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1</v>
          </cell>
          <cell r="T12">
            <v>0</v>
          </cell>
          <cell r="V12">
            <v>1</v>
          </cell>
          <cell r="X12">
            <v>0</v>
          </cell>
          <cell r="Z12">
            <v>0</v>
          </cell>
          <cell r="AB12">
            <v>4</v>
          </cell>
          <cell r="AD12">
            <v>0</v>
          </cell>
          <cell r="AF12">
            <v>0</v>
          </cell>
          <cell r="AH12">
            <v>0</v>
          </cell>
          <cell r="AJ12">
            <v>0</v>
          </cell>
          <cell r="AL12">
            <v>2</v>
          </cell>
          <cell r="AN12">
            <v>0</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10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2</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4</v>
          </cell>
          <cell r="T17">
            <v>5</v>
          </cell>
          <cell r="V17">
            <v>5</v>
          </cell>
          <cell r="X17">
            <v>4</v>
          </cell>
          <cell r="Z17">
            <v>4</v>
          </cell>
          <cell r="AB17">
            <v>10</v>
          </cell>
          <cell r="AD17">
            <v>14</v>
          </cell>
          <cell r="AF17">
            <v>3</v>
          </cell>
          <cell r="AH17">
            <v>8</v>
          </cell>
          <cell r="AJ17">
            <v>8</v>
          </cell>
          <cell r="AL17">
            <v>2</v>
          </cell>
          <cell r="AN17">
            <v>5</v>
          </cell>
          <cell r="AP17">
            <v>5</v>
          </cell>
          <cell r="AR17">
            <v>6</v>
          </cell>
        </row>
      </sheetData>
      <sheetData sheetId="16">
        <row r="3">
          <cell r="R3">
            <v>2</v>
          </cell>
          <cell r="T3">
            <v>1</v>
          </cell>
          <cell r="V3">
            <v>4</v>
          </cell>
          <cell r="X3">
            <v>1</v>
          </cell>
          <cell r="Z3">
            <v>0</v>
          </cell>
          <cell r="AB3">
            <v>6</v>
          </cell>
          <cell r="AD3">
            <v>0</v>
          </cell>
          <cell r="AF3">
            <v>3</v>
          </cell>
          <cell r="AH3">
            <v>0</v>
          </cell>
          <cell r="AJ3">
            <v>0</v>
          </cell>
          <cell r="AL3">
            <v>0</v>
          </cell>
          <cell r="AN3">
            <v>0</v>
          </cell>
          <cell r="AP3">
            <v>0</v>
          </cell>
          <cell r="AR3">
            <v>0</v>
          </cell>
        </row>
        <row r="4">
          <cell r="R4">
            <v>1</v>
          </cell>
          <cell r="T4">
            <v>0</v>
          </cell>
          <cell r="V4">
            <v>0</v>
          </cell>
          <cell r="X4">
            <v>0</v>
          </cell>
          <cell r="Z4">
            <v>0</v>
          </cell>
          <cell r="AB4">
            <v>0</v>
          </cell>
          <cell r="AD4">
            <v>0</v>
          </cell>
          <cell r="AF4">
            <v>0</v>
          </cell>
          <cell r="AH4">
            <v>0</v>
          </cell>
          <cell r="AJ4">
            <v>0</v>
          </cell>
          <cell r="AL4">
            <v>0</v>
          </cell>
          <cell r="AN4">
            <v>0</v>
          </cell>
          <cell r="AP4">
            <v>0</v>
          </cell>
          <cell r="AR4">
            <v>0</v>
          </cell>
        </row>
        <row r="5">
          <cell r="R5">
            <v>3</v>
          </cell>
          <cell r="T5">
            <v>2</v>
          </cell>
          <cell r="V5">
            <v>1</v>
          </cell>
          <cell r="X5">
            <v>3</v>
          </cell>
          <cell r="Z5">
            <v>4</v>
          </cell>
          <cell r="AB5">
            <v>0</v>
          </cell>
          <cell r="AD5">
            <v>0</v>
          </cell>
          <cell r="AF5">
            <v>3</v>
          </cell>
          <cell r="AH5">
            <v>3</v>
          </cell>
          <cell r="AJ5">
            <v>0</v>
          </cell>
          <cell r="AL5">
            <v>1</v>
          </cell>
          <cell r="AN5">
            <v>0</v>
          </cell>
          <cell r="AP5">
            <v>1</v>
          </cell>
          <cell r="AR5">
            <v>0</v>
          </cell>
        </row>
        <row r="6">
          <cell r="R6">
            <v>1</v>
          </cell>
          <cell r="T6">
            <v>0</v>
          </cell>
          <cell r="V6">
            <v>5</v>
          </cell>
          <cell r="X6">
            <v>5</v>
          </cell>
          <cell r="Z6">
            <v>0</v>
          </cell>
          <cell r="AB6">
            <v>0</v>
          </cell>
          <cell r="AD6">
            <v>0</v>
          </cell>
          <cell r="AF6">
            <v>15</v>
          </cell>
          <cell r="AH6">
            <v>1</v>
          </cell>
          <cell r="AJ6">
            <v>0</v>
          </cell>
          <cell r="AL6">
            <v>2</v>
          </cell>
          <cell r="AN6">
            <v>0</v>
          </cell>
          <cell r="AP6">
            <v>0</v>
          </cell>
          <cell r="AR6">
            <v>0</v>
          </cell>
        </row>
        <row r="7">
          <cell r="R7">
            <v>1</v>
          </cell>
          <cell r="T7">
            <v>1</v>
          </cell>
          <cell r="V7">
            <v>4</v>
          </cell>
          <cell r="X7">
            <v>0</v>
          </cell>
          <cell r="Z7">
            <v>0</v>
          </cell>
          <cell r="AB7">
            <v>0</v>
          </cell>
          <cell r="AD7">
            <v>0</v>
          </cell>
          <cell r="AF7">
            <v>8</v>
          </cell>
          <cell r="AH7">
            <v>1</v>
          </cell>
          <cell r="AJ7">
            <v>0</v>
          </cell>
          <cell r="AL7">
            <v>0</v>
          </cell>
          <cell r="AN7">
            <v>0</v>
          </cell>
          <cell r="AP7">
            <v>0</v>
          </cell>
          <cell r="AR7">
            <v>0</v>
          </cell>
        </row>
        <row r="8">
          <cell r="R8">
            <v>1</v>
          </cell>
          <cell r="T8">
            <v>0</v>
          </cell>
          <cell r="V8">
            <v>1</v>
          </cell>
          <cell r="X8">
            <v>2</v>
          </cell>
          <cell r="Z8">
            <v>0</v>
          </cell>
          <cell r="AB8">
            <v>0</v>
          </cell>
          <cell r="AD8">
            <v>0</v>
          </cell>
          <cell r="AF8">
            <v>0</v>
          </cell>
          <cell r="AH8">
            <v>0</v>
          </cell>
          <cell r="AJ8">
            <v>0</v>
          </cell>
          <cell r="AL8">
            <v>1</v>
          </cell>
          <cell r="AN8">
            <v>0</v>
          </cell>
          <cell r="AP8">
            <v>0</v>
          </cell>
          <cell r="AR8">
            <v>0</v>
          </cell>
        </row>
        <row r="9">
          <cell r="R9">
            <v>1</v>
          </cell>
          <cell r="T9">
            <v>0</v>
          </cell>
          <cell r="V9">
            <v>0</v>
          </cell>
          <cell r="X9">
            <v>0</v>
          </cell>
          <cell r="Z9">
            <v>0</v>
          </cell>
          <cell r="AB9">
            <v>0</v>
          </cell>
          <cell r="AD9">
            <v>0</v>
          </cell>
          <cell r="AF9">
            <v>0</v>
          </cell>
          <cell r="AH9">
            <v>0</v>
          </cell>
          <cell r="AJ9">
            <v>0</v>
          </cell>
          <cell r="AL9">
            <v>0</v>
          </cell>
          <cell r="AN9">
            <v>0</v>
          </cell>
          <cell r="AP9">
            <v>0</v>
          </cell>
          <cell r="AR9">
            <v>0</v>
          </cell>
        </row>
        <row r="10">
          <cell r="R10">
            <v>1</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2</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6</v>
          </cell>
          <cell r="T12">
            <v>2</v>
          </cell>
          <cell r="V12">
            <v>8</v>
          </cell>
          <cell r="X12">
            <v>6</v>
          </cell>
          <cell r="Z12">
            <v>0</v>
          </cell>
          <cell r="AB12">
            <v>2</v>
          </cell>
          <cell r="AD12">
            <v>0</v>
          </cell>
          <cell r="AF12">
            <v>0</v>
          </cell>
          <cell r="AH12">
            <v>0</v>
          </cell>
          <cell r="AJ12">
            <v>0</v>
          </cell>
          <cell r="AL12">
            <v>0</v>
          </cell>
          <cell r="AN12">
            <v>0</v>
          </cell>
          <cell r="AP12">
            <v>1</v>
          </cell>
          <cell r="AR12">
            <v>0</v>
          </cell>
        </row>
        <row r="13">
          <cell r="R13">
            <v>0</v>
          </cell>
          <cell r="T13">
            <v>0</v>
          </cell>
          <cell r="V13">
            <v>0</v>
          </cell>
          <cell r="X13">
            <v>0</v>
          </cell>
          <cell r="Z13">
            <v>0</v>
          </cell>
          <cell r="AB13">
            <v>5</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1</v>
          </cell>
          <cell r="AF16">
            <v>0</v>
          </cell>
          <cell r="AH16">
            <v>0</v>
          </cell>
          <cell r="AJ16">
            <v>0</v>
          </cell>
          <cell r="AL16">
            <v>0</v>
          </cell>
          <cell r="AN16">
            <v>0</v>
          </cell>
          <cell r="AP16">
            <v>0</v>
          </cell>
          <cell r="AR16">
            <v>0</v>
          </cell>
        </row>
        <row r="17">
          <cell r="R17">
            <v>13</v>
          </cell>
          <cell r="T17">
            <v>23</v>
          </cell>
          <cell r="V17">
            <v>13</v>
          </cell>
          <cell r="X17">
            <v>21</v>
          </cell>
          <cell r="Z17">
            <v>26</v>
          </cell>
          <cell r="AB17">
            <v>20</v>
          </cell>
          <cell r="AD17">
            <v>33</v>
          </cell>
          <cell r="AF17">
            <v>5</v>
          </cell>
          <cell r="AH17">
            <v>11</v>
          </cell>
          <cell r="AJ17">
            <v>12</v>
          </cell>
          <cell r="AL17">
            <v>9</v>
          </cell>
          <cell r="AN17">
            <v>10</v>
          </cell>
          <cell r="AP17">
            <v>9</v>
          </cell>
          <cell r="AR17">
            <v>10</v>
          </cell>
        </row>
      </sheetData>
      <sheetData sheetId="17">
        <row r="3">
          <cell r="R3">
            <v>0</v>
          </cell>
          <cell r="T3">
            <v>0</v>
          </cell>
          <cell r="V3">
            <v>0</v>
          </cell>
          <cell r="X3">
            <v>0</v>
          </cell>
          <cell r="Z3">
            <v>0</v>
          </cell>
          <cell r="AB3">
            <v>1</v>
          </cell>
          <cell r="AD3">
            <v>0</v>
          </cell>
          <cell r="AF3">
            <v>0</v>
          </cell>
          <cell r="AH3">
            <v>0</v>
          </cell>
          <cell r="AJ3">
            <v>0</v>
          </cell>
          <cell r="AL3">
            <v>1</v>
          </cell>
          <cell r="AN3">
            <v>0</v>
          </cell>
          <cell r="AP3">
            <v>0</v>
          </cell>
          <cell r="AR3">
            <v>0</v>
          </cell>
        </row>
        <row r="4">
          <cell r="R4">
            <v>0</v>
          </cell>
          <cell r="T4">
            <v>0</v>
          </cell>
          <cell r="V4">
            <v>0</v>
          </cell>
          <cell r="X4">
            <v>0</v>
          </cell>
          <cell r="Z4">
            <v>0</v>
          </cell>
          <cell r="AB4">
            <v>0</v>
          </cell>
          <cell r="AD4">
            <v>0</v>
          </cell>
          <cell r="AF4">
            <v>0</v>
          </cell>
          <cell r="AH4">
            <v>0</v>
          </cell>
          <cell r="AJ4">
            <v>0</v>
          </cell>
          <cell r="AL4">
            <v>0</v>
          </cell>
          <cell r="AN4">
            <v>0</v>
          </cell>
          <cell r="AP4">
            <v>0</v>
          </cell>
          <cell r="AR4">
            <v>0</v>
          </cell>
        </row>
        <row r="5">
          <cell r="R5">
            <v>0</v>
          </cell>
          <cell r="T5">
            <v>0</v>
          </cell>
          <cell r="V5">
            <v>0</v>
          </cell>
          <cell r="X5">
            <v>0</v>
          </cell>
          <cell r="Z5">
            <v>0</v>
          </cell>
          <cell r="AB5">
            <v>0</v>
          </cell>
          <cell r="AD5">
            <v>0</v>
          </cell>
          <cell r="AF5">
            <v>0</v>
          </cell>
          <cell r="AH5">
            <v>0</v>
          </cell>
          <cell r="AJ5">
            <v>0</v>
          </cell>
          <cell r="AL5">
            <v>0</v>
          </cell>
          <cell r="AN5">
            <v>0</v>
          </cell>
          <cell r="AP5">
            <v>3</v>
          </cell>
          <cell r="AR5">
            <v>0</v>
          </cell>
        </row>
        <row r="6">
          <cell r="R6">
            <v>0</v>
          </cell>
          <cell r="T6">
            <v>0</v>
          </cell>
          <cell r="V6">
            <v>0</v>
          </cell>
          <cell r="X6">
            <v>0</v>
          </cell>
          <cell r="Z6">
            <v>0</v>
          </cell>
          <cell r="AB6">
            <v>0</v>
          </cell>
          <cell r="AD6">
            <v>0</v>
          </cell>
          <cell r="AF6">
            <v>0</v>
          </cell>
          <cell r="AH6">
            <v>0</v>
          </cell>
          <cell r="AJ6">
            <v>0</v>
          </cell>
          <cell r="AL6">
            <v>0</v>
          </cell>
          <cell r="AN6">
            <v>0</v>
          </cell>
          <cell r="AP6">
            <v>0</v>
          </cell>
          <cell r="AR6">
            <v>0</v>
          </cell>
        </row>
        <row r="7">
          <cell r="R7">
            <v>0</v>
          </cell>
          <cell r="T7">
            <v>0</v>
          </cell>
          <cell r="V7">
            <v>0</v>
          </cell>
          <cell r="X7">
            <v>0</v>
          </cell>
          <cell r="Z7">
            <v>0</v>
          </cell>
          <cell r="AB7">
            <v>0</v>
          </cell>
          <cell r="AD7">
            <v>0</v>
          </cell>
          <cell r="AF7">
            <v>0</v>
          </cell>
          <cell r="AH7">
            <v>0</v>
          </cell>
          <cell r="AJ7">
            <v>0</v>
          </cell>
          <cell r="AL7">
            <v>0</v>
          </cell>
          <cell r="AN7">
            <v>0</v>
          </cell>
          <cell r="AP7">
            <v>0</v>
          </cell>
          <cell r="AR7">
            <v>0</v>
          </cell>
        </row>
        <row r="8">
          <cell r="R8">
            <v>0</v>
          </cell>
          <cell r="T8">
            <v>0</v>
          </cell>
          <cell r="V8">
            <v>0</v>
          </cell>
          <cell r="X8">
            <v>0</v>
          </cell>
          <cell r="Z8">
            <v>0</v>
          </cell>
          <cell r="AB8">
            <v>0</v>
          </cell>
          <cell r="AD8">
            <v>0</v>
          </cell>
          <cell r="AF8">
            <v>0</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0</v>
          </cell>
          <cell r="T12">
            <v>0</v>
          </cell>
          <cell r="V12">
            <v>0</v>
          </cell>
          <cell r="X12">
            <v>0</v>
          </cell>
          <cell r="Z12">
            <v>0</v>
          </cell>
          <cell r="AB12">
            <v>0</v>
          </cell>
          <cell r="AD12">
            <v>0</v>
          </cell>
          <cell r="AF12">
            <v>0</v>
          </cell>
          <cell r="AH12">
            <v>0</v>
          </cell>
          <cell r="AJ12">
            <v>0</v>
          </cell>
          <cell r="AL12">
            <v>0</v>
          </cell>
          <cell r="AN12">
            <v>3</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1</v>
          </cell>
          <cell r="T17">
            <v>1</v>
          </cell>
          <cell r="V17">
            <v>1</v>
          </cell>
          <cell r="X17">
            <v>1</v>
          </cell>
          <cell r="Z17">
            <v>1</v>
          </cell>
          <cell r="AB17">
            <v>0</v>
          </cell>
          <cell r="AD17">
            <v>1</v>
          </cell>
          <cell r="AF17">
            <v>1</v>
          </cell>
          <cell r="AH17">
            <v>1</v>
          </cell>
          <cell r="AJ17">
            <v>1</v>
          </cell>
          <cell r="AL17">
            <v>0</v>
          </cell>
          <cell r="AN17">
            <v>1</v>
          </cell>
          <cell r="AP17">
            <v>1</v>
          </cell>
          <cell r="AR17">
            <v>1</v>
          </cell>
        </row>
      </sheetData>
      <sheetData sheetId="18">
        <row r="3">
          <cell r="R3">
            <v>2</v>
          </cell>
          <cell r="T3">
            <v>0</v>
          </cell>
          <cell r="V3">
            <v>1</v>
          </cell>
          <cell r="X3">
            <v>0</v>
          </cell>
          <cell r="Z3">
            <v>1</v>
          </cell>
          <cell r="AB3">
            <v>1</v>
          </cell>
          <cell r="AD3">
            <v>0</v>
          </cell>
          <cell r="AF3">
            <v>3</v>
          </cell>
          <cell r="AH3">
            <v>0</v>
          </cell>
          <cell r="AJ3">
            <v>0</v>
          </cell>
          <cell r="AL3">
            <v>2</v>
          </cell>
          <cell r="AN3">
            <v>2</v>
          </cell>
          <cell r="AP3">
            <v>1</v>
          </cell>
          <cell r="AR3">
            <v>0</v>
          </cell>
        </row>
        <row r="4">
          <cell r="R4">
            <v>1</v>
          </cell>
          <cell r="T4">
            <v>0</v>
          </cell>
          <cell r="V4">
            <v>0</v>
          </cell>
          <cell r="X4">
            <v>0</v>
          </cell>
          <cell r="Z4">
            <v>0</v>
          </cell>
          <cell r="AB4">
            <v>2</v>
          </cell>
          <cell r="AD4">
            <v>0</v>
          </cell>
          <cell r="AF4">
            <v>0</v>
          </cell>
          <cell r="AH4">
            <v>0</v>
          </cell>
          <cell r="AJ4">
            <v>1</v>
          </cell>
          <cell r="AL4">
            <v>0</v>
          </cell>
          <cell r="AN4">
            <v>0</v>
          </cell>
          <cell r="AP4">
            <v>2</v>
          </cell>
          <cell r="AR4">
            <v>0</v>
          </cell>
        </row>
        <row r="5">
          <cell r="R5">
            <v>0</v>
          </cell>
          <cell r="T5">
            <v>0</v>
          </cell>
          <cell r="V5">
            <v>1</v>
          </cell>
          <cell r="X5">
            <v>0</v>
          </cell>
          <cell r="Z5">
            <v>0</v>
          </cell>
          <cell r="AB5">
            <v>0</v>
          </cell>
          <cell r="AD5">
            <v>0</v>
          </cell>
          <cell r="AF5">
            <v>0</v>
          </cell>
          <cell r="AH5">
            <v>0</v>
          </cell>
          <cell r="AJ5">
            <v>0</v>
          </cell>
          <cell r="AL5">
            <v>3</v>
          </cell>
          <cell r="AN5">
            <v>2</v>
          </cell>
          <cell r="AP5">
            <v>2</v>
          </cell>
          <cell r="AR5">
            <v>1</v>
          </cell>
        </row>
        <row r="6">
          <cell r="R6">
            <v>1</v>
          </cell>
          <cell r="T6">
            <v>0</v>
          </cell>
          <cell r="V6">
            <v>0</v>
          </cell>
          <cell r="X6">
            <v>0</v>
          </cell>
          <cell r="Z6">
            <v>0</v>
          </cell>
          <cell r="AB6">
            <v>0</v>
          </cell>
          <cell r="AD6">
            <v>0</v>
          </cell>
          <cell r="AF6">
            <v>3</v>
          </cell>
          <cell r="AH6">
            <v>0</v>
          </cell>
          <cell r="AJ6">
            <v>0</v>
          </cell>
          <cell r="AL6">
            <v>0</v>
          </cell>
          <cell r="AN6">
            <v>0</v>
          </cell>
          <cell r="AP6">
            <v>1</v>
          </cell>
          <cell r="AR6">
            <v>0</v>
          </cell>
        </row>
        <row r="7">
          <cell r="R7">
            <v>1</v>
          </cell>
          <cell r="T7">
            <v>0</v>
          </cell>
          <cell r="V7">
            <v>0</v>
          </cell>
          <cell r="X7">
            <v>0</v>
          </cell>
          <cell r="Z7">
            <v>0</v>
          </cell>
          <cell r="AB7">
            <v>0</v>
          </cell>
          <cell r="AD7">
            <v>0</v>
          </cell>
          <cell r="AF7">
            <v>1</v>
          </cell>
          <cell r="AH7">
            <v>0</v>
          </cell>
          <cell r="AJ7">
            <v>0</v>
          </cell>
          <cell r="AL7">
            <v>0</v>
          </cell>
          <cell r="AN7">
            <v>0</v>
          </cell>
          <cell r="AP7">
            <v>1</v>
          </cell>
          <cell r="AR7">
            <v>0</v>
          </cell>
        </row>
        <row r="8">
          <cell r="R8">
            <v>0</v>
          </cell>
          <cell r="T8">
            <v>0</v>
          </cell>
          <cell r="V8">
            <v>0</v>
          </cell>
          <cell r="X8">
            <v>0</v>
          </cell>
          <cell r="Z8">
            <v>0</v>
          </cell>
          <cell r="AB8">
            <v>0</v>
          </cell>
          <cell r="AD8">
            <v>0</v>
          </cell>
          <cell r="AF8">
            <v>0</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1</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3</v>
          </cell>
          <cell r="T12">
            <v>1</v>
          </cell>
          <cell r="V12">
            <v>1</v>
          </cell>
          <cell r="X12">
            <v>0</v>
          </cell>
          <cell r="Z12">
            <v>1</v>
          </cell>
          <cell r="AB12">
            <v>1</v>
          </cell>
          <cell r="AD12">
            <v>0</v>
          </cell>
          <cell r="AF12">
            <v>0</v>
          </cell>
          <cell r="AH12">
            <v>0</v>
          </cell>
          <cell r="AJ12">
            <v>0</v>
          </cell>
          <cell r="AL12">
            <v>3</v>
          </cell>
          <cell r="AN12">
            <v>1</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2</v>
          </cell>
          <cell r="AB14">
            <v>0</v>
          </cell>
          <cell r="AD14">
            <v>0</v>
          </cell>
          <cell r="AF14">
            <v>1</v>
          </cell>
          <cell r="AH14">
            <v>0</v>
          </cell>
          <cell r="AJ14">
            <v>0</v>
          </cell>
          <cell r="AL14">
            <v>0</v>
          </cell>
          <cell r="AN14">
            <v>0</v>
          </cell>
          <cell r="AP14">
            <v>1</v>
          </cell>
          <cell r="AR14">
            <v>0</v>
          </cell>
        </row>
        <row r="15">
          <cell r="R15">
            <v>0</v>
          </cell>
          <cell r="T15">
            <v>0</v>
          </cell>
          <cell r="V15">
            <v>0</v>
          </cell>
          <cell r="X15">
            <v>0</v>
          </cell>
          <cell r="Z15">
            <v>8</v>
          </cell>
          <cell r="AB15">
            <v>0</v>
          </cell>
          <cell r="AD15">
            <v>0</v>
          </cell>
          <cell r="AF15">
            <v>0</v>
          </cell>
          <cell r="AH15">
            <v>0</v>
          </cell>
          <cell r="AJ15">
            <v>0</v>
          </cell>
          <cell r="AL15">
            <v>3</v>
          </cell>
          <cell r="AN15">
            <v>0</v>
          </cell>
          <cell r="AP15">
            <v>1</v>
          </cell>
          <cell r="AR15">
            <v>2</v>
          </cell>
        </row>
        <row r="16">
          <cell r="T16">
            <v>0</v>
          </cell>
          <cell r="V16">
            <v>0</v>
          </cell>
          <cell r="X16">
            <v>0</v>
          </cell>
          <cell r="Z16">
            <v>0</v>
          </cell>
          <cell r="AB16">
            <v>0</v>
          </cell>
          <cell r="AD16">
            <v>1</v>
          </cell>
          <cell r="AF16">
            <v>0</v>
          </cell>
          <cell r="AH16">
            <v>0</v>
          </cell>
          <cell r="AJ16">
            <v>0</v>
          </cell>
          <cell r="AL16">
            <v>0</v>
          </cell>
          <cell r="AN16">
            <v>0</v>
          </cell>
          <cell r="AP16">
            <v>0</v>
          </cell>
          <cell r="AR16">
            <v>0</v>
          </cell>
        </row>
        <row r="17">
          <cell r="R17">
            <v>16</v>
          </cell>
          <cell r="T17">
            <v>23</v>
          </cell>
          <cell r="V17">
            <v>22</v>
          </cell>
          <cell r="X17">
            <v>24</v>
          </cell>
          <cell r="Z17">
            <v>15</v>
          </cell>
          <cell r="AB17">
            <v>16</v>
          </cell>
          <cell r="AD17">
            <v>19</v>
          </cell>
          <cell r="AF17">
            <v>13</v>
          </cell>
          <cell r="AH17">
            <v>18</v>
          </cell>
          <cell r="AJ17">
            <v>17</v>
          </cell>
          <cell r="AL17">
            <v>9</v>
          </cell>
          <cell r="AN17">
            <v>10</v>
          </cell>
          <cell r="AP17">
            <v>5</v>
          </cell>
          <cell r="AR17">
            <v>7</v>
          </cell>
        </row>
      </sheetData>
      <sheetData sheetId="19">
        <row r="3">
          <cell r="R3">
            <v>0</v>
          </cell>
          <cell r="T3">
            <v>0</v>
          </cell>
          <cell r="V3">
            <v>0</v>
          </cell>
          <cell r="X3">
            <v>0</v>
          </cell>
          <cell r="Z3">
            <v>0</v>
          </cell>
          <cell r="AB3">
            <v>0</v>
          </cell>
          <cell r="AD3">
            <v>0</v>
          </cell>
          <cell r="AF3">
            <v>0</v>
          </cell>
          <cell r="AH3">
            <v>0</v>
          </cell>
          <cell r="AJ3">
            <v>0</v>
          </cell>
          <cell r="AL3">
            <v>0</v>
          </cell>
          <cell r="AN3">
            <v>0</v>
          </cell>
          <cell r="AP3">
            <v>0</v>
          </cell>
          <cell r="AR3">
            <v>0</v>
          </cell>
        </row>
        <row r="4">
          <cell r="R4">
            <v>0</v>
          </cell>
          <cell r="T4">
            <v>0</v>
          </cell>
          <cell r="V4">
            <v>0</v>
          </cell>
          <cell r="X4">
            <v>0</v>
          </cell>
          <cell r="Z4">
            <v>0</v>
          </cell>
          <cell r="AB4">
            <v>0</v>
          </cell>
          <cell r="AD4">
            <v>0</v>
          </cell>
          <cell r="AF4">
            <v>0</v>
          </cell>
          <cell r="AH4">
            <v>0</v>
          </cell>
          <cell r="AJ4">
            <v>0</v>
          </cell>
          <cell r="AL4">
            <v>0</v>
          </cell>
          <cell r="AN4">
            <v>0</v>
          </cell>
          <cell r="AP4">
            <v>0</v>
          </cell>
          <cell r="AR4">
            <v>0</v>
          </cell>
        </row>
        <row r="5">
          <cell r="R5">
            <v>0</v>
          </cell>
          <cell r="T5">
            <v>0</v>
          </cell>
          <cell r="V5">
            <v>0</v>
          </cell>
          <cell r="X5">
            <v>0</v>
          </cell>
          <cell r="Z5">
            <v>0</v>
          </cell>
          <cell r="AB5">
            <v>0</v>
          </cell>
          <cell r="AD5">
            <v>0</v>
          </cell>
          <cell r="AF5">
            <v>0</v>
          </cell>
          <cell r="AH5">
            <v>0</v>
          </cell>
          <cell r="AJ5">
            <v>0</v>
          </cell>
          <cell r="AL5">
            <v>1</v>
          </cell>
          <cell r="AN5">
            <v>0</v>
          </cell>
          <cell r="AP5">
            <v>0</v>
          </cell>
          <cell r="AR5">
            <v>0</v>
          </cell>
        </row>
        <row r="6">
          <cell r="R6">
            <v>0</v>
          </cell>
          <cell r="T6">
            <v>0</v>
          </cell>
          <cell r="V6">
            <v>0</v>
          </cell>
          <cell r="X6">
            <v>0</v>
          </cell>
          <cell r="Z6">
            <v>0</v>
          </cell>
          <cell r="AB6">
            <v>0</v>
          </cell>
          <cell r="AD6">
            <v>0</v>
          </cell>
          <cell r="AF6">
            <v>1</v>
          </cell>
          <cell r="AH6">
            <v>0</v>
          </cell>
          <cell r="AJ6">
            <v>0</v>
          </cell>
          <cell r="AL6">
            <v>0</v>
          </cell>
          <cell r="AN6">
            <v>0</v>
          </cell>
          <cell r="AP6">
            <v>0</v>
          </cell>
          <cell r="AR6">
            <v>0</v>
          </cell>
        </row>
        <row r="7">
          <cell r="R7">
            <v>0</v>
          </cell>
          <cell r="T7">
            <v>0</v>
          </cell>
          <cell r="V7">
            <v>0</v>
          </cell>
          <cell r="X7">
            <v>0</v>
          </cell>
          <cell r="Z7">
            <v>0</v>
          </cell>
          <cell r="AB7">
            <v>0</v>
          </cell>
          <cell r="AD7">
            <v>0</v>
          </cell>
          <cell r="AF7">
            <v>1</v>
          </cell>
          <cell r="AH7">
            <v>0</v>
          </cell>
          <cell r="AJ7">
            <v>0</v>
          </cell>
          <cell r="AL7">
            <v>0</v>
          </cell>
          <cell r="AN7">
            <v>0</v>
          </cell>
          <cell r="AP7">
            <v>0</v>
          </cell>
          <cell r="AR7">
            <v>0</v>
          </cell>
        </row>
        <row r="8">
          <cell r="R8">
            <v>0</v>
          </cell>
          <cell r="T8">
            <v>0</v>
          </cell>
          <cell r="V8">
            <v>0</v>
          </cell>
          <cell r="X8">
            <v>0</v>
          </cell>
          <cell r="Z8">
            <v>0</v>
          </cell>
          <cell r="AB8">
            <v>0</v>
          </cell>
          <cell r="AD8">
            <v>0</v>
          </cell>
          <cell r="AF8">
            <v>0</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0</v>
          </cell>
          <cell r="T12">
            <v>0</v>
          </cell>
          <cell r="V12">
            <v>0</v>
          </cell>
          <cell r="X12">
            <v>0</v>
          </cell>
          <cell r="Z12">
            <v>0</v>
          </cell>
          <cell r="AB12">
            <v>1</v>
          </cell>
          <cell r="AD12">
            <v>1</v>
          </cell>
          <cell r="AF12">
            <v>0</v>
          </cell>
          <cell r="AH12">
            <v>0</v>
          </cell>
          <cell r="AJ12">
            <v>0</v>
          </cell>
          <cell r="AL12">
            <v>0</v>
          </cell>
          <cell r="AN12">
            <v>0</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0</v>
          </cell>
          <cell r="T17">
            <v>0</v>
          </cell>
          <cell r="V17">
            <v>0</v>
          </cell>
          <cell r="X17">
            <v>0</v>
          </cell>
          <cell r="Z17">
            <v>0</v>
          </cell>
          <cell r="AB17">
            <v>0</v>
          </cell>
          <cell r="AD17">
            <v>1</v>
          </cell>
          <cell r="AF17">
            <v>0</v>
          </cell>
          <cell r="AH17">
            <v>1</v>
          </cell>
          <cell r="AJ17">
            <v>1</v>
          </cell>
          <cell r="AL17">
            <v>0</v>
          </cell>
          <cell r="AN17">
            <v>0</v>
          </cell>
          <cell r="AP17">
            <v>0</v>
          </cell>
          <cell r="AR17">
            <v>0</v>
          </cell>
        </row>
      </sheetData>
      <sheetData sheetId="20">
        <row r="3">
          <cell r="R3">
            <v>2</v>
          </cell>
          <cell r="T3">
            <v>0</v>
          </cell>
          <cell r="V3">
            <v>0</v>
          </cell>
          <cell r="X3">
            <v>0</v>
          </cell>
          <cell r="Z3">
            <v>0</v>
          </cell>
          <cell r="AB3">
            <v>0</v>
          </cell>
          <cell r="AD3">
            <v>0</v>
          </cell>
          <cell r="AF3">
            <v>3</v>
          </cell>
          <cell r="AH3">
            <v>0</v>
          </cell>
          <cell r="AJ3">
            <v>0</v>
          </cell>
          <cell r="AL3">
            <v>0</v>
          </cell>
          <cell r="AN3">
            <v>0</v>
          </cell>
          <cell r="AP3">
            <v>0</v>
          </cell>
          <cell r="AR3">
            <v>0</v>
          </cell>
        </row>
        <row r="4">
          <cell r="R4">
            <v>0</v>
          </cell>
          <cell r="T4">
            <v>0</v>
          </cell>
          <cell r="V4">
            <v>0</v>
          </cell>
          <cell r="X4">
            <v>0</v>
          </cell>
          <cell r="Z4">
            <v>0</v>
          </cell>
          <cell r="AB4">
            <v>0</v>
          </cell>
          <cell r="AD4">
            <v>0</v>
          </cell>
          <cell r="AF4">
            <v>0</v>
          </cell>
          <cell r="AH4">
            <v>0</v>
          </cell>
          <cell r="AJ4">
            <v>0</v>
          </cell>
          <cell r="AL4">
            <v>0</v>
          </cell>
          <cell r="AN4">
            <v>0</v>
          </cell>
          <cell r="AP4">
            <v>0</v>
          </cell>
          <cell r="AR4">
            <v>0</v>
          </cell>
        </row>
        <row r="5">
          <cell r="R5">
            <v>5</v>
          </cell>
          <cell r="T5">
            <v>0</v>
          </cell>
          <cell r="V5">
            <v>1</v>
          </cell>
          <cell r="X5">
            <v>0</v>
          </cell>
          <cell r="Z5">
            <v>0</v>
          </cell>
          <cell r="AB5">
            <v>0</v>
          </cell>
          <cell r="AD5">
            <v>0</v>
          </cell>
          <cell r="AF5">
            <v>0</v>
          </cell>
          <cell r="AH5">
            <v>0</v>
          </cell>
          <cell r="AJ5">
            <v>0</v>
          </cell>
          <cell r="AL5">
            <v>1</v>
          </cell>
          <cell r="AN5">
            <v>1</v>
          </cell>
          <cell r="AP5">
            <v>0</v>
          </cell>
          <cell r="AR5">
            <v>0</v>
          </cell>
        </row>
        <row r="6">
          <cell r="R6">
            <v>0</v>
          </cell>
          <cell r="T6">
            <v>0</v>
          </cell>
          <cell r="V6">
            <v>2</v>
          </cell>
          <cell r="X6">
            <v>0</v>
          </cell>
          <cell r="Z6">
            <v>0</v>
          </cell>
          <cell r="AB6">
            <v>0</v>
          </cell>
          <cell r="AD6">
            <v>0</v>
          </cell>
          <cell r="AF6">
            <v>6</v>
          </cell>
          <cell r="AH6">
            <v>0</v>
          </cell>
          <cell r="AJ6">
            <v>0</v>
          </cell>
          <cell r="AL6">
            <v>0</v>
          </cell>
          <cell r="AN6">
            <v>0</v>
          </cell>
          <cell r="AP6">
            <v>2</v>
          </cell>
          <cell r="AR6">
            <v>0</v>
          </cell>
        </row>
        <row r="7">
          <cell r="R7">
            <v>0</v>
          </cell>
          <cell r="T7">
            <v>0</v>
          </cell>
          <cell r="V7">
            <v>1</v>
          </cell>
          <cell r="X7">
            <v>0</v>
          </cell>
          <cell r="Z7">
            <v>0</v>
          </cell>
          <cell r="AB7">
            <v>0</v>
          </cell>
          <cell r="AD7">
            <v>0</v>
          </cell>
          <cell r="AF7">
            <v>1</v>
          </cell>
          <cell r="AH7">
            <v>0</v>
          </cell>
          <cell r="AJ7">
            <v>0</v>
          </cell>
          <cell r="AL7">
            <v>0</v>
          </cell>
          <cell r="AN7">
            <v>0</v>
          </cell>
          <cell r="AP7">
            <v>0</v>
          </cell>
          <cell r="AR7">
            <v>0</v>
          </cell>
        </row>
        <row r="8">
          <cell r="R8">
            <v>0</v>
          </cell>
          <cell r="T8">
            <v>0</v>
          </cell>
          <cell r="V8">
            <v>0</v>
          </cell>
          <cell r="X8">
            <v>0</v>
          </cell>
          <cell r="Z8">
            <v>0</v>
          </cell>
          <cell r="AB8">
            <v>0</v>
          </cell>
          <cell r="AD8">
            <v>0</v>
          </cell>
          <cell r="AF8">
            <v>2</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1</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1</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5</v>
          </cell>
          <cell r="T12">
            <v>0</v>
          </cell>
          <cell r="V12">
            <v>0</v>
          </cell>
          <cell r="X12">
            <v>0</v>
          </cell>
          <cell r="Z12">
            <v>0</v>
          </cell>
          <cell r="AB12">
            <v>0</v>
          </cell>
          <cell r="AD12">
            <v>0</v>
          </cell>
          <cell r="AF12">
            <v>0</v>
          </cell>
          <cell r="AH12">
            <v>0</v>
          </cell>
          <cell r="AJ12">
            <v>0</v>
          </cell>
          <cell r="AL12">
            <v>0</v>
          </cell>
          <cell r="AN12">
            <v>0</v>
          </cell>
          <cell r="AP12">
            <v>0</v>
          </cell>
          <cell r="AR12">
            <v>0</v>
          </cell>
        </row>
        <row r="13">
          <cell r="R13">
            <v>0</v>
          </cell>
          <cell r="T13">
            <v>0</v>
          </cell>
          <cell r="V13">
            <v>0</v>
          </cell>
          <cell r="X13">
            <v>0</v>
          </cell>
          <cell r="Z13">
            <v>1</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3</v>
          </cell>
          <cell r="T17">
            <v>12</v>
          </cell>
          <cell r="V17">
            <v>8</v>
          </cell>
          <cell r="X17">
            <v>10</v>
          </cell>
          <cell r="Z17">
            <v>10</v>
          </cell>
          <cell r="AB17">
            <v>11</v>
          </cell>
          <cell r="AD17">
            <v>11</v>
          </cell>
          <cell r="AF17">
            <v>1</v>
          </cell>
          <cell r="AH17">
            <v>7</v>
          </cell>
          <cell r="AJ17">
            <v>7</v>
          </cell>
          <cell r="AL17">
            <v>6</v>
          </cell>
          <cell r="AN17">
            <v>5</v>
          </cell>
          <cell r="AP17">
            <v>3</v>
          </cell>
          <cell r="AR17">
            <v>3</v>
          </cell>
        </row>
      </sheetData>
      <sheetData sheetId="21">
        <row r="3">
          <cell r="R3">
            <v>0</v>
          </cell>
          <cell r="T3">
            <v>0</v>
          </cell>
          <cell r="V3">
            <v>0</v>
          </cell>
          <cell r="X3">
            <v>0</v>
          </cell>
          <cell r="Z3">
            <v>0</v>
          </cell>
          <cell r="AB3">
            <v>0</v>
          </cell>
          <cell r="AD3">
            <v>0</v>
          </cell>
          <cell r="AF3">
            <v>0</v>
          </cell>
          <cell r="AH3">
            <v>0</v>
          </cell>
          <cell r="AJ3">
            <v>0</v>
          </cell>
          <cell r="AL3">
            <v>0</v>
          </cell>
          <cell r="AN3">
            <v>1</v>
          </cell>
          <cell r="AP3">
            <v>0</v>
          </cell>
          <cell r="AR3">
            <v>0</v>
          </cell>
        </row>
        <row r="4">
          <cell r="R4">
            <v>0</v>
          </cell>
          <cell r="T4">
            <v>0</v>
          </cell>
          <cell r="V4">
            <v>0</v>
          </cell>
          <cell r="X4">
            <v>0</v>
          </cell>
          <cell r="Z4">
            <v>0</v>
          </cell>
          <cell r="AB4">
            <v>0</v>
          </cell>
          <cell r="AD4">
            <v>0</v>
          </cell>
          <cell r="AF4">
            <v>0</v>
          </cell>
          <cell r="AH4">
            <v>0</v>
          </cell>
          <cell r="AJ4">
            <v>0</v>
          </cell>
          <cell r="AL4">
            <v>0</v>
          </cell>
          <cell r="AN4">
            <v>0</v>
          </cell>
          <cell r="AP4">
            <v>0</v>
          </cell>
          <cell r="AR4">
            <v>0</v>
          </cell>
        </row>
        <row r="5">
          <cell r="R5">
            <v>0</v>
          </cell>
          <cell r="T5">
            <v>0</v>
          </cell>
          <cell r="V5">
            <v>0</v>
          </cell>
          <cell r="X5">
            <v>0</v>
          </cell>
          <cell r="Z5">
            <v>0</v>
          </cell>
          <cell r="AB5">
            <v>0</v>
          </cell>
          <cell r="AD5">
            <v>0</v>
          </cell>
          <cell r="AF5">
            <v>0</v>
          </cell>
          <cell r="AH5">
            <v>0</v>
          </cell>
          <cell r="AJ5">
            <v>0</v>
          </cell>
          <cell r="AL5">
            <v>0</v>
          </cell>
          <cell r="AN5">
            <v>0</v>
          </cell>
          <cell r="AP5">
            <v>0</v>
          </cell>
          <cell r="AR5">
            <v>0</v>
          </cell>
        </row>
        <row r="6">
          <cell r="R6">
            <v>0</v>
          </cell>
          <cell r="T6">
            <v>0</v>
          </cell>
          <cell r="V6">
            <v>0</v>
          </cell>
          <cell r="X6">
            <v>0</v>
          </cell>
          <cell r="Z6">
            <v>0</v>
          </cell>
          <cell r="AB6">
            <v>0</v>
          </cell>
          <cell r="AD6">
            <v>0</v>
          </cell>
          <cell r="AF6">
            <v>0</v>
          </cell>
          <cell r="AH6">
            <v>0</v>
          </cell>
          <cell r="AJ6">
            <v>0</v>
          </cell>
          <cell r="AL6">
            <v>0</v>
          </cell>
          <cell r="AN6">
            <v>0</v>
          </cell>
          <cell r="AP6">
            <v>2</v>
          </cell>
          <cell r="AR6">
            <v>0</v>
          </cell>
        </row>
        <row r="7">
          <cell r="R7">
            <v>0</v>
          </cell>
          <cell r="T7">
            <v>0</v>
          </cell>
          <cell r="V7">
            <v>0</v>
          </cell>
          <cell r="X7">
            <v>0</v>
          </cell>
          <cell r="Z7">
            <v>0</v>
          </cell>
          <cell r="AB7">
            <v>0</v>
          </cell>
          <cell r="AD7">
            <v>0</v>
          </cell>
          <cell r="AF7">
            <v>0</v>
          </cell>
          <cell r="AH7">
            <v>0</v>
          </cell>
          <cell r="AJ7">
            <v>0</v>
          </cell>
          <cell r="AL7">
            <v>0</v>
          </cell>
          <cell r="AN7">
            <v>0</v>
          </cell>
          <cell r="AP7">
            <v>1</v>
          </cell>
          <cell r="AR7">
            <v>0</v>
          </cell>
        </row>
        <row r="8">
          <cell r="R8">
            <v>0</v>
          </cell>
          <cell r="T8">
            <v>0</v>
          </cell>
          <cell r="V8">
            <v>0</v>
          </cell>
          <cell r="X8">
            <v>0</v>
          </cell>
          <cell r="Z8">
            <v>0</v>
          </cell>
          <cell r="AB8">
            <v>0</v>
          </cell>
          <cell r="AD8">
            <v>0</v>
          </cell>
          <cell r="AF8">
            <v>0</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0</v>
          </cell>
          <cell r="T12">
            <v>0</v>
          </cell>
          <cell r="V12">
            <v>0</v>
          </cell>
          <cell r="X12">
            <v>0</v>
          </cell>
          <cell r="Z12">
            <v>0</v>
          </cell>
          <cell r="AB12">
            <v>0</v>
          </cell>
          <cell r="AD12">
            <v>0</v>
          </cell>
          <cell r="AF12">
            <v>0</v>
          </cell>
          <cell r="AH12">
            <v>0</v>
          </cell>
          <cell r="AJ12">
            <v>0</v>
          </cell>
          <cell r="AL12">
            <v>0</v>
          </cell>
          <cell r="AN12">
            <v>0</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5</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0</v>
          </cell>
          <cell r="T17">
            <v>0</v>
          </cell>
          <cell r="V17">
            <v>0</v>
          </cell>
          <cell r="X17">
            <v>0</v>
          </cell>
          <cell r="Z17">
            <v>0</v>
          </cell>
          <cell r="AB17">
            <v>0</v>
          </cell>
          <cell r="AD17">
            <v>0</v>
          </cell>
          <cell r="AF17">
            <v>0</v>
          </cell>
          <cell r="AH17">
            <v>5</v>
          </cell>
          <cell r="AJ17">
            <v>5</v>
          </cell>
          <cell r="AL17">
            <v>5</v>
          </cell>
          <cell r="AN17">
            <v>4</v>
          </cell>
          <cell r="AP17">
            <v>2</v>
          </cell>
          <cell r="AR17">
            <v>3</v>
          </cell>
        </row>
      </sheetData>
      <sheetData sheetId="22">
        <row r="3">
          <cell r="R3">
            <v>0</v>
          </cell>
          <cell r="T3">
            <v>0</v>
          </cell>
          <cell r="V3">
            <v>0</v>
          </cell>
          <cell r="X3">
            <v>0</v>
          </cell>
          <cell r="Z3">
            <v>0</v>
          </cell>
          <cell r="AB3">
            <v>0</v>
          </cell>
          <cell r="AD3">
            <v>0</v>
          </cell>
          <cell r="AF3">
            <v>0</v>
          </cell>
          <cell r="AH3">
            <v>0</v>
          </cell>
          <cell r="AJ3">
            <v>0</v>
          </cell>
          <cell r="AL3">
            <v>0</v>
          </cell>
          <cell r="AN3">
            <v>0</v>
          </cell>
          <cell r="AP3">
            <v>0</v>
          </cell>
          <cell r="AR3">
            <v>0</v>
          </cell>
        </row>
        <row r="4">
          <cell r="R4">
            <v>0</v>
          </cell>
          <cell r="T4">
            <v>0</v>
          </cell>
          <cell r="V4">
            <v>0</v>
          </cell>
          <cell r="X4">
            <v>0</v>
          </cell>
          <cell r="Z4">
            <v>0</v>
          </cell>
          <cell r="AB4">
            <v>0</v>
          </cell>
          <cell r="AD4">
            <v>0</v>
          </cell>
          <cell r="AF4">
            <v>0</v>
          </cell>
          <cell r="AH4">
            <v>0</v>
          </cell>
          <cell r="AJ4">
            <v>0</v>
          </cell>
          <cell r="AL4">
            <v>0</v>
          </cell>
          <cell r="AN4">
            <v>0</v>
          </cell>
          <cell r="AP4">
            <v>0</v>
          </cell>
          <cell r="AR4">
            <v>0</v>
          </cell>
        </row>
        <row r="5">
          <cell r="R5">
            <v>0</v>
          </cell>
          <cell r="T5">
            <v>0</v>
          </cell>
          <cell r="V5">
            <v>0</v>
          </cell>
          <cell r="X5">
            <v>0</v>
          </cell>
          <cell r="Z5">
            <v>0</v>
          </cell>
          <cell r="AB5">
            <v>0</v>
          </cell>
          <cell r="AD5">
            <v>0</v>
          </cell>
          <cell r="AF5">
            <v>0</v>
          </cell>
          <cell r="AH5">
            <v>0</v>
          </cell>
          <cell r="AJ5">
            <v>0</v>
          </cell>
          <cell r="AL5">
            <v>0</v>
          </cell>
          <cell r="AN5">
            <v>0</v>
          </cell>
          <cell r="AP5">
            <v>0</v>
          </cell>
          <cell r="AR5">
            <v>0</v>
          </cell>
        </row>
        <row r="6">
          <cell r="R6">
            <v>0</v>
          </cell>
          <cell r="T6">
            <v>0</v>
          </cell>
          <cell r="V6">
            <v>0</v>
          </cell>
          <cell r="X6">
            <v>0</v>
          </cell>
          <cell r="Z6">
            <v>0</v>
          </cell>
          <cell r="AB6">
            <v>0</v>
          </cell>
          <cell r="AD6">
            <v>0</v>
          </cell>
          <cell r="AF6">
            <v>0</v>
          </cell>
          <cell r="AH6">
            <v>0</v>
          </cell>
          <cell r="AJ6">
            <v>0</v>
          </cell>
          <cell r="AL6">
            <v>0</v>
          </cell>
          <cell r="AN6">
            <v>0</v>
          </cell>
          <cell r="AP6">
            <v>1</v>
          </cell>
          <cell r="AR6">
            <v>0</v>
          </cell>
        </row>
        <row r="7">
          <cell r="R7">
            <v>0</v>
          </cell>
          <cell r="T7">
            <v>0</v>
          </cell>
          <cell r="V7">
            <v>0</v>
          </cell>
          <cell r="X7">
            <v>0</v>
          </cell>
          <cell r="Z7">
            <v>0</v>
          </cell>
          <cell r="AB7">
            <v>0</v>
          </cell>
          <cell r="AD7">
            <v>0</v>
          </cell>
          <cell r="AF7">
            <v>0</v>
          </cell>
          <cell r="AH7">
            <v>0</v>
          </cell>
          <cell r="AJ7">
            <v>0</v>
          </cell>
          <cell r="AL7">
            <v>0</v>
          </cell>
          <cell r="AN7">
            <v>0</v>
          </cell>
          <cell r="AP7">
            <v>1</v>
          </cell>
          <cell r="AR7">
            <v>0</v>
          </cell>
        </row>
        <row r="8">
          <cell r="R8">
            <v>0</v>
          </cell>
          <cell r="T8">
            <v>0</v>
          </cell>
          <cell r="V8">
            <v>0</v>
          </cell>
          <cell r="X8">
            <v>0</v>
          </cell>
          <cell r="Z8">
            <v>0</v>
          </cell>
          <cell r="AB8">
            <v>0</v>
          </cell>
          <cell r="AD8">
            <v>0</v>
          </cell>
          <cell r="AF8">
            <v>0</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1</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1</v>
          </cell>
          <cell r="AR10">
            <v>0</v>
          </cell>
        </row>
        <row r="11">
          <cell r="R11">
            <v>0</v>
          </cell>
          <cell r="T11">
            <v>0</v>
          </cell>
          <cell r="V11">
            <v>0</v>
          </cell>
          <cell r="X11">
            <v>0</v>
          </cell>
          <cell r="Z11">
            <v>0</v>
          </cell>
          <cell r="AB11">
            <v>0</v>
          </cell>
          <cell r="AD11">
            <v>0</v>
          </cell>
          <cell r="AF11">
            <v>0</v>
          </cell>
          <cell r="AH11">
            <v>2</v>
          </cell>
          <cell r="AJ11">
            <v>0</v>
          </cell>
          <cell r="AL11">
            <v>0</v>
          </cell>
          <cell r="AN11">
            <v>1</v>
          </cell>
          <cell r="AP11">
            <v>0</v>
          </cell>
          <cell r="AR11">
            <v>0</v>
          </cell>
        </row>
        <row r="12">
          <cell r="R12">
            <v>0</v>
          </cell>
          <cell r="T12">
            <v>0</v>
          </cell>
          <cell r="V12">
            <v>0</v>
          </cell>
          <cell r="X12">
            <v>0</v>
          </cell>
          <cell r="Z12">
            <v>0</v>
          </cell>
          <cell r="AB12">
            <v>0</v>
          </cell>
          <cell r="AD12">
            <v>0</v>
          </cell>
          <cell r="AF12">
            <v>0</v>
          </cell>
          <cell r="AH12">
            <v>1</v>
          </cell>
          <cell r="AJ12">
            <v>0</v>
          </cell>
          <cell r="AL12">
            <v>1</v>
          </cell>
          <cell r="AN12">
            <v>0</v>
          </cell>
          <cell r="AP12">
            <v>2</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4</v>
          </cell>
          <cell r="AJ14">
            <v>0</v>
          </cell>
          <cell r="AL14">
            <v>0</v>
          </cell>
          <cell r="AN14">
            <v>0</v>
          </cell>
          <cell r="AP14">
            <v>1</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3</v>
          </cell>
          <cell r="AJ16">
            <v>0</v>
          </cell>
          <cell r="AL16">
            <v>0</v>
          </cell>
          <cell r="AN16">
            <v>0</v>
          </cell>
          <cell r="AP16">
            <v>0</v>
          </cell>
          <cell r="AR16">
            <v>0</v>
          </cell>
        </row>
        <row r="17">
          <cell r="R17">
            <v>0</v>
          </cell>
          <cell r="T17">
            <v>0</v>
          </cell>
          <cell r="V17">
            <v>0</v>
          </cell>
          <cell r="X17">
            <v>0</v>
          </cell>
          <cell r="Z17">
            <v>0</v>
          </cell>
          <cell r="AB17">
            <v>0</v>
          </cell>
          <cell r="AD17">
            <v>0</v>
          </cell>
          <cell r="AF17">
            <v>0</v>
          </cell>
          <cell r="AH17">
            <v>0</v>
          </cell>
          <cell r="AJ17">
            <v>10</v>
          </cell>
          <cell r="AL17">
            <v>10</v>
          </cell>
          <cell r="AN17">
            <v>10</v>
          </cell>
          <cell r="AP17">
            <v>8</v>
          </cell>
          <cell r="AR17">
            <v>13</v>
          </cell>
        </row>
      </sheetData>
      <sheetData sheetId="23">
        <row r="3">
          <cell r="R3">
            <v>2</v>
          </cell>
          <cell r="T3">
            <v>0</v>
          </cell>
          <cell r="V3">
            <v>0</v>
          </cell>
          <cell r="X3">
            <v>0</v>
          </cell>
          <cell r="Z3">
            <v>0</v>
          </cell>
          <cell r="AB3">
            <v>0</v>
          </cell>
          <cell r="AD3">
            <v>0</v>
          </cell>
          <cell r="AF3">
            <v>2</v>
          </cell>
          <cell r="AH3">
            <v>1</v>
          </cell>
          <cell r="AJ3">
            <v>0</v>
          </cell>
          <cell r="AL3">
            <v>0</v>
          </cell>
          <cell r="AN3">
            <v>0</v>
          </cell>
          <cell r="AP3">
            <v>0</v>
          </cell>
          <cell r="AR3">
            <v>0</v>
          </cell>
        </row>
        <row r="4">
          <cell r="R4">
            <v>0</v>
          </cell>
          <cell r="T4">
            <v>0</v>
          </cell>
          <cell r="V4">
            <v>0</v>
          </cell>
          <cell r="X4">
            <v>0</v>
          </cell>
          <cell r="Z4">
            <v>0</v>
          </cell>
          <cell r="AB4">
            <v>0</v>
          </cell>
          <cell r="AD4">
            <v>0</v>
          </cell>
          <cell r="AF4">
            <v>0</v>
          </cell>
          <cell r="AH4">
            <v>0</v>
          </cell>
          <cell r="AJ4">
            <v>0</v>
          </cell>
          <cell r="AL4">
            <v>0</v>
          </cell>
          <cell r="AN4">
            <v>0</v>
          </cell>
          <cell r="AP4">
            <v>0</v>
          </cell>
          <cell r="AR4">
            <v>0</v>
          </cell>
        </row>
        <row r="5">
          <cell r="R5">
            <v>0</v>
          </cell>
          <cell r="T5">
            <v>0</v>
          </cell>
          <cell r="V5">
            <v>0</v>
          </cell>
          <cell r="X5">
            <v>1</v>
          </cell>
          <cell r="Z5">
            <v>0</v>
          </cell>
          <cell r="AB5">
            <v>0</v>
          </cell>
          <cell r="AD5">
            <v>0</v>
          </cell>
          <cell r="AF5">
            <v>0</v>
          </cell>
          <cell r="AH5">
            <v>0</v>
          </cell>
          <cell r="AJ5">
            <v>0</v>
          </cell>
          <cell r="AL5">
            <v>0</v>
          </cell>
          <cell r="AN5">
            <v>0</v>
          </cell>
          <cell r="AP5">
            <v>0</v>
          </cell>
          <cell r="AR5">
            <v>0</v>
          </cell>
        </row>
        <row r="6">
          <cell r="R6">
            <v>0</v>
          </cell>
          <cell r="T6">
            <v>0</v>
          </cell>
          <cell r="V6">
            <v>0</v>
          </cell>
          <cell r="X6">
            <v>0</v>
          </cell>
          <cell r="Z6">
            <v>0</v>
          </cell>
          <cell r="AB6">
            <v>0</v>
          </cell>
          <cell r="AD6">
            <v>0</v>
          </cell>
          <cell r="AF6">
            <v>3</v>
          </cell>
          <cell r="AH6">
            <v>0</v>
          </cell>
          <cell r="AJ6">
            <v>0</v>
          </cell>
          <cell r="AL6">
            <v>0</v>
          </cell>
          <cell r="AN6">
            <v>0</v>
          </cell>
          <cell r="AP6">
            <v>0</v>
          </cell>
          <cell r="AR6">
            <v>0</v>
          </cell>
        </row>
        <row r="7">
          <cell r="R7">
            <v>0</v>
          </cell>
          <cell r="T7">
            <v>0</v>
          </cell>
          <cell r="V7">
            <v>0</v>
          </cell>
          <cell r="X7">
            <v>0</v>
          </cell>
          <cell r="Z7">
            <v>0</v>
          </cell>
          <cell r="AB7">
            <v>0</v>
          </cell>
          <cell r="AD7">
            <v>0</v>
          </cell>
          <cell r="AF7">
            <v>1</v>
          </cell>
          <cell r="AH7">
            <v>0</v>
          </cell>
          <cell r="AJ7">
            <v>0</v>
          </cell>
          <cell r="AL7">
            <v>0</v>
          </cell>
          <cell r="AN7">
            <v>0</v>
          </cell>
          <cell r="AP7">
            <v>0</v>
          </cell>
          <cell r="AR7">
            <v>0</v>
          </cell>
        </row>
        <row r="8">
          <cell r="R8">
            <v>0</v>
          </cell>
          <cell r="T8">
            <v>0</v>
          </cell>
          <cell r="V8">
            <v>0</v>
          </cell>
          <cell r="X8">
            <v>0</v>
          </cell>
          <cell r="Z8">
            <v>0</v>
          </cell>
          <cell r="AB8">
            <v>0</v>
          </cell>
          <cell r="AD8">
            <v>0</v>
          </cell>
          <cell r="AF8">
            <v>2</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0</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0</v>
          </cell>
          <cell r="AP11">
            <v>0</v>
          </cell>
          <cell r="AR11">
            <v>0</v>
          </cell>
        </row>
        <row r="12">
          <cell r="R12">
            <v>3</v>
          </cell>
          <cell r="T12">
            <v>0</v>
          </cell>
          <cell r="V12">
            <v>0</v>
          </cell>
          <cell r="X12">
            <v>0</v>
          </cell>
          <cell r="Z12">
            <v>0</v>
          </cell>
          <cell r="AB12">
            <v>0</v>
          </cell>
          <cell r="AD12">
            <v>0</v>
          </cell>
          <cell r="AF12">
            <v>0</v>
          </cell>
          <cell r="AH12">
            <v>0</v>
          </cell>
          <cell r="AJ12">
            <v>0</v>
          </cell>
          <cell r="AL12">
            <v>0</v>
          </cell>
          <cell r="AN12">
            <v>0</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3</v>
          </cell>
          <cell r="T17">
            <v>8</v>
          </cell>
          <cell r="V17">
            <v>8</v>
          </cell>
          <cell r="X17">
            <v>7</v>
          </cell>
          <cell r="Z17">
            <v>7</v>
          </cell>
          <cell r="AB17">
            <v>7</v>
          </cell>
          <cell r="AD17">
            <v>7</v>
          </cell>
          <cell r="AF17">
            <v>1</v>
          </cell>
          <cell r="AH17">
            <v>5</v>
          </cell>
          <cell r="AJ17">
            <v>6</v>
          </cell>
          <cell r="AL17">
            <v>6</v>
          </cell>
          <cell r="AN17">
            <v>6</v>
          </cell>
          <cell r="AP17">
            <v>6</v>
          </cell>
          <cell r="AR17">
            <v>6</v>
          </cell>
        </row>
      </sheetData>
      <sheetData sheetId="24">
        <row r="3">
          <cell r="R3">
            <v>0</v>
          </cell>
          <cell r="T3">
            <v>0</v>
          </cell>
          <cell r="V3">
            <v>0</v>
          </cell>
          <cell r="X3">
            <v>0</v>
          </cell>
          <cell r="Z3">
            <v>0</v>
          </cell>
          <cell r="AB3">
            <v>0</v>
          </cell>
          <cell r="AD3">
            <v>0</v>
          </cell>
          <cell r="AF3">
            <v>0</v>
          </cell>
          <cell r="AH3">
            <v>1</v>
          </cell>
          <cell r="AJ3">
            <v>0</v>
          </cell>
          <cell r="AL3">
            <v>0</v>
          </cell>
          <cell r="AN3">
            <v>0</v>
          </cell>
          <cell r="AP3">
            <v>0</v>
          </cell>
          <cell r="AR3">
            <v>0</v>
          </cell>
        </row>
        <row r="4">
          <cell r="R4">
            <v>0</v>
          </cell>
          <cell r="T4">
            <v>0</v>
          </cell>
          <cell r="V4">
            <v>0</v>
          </cell>
          <cell r="X4">
            <v>0</v>
          </cell>
          <cell r="Z4">
            <v>0</v>
          </cell>
          <cell r="AB4">
            <v>0</v>
          </cell>
          <cell r="AD4">
            <v>0</v>
          </cell>
          <cell r="AF4">
            <v>0</v>
          </cell>
          <cell r="AH4">
            <v>0</v>
          </cell>
          <cell r="AJ4">
            <v>0</v>
          </cell>
          <cell r="AL4">
            <v>0</v>
          </cell>
          <cell r="AN4">
            <v>0</v>
          </cell>
          <cell r="AP4">
            <v>0</v>
          </cell>
          <cell r="AR4">
            <v>0</v>
          </cell>
        </row>
        <row r="5">
          <cell r="R5">
            <v>0</v>
          </cell>
          <cell r="T5">
            <v>1</v>
          </cell>
          <cell r="V5">
            <v>0</v>
          </cell>
          <cell r="X5">
            <v>0</v>
          </cell>
          <cell r="Z5">
            <v>0</v>
          </cell>
          <cell r="AB5">
            <v>0</v>
          </cell>
          <cell r="AD5">
            <v>0</v>
          </cell>
          <cell r="AF5">
            <v>0</v>
          </cell>
          <cell r="AH5">
            <v>0</v>
          </cell>
          <cell r="AJ5">
            <v>0</v>
          </cell>
          <cell r="AL5">
            <v>0</v>
          </cell>
          <cell r="AN5">
            <v>0</v>
          </cell>
          <cell r="AP5">
            <v>0</v>
          </cell>
          <cell r="AR5">
            <v>0</v>
          </cell>
        </row>
        <row r="6">
          <cell r="R6">
            <v>0</v>
          </cell>
          <cell r="T6">
            <v>0</v>
          </cell>
          <cell r="V6">
            <v>0</v>
          </cell>
          <cell r="X6">
            <v>0</v>
          </cell>
          <cell r="Z6">
            <v>0</v>
          </cell>
          <cell r="AB6">
            <v>0</v>
          </cell>
          <cell r="AD6">
            <v>0</v>
          </cell>
          <cell r="AF6">
            <v>18</v>
          </cell>
          <cell r="AH6">
            <v>0</v>
          </cell>
          <cell r="AJ6">
            <v>0</v>
          </cell>
          <cell r="AL6">
            <v>0</v>
          </cell>
          <cell r="AN6">
            <v>0</v>
          </cell>
          <cell r="AP6">
            <v>0</v>
          </cell>
          <cell r="AR6">
            <v>0</v>
          </cell>
        </row>
        <row r="7">
          <cell r="R7">
            <v>0</v>
          </cell>
          <cell r="T7">
            <v>0</v>
          </cell>
          <cell r="V7">
            <v>0</v>
          </cell>
          <cell r="X7">
            <v>0</v>
          </cell>
          <cell r="Z7">
            <v>0</v>
          </cell>
          <cell r="AB7">
            <v>0</v>
          </cell>
          <cell r="AD7">
            <v>0</v>
          </cell>
          <cell r="AF7">
            <v>0</v>
          </cell>
          <cell r="AH7">
            <v>0</v>
          </cell>
          <cell r="AJ7">
            <v>0</v>
          </cell>
          <cell r="AL7">
            <v>0</v>
          </cell>
          <cell r="AN7">
            <v>0</v>
          </cell>
          <cell r="AP7">
            <v>0</v>
          </cell>
          <cell r="AR7">
            <v>0</v>
          </cell>
        </row>
        <row r="8">
          <cell r="R8">
            <v>0</v>
          </cell>
          <cell r="T8">
            <v>0</v>
          </cell>
          <cell r="V8">
            <v>0</v>
          </cell>
          <cell r="X8">
            <v>0</v>
          </cell>
          <cell r="Z8">
            <v>0</v>
          </cell>
          <cell r="AB8">
            <v>0</v>
          </cell>
          <cell r="AD8">
            <v>0</v>
          </cell>
          <cell r="AF8">
            <v>3</v>
          </cell>
          <cell r="AH8">
            <v>0</v>
          </cell>
          <cell r="AJ8">
            <v>0</v>
          </cell>
          <cell r="AL8">
            <v>0</v>
          </cell>
          <cell r="AN8">
            <v>0</v>
          </cell>
          <cell r="AP8">
            <v>0</v>
          </cell>
          <cell r="AR8">
            <v>0</v>
          </cell>
        </row>
        <row r="9">
          <cell r="R9">
            <v>0</v>
          </cell>
          <cell r="T9">
            <v>0</v>
          </cell>
          <cell r="V9">
            <v>0</v>
          </cell>
          <cell r="X9">
            <v>0</v>
          </cell>
          <cell r="Z9">
            <v>0</v>
          </cell>
          <cell r="AB9">
            <v>0</v>
          </cell>
          <cell r="AD9">
            <v>0</v>
          </cell>
          <cell r="AF9">
            <v>0</v>
          </cell>
          <cell r="AH9">
            <v>0</v>
          </cell>
          <cell r="AJ9">
            <v>0</v>
          </cell>
          <cell r="AL9">
            <v>0</v>
          </cell>
          <cell r="AN9">
            <v>1</v>
          </cell>
          <cell r="AP9">
            <v>0</v>
          </cell>
          <cell r="AR9">
            <v>0</v>
          </cell>
        </row>
        <row r="10">
          <cell r="R10">
            <v>0</v>
          </cell>
          <cell r="T10">
            <v>0</v>
          </cell>
          <cell r="V10">
            <v>0</v>
          </cell>
          <cell r="X10">
            <v>0</v>
          </cell>
          <cell r="Z10">
            <v>0</v>
          </cell>
          <cell r="AB10">
            <v>0</v>
          </cell>
          <cell r="AD10">
            <v>0</v>
          </cell>
          <cell r="AF10">
            <v>0</v>
          </cell>
          <cell r="AH10">
            <v>0</v>
          </cell>
          <cell r="AJ10">
            <v>0</v>
          </cell>
          <cell r="AL10">
            <v>0</v>
          </cell>
          <cell r="AN10">
            <v>0</v>
          </cell>
          <cell r="AP10">
            <v>0</v>
          </cell>
          <cell r="AR10">
            <v>0</v>
          </cell>
        </row>
        <row r="11">
          <cell r="R11">
            <v>0</v>
          </cell>
          <cell r="T11">
            <v>0</v>
          </cell>
          <cell r="V11">
            <v>0</v>
          </cell>
          <cell r="X11">
            <v>0</v>
          </cell>
          <cell r="Z11">
            <v>0</v>
          </cell>
          <cell r="AB11">
            <v>0</v>
          </cell>
          <cell r="AD11">
            <v>0</v>
          </cell>
          <cell r="AF11">
            <v>0</v>
          </cell>
          <cell r="AH11">
            <v>0</v>
          </cell>
          <cell r="AJ11">
            <v>0</v>
          </cell>
          <cell r="AL11">
            <v>0</v>
          </cell>
          <cell r="AN11">
            <v>3</v>
          </cell>
          <cell r="AP11">
            <v>0</v>
          </cell>
          <cell r="AR11">
            <v>0</v>
          </cell>
        </row>
        <row r="12">
          <cell r="R12">
            <v>4</v>
          </cell>
          <cell r="T12">
            <v>0</v>
          </cell>
          <cell r="V12">
            <v>1</v>
          </cell>
          <cell r="X12">
            <v>0</v>
          </cell>
          <cell r="Z12">
            <v>0</v>
          </cell>
          <cell r="AB12">
            <v>0</v>
          </cell>
          <cell r="AD12">
            <v>0</v>
          </cell>
          <cell r="AF12">
            <v>0</v>
          </cell>
          <cell r="AH12">
            <v>0</v>
          </cell>
          <cell r="AJ12">
            <v>0</v>
          </cell>
          <cell r="AL12">
            <v>0</v>
          </cell>
          <cell r="AN12">
            <v>0</v>
          </cell>
          <cell r="AP12">
            <v>0</v>
          </cell>
          <cell r="AR12">
            <v>0</v>
          </cell>
        </row>
        <row r="13">
          <cell r="R13">
            <v>0</v>
          </cell>
          <cell r="T13">
            <v>0</v>
          </cell>
          <cell r="V13">
            <v>0</v>
          </cell>
          <cell r="X13">
            <v>0</v>
          </cell>
          <cell r="Z13">
            <v>0</v>
          </cell>
          <cell r="AB13">
            <v>0</v>
          </cell>
          <cell r="AD13">
            <v>0</v>
          </cell>
          <cell r="AF13">
            <v>0</v>
          </cell>
          <cell r="AH13">
            <v>0</v>
          </cell>
          <cell r="AJ13">
            <v>0</v>
          </cell>
          <cell r="AL13">
            <v>0</v>
          </cell>
          <cell r="AN13">
            <v>0</v>
          </cell>
          <cell r="AP13">
            <v>0</v>
          </cell>
          <cell r="AR13">
            <v>0</v>
          </cell>
        </row>
        <row r="14">
          <cell r="R14">
            <v>0</v>
          </cell>
          <cell r="T14">
            <v>0</v>
          </cell>
          <cell r="V14">
            <v>0</v>
          </cell>
          <cell r="X14">
            <v>0</v>
          </cell>
          <cell r="Z14">
            <v>0</v>
          </cell>
          <cell r="AB14">
            <v>0</v>
          </cell>
          <cell r="AD14">
            <v>0</v>
          </cell>
          <cell r="AF14">
            <v>0</v>
          </cell>
          <cell r="AH14">
            <v>0</v>
          </cell>
          <cell r="AJ14">
            <v>0</v>
          </cell>
          <cell r="AL14">
            <v>0</v>
          </cell>
          <cell r="AN14">
            <v>0</v>
          </cell>
          <cell r="AP14">
            <v>0</v>
          </cell>
          <cell r="AR14">
            <v>0</v>
          </cell>
        </row>
        <row r="15">
          <cell r="R15">
            <v>0</v>
          </cell>
          <cell r="T15">
            <v>0</v>
          </cell>
          <cell r="V15">
            <v>0</v>
          </cell>
          <cell r="X15">
            <v>0</v>
          </cell>
          <cell r="Z15">
            <v>0</v>
          </cell>
          <cell r="AB15">
            <v>0</v>
          </cell>
          <cell r="AD15">
            <v>0</v>
          </cell>
          <cell r="AF15">
            <v>0</v>
          </cell>
          <cell r="AH15">
            <v>0</v>
          </cell>
          <cell r="AJ15">
            <v>0</v>
          </cell>
          <cell r="AL15">
            <v>0</v>
          </cell>
          <cell r="AN15">
            <v>0</v>
          </cell>
          <cell r="AP15">
            <v>0</v>
          </cell>
          <cell r="AR15">
            <v>0</v>
          </cell>
        </row>
        <row r="16">
          <cell r="R16">
            <v>0</v>
          </cell>
          <cell r="T16">
            <v>0</v>
          </cell>
          <cell r="V16">
            <v>0</v>
          </cell>
          <cell r="X16">
            <v>0</v>
          </cell>
          <cell r="Z16">
            <v>0</v>
          </cell>
          <cell r="AB16">
            <v>0</v>
          </cell>
          <cell r="AD16">
            <v>0</v>
          </cell>
          <cell r="AF16">
            <v>0</v>
          </cell>
          <cell r="AH16">
            <v>0</v>
          </cell>
          <cell r="AJ16">
            <v>0</v>
          </cell>
          <cell r="AL16">
            <v>0</v>
          </cell>
          <cell r="AN16">
            <v>0</v>
          </cell>
          <cell r="AP16">
            <v>0</v>
          </cell>
          <cell r="AR16">
            <v>0</v>
          </cell>
        </row>
        <row r="17">
          <cell r="R17">
            <v>17</v>
          </cell>
          <cell r="T17">
            <v>20</v>
          </cell>
          <cell r="V17">
            <v>21</v>
          </cell>
          <cell r="X17">
            <v>22</v>
          </cell>
          <cell r="Z17">
            <v>22</v>
          </cell>
          <cell r="AB17">
            <v>22</v>
          </cell>
          <cell r="AD17">
            <v>22</v>
          </cell>
          <cell r="AF17">
            <v>4</v>
          </cell>
          <cell r="AH17">
            <v>6</v>
          </cell>
          <cell r="AJ17">
            <v>7</v>
          </cell>
          <cell r="AL17">
            <v>7</v>
          </cell>
          <cell r="AN17">
            <v>6</v>
          </cell>
          <cell r="AP17">
            <v>9</v>
          </cell>
          <cell r="AR17">
            <v>9</v>
          </cell>
        </row>
      </sheetData>
      <sheetData sheetId="2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entury Gothic">
      <a:majorFont>
        <a:latin typeface="Century Gothic" panose="020F030202020403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F03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17" Type="http://schemas.openxmlformats.org/officeDocument/2006/relationships/hyperlink" Target="http://www.coneval.org.mx/Evaluacion/Documents/EVALUACIONES/FMyE_2014_2015/SE/S220/S220_FMyE.pdf" TargetMode="External"/><Relationship Id="rId21" Type="http://schemas.openxmlformats.org/officeDocument/2006/relationships/hyperlink" Target="http://www.coneval.org.mx/rw/resource/coneval/EVALUACIONES/especificas_desempeno/dependencias/SAGARPA/SAGARPA5C.pdf" TargetMode="External"/><Relationship Id="rId42" Type="http://schemas.openxmlformats.org/officeDocument/2006/relationships/hyperlink" Target="http://www.coneval.org.mx/rw/resource/coneval/EVALUACIONES/EVALUACIONES_PROGRAMAS_POLITICAS_DS/EED_2010-2011/SEMARNAT/PDIA/completo.pdf" TargetMode="External"/><Relationship Id="rId63" Type="http://schemas.openxmlformats.org/officeDocument/2006/relationships/hyperlink" Target="http://www.coneval.org.mx/Informes/Evaluacion/Ficha_Monitoreo_Evaluacion_2013/SE/10_B002.pdf" TargetMode="External"/><Relationship Id="rId84" Type="http://schemas.openxmlformats.org/officeDocument/2006/relationships/hyperlink" Target="http://www.coneval.org.mx/Informes/Evaluacion/Diagnostico/Diagnostico_2014/Diagnostico_2014_SEP_S243.rar" TargetMode="External"/><Relationship Id="rId138" Type="http://schemas.openxmlformats.org/officeDocument/2006/relationships/hyperlink" Target="http://www.coneval.org.mx/Evaluacion/Documents/EVALUACIONES/FMyE_2015_2016/STPS/S043_FMyE.pdf" TargetMode="External"/><Relationship Id="rId159" Type="http://schemas.openxmlformats.org/officeDocument/2006/relationships/hyperlink" Target="http://www.coneval.org.mx/Evaluacion/Documents/EVALUACIONES/FMyE_2016_2017/FMyE_50_E011.pdf" TargetMode="External"/><Relationship Id="rId170" Type="http://schemas.openxmlformats.org/officeDocument/2006/relationships/hyperlink" Target="http://www.coneval.org.mx/Evaluacion/Documents/EVALUACIONES/FMyE_2014_2015/CONAVI/S177/S177_FMyE.pdf" TargetMode="External"/><Relationship Id="rId191" Type="http://schemas.openxmlformats.org/officeDocument/2006/relationships/hyperlink" Target="https://www.transparenciapresupuestaria.gob.mx/work/models/PTP/DatosAbiertos/Bases_de_datos_presupuesto/XLSX/pef_ac01_avance_2t_2020.xlsx" TargetMode="External"/><Relationship Id="rId205" Type="http://schemas.openxmlformats.org/officeDocument/2006/relationships/hyperlink" Target="https://www.transparenciapresupuestaria.gob.mx/work/models/PTP/DatosAbiertos/Bases_de_datos_presupuesto/XLSX/ac01_avance_marzo19.xlsx" TargetMode="External"/><Relationship Id="rId226" Type="http://schemas.openxmlformats.org/officeDocument/2006/relationships/hyperlink" Target="https://www.asf.gob.mx/Trans/Informes/IR2016b/Documentos/Auditorias/2016_0377_a.pdf" TargetMode="External"/><Relationship Id="rId247" Type="http://schemas.openxmlformats.org/officeDocument/2006/relationships/hyperlink" Target="https://www.dof.gob.mx/nota_detalle.php?codigo=5591085&amp;fecha=02/04/2020" TargetMode="External"/><Relationship Id="rId107" Type="http://schemas.openxmlformats.org/officeDocument/2006/relationships/hyperlink" Target="http://www.coneval.org.mx/Informes/Evaluacion/Diagnostico/Diagnostico_2014/Diagnostico_2014_SEMARNAT_U022.pdf" TargetMode="External"/><Relationship Id="rId268" Type="http://schemas.openxmlformats.org/officeDocument/2006/relationships/hyperlink" Target="https://www.dof.gob.mx/nota_detalle.php?codigo=5656956&amp;fecha=04/07/2022" TargetMode="External"/><Relationship Id="rId11" Type="http://schemas.openxmlformats.org/officeDocument/2006/relationships/hyperlink" Target="http://www.coneval.org.mx/Informes/Evaluacion/Consistencia/2007_2008/SEDESOL/Programa%20de%20Atenci%C3%B3n%20a%20los%20Adultos%20Mayores%20de%2070%20a%C3%B1os%20y%20m%C3%A1s%20en%20Zonas%20Rurales.zip" TargetMode="External"/><Relationship Id="rId32" Type="http://schemas.openxmlformats.org/officeDocument/2006/relationships/hyperlink" Target="http://www.coneval.org.mx/Informes/Evaluacion/Especificas_Desempeno2012/SEP/11_S111/11_S111_Completo.pdf" TargetMode="External"/><Relationship Id="rId53" Type="http://schemas.openxmlformats.org/officeDocument/2006/relationships/hyperlink" Target="https://www.dof.gob.mx/nota_detalle.php?codigo=5287290&amp;fecha=11/02/2013" TargetMode="External"/><Relationship Id="rId74" Type="http://schemas.openxmlformats.org/officeDocument/2006/relationships/hyperlink" Target="http://www.coneval.org.mx/Informes/Evaluacion/Diagnostico/Diagnostico_2014/Diagnostico_2014_SS_S250.pdf" TargetMode="External"/><Relationship Id="rId128" Type="http://schemas.openxmlformats.org/officeDocument/2006/relationships/hyperlink" Target="http://www.coneval.org.mx/Evaluacion/Documents/EVALUACIONES/FMyE_2014_2015/SALUD/E010/E010_FMyE.pdf" TargetMode="External"/><Relationship Id="rId149" Type="http://schemas.openxmlformats.org/officeDocument/2006/relationships/hyperlink" Target="http://www.coneval.org.mx/Evaluacion/IEPSM/IET/Documents/2014/Agroalimentario.pdf" TargetMode="External"/><Relationship Id="rId5" Type="http://schemas.openxmlformats.org/officeDocument/2006/relationships/hyperlink" Target="http://www.coneval.org.mx/rw/resource/coneval/EVALUACIONES/especificas_desempeno/dependencias/SEDESOL/SEDESOL19A.pdf" TargetMode="External"/><Relationship Id="rId95" Type="http://schemas.openxmlformats.org/officeDocument/2006/relationships/hyperlink" Target="http://www.coneval.org.mx/Evaluacion/Documents/EVALUACIONES/Diagnostico_2014/SAGARPA/SAGARPA_2014_Diagnostico_S257_%20Prod_Competitividad_Agro.pdf" TargetMode="External"/><Relationship Id="rId160" Type="http://schemas.openxmlformats.org/officeDocument/2006/relationships/hyperlink" Target="http://www.coneval.org.mx/Evaluacion/Documents/EVALUACIONES/Diagnostico_2015/IMSS/E012.pdf" TargetMode="External"/><Relationship Id="rId181" Type="http://schemas.openxmlformats.org/officeDocument/2006/relationships/hyperlink" Target="http://www.coneval.org.mx/Evaluacion/Documents/EVALUACIONES/FMyE_2015_2016/SALUD/S272_FMyE.pdf" TargetMode="External"/><Relationship Id="rId216" Type="http://schemas.openxmlformats.org/officeDocument/2006/relationships/hyperlink" Target="https://coneval.org.mx/Evaluacion/Documents/EVALUACIONES/FMyE_2017_2018/FMyE_48_E016.pdf%20|" TargetMode="External"/><Relationship Id="rId237" Type="http://schemas.openxmlformats.org/officeDocument/2006/relationships/hyperlink" Target="https://www.gob.mx/cms/uploads/attachment/file/346908/FAPPA._PROGRAMA__DE_TRABAJO.pdf" TargetMode="External"/><Relationship Id="rId258" Type="http://schemas.openxmlformats.org/officeDocument/2006/relationships/hyperlink" Target="https://www.coneval.org.mx/Evaluacion/Documents/EVALUACIONES/FMyE_2020_2021/FMyE_14_E003.pdf" TargetMode="External"/><Relationship Id="rId22" Type="http://schemas.openxmlformats.org/officeDocument/2006/relationships/hyperlink" Target="http://www.coneval.org.mx/Informes/Evaluacion/Consistencia/2011_2012/No_contratadas_por_CONEVAL/STPS/U_001_PASCL/U_001_PASCL.zip" TargetMode="External"/><Relationship Id="rId43" Type="http://schemas.openxmlformats.org/officeDocument/2006/relationships/hyperlink" Target="http://www.coneval.org.mx/Evaluacion/Documents/EVALUACIONES/FMyE_2014_2015/SEDATU/U001/U001_FMyE.pdf" TargetMode="External"/><Relationship Id="rId64" Type="http://schemas.openxmlformats.org/officeDocument/2006/relationships/hyperlink" Target="http://www.coneval.org.mx/Informes/Evaluacion/Ficha_Monitoreo_Evaluacion_2013/SEMARNAT/16_E014.pdf" TargetMode="External"/><Relationship Id="rId118" Type="http://schemas.openxmlformats.org/officeDocument/2006/relationships/hyperlink" Target="http://www.coneval.org.mx/Evaluacion/Documents/EVALUACIONES/EED_2014_2015/SEDATU/U002_DESARROLLO_REGIONAL/U002_Desarrollo_Regional_IC.pdf" TargetMode="External"/><Relationship Id="rId139" Type="http://schemas.openxmlformats.org/officeDocument/2006/relationships/hyperlink" Target="http://www.coneval.org.mx/Evaluacion/Documents/EVALUACIONES/EED_2014_2015/SEDESOL/S118_PAL/S118_PAL_IC.pdf" TargetMode="External"/><Relationship Id="rId85" Type="http://schemas.openxmlformats.org/officeDocument/2006/relationships/hyperlink" Target="http://www.coneval.org.mx/Evaluacion/Documents/EVALUACIONES/Eval_Procesos_PNB2016.ZIP" TargetMode="External"/><Relationship Id="rId150" Type="http://schemas.openxmlformats.org/officeDocument/2006/relationships/hyperlink" Target="http://www.coneval.org.mx/Evaluacion/Documents/EVALUACIONES/Diseno_2016/SALUD_2016_Diseno_U005_Seguro_Popular.zip" TargetMode="External"/><Relationship Id="rId171" Type="http://schemas.openxmlformats.org/officeDocument/2006/relationships/hyperlink" Target="http://www.coneval.org.mx/Evaluacion/Documents/EVALUACIONES/FMyE_2015_2016/SEDATU/S213_FMyE.pdf" TargetMode="External"/><Relationship Id="rId192" Type="http://schemas.openxmlformats.org/officeDocument/2006/relationships/hyperlink" Target="https://www.gob.mx/cms/uploads/attachment/file/536619/CRITERIOS_OPERATIVOS_PROGRAMA_U013_VF1.pdf" TargetMode="External"/><Relationship Id="rId206" Type="http://schemas.openxmlformats.org/officeDocument/2006/relationships/hyperlink" Target="https://dof.gob.mx/nota_detalle.php?codigo=5551445&amp;fecha=28/02/2019" TargetMode="External"/><Relationship Id="rId227" Type="http://schemas.openxmlformats.org/officeDocument/2006/relationships/hyperlink" Target="http://www.senado.gob.mx/index.php?ver=sp&amp;mn=2&amp;sm=2&amp;id=73108" TargetMode="External"/><Relationship Id="rId248" Type="http://schemas.openxmlformats.org/officeDocument/2006/relationships/hyperlink" Target="https://www.gob.mx/cms/uploads/attachment/file/23986/1_Estructura_programatica_2016.pdf" TargetMode="External"/><Relationship Id="rId269" Type="http://schemas.openxmlformats.org/officeDocument/2006/relationships/hyperlink" Target="https://www.coneval.org.mx/Evaluacion/IEPSM/Documents/ANALISIS_PEF_2021_2022.pdf" TargetMode="External"/><Relationship Id="rId12" Type="http://schemas.openxmlformats.org/officeDocument/2006/relationships/hyperlink" Target="http://www.coneval.org.mx/Informes/Evaluacion/Consistencia/2011_2012/No_contratadas_por_CONEVAL/CONACYT/S_190_BECAS_POSGRADO/S%20190%20Becas%20de%20posgrado%20y%20otras%20modalidades.zip" TargetMode="External"/><Relationship Id="rId33" Type="http://schemas.openxmlformats.org/officeDocument/2006/relationships/hyperlink" Target="http://www.coneval.org.mx/Informes/Evaluacion/Consistencia/2011_2012/No_contratadas_por_CONEVAL/SAGARPA/S_231_PROCAMPO/S_231_PROCAMPO.zip" TargetMode="External"/><Relationship Id="rId108" Type="http://schemas.openxmlformats.org/officeDocument/2006/relationships/hyperlink" Target="http://www.coneval.org.mx/Evaluacion/Documents/EVALUACIONES/FMyE_2014_2015/SEMARNAT/U030/U030_FMyE.pdf" TargetMode="External"/><Relationship Id="rId129" Type="http://schemas.openxmlformats.org/officeDocument/2006/relationships/hyperlink" Target="http://www.coneval.org.mx/Evaluacion/Documents/EVALUACIONES/FMyE_2014_2015/SALUD/E019/E019_FMyE.pdf" TargetMode="External"/><Relationship Id="rId54" Type="http://schemas.openxmlformats.org/officeDocument/2006/relationships/hyperlink" Target="https://www.gob.mx/cms/uploads/attachment/file/345379/Acuerdo_PROCAMPO_Productivo_2013-I.pdf" TargetMode="External"/><Relationship Id="rId75" Type="http://schemas.openxmlformats.org/officeDocument/2006/relationships/hyperlink" Target="http://www.coneval.org.mx/Evaluacion/Documents/EVALUACIONES/ECR_2017/CDI_ECR_2017_S179_PROII.zip" TargetMode="External"/><Relationship Id="rId96" Type="http://schemas.openxmlformats.org/officeDocument/2006/relationships/hyperlink" Target="http://www.coneval.org.mx/Evaluacion/Documents/EVALUACIONES/Diagnostico_2014/SAGARPA/SAGARPA_2014_Diagnostico_S260_Fomento_Ganadero.pdf" TargetMode="External"/><Relationship Id="rId140" Type="http://schemas.openxmlformats.org/officeDocument/2006/relationships/hyperlink" Target="http://www.coneval.org.mx/Evaluacion/IEPSM/IET/Documents/2014/Apoyo_infraestructura.pdf" TargetMode="External"/><Relationship Id="rId161" Type="http://schemas.openxmlformats.org/officeDocument/2006/relationships/hyperlink" Target="http://www.coneval.org.mx/Evaluacion/Documents/EVALUACIONES/FMyE_2015_2016/SEP/E013_FMyE.pdf" TargetMode="External"/><Relationship Id="rId182" Type="http://schemas.openxmlformats.org/officeDocument/2006/relationships/hyperlink" Target="http://www3.diputados.gob.mx/camara/content/download/259142/775416/file/Reglas%20Operacion%20Programa%20Sistema%20Mexicano%20del%20Deporte%20de%20Alto%20Rendimiento%202011.pdf" TargetMode="External"/><Relationship Id="rId217" Type="http://schemas.openxmlformats.org/officeDocument/2006/relationships/hyperlink" Target="http://www.coneval.org.mx/Evaluacion/Documents/EVALUACIONES/FMyE_2016_2017/FMyE_51_E015.pdf" TargetMode="External"/><Relationship Id="rId6" Type="http://schemas.openxmlformats.org/officeDocument/2006/relationships/hyperlink" Target="http://sistemas.coneval.org.mx/SIMEPS/Programa.aspx?pIdMatriz=10000045&amp;pCiclo=2010&amp;pRamo=12&amp;siglas=SALUD&amp;nombre=Vigilancia%20epidemiol%C3%B3gica&amp;t=" TargetMode="External"/><Relationship Id="rId238" Type="http://schemas.openxmlformats.org/officeDocument/2006/relationships/hyperlink" Target="https://www.coneval.org.mx/Evaluacion/IPFE/Documents/Inventarios_Anteriores/Inventario_2012.zip" TargetMode="External"/><Relationship Id="rId259" Type="http://schemas.openxmlformats.org/officeDocument/2006/relationships/hyperlink" Target="https://www.coneval.org.mx/Evaluacion/Documents/EVALUACIONES/FMyE_2020_2021/FMyE_14_E005.pdf" TargetMode="External"/><Relationship Id="rId23" Type="http://schemas.openxmlformats.org/officeDocument/2006/relationships/hyperlink" Target="http://www.coneval.org.mx/Informes/Evaluacion/Diseno/Diseno_2010/ECONOMIA/EDS_10_Econom&#237;a_U_001.zip" TargetMode="External"/><Relationship Id="rId119" Type="http://schemas.openxmlformats.org/officeDocument/2006/relationships/hyperlink" Target="http://www.coneval.org.mx/Evaluacion/Documents/EVALUACIONES/FMyE_2014_2015/SEDATU/U002/U002_FMyE.pdf" TargetMode="External"/><Relationship Id="rId270" Type="http://schemas.openxmlformats.org/officeDocument/2006/relationships/hyperlink" Target="https://www.coneval.org.mx/Evaluacion/Documents/EVALUACIONES/FMyE_2021_2022/FMyE_20_S285.pdf" TargetMode="External"/><Relationship Id="rId44" Type="http://schemas.openxmlformats.org/officeDocument/2006/relationships/hyperlink" Target="https://www.coneval.org.mx/Informes/Evaluacion/Ficha_Monitoreo_2012/SEP/11_U074_FM.pdf" TargetMode="External"/><Relationship Id="rId60" Type="http://schemas.openxmlformats.org/officeDocument/2006/relationships/hyperlink" Target="http://www.coneval.org.mx/Informes/Evaluacion/Ficha_Monitoreo_Evaluacion_2013/SEP/11_E047.pdf" TargetMode="External"/><Relationship Id="rId65" Type="http://schemas.openxmlformats.org/officeDocument/2006/relationships/hyperlink" Target="http://www.coneval.org.mx/Informes/Evaluacion/Ficha_Monitoreo_Evaluacion_2013/SEDESOL/20_E016.pdf" TargetMode="External"/><Relationship Id="rId81" Type="http://schemas.openxmlformats.org/officeDocument/2006/relationships/hyperlink" Target="http://www.coneval.org.mx/Informes/Evaluacion/Ficha_Monitoreo_2012/SEP/11_U047_FM.pdf" TargetMode="External"/><Relationship Id="rId86" Type="http://schemas.openxmlformats.org/officeDocument/2006/relationships/hyperlink" Target="http://www.coneval.org.mx/Evaluacion/Documents/EVALUACIONES/ECR_2017/SEP_2017_ECR_S244_PIEE.zip" TargetMode="External"/><Relationship Id="rId130" Type="http://schemas.openxmlformats.org/officeDocument/2006/relationships/hyperlink" Target="http://www.coneval.org.mx/Evaluacion/Documents/EVALUACIONES/FMyE_2016_2017/FMyE_16_E015.pdf" TargetMode="External"/><Relationship Id="rId135" Type="http://schemas.openxmlformats.org/officeDocument/2006/relationships/hyperlink" Target="http://www.coneval.org.mx/Evaluacion/Documents/EVALUACIONES/Diseno_2016/SE_2016_Diseno_S021_Prog_Nacional_Finan_Microempre_Mujer_Rural.zip" TargetMode="External"/><Relationship Id="rId151" Type="http://schemas.openxmlformats.org/officeDocument/2006/relationships/hyperlink" Target="http://www.coneval.org.mx/Evaluacion/Documents/EVALUACIONES/Diagnostico_2015/SEP/U082.pdf" TargetMode="External"/><Relationship Id="rId156" Type="http://schemas.openxmlformats.org/officeDocument/2006/relationships/hyperlink" Target="http://www.coneval.org.mx/Evaluacion/Documents/EVALUACIONES/Diseno_2016/CONACYT_2016_Diseno_E003_Investigacion_cientifica_desarrollo_e_innovacion.zip" TargetMode="External"/><Relationship Id="rId177" Type="http://schemas.openxmlformats.org/officeDocument/2006/relationships/hyperlink" Target="http://www.coneval.org.mx/Evaluacion/Documents/EVALUACIONES/Diagnostico_2015/SEP/S269.pdf" TargetMode="External"/><Relationship Id="rId198" Type="http://schemas.openxmlformats.org/officeDocument/2006/relationships/hyperlink" Target="https://www.dof.gob.mx/nota_detalle.php?codigo=5584093&amp;fecha=16/01/2020" TargetMode="External"/><Relationship Id="rId172" Type="http://schemas.openxmlformats.org/officeDocument/2006/relationships/hyperlink" Target="http://www.coneval.org.mx/Evaluacion/Documents/EVALUACIONES/Diseno_2016/AGROASEMEX_2016_Diseno_S265_Programa_de_aseguramiento_agropecuario.zip" TargetMode="External"/><Relationship Id="rId193" Type="http://schemas.openxmlformats.org/officeDocument/2006/relationships/hyperlink" Target="http://dof.gob.mx/nota_detalle.php?codigo=5611091&amp;fecha=09/02/2021" TargetMode="External"/><Relationship Id="rId202" Type="http://schemas.openxmlformats.org/officeDocument/2006/relationships/hyperlink" Target="https://www.transparenciapresupuestaria.gob.mx/work/models/PTP/DatosAbiertos/Bases_de_datos_presupuesto/XLSX/ac01_avance_2t19.xlsx" TargetMode="External"/><Relationship Id="rId207" Type="http://schemas.openxmlformats.org/officeDocument/2006/relationships/hyperlink" Target="https://dof.gob.mx/nota_detalle.php?codigo=5551573&amp;fecha=28/02/2019" TargetMode="External"/><Relationship Id="rId223" Type="http://schemas.openxmlformats.org/officeDocument/2006/relationships/hyperlink" Target="http://www.coneval.org.mx/Evaluacion/Documents/EVALUACIONES/FMyE_2015_2016/SEMARNAT/U015_FMyE.pdf" TargetMode="External"/><Relationship Id="rId228" Type="http://schemas.openxmlformats.org/officeDocument/2006/relationships/hyperlink" Target="http://www.coneval.org.mx/Evaluacion/Documents/EVALUACIONES/Diseno_2016/CONACYT_2016_Diseno_S278_Fomento_reg_a_las_capa_cientifi_tecno_y_de_innovacion.zip" TargetMode="External"/><Relationship Id="rId244" Type="http://schemas.openxmlformats.org/officeDocument/2006/relationships/hyperlink" Target="https://www.coneval.org.mx/Evaluacion/IPFE/Documents/Presentacion_Analisis/Presentacion_y_analisis_2016-2017.zip" TargetMode="External"/><Relationship Id="rId249" Type="http://schemas.openxmlformats.org/officeDocument/2006/relationships/hyperlink" Target="https://www.ppef.hacienda.gob.mx/work/models/PPEF/2022/estructura_programatica/1_EstructurasProgramaticas_paraPPEF2022.pdf" TargetMode="External"/><Relationship Id="rId13" Type="http://schemas.openxmlformats.org/officeDocument/2006/relationships/hyperlink" Target="http://www.coneval.org.mx/rw/resource/coneval/EVALUACIONES/especificas_desempeno/dependencias/CONACYT/CONACYT3A.pdf" TargetMode="External"/><Relationship Id="rId18" Type="http://schemas.openxmlformats.org/officeDocument/2006/relationships/hyperlink" Target="http://www.cefp.gob.mx/foro/evaluacion/presed06.pdf" TargetMode="External"/><Relationship Id="rId39" Type="http://schemas.openxmlformats.org/officeDocument/2006/relationships/hyperlink" Target="http://www.cefp.gob.mx/publicaciones/nota/2010/octubre/notacefp0552010.pdf" TargetMode="External"/><Relationship Id="rId109" Type="http://schemas.openxmlformats.org/officeDocument/2006/relationships/hyperlink" Target="http://www.coneval.org.mx/Evaluacion/Documents/EVALUACIONES/Complementaria_2013/SEMARNAT/SEMARNAT_2013_Complem_U036_PRONAFOR_Dllo_Forestal.zip" TargetMode="External"/><Relationship Id="rId260" Type="http://schemas.openxmlformats.org/officeDocument/2006/relationships/hyperlink" Target="http://www.coneval.org.mx/Informes/Evaluacion/Ficha_Monitoreo_2012/SEP/11_U047_FM.pdf" TargetMode="External"/><Relationship Id="rId265" Type="http://schemas.openxmlformats.org/officeDocument/2006/relationships/hyperlink" Target="https://dof.gob.mx/nota_detalle.php?codigo=5574403&amp;fecha=03/10/2019" TargetMode="External"/><Relationship Id="rId34" Type="http://schemas.openxmlformats.org/officeDocument/2006/relationships/hyperlink" Target="http://www.coneval.org.mx/Informes/Evaluacion/Consistencia/2011_2012/No_contratadas_por_CONEVAL/SAGARPA/S_230_APOYO_INVERSION/S_230_APOYO_INVERSION.zip" TargetMode="External"/><Relationship Id="rId50" Type="http://schemas.openxmlformats.org/officeDocument/2006/relationships/hyperlink" Target="http://www.coneval.org.mx/Informes/Evaluacion/Diagnostico/Diagnostico_2013/Diagnostico_2013_FONAES_S017.zip" TargetMode="External"/><Relationship Id="rId55" Type="http://schemas.openxmlformats.org/officeDocument/2006/relationships/hyperlink" Target="http://www.coneval.org.mx/Evaluacion/Documents/EVALUACIONES/EED_2014_2015/SAGARPA/U009_FGNCPP/U009_FGNCPP_IC.pdf" TargetMode="External"/><Relationship Id="rId76" Type="http://schemas.openxmlformats.org/officeDocument/2006/relationships/hyperlink" Target="http://www.coneval.org.mx/Evaluacion/Documents/EVALUACIONES/FMyE_2014_2015/SEDATU/S203/S203_FMyE.pdf" TargetMode="External"/><Relationship Id="rId97" Type="http://schemas.openxmlformats.org/officeDocument/2006/relationships/hyperlink" Target="http://www.coneval.org.mx/Informes/Evaluacion/Integrales/Integrales%202012-2013/09_EI_PRODUCTORES.pdf" TargetMode="External"/><Relationship Id="rId104" Type="http://schemas.openxmlformats.org/officeDocument/2006/relationships/hyperlink" Target="http://www.coneval.org.mx/Evaluacion/Documents/EVALUACIONES/EED_2014_2015/SEDESOL/U008_SPJOVENES/U008_SPJOVENES_IC.pdf" TargetMode="External"/><Relationship Id="rId120" Type="http://schemas.openxmlformats.org/officeDocument/2006/relationships/hyperlink" Target="http://www.coneval.org.mx/Evaluacion/Documents/EVALUACIONES/Diseno_2016/IMSS_2016_Diseno_E001_Prevencion_y_control_de_enfermedades.zip" TargetMode="External"/><Relationship Id="rId125" Type="http://schemas.openxmlformats.org/officeDocument/2006/relationships/hyperlink" Target="http://www.coneval.org.mx/Evaluacion/Documents/EVALUACIONES/Diagnostico_2015/SEMARNAT/E005.pdf" TargetMode="External"/><Relationship Id="rId141" Type="http://schemas.openxmlformats.org/officeDocument/2006/relationships/hyperlink" Target="http://www.coneval.org.mx/Evaluacion/Documents/EVALUACIONES/Diagnostico_2015/ECONOMIA/S151.pdf" TargetMode="External"/><Relationship Id="rId146" Type="http://schemas.openxmlformats.org/officeDocument/2006/relationships/hyperlink" Target="http://www.coneval.org.mx/Evaluacion/Documents/EVALUACIONES/Diseno_2015/SECTUR/SECTUR_2015_Diseno_S248_Dllo_Reg_Tur_Sustentable.zip" TargetMode="External"/><Relationship Id="rId167" Type="http://schemas.openxmlformats.org/officeDocument/2006/relationships/hyperlink" Target="http://www.coneval.org.mx/Evaluacion/Documents/EVALUACIONES/Diseno_2015/SEDESOL/SEDESOL_2015_Diseno_S155_PAIMEF.zip" TargetMode="External"/><Relationship Id="rId188" Type="http://schemas.openxmlformats.org/officeDocument/2006/relationships/hyperlink" Target="http://www.coneval.org.mx/rw/resource/coneval/EVALUACIONES/EVALUACIONES_PROGRAMAS_POLITICAS_DS/EED_2010-2011/SEP/PRONIM/completo.pdf" TargetMode="External"/><Relationship Id="rId7" Type="http://schemas.openxmlformats.org/officeDocument/2006/relationships/hyperlink" Target="http://www.coneval.org.mx/rw/resource/coneval/EVALUACIONES/Actualizacion_EED2008/PAC_ejecutivo.pdf?download=true" TargetMode="External"/><Relationship Id="rId71" Type="http://schemas.openxmlformats.org/officeDocument/2006/relationships/hyperlink" Target="http://www.coneval.org.mx/Evaluacion/Documents/EVALUACIONES/FMyE_2014_2015/SEMARNAT/S079/S079_FMyE.pdf" TargetMode="External"/><Relationship Id="rId92" Type="http://schemas.openxmlformats.org/officeDocument/2006/relationships/hyperlink" Target="http://www.coneval.org.mx/Informes/Evaluacion/Diagnostico/Diagnostico_2014/Diagnostico_2014_SEP_S247.rar" TargetMode="External"/><Relationship Id="rId162" Type="http://schemas.openxmlformats.org/officeDocument/2006/relationships/hyperlink" Target="http://www.coneval.org.mx/Evaluacion/Documents/EVALUACIONES/FMyE_2015_2016/SEDESOL/E016_FMyE.pdf" TargetMode="External"/><Relationship Id="rId183" Type="http://schemas.openxmlformats.org/officeDocument/2006/relationships/hyperlink" Target="http://www.fifonafe.gob.mx/m_legal/Manual%20de%20Procedimientos%20del%20PCPNA%20Agosto%2019%202011.pdf" TargetMode="External"/><Relationship Id="rId213" Type="http://schemas.openxmlformats.org/officeDocument/2006/relationships/hyperlink" Target="https://www.ppef.hacienda.gob.mx/work/models/PPEF/2017/estructura_programatica/1_EstructurasProgramaticas_paraPPEF2017.pdf" TargetMode="External"/><Relationship Id="rId218" Type="http://schemas.openxmlformats.org/officeDocument/2006/relationships/hyperlink" Target="https://www.coneval.org.mx/Evaluacion/Documents/EVALUACIONES/FMyE_2015_2016/IMSS/E003_OD.pdf" TargetMode="External"/><Relationship Id="rId234" Type="http://schemas.openxmlformats.org/officeDocument/2006/relationships/hyperlink" Target="https://www.coneval.org.mx/Evaluacion/Documents/EVALUACIONES/ECR_2021/ECR_50_E004.zip" TargetMode="External"/><Relationship Id="rId239" Type="http://schemas.openxmlformats.org/officeDocument/2006/relationships/hyperlink" Target="https://www.coneval.org.mx/Evaluacion/IPFE/Documents/Inventarios_Anteriores/Inventario_2013.zip" TargetMode="External"/><Relationship Id="rId2" Type="http://schemas.openxmlformats.org/officeDocument/2006/relationships/hyperlink" Target="http://www.coneval.org.mx/Informes/Evaluacion/Diseno/Diseno_2008/SAGARPA/EDS_08_SAGARPA_INDUCCION.pdf" TargetMode="External"/><Relationship Id="rId29" Type="http://schemas.openxmlformats.org/officeDocument/2006/relationships/hyperlink" Target="http://www.coneval.org.mx/Informes/Evaluacion/Especificas_Desempeno2012/ECONOM&#205;A/10_U003/10_U003_Completo.pdf" TargetMode="External"/><Relationship Id="rId250" Type="http://schemas.openxmlformats.org/officeDocument/2006/relationships/hyperlink" Target="https://coneval.org.mx/Informes/Evaluacion/Complementarias/Complementarias_2012/SEMARNAT/SEMARMAT_E014_Proteccion_Forestal.zip" TargetMode="External"/><Relationship Id="rId255" Type="http://schemas.openxmlformats.org/officeDocument/2006/relationships/hyperlink" Target="https://www.coneval.org.mx/Evaluacion/Documents/EVALUACIONES/FMyE_2015_2016/STPS/E004_FMyE.pdf" TargetMode="External"/><Relationship Id="rId271" Type="http://schemas.openxmlformats.org/officeDocument/2006/relationships/hyperlink" Target="https://www.coneval.org.mx/Evaluacion/IEPSM/Documents/ANALISIS_PEF_2020_2021.pdf" TargetMode="External"/><Relationship Id="rId276" Type="http://schemas.openxmlformats.org/officeDocument/2006/relationships/drawing" Target="../drawings/drawing25.xml"/><Relationship Id="rId24" Type="http://schemas.openxmlformats.org/officeDocument/2006/relationships/hyperlink" Target="http://www.coneval.org.mx/Informes/Evaluacion/Consistencia/2011_2012/No_contratadas_por_CONEVAL/SEMARNAT/S_044_DESARROLLO_FORESTAL/S%20044%20Pro%C3%A1rbol.-Programa%20de%20Desarrollo%20y%20Producci%C3%B3n%20Forestal.zip" TargetMode="External"/><Relationship Id="rId40" Type="http://schemas.openxmlformats.org/officeDocument/2006/relationships/hyperlink" Target="http://www.coneval.org.mx/Informes/Evaluacion/Consistencia/2011_2012/No_contratadas_por_CONEVAL/INMUJERES/S_229_IGUALDAD_Y_EQUIDAD/S229_Igualdad_y_equidad.zip" TargetMode="External"/><Relationship Id="rId45" Type="http://schemas.openxmlformats.org/officeDocument/2006/relationships/hyperlink" Target="http://www.coneval.org.mx/Evaluacion/Documents/EVALUACIONES/FMyE_2015_2016/SEP/E066_FMyE.pdf" TargetMode="External"/><Relationship Id="rId66" Type="http://schemas.openxmlformats.org/officeDocument/2006/relationships/hyperlink" Target="http://www.coneval.org.mx/Informes/Evaluacion/Ficha_Monitoreo_Evaluacion_2013/SEP/11_E039.pdf" TargetMode="External"/><Relationship Id="rId87" Type="http://schemas.openxmlformats.org/officeDocument/2006/relationships/hyperlink" Target="http://www.coneval.org.mx/Evaluacion/Documents/EVALUACIONES/Diseno_2015/SEP/SEP_2015_Diseno_S244_Inclusion_Equidad_Educativa.zip" TargetMode="External"/><Relationship Id="rId110" Type="http://schemas.openxmlformats.org/officeDocument/2006/relationships/hyperlink" Target="http://www.coneval.org.mx/Informes/Evaluacion/Diagnostico/Diagnostico_2014/Diagnostico_2014_SEP_U079.rar" TargetMode="External"/><Relationship Id="rId115" Type="http://schemas.openxmlformats.org/officeDocument/2006/relationships/hyperlink" Target="http://www.coneval.org.mx/Evaluacion/Documents/EVALUACIONES/Diagnostico_2015/Salud/U008.pdf" TargetMode="External"/><Relationship Id="rId131" Type="http://schemas.openxmlformats.org/officeDocument/2006/relationships/hyperlink" Target="https://www.asf.gob.mx/Trans/Informes/IR2014i/Documentos/Auditorias/2014_0437_a.pdf" TargetMode="External"/><Relationship Id="rId136" Type="http://schemas.openxmlformats.org/officeDocument/2006/relationships/hyperlink" Target="https://www.asf.gob.mx/Trans/Informes/IR2014i/Documentos/Auditorias/2014_0241_a.pdf" TargetMode="External"/><Relationship Id="rId157" Type="http://schemas.openxmlformats.org/officeDocument/2006/relationships/hyperlink" Target="http://www.coneval.org.mx/Evaluacion/Documents/EVALUACIONES/FMyE_2015_2016/CONACYT/E003_FMyE.pdf" TargetMode="External"/><Relationship Id="rId178" Type="http://schemas.openxmlformats.org/officeDocument/2006/relationships/hyperlink" Target="http://www.coneval.org.mx/Evaluacion/Documents/EVALUACIONES/Diseno_2016/SEP_2016_Diseno_S269_Cultura_Fisica_y_Deporte.zip" TargetMode="External"/><Relationship Id="rId61" Type="http://schemas.openxmlformats.org/officeDocument/2006/relationships/hyperlink" Target="http://www.coneval.org.mx/Evaluacion/Documents/EVALUACIONES/FMyE_2014_2015/SEP/E064/E064_FMyE.pdf" TargetMode="External"/><Relationship Id="rId82" Type="http://schemas.openxmlformats.org/officeDocument/2006/relationships/hyperlink" Target="http://www.coneval.org.mx/Informes/Evaluacion/Especificas_Desempeno2012/SEP/11_U018/11_U018_Completo.pdf" TargetMode="External"/><Relationship Id="rId152" Type="http://schemas.openxmlformats.org/officeDocument/2006/relationships/hyperlink" Target="http://www.coneval.org.mx/Evaluacion/Documents/EVALUACIONES/FMyE_2015_2016/SEP/U082_FMyE.pdf" TargetMode="External"/><Relationship Id="rId173" Type="http://schemas.openxmlformats.org/officeDocument/2006/relationships/hyperlink" Target="http://www.coneval.org.mx/Evaluacion/Documents/EVALUACIONES/Diagnostico_2015/SEP/S268.pdf" TargetMode="External"/><Relationship Id="rId194" Type="http://schemas.openxmlformats.org/officeDocument/2006/relationships/hyperlink" Target="https://www.dof.gob.mx/nota_detalle.php?codigo=5609370&amp;fecha=31/12/2020" TargetMode="External"/><Relationship Id="rId199" Type="http://schemas.openxmlformats.org/officeDocument/2006/relationships/hyperlink" Target="https://www.dof.gob.mx/nota_detalle.php?codigo=5583206&amp;fecha=31/12/2019" TargetMode="External"/><Relationship Id="rId203" Type="http://schemas.openxmlformats.org/officeDocument/2006/relationships/hyperlink" Target="http://dof.gob.mx/nota_detalle.php?codigo=5554794&amp;fecha=21/03/2019" TargetMode="External"/><Relationship Id="rId208" Type="http://schemas.openxmlformats.org/officeDocument/2006/relationships/hyperlink" Target="http://www.dof.gob.mx/nota_detalle.php?codigo=5545331&amp;fecha=30/11/2018" TargetMode="External"/><Relationship Id="rId229" Type="http://schemas.openxmlformats.org/officeDocument/2006/relationships/hyperlink" Target="http://www.cefp.gob.mx/intr/edocumentos/pdf/cefp/2008/cefp0132008.pdf" TargetMode="External"/><Relationship Id="rId19" Type="http://schemas.openxmlformats.org/officeDocument/2006/relationships/hyperlink" Target="http://www.coneval.org.mx/Informes/Evaluacion/Diagnostico/Diagnostico_2014/Diagnostico_2014_SEMARNAT_U031.pdf" TargetMode="External"/><Relationship Id="rId224" Type="http://schemas.openxmlformats.org/officeDocument/2006/relationships/hyperlink" Target="http://www.coneval.org.mx/Evaluacion/Documents/EVALUACIONES/FMyE_2015_2016/SEMARNAT/U012_FMyE.pdf" TargetMode="External"/><Relationship Id="rId240" Type="http://schemas.openxmlformats.org/officeDocument/2006/relationships/hyperlink" Target="https://www.coneval.org.mx/Evaluacion/IPFE/Documents/Inventarios_Anteriores/Inventario_2015.zip" TargetMode="External"/><Relationship Id="rId245" Type="http://schemas.openxmlformats.org/officeDocument/2006/relationships/hyperlink" Target="http://dof.gob.mx/nota_detalle.php?codigo=5343849&amp;fecha=08/05/2014" TargetMode="External"/><Relationship Id="rId261" Type="http://schemas.openxmlformats.org/officeDocument/2006/relationships/hyperlink" Target="https://www.ppef.hacienda.gob.mx/work/models/PPEF/2023/estructura_programatica/1_EstructurasProgramaticas_paraPPEF2023.pdf" TargetMode="External"/><Relationship Id="rId266" Type="http://schemas.openxmlformats.org/officeDocument/2006/relationships/hyperlink" Target="https://www.coneval.org.mx/Evaluacion/IPFE/Documents/Inventarios_Anteriores/Inventario_2020.zip" TargetMode="External"/><Relationship Id="rId14" Type="http://schemas.openxmlformats.org/officeDocument/2006/relationships/hyperlink" Target="http://www.coneval.org.mx/rw/resource/coneval/EVALUACIONES/EVALUACIONES_PROGRAMAS_POLITICAS_DS/EED_2010-2011/CONACYT/fortalecimiento_ns/completo.pdf" TargetMode="External"/><Relationship Id="rId30" Type="http://schemas.openxmlformats.org/officeDocument/2006/relationships/hyperlink" Target="http://www.coneval.org.mx/Informes/Evaluacion/Complementarias/Complementarias_2011/SEMARNAT/Compl_11_SEMARNAT_U_005.zip" TargetMode="External"/><Relationship Id="rId35" Type="http://schemas.openxmlformats.org/officeDocument/2006/relationships/hyperlink" Target="http://www.coneval.org.mx/Informes/Evaluacion/Diseno/Diseno_2011/SEP/EDS_11_SEP_S235.zip" TargetMode="External"/><Relationship Id="rId56" Type="http://schemas.openxmlformats.org/officeDocument/2006/relationships/hyperlink" Target="http://www.cefp.gob.mx/publicaciones/nota/2012/junio/notacefp0322012.pdf" TargetMode="External"/><Relationship Id="rId77" Type="http://schemas.openxmlformats.org/officeDocument/2006/relationships/hyperlink" Target="http://www.coneval.org.mx/Evaluacion/Documents/EVALUACIONES/FMyE_2014_2015/SEMARNAT/S217/S217_FMyE.pdf" TargetMode="External"/><Relationship Id="rId100" Type="http://schemas.openxmlformats.org/officeDocument/2006/relationships/hyperlink" Target="http://www.coneval.org.mx/Informes/Evaluacion/Especificas_Desempeno2012/SAGARPA/8_U016/8_U016_Completo.pdf" TargetMode="External"/><Relationship Id="rId105" Type="http://schemas.openxmlformats.org/officeDocument/2006/relationships/hyperlink" Target="http://www.coneval.org.mx/Informes/Evaluacion/Consistencia/2011_2012/No_contratadas_por_CONEVAL/SEMARNAT/U021_ORDENAMIENTOS_ECOLOGICOS/U%20021%20Programa%20de%20Desarrollo%20Institucional%20Ambiental%20y%20Ordenamientos%20Ecol%C3%B3gicos%20Ambientales.zip" TargetMode="External"/><Relationship Id="rId126" Type="http://schemas.openxmlformats.org/officeDocument/2006/relationships/hyperlink" Target="http://www.coneval.org.mx/Evaluacion/Documents/EVALUACIONES/Diseno_2016/SAGARPA_2016_Diseno_E006_Generacion_de_proyectos_de_investigacion.zip" TargetMode="External"/><Relationship Id="rId147" Type="http://schemas.openxmlformats.org/officeDocument/2006/relationships/hyperlink" Target="http://www.coneval.org.mx/Evaluacion/Documents/EVALUACIONES/Diseno_2015/SAGARPA/SAGARPA_2015_Diseno_S089_FAPPA.zip" TargetMode="External"/><Relationship Id="rId168" Type="http://schemas.openxmlformats.org/officeDocument/2006/relationships/hyperlink" Target="http://www.coneval.org.mx/Evaluacion/Documents/EVALUACIONES/FMyE_2015_2016/SEDESOL/S155_FMyE.pdf" TargetMode="External"/><Relationship Id="rId8" Type="http://schemas.openxmlformats.org/officeDocument/2006/relationships/hyperlink" Target="http://www.coneval.org.mx/Informes/Evaluacion/Consistencia/2007_2008/SEMARNAT/Programa%20de%20Desarrollo%20Regional%20Sustentable%20(PRODERS).zip" TargetMode="External"/><Relationship Id="rId51" Type="http://schemas.openxmlformats.org/officeDocument/2006/relationships/hyperlink" Target="https://www.dof.gob.mx/nota_detalle.php?codigo=5293981&amp;fecha=29/03/2013" TargetMode="External"/><Relationship Id="rId72" Type="http://schemas.openxmlformats.org/officeDocument/2006/relationships/hyperlink" Target="http://www.coneval.org.mx/Informes/Evaluacion/Complementarias/Complementarias_2013/SEDATU/SEDATU_S088_Promusag.pdf" TargetMode="External"/><Relationship Id="rId93" Type="http://schemas.openxmlformats.org/officeDocument/2006/relationships/hyperlink" Target="http://www.coneval.org.mx/Evaluacion/Documents/EVALUACIONES/ECR_2017/SEP_2017_ECyR_S247_Desarrollo_Profesional_Docente.zip" TargetMode="External"/><Relationship Id="rId98" Type="http://schemas.openxmlformats.org/officeDocument/2006/relationships/hyperlink" Target="http://www.coneval.org.mx/Informes/Evaluacion/Integrales/Integrales%202012-2013/07_EI_RECURSOS_NATURALES.pdf" TargetMode="External"/><Relationship Id="rId121" Type="http://schemas.openxmlformats.org/officeDocument/2006/relationships/hyperlink" Target="http://www.coneval.org.mx/Evaluacion/Documents/EVALUACIONES/Diagnostico_2015/IMSS/E001.pdf" TargetMode="External"/><Relationship Id="rId142" Type="http://schemas.openxmlformats.org/officeDocument/2006/relationships/hyperlink" Target="http://www.coneval.org.mx/Evaluacion/Documents/EVALUACIONES/Diseno_2016/CONACYT_2016_Diseno_S190_Becas_de_posgrado_y_apoyos_a_la_calidad.zip" TargetMode="External"/><Relationship Id="rId163" Type="http://schemas.openxmlformats.org/officeDocument/2006/relationships/hyperlink" Target="http://www.coneval.org.mx/Evaluacion/Documents/EVALUACIONES/FMyE_2015_2016/SEP/E016_FMyE.pdf" TargetMode="External"/><Relationship Id="rId184" Type="http://schemas.openxmlformats.org/officeDocument/2006/relationships/hyperlink" Target="https://www.ccmss.org.mx/wp-content/uploads/Nuevo_programa_especial_concurrente_para_el_desarrollo_rural_sustentable.pdf" TargetMode="External"/><Relationship Id="rId189" Type="http://schemas.openxmlformats.org/officeDocument/2006/relationships/hyperlink" Target="http://www.coneval.org.mx/Informes/Evaluacion/Ficha_Monitoreo_Evaluacion_2013/STPS/14_E010.pdf" TargetMode="External"/><Relationship Id="rId219" Type="http://schemas.openxmlformats.org/officeDocument/2006/relationships/hyperlink" Target="http://www.coneval.org.mx/Evaluacion/Documents/EVALUACIONES/FMyE_2016_2017/FMyE_10_B002.pdf" TargetMode="External"/><Relationship Id="rId3" Type="http://schemas.openxmlformats.org/officeDocument/2006/relationships/hyperlink" Target="http://www.coneval.org.mx/rw/resource/coneval/EVALUACIONES/especificas_desempeno/dependencias/SEP/SEP3A.pdf" TargetMode="External"/><Relationship Id="rId214" Type="http://schemas.openxmlformats.org/officeDocument/2006/relationships/hyperlink" Target="https://dof.gob.mx/nota_detalle.php?codigo=5420363&amp;fecha=17/12/2015" TargetMode="External"/><Relationship Id="rId230" Type="http://schemas.openxmlformats.org/officeDocument/2006/relationships/hyperlink" Target="https://www.pef.hacienda.gob.mx/work/models/PEF/Analiticos_Historico/2008/Autorizado/ac01_ra_pp_ur_og.xls" TargetMode="External"/><Relationship Id="rId235" Type="http://schemas.openxmlformats.org/officeDocument/2006/relationships/hyperlink" Target="https://www.coneval.org.mx/Evaluacion/Documents/EVALUACIONES/ECR_2021/ECR_50_E012.zip" TargetMode="External"/><Relationship Id="rId251" Type="http://schemas.openxmlformats.org/officeDocument/2006/relationships/hyperlink" Target="https://www.gob.mx/cms/uploads/attachment/file/28357/InformeFinal_PAM.pdf" TargetMode="External"/><Relationship Id="rId256" Type="http://schemas.openxmlformats.org/officeDocument/2006/relationships/hyperlink" Target="https://www.coneval.org.mx/Evaluacion/Documents/EVALUACIONES/FMyE_2015_2016/SEMARNAT/E014_FMyE.pdf" TargetMode="External"/><Relationship Id="rId25" Type="http://schemas.openxmlformats.org/officeDocument/2006/relationships/hyperlink" Target="http://www.coneval.org.mx/Informes/Evaluacion/Especificas_Desempeno2012/SEMARNAT/16S_079/16_S079_Completo.pdf" TargetMode="External"/><Relationship Id="rId46" Type="http://schemas.openxmlformats.org/officeDocument/2006/relationships/hyperlink" Target="http://www.coneval.org.mx/Informes/Evaluacion/Especificas_Desempeno2012/SEMARNAT/16S_219/16_S219_Completo.pdf" TargetMode="External"/><Relationship Id="rId67" Type="http://schemas.openxmlformats.org/officeDocument/2006/relationships/hyperlink" Target="http://www.coneval.org.mx/Evaluacion/Documents/EVALUACIONES/Diseno_2015/SEP/SEP_2015_Diseno_E066_Presta_Serv_Educa_Inicial_Basica_Comunitaria.zip" TargetMode="External"/><Relationship Id="rId116" Type="http://schemas.openxmlformats.org/officeDocument/2006/relationships/hyperlink" Target="http://www.coneval.org.mx/Evaluacion/Documents/EVALUACIONES/EED_2014_2015/SEDATU/S203_EMPRENAGRARIOS/S203_EMPRENAGRARIOS_IC.pdf" TargetMode="External"/><Relationship Id="rId137" Type="http://schemas.openxmlformats.org/officeDocument/2006/relationships/hyperlink" Target="http://www.dof.gob.mx/nota_detalle.php?codigo=5421453&amp;fecha=27/12/2015" TargetMode="External"/><Relationship Id="rId158" Type="http://schemas.openxmlformats.org/officeDocument/2006/relationships/hyperlink" Target="http://www.coneval.org.mx/Evaluacion/Documents/EVALUACIONES/FMyE_2016_2017/FMyE_38_E003.pdf" TargetMode="External"/><Relationship Id="rId272" Type="http://schemas.openxmlformats.org/officeDocument/2006/relationships/hyperlink" Target="https://www.coneval.org.mx/Evaluacion/Documents/EVALUACIONES/Diseno_2020/SALUD_2020_Diseno_S251.zip" TargetMode="External"/><Relationship Id="rId20" Type="http://schemas.openxmlformats.org/officeDocument/2006/relationships/hyperlink" Target="http://www.coneval.org.mx/Evaluacion/Documents/EVALUACIONES/ECR_2017/INMUJERES_ECR_2017_S010_Transversalidad.zip" TargetMode="External"/><Relationship Id="rId41" Type="http://schemas.openxmlformats.org/officeDocument/2006/relationships/hyperlink" Target="https://www.coneval.org.mx/Informes/Evaluacion/Ficha_Monitoreo_2012/SEMARNAT/16_U019_FM.pdf" TargetMode="External"/><Relationship Id="rId62" Type="http://schemas.openxmlformats.org/officeDocument/2006/relationships/hyperlink" Target="http://www.coneval.org.mx/Evaluacion/Documents/EVALUACIONES/FMyE_2015_2016/SE/S020_FMyE.pdf" TargetMode="External"/><Relationship Id="rId83" Type="http://schemas.openxmlformats.org/officeDocument/2006/relationships/hyperlink" Target="https://www.apartados.hacienda.gob.mx/presupuesto/temas/pef/2014/docs/11/r11_ep.pdf" TargetMode="External"/><Relationship Id="rId88" Type="http://schemas.openxmlformats.org/officeDocument/2006/relationships/hyperlink" Target="http://www.coneval.org.mx/Informes/Evaluacion/Consistencia/2011_2012/No_contratadas_por_CONEVAL/SEP/U022_EDUCACION_PERSONAS_DISCAPACIDAD/SEP_U022.zip" TargetMode="External"/><Relationship Id="rId111" Type="http://schemas.openxmlformats.org/officeDocument/2006/relationships/hyperlink" Target="http://www.coneval.org.mx/Evaluacion/Documents/EVALUACIONES/Diseno_2015/SEP/SEP_2015_Diseno_U079_Expansion_Oferta_Educ_Media_Sup2.zip" TargetMode="External"/><Relationship Id="rId132" Type="http://schemas.openxmlformats.org/officeDocument/2006/relationships/hyperlink" Target="http://www.coneval.org.mx/Evaluacion/Documents/EVALUACIONES/FMyE_2014_2015/SAGARPA/E011/E011_FMyE.pdf" TargetMode="External"/><Relationship Id="rId153" Type="http://schemas.openxmlformats.org/officeDocument/2006/relationships/hyperlink" Target="http://www.coneval.org.mx/Evaluacion/Documents/EVALUACIONES/ECR_2017/SEP_2017_ECR_U082_PRE.zip" TargetMode="External"/><Relationship Id="rId174" Type="http://schemas.openxmlformats.org/officeDocument/2006/relationships/hyperlink" Target="http://www.coneval.org.mx/Evaluacion/Documents/EVALUACIONES/FMyE_2015_2016/SEP/S268_FMyE.pdf" TargetMode="External"/><Relationship Id="rId179" Type="http://schemas.openxmlformats.org/officeDocument/2006/relationships/hyperlink" Target="http://www.coneval.org.mx/Evaluacion/Documents/EVALUACIONES/Diseno_2016/SEP_2016_Diseno_S270_Programa_Nacional_de_Ingles.zip" TargetMode="External"/><Relationship Id="rId195" Type="http://schemas.openxmlformats.org/officeDocument/2006/relationships/hyperlink" Target="https://www.dof.gob.mx/nota_detalle.php?codigo=5609027&amp;fecha=28/12/2020" TargetMode="External"/><Relationship Id="rId209" Type="http://schemas.openxmlformats.org/officeDocument/2006/relationships/hyperlink" Target="http://www.imss.gob.mx/acuerdos-ct" TargetMode="External"/><Relationship Id="rId190" Type="http://schemas.openxmlformats.org/officeDocument/2006/relationships/hyperlink" Target="http://www.coneval.org.mx/Evaluacion/Documents/EVALUACIONES/FMyE_2015_2016/SEP/E003_FMyE.pdf" TargetMode="External"/><Relationship Id="rId204" Type="http://schemas.openxmlformats.org/officeDocument/2006/relationships/hyperlink" Target="http://dof.gob.mx/nota_detalle.php?codigo=5547479&amp;fecha=28/12/2018" TargetMode="External"/><Relationship Id="rId220" Type="http://schemas.openxmlformats.org/officeDocument/2006/relationships/hyperlink" Target="http://www.coneval.org.mx/Evaluacion/Documents/EVALUACIONES/ECR_2017/SAGARPA_2017_ECR_S266_PAPP.zip" TargetMode="External"/><Relationship Id="rId225" Type="http://schemas.openxmlformats.org/officeDocument/2006/relationships/hyperlink" Target="http://www.cefp.gob.mx/publicaciones/nota/2015/diciembre/notacefp0432015.pdf" TargetMode="External"/><Relationship Id="rId241" Type="http://schemas.openxmlformats.org/officeDocument/2006/relationships/hyperlink" Target="https://www.coneval.org.mx/Evaluacion/IPFE/Documents/Nota_Metodologica/Nota_Metodologica.zip" TargetMode="External"/><Relationship Id="rId246" Type="http://schemas.openxmlformats.org/officeDocument/2006/relationships/hyperlink" Target="http://www.2006-2012.economia.gob.mx/comunidad-negocios/innovacion/innovacion-comit&#233;" TargetMode="External"/><Relationship Id="rId267" Type="http://schemas.openxmlformats.org/officeDocument/2006/relationships/hyperlink" Target="https://www.ppef.hacienda.gob.mx/work/models/PPEF/2020/estructura_programatica/1_EstructurasProgramaticas_paraPPEF2020.pdf" TargetMode="External"/><Relationship Id="rId15" Type="http://schemas.openxmlformats.org/officeDocument/2006/relationships/hyperlink" Target="http://www.coneval.org.mx/rw/resource/coneval/eval_mon/3572.pdf" TargetMode="External"/><Relationship Id="rId36" Type="http://schemas.openxmlformats.org/officeDocument/2006/relationships/hyperlink" Target="http://www.dof.gob.mx/nota_detalle.php?codigo=5512959&amp;fecha=13/02/2018" TargetMode="External"/><Relationship Id="rId57" Type="http://schemas.openxmlformats.org/officeDocument/2006/relationships/hyperlink" Target="http://www.coneval.org.mx/Evaluacion/Documents/EVALUACIONES/FMyE_2014_2015/SEMARNAT/U029/U029_FMyE.pdf" TargetMode="External"/><Relationship Id="rId106" Type="http://schemas.openxmlformats.org/officeDocument/2006/relationships/hyperlink" Target="http://www.coneval.org.mx/Evaluacion/Documents/EVALUACIONES/Diseno_2015/SEMARNAT/SEMARNAT_2015_Diseno_U021_Programa_Desarrollo_Institucional_Ambiental.zip" TargetMode="External"/><Relationship Id="rId127" Type="http://schemas.openxmlformats.org/officeDocument/2006/relationships/hyperlink" Target="http://www.coneval.org.mx/Evaluacion/Documents/EVALUACIONES/Diseno_2016/SEP_2016_Diseno_E007_Servicios_de_Educacion_Media_Superior.zip" TargetMode="External"/><Relationship Id="rId262" Type="http://schemas.openxmlformats.org/officeDocument/2006/relationships/hyperlink" Target="https://www.dof.gob.mx/nota_detalle.php?codigo=5651708&amp;fecha=11/05/2022" TargetMode="External"/><Relationship Id="rId10" Type="http://schemas.openxmlformats.org/officeDocument/2006/relationships/hyperlink" Target="http://www.coneval.org.mx/Informes/Evaluacion/Diseno/Diseno_2008/SAGARPA/EDS_08_SAGARPA_ALIANZA.pdf" TargetMode="External"/><Relationship Id="rId31" Type="http://schemas.openxmlformats.org/officeDocument/2006/relationships/hyperlink" Target="http://www.coneval.org.mx/Informes/Evaluacion/Complementarias/Complementarias_2011/SEMARNAT/Compl_11_SEMARNAT_U_006.zip" TargetMode="External"/><Relationship Id="rId52" Type="http://schemas.openxmlformats.org/officeDocument/2006/relationships/hyperlink" Target="http://www.diputados.gob.mx/sedia/biblio/prog_leg/015_DOF_02ene13.pdf" TargetMode="External"/><Relationship Id="rId73" Type="http://schemas.openxmlformats.org/officeDocument/2006/relationships/hyperlink" Target="http://www.coneval.org.mx/Informes/Evaluacion/Complementarias/Complementarias_2013/SEDATU/SEDATU_S089_Fappa.pdf" TargetMode="External"/><Relationship Id="rId78" Type="http://schemas.openxmlformats.org/officeDocument/2006/relationships/hyperlink" Target="http://www.coneval.org.mx/Informes/Evaluacion/Ficha_Monitoreo_Evaluacion_2013/SEMARNAT/16_S217.pdf" TargetMode="External"/><Relationship Id="rId94" Type="http://schemas.openxmlformats.org/officeDocument/2006/relationships/hyperlink" Target="http://www.coneval.org.mx/Evaluacion/Documents/EVALUACIONES/Diseno_2015/CDI/CDI_2015_Diseno_S249_Mejora_Pduccion_Pductividad_Indigena.zip" TargetMode="External"/><Relationship Id="rId99" Type="http://schemas.openxmlformats.org/officeDocument/2006/relationships/hyperlink" Target="http://www.coneval.org.mx/Evaluacion/Documents/EVALUACIONES/Diagnostico_2014/SAGARPA/SAGARPA_2014_Diagnostico_S261_Fomento_Pduc_Pesque_Acuicola.pdf" TargetMode="External"/><Relationship Id="rId101" Type="http://schemas.openxmlformats.org/officeDocument/2006/relationships/hyperlink" Target="http://www.coneval.org.mx/Evaluacion/Documents/EVALUACIONES/EED_2014_2015/SE/U003_PROIND/U003_PROIND_IC.pdf" TargetMode="External"/><Relationship Id="rId122" Type="http://schemas.openxmlformats.org/officeDocument/2006/relationships/hyperlink" Target="http://www.coneval.org.mx/Evaluacion/Documents/EVALUACIONES/FMyE_2015_2016/IMSS/E011_FMyE.pdf" TargetMode="External"/><Relationship Id="rId143" Type="http://schemas.openxmlformats.org/officeDocument/2006/relationships/hyperlink" Target="https://www.conacyt.gob.mx/images/pdf_evaluacion/Diagnostico_2015_Pp_S190.pdf" TargetMode="External"/><Relationship Id="rId148" Type="http://schemas.openxmlformats.org/officeDocument/2006/relationships/hyperlink" Target="http://www.coneval.org.mx/Evaluacion/Documents/EVALUACIONES/FMyE_2015_2016/SAGARPA/S258_FMyE.pdf" TargetMode="External"/><Relationship Id="rId164" Type="http://schemas.openxmlformats.org/officeDocument/2006/relationships/hyperlink" Target="http://www.coneval.org.mx/Evaluacion/Documents/EVALUACIONES/Diseno_2016/ISSSTE_2016_Diseno_E043_Prevencion_Control_Enfermedades.zip" TargetMode="External"/><Relationship Id="rId169" Type="http://schemas.openxmlformats.org/officeDocument/2006/relationships/hyperlink" Target="http://www.coneval.org.mx/Evaluacion/Documents/EVALUACIONES/FMyE_2016_2017/FMyE_20_S155.pdf" TargetMode="External"/><Relationship Id="rId185" Type="http://schemas.openxmlformats.org/officeDocument/2006/relationships/hyperlink" Target="http://www.coneval.org.mx/rw/resource/coneval/EVALUACIONES/EVALUACIONES_PROGRAMAS_POLITICAS_DS/EED_2010-2011/SEMARNAT/proyecto_conservacion_rest/OD_U003.doc.zip" TargetMode="External"/><Relationship Id="rId4" Type="http://schemas.openxmlformats.org/officeDocument/2006/relationships/hyperlink" Target="http://www.coneval.org.mx/Informes/Evaluacion/Consistencia/2011_2012/No_contratadas_por_CONEVAL/SEP/S_022_EDUCACION_INICIAL_BASICA/S022_Educacion_inicial_y_basica.zip" TargetMode="External"/><Relationship Id="rId9" Type="http://schemas.openxmlformats.org/officeDocument/2006/relationships/hyperlink" Target="http://www.coneval.org.mx/rw/resource/coneval/eval_mon/3551.pdf" TargetMode="External"/><Relationship Id="rId180" Type="http://schemas.openxmlformats.org/officeDocument/2006/relationships/hyperlink" Target="http://www.coneval.org.mx/Evaluacion/Documents/EVALUACIONES/Diagnostico_2015/Salud/S272.pdf" TargetMode="External"/><Relationship Id="rId210" Type="http://schemas.openxmlformats.org/officeDocument/2006/relationships/hyperlink" Target="https://dof.gob.mx/nota_detalle.php?codigo=5551590&amp;fecha=28/02/2019" TargetMode="External"/><Relationship Id="rId215" Type="http://schemas.openxmlformats.org/officeDocument/2006/relationships/hyperlink" Target="http://www.coneval.org.mx/Evaluacion/Documents/EVALUACIONES/FMyE_2016_2017/FMyE_15_S254.pdf" TargetMode="External"/><Relationship Id="rId236" Type="http://schemas.openxmlformats.org/officeDocument/2006/relationships/hyperlink" Target="http://dof.gob.mx/nota_detalle.php?codigo=5075845&amp;fecha=26/12/2008" TargetMode="External"/><Relationship Id="rId257" Type="http://schemas.openxmlformats.org/officeDocument/2006/relationships/hyperlink" Target="https://www.coneval.org.mx/Evaluacion/Documents/EVALUACIONES/FMyE_2015_2016/STPS/E003_OD.pdf" TargetMode="External"/><Relationship Id="rId26" Type="http://schemas.openxmlformats.org/officeDocument/2006/relationships/hyperlink" Target="http://www.coneval.org.mx/rw/resource/coneval/EVALUACIONES/EVALUACIONES_PROGRAMAS_POLITICAS_DS/EED_2010-2011/SEMARNAT/CABSA/completo.pdf" TargetMode="External"/><Relationship Id="rId231" Type="http://schemas.openxmlformats.org/officeDocument/2006/relationships/hyperlink" Target="http://www.dof.gob.mx/2021/CULTURA/ANEXOS_PROGRAMA_FOMENTO_AL_CINE_MEXICANO.pdf" TargetMode="External"/><Relationship Id="rId252" Type="http://schemas.openxmlformats.org/officeDocument/2006/relationships/hyperlink" Target="https://www.coneval.org.mx/Evaluacion/Documents/EVALUACIONES/EED_2014_2015/CONAVI/S177_PEFSFV/S177_PEFSFV_OD.pdf" TargetMode="External"/><Relationship Id="rId273" Type="http://schemas.openxmlformats.org/officeDocument/2006/relationships/hyperlink" Target="https://www.transparenciapresupuestaria.gob.mx/work/models/PTP/programas/sed/evaluaciones/2016/12p013phcr16.pdf" TargetMode="External"/><Relationship Id="rId47" Type="http://schemas.openxmlformats.org/officeDocument/2006/relationships/hyperlink" Target="http://www.coneval.org.mx/Informes/Evaluacion/Especificas_Desempeno2012/SEMARNAT/16U_036/16_U036_Completo.pdf" TargetMode="External"/><Relationship Id="rId68" Type="http://schemas.openxmlformats.org/officeDocument/2006/relationships/hyperlink" Target="http://www.coneval.org.mx/Evaluacion/Documents/EVALUACIONES/Diseno_2015/SEP/SEP_2015_Diseno_E067_Sistema_Informacion_Gestion_Educativa.zip" TargetMode="External"/><Relationship Id="rId89" Type="http://schemas.openxmlformats.org/officeDocument/2006/relationships/hyperlink" Target="http://www.coneval.org.mx/Informes/Evaluacion/Diagnostico/Diagnostico_2014/Diagnostico_2014_SEP_S245.rar" TargetMode="External"/><Relationship Id="rId112" Type="http://schemas.openxmlformats.org/officeDocument/2006/relationships/hyperlink" Target="http://www.coneval.org.mx/Evaluacion/Documents/EVALUACIONES/FMyE_2015_2016/SEP/U079_FMyE.pdf" TargetMode="External"/><Relationship Id="rId133" Type="http://schemas.openxmlformats.org/officeDocument/2006/relationships/hyperlink" Target="http://www.coneval.org.mx/Evaluacion/Documents/EVALUACIONES/Diseno_2015/SEMARNAT/SEMARNAT_2015_Dise%C3%B1o_E004_Directo_Agua%20Limpia.zip" TargetMode="External"/><Relationship Id="rId154" Type="http://schemas.openxmlformats.org/officeDocument/2006/relationships/hyperlink" Target="http://www.coneval.org.mx/Evaluacion/Documents/EVALUACIONES/EED_2014_2015/CONACYT/U001_APOYOESTUDIOS/U001_APOYOESTUDIOS_IC.pdf" TargetMode="External"/><Relationship Id="rId175" Type="http://schemas.openxmlformats.org/officeDocument/2006/relationships/hyperlink" Target="http://www.coneval.org.mx/Evaluacion/Documents/EVALUACIONES/Diseno_2016/SEP_2016_Diseno_S268_Apoyo_a_la_Cultura.zip" TargetMode="External"/><Relationship Id="rId196" Type="http://schemas.openxmlformats.org/officeDocument/2006/relationships/hyperlink" Target="https://www.dof.gob.mx/nota_detalle.php?codigo=5581629&amp;fecha=11/12/2019" TargetMode="External"/><Relationship Id="rId200" Type="http://schemas.openxmlformats.org/officeDocument/2006/relationships/hyperlink" Target="https://www.dof.gob.mx/nota_detalle.php?codigo=5555144&amp;fecha=26/03/2019" TargetMode="External"/><Relationship Id="rId16" Type="http://schemas.openxmlformats.org/officeDocument/2006/relationships/hyperlink" Target="http://www.coneval.org.mx/Informes/Evaluacion/Diseno/Diseno_2009/SEMARNAT/EDS_09_SEMARNAT_S226.zip" TargetMode="External"/><Relationship Id="rId221" Type="http://schemas.openxmlformats.org/officeDocument/2006/relationships/hyperlink" Target="http://www.coneval.org.mx/Evaluacion/Documents/EVALUACIONES/SAGARPA_2016_Diseno_S258_Productividad_Rural.zip" TargetMode="External"/><Relationship Id="rId242" Type="http://schemas.openxmlformats.org/officeDocument/2006/relationships/hyperlink" Target="https://www.coneval.org.mx/Evaluacion/IPFE/Documents/Presentacion_Analisis/Presentacion_y_analisis_2013-2014.zip" TargetMode="External"/><Relationship Id="rId263" Type="http://schemas.openxmlformats.org/officeDocument/2006/relationships/hyperlink" Target="https://www.dof.gob.mx/nota_detalle.php?codigo=5654760&amp;fecha=10/06/2022" TargetMode="External"/><Relationship Id="rId37" Type="http://schemas.openxmlformats.org/officeDocument/2006/relationships/hyperlink" Target="http://www.coneval.org.mx/Informes/Evaluacion/Diseno/Diseno_2011/SE/EDS_11_SE_FINNOVA.pdf" TargetMode="External"/><Relationship Id="rId58" Type="http://schemas.openxmlformats.org/officeDocument/2006/relationships/hyperlink" Target="http://www.coneval.org.mx/Informes/Evaluacion/Diagnostico/Diagnostico_2014/Diagnostico_2014_SEP_U081.rar" TargetMode="External"/><Relationship Id="rId79" Type="http://schemas.openxmlformats.org/officeDocument/2006/relationships/hyperlink" Target="http://www.coneval.org.mx/Informes/Evaluacion/Ficha_Monitoreo_Evaluacion_2013/SEMARNAT/16_S219.pdf" TargetMode="External"/><Relationship Id="rId102" Type="http://schemas.openxmlformats.org/officeDocument/2006/relationships/hyperlink" Target="http://dof.gob.mx/nota_detalle.php?codigo=5397993&amp;fecha=25/06/2015" TargetMode="External"/><Relationship Id="rId123" Type="http://schemas.openxmlformats.org/officeDocument/2006/relationships/hyperlink" Target="http://www.coneval.org.mx/Evaluacion/Documents/EVALUACIONES/Diseno_2016/SAGARPA_2016_Diseno_E001_Desarrollo_y_aplicacion_de_prog_edu_materia_agro.zip" TargetMode="External"/><Relationship Id="rId144" Type="http://schemas.openxmlformats.org/officeDocument/2006/relationships/hyperlink" Target="http://www.coneval.org.mx/Evaluacion/Documents/EVALUACIONES/Diseno_2016/SE_2016_Diseno_S220_Productividad_y_Competitividad_Industrial.zip" TargetMode="External"/><Relationship Id="rId90" Type="http://schemas.openxmlformats.org/officeDocument/2006/relationships/hyperlink" Target="http://www.coneval.org.mx/Evaluacion/Documents/EVALUACIONES/Diagnostico_2015/SEP/S267.pdf" TargetMode="External"/><Relationship Id="rId165" Type="http://schemas.openxmlformats.org/officeDocument/2006/relationships/hyperlink" Target="http://www.coneval.org.mx/Informes/Evaluacion/Diagnostico/Diagnostico_2015/Salud_P020.pdf" TargetMode="External"/><Relationship Id="rId186" Type="http://schemas.openxmlformats.org/officeDocument/2006/relationships/hyperlink" Target="http://www.coneval.org.mx/Informes/Evaluacion/Consistencia/2011_2012/No_contratadas_por_CONEVAL/SEP/S_111_PRONIM/S111_PRONIM.zip" TargetMode="External"/><Relationship Id="rId211" Type="http://schemas.openxmlformats.org/officeDocument/2006/relationships/hyperlink" Target="https://coneval.org.mx/Evaluacion/Documents/EVALUACIONES/FMyE_2017_2018/FMyE_20_S279.pdf" TargetMode="External"/><Relationship Id="rId232" Type="http://schemas.openxmlformats.org/officeDocument/2006/relationships/hyperlink" Target="https://www.gob.mx/cms/uploads/attachment/file/693410/LINEAMIENTOS_2022_B.pdf" TargetMode="External"/><Relationship Id="rId253" Type="http://schemas.openxmlformats.org/officeDocument/2006/relationships/hyperlink" Target="http://www.coneval.org.mx/Evaluacion/IEPSM/IET/Documents/2014/Vivienda_y_Servicios.pdf" TargetMode="External"/><Relationship Id="rId274" Type="http://schemas.openxmlformats.org/officeDocument/2006/relationships/hyperlink" Target="https://www.coneval.org.mx/Evaluacion/IEPSM/Documents/Consideraciones_2023.pdf" TargetMode="External"/><Relationship Id="rId27" Type="http://schemas.openxmlformats.org/officeDocument/2006/relationships/hyperlink" Target="http://www.coneval.org.mx/Informes/Evaluacion/Integrales/Integrales%202010-2011/EI_10-11_Apoyo%20Productores.pdf" TargetMode="External"/><Relationship Id="rId48" Type="http://schemas.openxmlformats.org/officeDocument/2006/relationships/hyperlink" Target="http://www.coneval.org.mx/Informes/Evaluacion/Ficha_Monitoreo_2012/SEMARNAT/16_U037_FM.pdf" TargetMode="External"/><Relationship Id="rId69" Type="http://schemas.openxmlformats.org/officeDocument/2006/relationships/hyperlink" Target="http://www.dof.gob.mx/nota_detalle.php?codigo=5421442&amp;fecha=27/12/2015" TargetMode="External"/><Relationship Id="rId113" Type="http://schemas.openxmlformats.org/officeDocument/2006/relationships/hyperlink" Target="http://www.coneval.org.mx/Informes/Evaluacion/Diagnostico/Diagnostico_2014/Diagnostico_2014_SEP_U080.rar" TargetMode="External"/><Relationship Id="rId134" Type="http://schemas.openxmlformats.org/officeDocument/2006/relationships/hyperlink" Target="http://www.coneval.org.mx/Evaluacion/Documents/EVALUACIONES/Diagnostico_2015/SEDESOL/S017.pdf" TargetMode="External"/><Relationship Id="rId80" Type="http://schemas.openxmlformats.org/officeDocument/2006/relationships/hyperlink" Target="http://www.coneval.org.mx/Informes/Evaluacion/Ficha_Monitoreo_Evaluacion_2013/SE/10_S220.pdf" TargetMode="External"/><Relationship Id="rId155" Type="http://schemas.openxmlformats.org/officeDocument/2006/relationships/hyperlink" Target="http://www.coneval.org.mx/Evaluacion/Documents/EVALUACIONES/FMyE_2014_2015/CONACYT/E001/E001_FMyE.pdf" TargetMode="External"/><Relationship Id="rId176" Type="http://schemas.openxmlformats.org/officeDocument/2006/relationships/hyperlink" Target="http://www.coneval.org.mx/Evaluacion/Documents/EVALUACIONES/ECR_2017/Cultura_ECR_2017_S268_Apoyo_cultura.zip" TargetMode="External"/><Relationship Id="rId197" Type="http://schemas.openxmlformats.org/officeDocument/2006/relationships/hyperlink" Target="http://dof.gob.mx/nota_detalle.php?codigo=5551401&amp;fecha=27/02/2019" TargetMode="External"/><Relationship Id="rId201" Type="http://schemas.openxmlformats.org/officeDocument/2006/relationships/hyperlink" Target="http://dof.gob.mx/nota_detalle.php?codigo=5551581&amp;fecha=28/02/2019" TargetMode="External"/><Relationship Id="rId222" Type="http://schemas.openxmlformats.org/officeDocument/2006/relationships/hyperlink" Target="http://www.coneval.org.mx/Evaluacion/Documents/EVALUACIONES/EED_2014_2015/SEMARNAT/U020_FCASVSILVESTRE/U020_FCASVSILVESTRE_OD.pdf" TargetMode="External"/><Relationship Id="rId243" Type="http://schemas.openxmlformats.org/officeDocument/2006/relationships/hyperlink" Target="https://www.coneval.org.mx/Evaluacion/IPFE/Documents/Presentacion_Analisis/Presentacion_y_analisis_2015-2016.zip" TargetMode="External"/><Relationship Id="rId264" Type="http://schemas.openxmlformats.org/officeDocument/2006/relationships/hyperlink" Target="https://www.ppef.hacienda.gob.mx/work/models/PPEF/2021/estructura_programatica/1_EstructurasProgramaticas_paraPPEF2021.pdf" TargetMode="External"/><Relationship Id="rId17" Type="http://schemas.openxmlformats.org/officeDocument/2006/relationships/hyperlink" Target="http://www.coneval.org.mx/Informes/Evaluacion/Consistencia/2011_2012/No_contratadas_por_CONEVAL/SALUD/U_005_SEGURO_POPULAR/U%20005%20Seguro%20Popular.zip" TargetMode="External"/><Relationship Id="rId38" Type="http://schemas.openxmlformats.org/officeDocument/2006/relationships/hyperlink" Target="http://www.coneval.org.mx/rw/resource/coneval/EVALUACIONES/EVALUACIONES_PROGRAMAS_POLITICAS_DS/EED_2010-2011/ECONOMIA/FONCYT/completo.pdf" TargetMode="External"/><Relationship Id="rId59" Type="http://schemas.openxmlformats.org/officeDocument/2006/relationships/hyperlink" Target="http://www.coneval.org.mx/Evaluacion/Documents/EVALUACIONES/FMyE_2016_2017/FMyE_11_E010.pdf" TargetMode="External"/><Relationship Id="rId103" Type="http://schemas.openxmlformats.org/officeDocument/2006/relationships/hyperlink" Target="http://www.coneval.org.mx/Informes/Evaluacion/Diagnostico/Diagnostico_2014/Diagnostico_2014_CDI_U011.docx" TargetMode="External"/><Relationship Id="rId124" Type="http://schemas.openxmlformats.org/officeDocument/2006/relationships/hyperlink" Target="http://www.coneval.org.mx/Evaluacion/Documents/EVALUACIONES/ECR_2018/SAGARPA_2018_ECR_E003_Desarrollo_y_Vinculacion_Investigacion_Cientifica_y_Tecnologica.zip" TargetMode="External"/><Relationship Id="rId70" Type="http://schemas.openxmlformats.org/officeDocument/2006/relationships/hyperlink" Target="http://www.coneval.org.mx/Evaluacion/Documents/EVALUACIONES/EED_2014_2015/SEDESOL/S072_PROSPERA/S072_PROSPERA_IC.pdf" TargetMode="External"/><Relationship Id="rId91" Type="http://schemas.openxmlformats.org/officeDocument/2006/relationships/hyperlink" Target="http://www.coneval.org.mx/Informes/Evaluacion/Diagnostico/Diagnostico_2014/Diagnostico_2014_SEP_S246.rar" TargetMode="External"/><Relationship Id="rId145" Type="http://schemas.openxmlformats.org/officeDocument/2006/relationships/hyperlink" Target="https://www.gob.mx/cms/uploads/attachment/file/300742/Programa_para_el_Desarrollo_de_la_Productividad_de_las_Industrias_Ligeras__PROIND_.pdf" TargetMode="External"/><Relationship Id="rId166" Type="http://schemas.openxmlformats.org/officeDocument/2006/relationships/hyperlink" Target="http://www.coneval.org.mx/Evaluacion/Documents/EVALUACIONES/FMyE_2016_2017/FMyE_47_S010.pdf" TargetMode="External"/><Relationship Id="rId187" Type="http://schemas.openxmlformats.org/officeDocument/2006/relationships/hyperlink" Target="https://www.cuentapublica.hacienda.gob.mx/work/models/CP/2015/tomo/III/R16.04.GCPGF.xls" TargetMode="External"/><Relationship Id="rId1" Type="http://schemas.openxmlformats.org/officeDocument/2006/relationships/hyperlink" Target="http://www.coneval.org.mx/Informes/Evaluacion/Complementarias/Complementarias_2008/SAGARPA/compl_08_sagarpa_pacc.rar" TargetMode="External"/><Relationship Id="rId212" Type="http://schemas.openxmlformats.org/officeDocument/2006/relationships/hyperlink" Target="https://coneval.org.mx/Evaluacion/Documents/EVALUACIONES/FMyE_2017_2018/FMyE_10_U004.pdf" TargetMode="External"/><Relationship Id="rId233" Type="http://schemas.openxmlformats.org/officeDocument/2006/relationships/hyperlink" Target="https://www.coneval.org.mx/Evaluacion/Documents/EVALUACIONES/Diseno_2021/Diseno_20_U012.zip" TargetMode="External"/><Relationship Id="rId254" Type="http://schemas.openxmlformats.org/officeDocument/2006/relationships/hyperlink" Target="http://www.imss.gob.mx/sites/all/statics/pdf/transparencia/evaluaciones/dpm/ppe002/fepi/FE-2014-2015-PosicionInstitucional.pdf" TargetMode="External"/><Relationship Id="rId28" Type="http://schemas.openxmlformats.org/officeDocument/2006/relationships/hyperlink" Target="http://www.coneval.org.mx/Informes/Evaluacion/Integrales/Integrales%202011-2012/EI_SAGARPA.pdf" TargetMode="External"/><Relationship Id="rId49" Type="http://schemas.openxmlformats.org/officeDocument/2006/relationships/hyperlink" Target="http://www.coneval.org.mx/Evaluacion/Documents/EVALUACIONES/FMyE_2014_2015/SAGARPA/U010/U010_FMyE.pdf" TargetMode="External"/><Relationship Id="rId114" Type="http://schemas.openxmlformats.org/officeDocument/2006/relationships/hyperlink" Target="http://www.coneval.org.mx/Evaluacion/Documents/EVALUACIONES/Diseno_2015/SEP/SEP_2015_Diseno_U080_Apoyo_Ctros_Organiza_Educaci%C3%B3n.zip" TargetMode="External"/><Relationship Id="rId275"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78"/>
  <sheetViews>
    <sheetView workbookViewId="0"/>
  </sheetViews>
  <sheetFormatPr baseColWidth="10" defaultRowHeight="16.5" x14ac:dyDescent="0.3"/>
  <cols>
    <col min="1" max="1" width="68.125" bestFit="1" customWidth="1"/>
  </cols>
  <sheetData>
    <row r="1" spans="1:5" x14ac:dyDescent="0.3">
      <c r="A1" t="s">
        <v>4</v>
      </c>
      <c r="B1">
        <v>6</v>
      </c>
      <c r="D1" t="s">
        <v>550</v>
      </c>
      <c r="E1">
        <v>6</v>
      </c>
    </row>
    <row r="2" spans="1:5" x14ac:dyDescent="0.3">
      <c r="A2" t="s">
        <v>61</v>
      </c>
      <c r="B2">
        <v>8</v>
      </c>
      <c r="D2" t="s">
        <v>551</v>
      </c>
      <c r="E2">
        <v>6</v>
      </c>
    </row>
    <row r="3" spans="1:5" x14ac:dyDescent="0.3">
      <c r="A3" t="s">
        <v>553</v>
      </c>
      <c r="B3">
        <v>9</v>
      </c>
      <c r="D3" t="s">
        <v>552</v>
      </c>
      <c r="E3">
        <v>9</v>
      </c>
    </row>
    <row r="4" spans="1:5" x14ac:dyDescent="0.3">
      <c r="A4" t="s">
        <v>62</v>
      </c>
      <c r="B4">
        <v>10</v>
      </c>
      <c r="D4" t="s">
        <v>73</v>
      </c>
      <c r="E4">
        <v>8</v>
      </c>
    </row>
    <row r="5" spans="1:5" x14ac:dyDescent="0.3">
      <c r="A5" t="s">
        <v>63</v>
      </c>
      <c r="B5">
        <v>11</v>
      </c>
      <c r="D5" t="s">
        <v>74</v>
      </c>
      <c r="E5">
        <v>10</v>
      </c>
    </row>
    <row r="6" spans="1:5" x14ac:dyDescent="0.3">
      <c r="A6" t="s">
        <v>64</v>
      </c>
      <c r="B6">
        <v>12</v>
      </c>
      <c r="D6" t="s">
        <v>554</v>
      </c>
      <c r="E6">
        <v>11</v>
      </c>
    </row>
    <row r="7" spans="1:5" x14ac:dyDescent="0.3">
      <c r="A7" t="s">
        <v>65</v>
      </c>
      <c r="B7">
        <v>14</v>
      </c>
      <c r="D7" t="s">
        <v>75</v>
      </c>
      <c r="E7">
        <v>12</v>
      </c>
    </row>
    <row r="8" spans="1:5" x14ac:dyDescent="0.3">
      <c r="A8" t="s">
        <v>66</v>
      </c>
      <c r="B8">
        <v>15</v>
      </c>
      <c r="D8" t="s">
        <v>76</v>
      </c>
      <c r="E8">
        <v>14</v>
      </c>
    </row>
    <row r="9" spans="1:5" x14ac:dyDescent="0.3">
      <c r="A9" t="s">
        <v>556</v>
      </c>
      <c r="B9">
        <v>15</v>
      </c>
      <c r="D9" t="s">
        <v>555</v>
      </c>
      <c r="E9">
        <v>15</v>
      </c>
    </row>
    <row r="10" spans="1:5" x14ac:dyDescent="0.3">
      <c r="A10" t="s">
        <v>67</v>
      </c>
      <c r="B10">
        <v>16</v>
      </c>
      <c r="D10" t="s">
        <v>78</v>
      </c>
      <c r="E10">
        <v>16</v>
      </c>
    </row>
    <row r="11" spans="1:5" x14ac:dyDescent="0.3">
      <c r="A11" t="s">
        <v>68</v>
      </c>
      <c r="B11">
        <v>19</v>
      </c>
      <c r="D11" t="s">
        <v>557</v>
      </c>
      <c r="E11">
        <v>19</v>
      </c>
    </row>
    <row r="12" spans="1:5" x14ac:dyDescent="0.3">
      <c r="A12" t="s">
        <v>69</v>
      </c>
      <c r="B12">
        <v>20</v>
      </c>
      <c r="D12" t="s">
        <v>80</v>
      </c>
      <c r="E12">
        <v>20</v>
      </c>
    </row>
    <row r="13" spans="1:5" x14ac:dyDescent="0.3">
      <c r="A13" t="s">
        <v>559</v>
      </c>
      <c r="B13">
        <v>21</v>
      </c>
      <c r="D13" t="s">
        <v>558</v>
      </c>
      <c r="E13">
        <v>21</v>
      </c>
    </row>
    <row r="14" spans="1:5" x14ac:dyDescent="0.3">
      <c r="A14" t="s">
        <v>70</v>
      </c>
      <c r="B14">
        <v>38</v>
      </c>
      <c r="D14" t="s">
        <v>81</v>
      </c>
      <c r="E14">
        <v>38</v>
      </c>
    </row>
    <row r="15" spans="1:5" x14ac:dyDescent="0.3">
      <c r="A15" t="s">
        <v>561</v>
      </c>
      <c r="B15">
        <v>47</v>
      </c>
      <c r="D15" t="s">
        <v>560</v>
      </c>
      <c r="E15">
        <v>47</v>
      </c>
    </row>
    <row r="16" spans="1:5" x14ac:dyDescent="0.3">
      <c r="A16" t="s">
        <v>562</v>
      </c>
      <c r="B16">
        <v>48</v>
      </c>
      <c r="D16" t="s">
        <v>57</v>
      </c>
      <c r="E16">
        <v>47</v>
      </c>
    </row>
    <row r="17" spans="1:5" x14ac:dyDescent="0.3">
      <c r="A17" t="s">
        <v>71</v>
      </c>
      <c r="B17">
        <v>50</v>
      </c>
      <c r="D17" t="s">
        <v>562</v>
      </c>
      <c r="E17">
        <v>48</v>
      </c>
    </row>
    <row r="18" spans="1:5" x14ac:dyDescent="0.3">
      <c r="A18" t="s">
        <v>72</v>
      </c>
      <c r="B18">
        <v>51</v>
      </c>
      <c r="D18" t="s">
        <v>79</v>
      </c>
      <c r="E18">
        <v>50</v>
      </c>
    </row>
    <row r="19" spans="1:5" x14ac:dyDescent="0.3">
      <c r="D19" t="s">
        <v>82</v>
      </c>
      <c r="E19">
        <v>51</v>
      </c>
    </row>
    <row r="520" spans="1:14" x14ac:dyDescent="0.3">
      <c r="A520">
        <v>2010</v>
      </c>
      <c r="C520" t="s">
        <v>4</v>
      </c>
      <c r="E520" t="s">
        <v>5</v>
      </c>
      <c r="F520" t="s">
        <v>83</v>
      </c>
      <c r="G520" t="s">
        <v>83</v>
      </c>
      <c r="H520" t="s">
        <v>1</v>
      </c>
      <c r="I520" t="s">
        <v>0</v>
      </c>
      <c r="J520" t="s">
        <v>154</v>
      </c>
      <c r="K520" t="s">
        <v>155</v>
      </c>
      <c r="L520" t="s">
        <v>156</v>
      </c>
      <c r="M520" t="s">
        <v>1</v>
      </c>
      <c r="N520">
        <v>2001</v>
      </c>
    </row>
    <row r="521" spans="1:14" x14ac:dyDescent="0.3">
      <c r="A521">
        <v>2010</v>
      </c>
      <c r="C521" t="s">
        <v>4</v>
      </c>
      <c r="E521" t="s">
        <v>5</v>
      </c>
      <c r="F521" t="s">
        <v>802</v>
      </c>
      <c r="G521" t="s">
        <v>802</v>
      </c>
      <c r="H521" t="s">
        <v>1</v>
      </c>
      <c r="I521" t="s">
        <v>0</v>
      </c>
      <c r="J521" t="s">
        <v>534</v>
      </c>
      <c r="K521" t="s">
        <v>803</v>
      </c>
      <c r="L521" t="s">
        <v>1</v>
      </c>
      <c r="M521" t="s">
        <v>1</v>
      </c>
      <c r="N521">
        <v>2010</v>
      </c>
    </row>
    <row r="522" spans="1:14" x14ac:dyDescent="0.3">
      <c r="A522">
        <v>2010</v>
      </c>
      <c r="C522" t="s">
        <v>4</v>
      </c>
      <c r="E522" t="s">
        <v>5</v>
      </c>
      <c r="F522" t="s">
        <v>83</v>
      </c>
      <c r="G522" t="s">
        <v>83</v>
      </c>
      <c r="H522" t="s">
        <v>1</v>
      </c>
      <c r="I522" t="s">
        <v>0</v>
      </c>
      <c r="J522" t="s">
        <v>157</v>
      </c>
      <c r="K522" t="s">
        <v>158</v>
      </c>
      <c r="L522" t="s">
        <v>159</v>
      </c>
      <c r="M522" t="s">
        <v>1</v>
      </c>
      <c r="N522">
        <v>2004</v>
      </c>
    </row>
    <row r="523" spans="1:14" x14ac:dyDescent="0.3">
      <c r="A523">
        <v>2010</v>
      </c>
      <c r="C523" t="s">
        <v>4</v>
      </c>
      <c r="E523" t="s">
        <v>5</v>
      </c>
      <c r="F523" t="s">
        <v>84</v>
      </c>
      <c r="G523" t="s">
        <v>563</v>
      </c>
      <c r="H523" t="s">
        <v>1</v>
      </c>
      <c r="I523" t="s">
        <v>0</v>
      </c>
      <c r="J523" t="s">
        <v>160</v>
      </c>
      <c r="K523" t="s">
        <v>161</v>
      </c>
      <c r="L523" t="s">
        <v>564</v>
      </c>
      <c r="M523" t="s">
        <v>1</v>
      </c>
      <c r="N523">
        <v>2007</v>
      </c>
    </row>
    <row r="524" spans="1:14" x14ac:dyDescent="0.3">
      <c r="A524">
        <v>2010</v>
      </c>
      <c r="C524" t="s">
        <v>4</v>
      </c>
      <c r="E524" t="s">
        <v>5</v>
      </c>
      <c r="F524" t="s">
        <v>6</v>
      </c>
      <c r="G524" t="s">
        <v>6</v>
      </c>
      <c r="H524" t="s">
        <v>1</v>
      </c>
      <c r="I524" t="s">
        <v>0</v>
      </c>
      <c r="J524" t="s">
        <v>17</v>
      </c>
      <c r="K524" t="s">
        <v>7</v>
      </c>
      <c r="L524" t="s">
        <v>162</v>
      </c>
      <c r="M524" t="s">
        <v>1</v>
      </c>
      <c r="N524">
        <v>1972</v>
      </c>
    </row>
    <row r="525" spans="1:14" x14ac:dyDescent="0.3">
      <c r="A525">
        <v>2010</v>
      </c>
      <c r="C525" t="s">
        <v>4</v>
      </c>
      <c r="E525" t="s">
        <v>5</v>
      </c>
      <c r="F525" t="s">
        <v>6</v>
      </c>
      <c r="G525" t="s">
        <v>6</v>
      </c>
      <c r="H525" t="s">
        <v>1</v>
      </c>
      <c r="I525" t="s">
        <v>0</v>
      </c>
      <c r="J525" t="s">
        <v>18</v>
      </c>
      <c r="K525" t="s">
        <v>35</v>
      </c>
      <c r="L525" t="s">
        <v>163</v>
      </c>
      <c r="M525" t="s">
        <v>1</v>
      </c>
      <c r="N525">
        <v>2004</v>
      </c>
    </row>
    <row r="526" spans="1:14" x14ac:dyDescent="0.3">
      <c r="A526">
        <v>2010</v>
      </c>
      <c r="C526" t="s">
        <v>4</v>
      </c>
      <c r="E526" t="s">
        <v>5</v>
      </c>
      <c r="F526" t="s">
        <v>6</v>
      </c>
      <c r="G526" t="s">
        <v>6</v>
      </c>
      <c r="H526" t="s">
        <v>1</v>
      </c>
      <c r="I526" t="s">
        <v>0</v>
      </c>
      <c r="J526" t="s">
        <v>20</v>
      </c>
      <c r="K526" t="s">
        <v>9</v>
      </c>
      <c r="L526" t="s">
        <v>164</v>
      </c>
      <c r="M526" t="s">
        <v>1</v>
      </c>
      <c r="N526">
        <v>1990</v>
      </c>
    </row>
    <row r="527" spans="1:14" x14ac:dyDescent="0.3">
      <c r="A527">
        <v>2010</v>
      </c>
      <c r="C527" t="s">
        <v>4</v>
      </c>
      <c r="E527" t="s">
        <v>5</v>
      </c>
      <c r="F527" t="s">
        <v>6</v>
      </c>
      <c r="G527" t="s">
        <v>6</v>
      </c>
      <c r="H527" t="s">
        <v>1</v>
      </c>
      <c r="I527" t="s">
        <v>0</v>
      </c>
      <c r="J527" t="s">
        <v>21</v>
      </c>
      <c r="K527" t="s">
        <v>10</v>
      </c>
      <c r="L527" t="s">
        <v>165</v>
      </c>
      <c r="M527" t="s">
        <v>1</v>
      </c>
      <c r="N527">
        <v>2003</v>
      </c>
    </row>
    <row r="528" spans="1:14" x14ac:dyDescent="0.3">
      <c r="A528">
        <v>2010</v>
      </c>
      <c r="C528" t="s">
        <v>4</v>
      </c>
      <c r="E528" t="s">
        <v>5</v>
      </c>
      <c r="F528" t="s">
        <v>6</v>
      </c>
      <c r="G528" t="s">
        <v>6</v>
      </c>
      <c r="H528" t="s">
        <v>1</v>
      </c>
      <c r="I528" t="s">
        <v>0</v>
      </c>
      <c r="J528" t="s">
        <v>22</v>
      </c>
      <c r="K528" t="s">
        <v>36</v>
      </c>
      <c r="L528" t="s">
        <v>565</v>
      </c>
      <c r="M528" t="s">
        <v>37</v>
      </c>
      <c r="N528">
        <v>1989</v>
      </c>
    </row>
    <row r="529" spans="1:14" x14ac:dyDescent="0.3">
      <c r="A529">
        <v>2010</v>
      </c>
      <c r="C529" t="s">
        <v>4</v>
      </c>
      <c r="E529" t="s">
        <v>5</v>
      </c>
      <c r="F529" t="s">
        <v>6</v>
      </c>
      <c r="G529" t="s">
        <v>6</v>
      </c>
      <c r="H529" t="s">
        <v>1</v>
      </c>
      <c r="I529" t="s">
        <v>0</v>
      </c>
      <c r="J529" t="s">
        <v>24</v>
      </c>
      <c r="K529" t="s">
        <v>12</v>
      </c>
      <c r="L529" t="s">
        <v>804</v>
      </c>
      <c r="M529" t="s">
        <v>1</v>
      </c>
      <c r="N529">
        <v>2004</v>
      </c>
    </row>
    <row r="530" spans="1:14" x14ac:dyDescent="0.3">
      <c r="A530">
        <v>2010</v>
      </c>
      <c r="C530" t="s">
        <v>4</v>
      </c>
      <c r="E530" t="s">
        <v>5</v>
      </c>
      <c r="F530" t="s">
        <v>6</v>
      </c>
      <c r="G530" t="s">
        <v>6</v>
      </c>
      <c r="H530" t="s">
        <v>1</v>
      </c>
      <c r="I530" t="s">
        <v>0</v>
      </c>
      <c r="J530" t="s">
        <v>25</v>
      </c>
      <c r="K530" t="s">
        <v>13</v>
      </c>
      <c r="L530" t="s">
        <v>167</v>
      </c>
      <c r="M530" t="s">
        <v>1</v>
      </c>
      <c r="N530">
        <v>2008</v>
      </c>
    </row>
    <row r="531" spans="1:14" x14ac:dyDescent="0.3">
      <c r="A531">
        <v>2010</v>
      </c>
      <c r="C531" t="s">
        <v>4</v>
      </c>
      <c r="E531" t="s">
        <v>5</v>
      </c>
      <c r="F531" t="s">
        <v>6</v>
      </c>
      <c r="G531" t="s">
        <v>6</v>
      </c>
      <c r="H531" t="s">
        <v>1</v>
      </c>
      <c r="I531" t="s">
        <v>0</v>
      </c>
      <c r="J531" t="s">
        <v>26</v>
      </c>
      <c r="K531" t="s">
        <v>14</v>
      </c>
      <c r="L531" t="s">
        <v>168</v>
      </c>
      <c r="M531" t="s">
        <v>1</v>
      </c>
      <c r="N531">
        <v>2007</v>
      </c>
    </row>
    <row r="532" spans="1:14" x14ac:dyDescent="0.3">
      <c r="A532">
        <v>2010</v>
      </c>
      <c r="C532" t="s">
        <v>4</v>
      </c>
      <c r="E532" t="s">
        <v>5</v>
      </c>
      <c r="F532" t="s">
        <v>83</v>
      </c>
      <c r="G532" t="s">
        <v>83</v>
      </c>
      <c r="H532" t="s">
        <v>1</v>
      </c>
      <c r="I532" t="s">
        <v>0</v>
      </c>
      <c r="J532" t="s">
        <v>169</v>
      </c>
      <c r="K532" t="s">
        <v>170</v>
      </c>
      <c r="L532" t="s">
        <v>1</v>
      </c>
      <c r="M532" t="s">
        <v>1</v>
      </c>
      <c r="N532">
        <v>2005</v>
      </c>
    </row>
    <row r="533" spans="1:14" x14ac:dyDescent="0.3">
      <c r="A533">
        <v>2010</v>
      </c>
      <c r="C533" t="s">
        <v>4</v>
      </c>
      <c r="E533" t="s">
        <v>5</v>
      </c>
      <c r="F533" t="s">
        <v>84</v>
      </c>
      <c r="G533" t="s">
        <v>566</v>
      </c>
      <c r="H533" t="s">
        <v>1</v>
      </c>
      <c r="I533" t="s">
        <v>2</v>
      </c>
      <c r="J533" t="s">
        <v>154</v>
      </c>
      <c r="K533" t="s">
        <v>171</v>
      </c>
      <c r="L533" t="s">
        <v>1</v>
      </c>
      <c r="M533" t="s">
        <v>1</v>
      </c>
      <c r="N533">
        <v>2007</v>
      </c>
    </row>
    <row r="534" spans="1:14" x14ac:dyDescent="0.3">
      <c r="A534">
        <v>2010</v>
      </c>
      <c r="C534" t="s">
        <v>4</v>
      </c>
      <c r="E534" t="s">
        <v>5</v>
      </c>
      <c r="F534" t="s">
        <v>6</v>
      </c>
      <c r="G534" t="s">
        <v>6</v>
      </c>
      <c r="H534" t="s">
        <v>1</v>
      </c>
      <c r="I534" t="s">
        <v>2</v>
      </c>
      <c r="J534" t="s">
        <v>27</v>
      </c>
      <c r="K534" t="s">
        <v>28</v>
      </c>
      <c r="L534" t="s">
        <v>172</v>
      </c>
      <c r="M534" t="s">
        <v>1</v>
      </c>
      <c r="N534">
        <v>2006</v>
      </c>
    </row>
    <row r="535" spans="1:14" x14ac:dyDescent="0.3">
      <c r="A535">
        <v>2010</v>
      </c>
      <c r="C535" t="s">
        <v>4</v>
      </c>
      <c r="E535" t="s">
        <v>5</v>
      </c>
      <c r="F535" t="s">
        <v>6</v>
      </c>
      <c r="G535" t="s">
        <v>6</v>
      </c>
      <c r="H535" t="s">
        <v>1</v>
      </c>
      <c r="I535" t="s">
        <v>2</v>
      </c>
      <c r="J535" t="s">
        <v>29</v>
      </c>
      <c r="K535" t="s">
        <v>30</v>
      </c>
      <c r="L535" t="s">
        <v>173</v>
      </c>
      <c r="M535" t="s">
        <v>1</v>
      </c>
      <c r="N535">
        <v>2006</v>
      </c>
    </row>
    <row r="536" spans="1:14" x14ac:dyDescent="0.3">
      <c r="A536">
        <v>2010</v>
      </c>
      <c r="C536" t="s">
        <v>4</v>
      </c>
      <c r="E536" t="s">
        <v>5</v>
      </c>
      <c r="F536" t="s">
        <v>6</v>
      </c>
      <c r="G536" t="s">
        <v>6</v>
      </c>
      <c r="H536" t="s">
        <v>1</v>
      </c>
      <c r="I536" t="s">
        <v>2</v>
      </c>
      <c r="J536" t="s">
        <v>31</v>
      </c>
      <c r="K536" t="s">
        <v>32</v>
      </c>
      <c r="L536" t="s">
        <v>567</v>
      </c>
      <c r="M536" t="s">
        <v>1</v>
      </c>
      <c r="N536" t="s">
        <v>1</v>
      </c>
    </row>
    <row r="537" spans="1:14" x14ac:dyDescent="0.3">
      <c r="A537">
        <v>2010</v>
      </c>
      <c r="C537" t="s">
        <v>4</v>
      </c>
      <c r="E537" t="s">
        <v>5</v>
      </c>
      <c r="F537" t="s">
        <v>6</v>
      </c>
      <c r="G537" t="s">
        <v>6</v>
      </c>
      <c r="H537" t="s">
        <v>1</v>
      </c>
      <c r="I537" t="s">
        <v>2</v>
      </c>
      <c r="J537" t="s">
        <v>33</v>
      </c>
      <c r="K537" t="s">
        <v>34</v>
      </c>
      <c r="L537" t="s">
        <v>568</v>
      </c>
      <c r="M537" t="s">
        <v>1</v>
      </c>
      <c r="N537">
        <v>2009</v>
      </c>
    </row>
    <row r="538" spans="1:14" x14ac:dyDescent="0.3">
      <c r="A538">
        <v>2010</v>
      </c>
      <c r="C538" t="s">
        <v>4</v>
      </c>
      <c r="E538" t="s">
        <v>5</v>
      </c>
      <c r="F538" t="s">
        <v>805</v>
      </c>
      <c r="G538" t="s">
        <v>805</v>
      </c>
      <c r="H538" t="s">
        <v>1</v>
      </c>
      <c r="I538" t="s">
        <v>2</v>
      </c>
      <c r="J538" t="s">
        <v>534</v>
      </c>
      <c r="K538" t="s">
        <v>806</v>
      </c>
      <c r="L538" t="s">
        <v>1</v>
      </c>
      <c r="M538" t="s">
        <v>1</v>
      </c>
      <c r="N538">
        <v>2009</v>
      </c>
    </row>
    <row r="539" spans="1:14" x14ac:dyDescent="0.3">
      <c r="A539">
        <v>2010</v>
      </c>
      <c r="C539" t="s">
        <v>4</v>
      </c>
      <c r="E539" t="s">
        <v>5</v>
      </c>
      <c r="F539" t="s">
        <v>802</v>
      </c>
      <c r="G539" t="s">
        <v>802</v>
      </c>
      <c r="H539" t="s">
        <v>1</v>
      </c>
      <c r="I539" t="s">
        <v>2</v>
      </c>
      <c r="J539" t="s">
        <v>51</v>
      </c>
      <c r="K539" t="s">
        <v>807</v>
      </c>
      <c r="L539" t="s">
        <v>808</v>
      </c>
      <c r="M539" t="s">
        <v>1</v>
      </c>
      <c r="N539">
        <v>2010</v>
      </c>
    </row>
    <row r="540" spans="1:14" x14ac:dyDescent="0.3">
      <c r="A540">
        <v>2010</v>
      </c>
      <c r="C540" t="s">
        <v>61</v>
      </c>
      <c r="E540" t="s">
        <v>73</v>
      </c>
      <c r="F540" t="s">
        <v>1</v>
      </c>
      <c r="G540" t="s">
        <v>96</v>
      </c>
      <c r="H540" t="s">
        <v>1</v>
      </c>
      <c r="I540" t="s">
        <v>0</v>
      </c>
      <c r="J540" t="s">
        <v>176</v>
      </c>
      <c r="K540" t="s">
        <v>809</v>
      </c>
      <c r="L540" t="s">
        <v>177</v>
      </c>
      <c r="M540" t="s">
        <v>177</v>
      </c>
      <c r="N540">
        <v>1994</v>
      </c>
    </row>
    <row r="541" spans="1:14" x14ac:dyDescent="0.3">
      <c r="A541">
        <v>2010</v>
      </c>
      <c r="C541" t="s">
        <v>61</v>
      </c>
      <c r="E541" t="s">
        <v>73</v>
      </c>
      <c r="F541" t="s">
        <v>1</v>
      </c>
      <c r="G541" t="s">
        <v>569</v>
      </c>
      <c r="H541" t="s">
        <v>1</v>
      </c>
      <c r="I541" t="s">
        <v>0</v>
      </c>
      <c r="J541" t="s">
        <v>178</v>
      </c>
      <c r="K541" t="s">
        <v>570</v>
      </c>
      <c r="L541" t="s">
        <v>180</v>
      </c>
      <c r="M541" t="s">
        <v>1</v>
      </c>
      <c r="N541">
        <v>2008</v>
      </c>
    </row>
    <row r="542" spans="1:14" x14ac:dyDescent="0.3">
      <c r="A542">
        <v>2010</v>
      </c>
      <c r="C542" t="s">
        <v>61</v>
      </c>
      <c r="E542" t="s">
        <v>73</v>
      </c>
      <c r="F542" t="s">
        <v>1</v>
      </c>
      <c r="G542" t="s">
        <v>569</v>
      </c>
      <c r="H542" t="s">
        <v>1</v>
      </c>
      <c r="I542" t="s">
        <v>0</v>
      </c>
      <c r="J542" t="s">
        <v>181</v>
      </c>
      <c r="K542" t="s">
        <v>810</v>
      </c>
      <c r="L542" t="s">
        <v>183</v>
      </c>
      <c r="M542" t="s">
        <v>811</v>
      </c>
      <c r="N542">
        <v>2003</v>
      </c>
    </row>
    <row r="543" spans="1:14" x14ac:dyDescent="0.3">
      <c r="A543">
        <v>2010</v>
      </c>
      <c r="C543" t="s">
        <v>61</v>
      </c>
      <c r="E543" t="s">
        <v>73</v>
      </c>
      <c r="F543" t="s">
        <v>1</v>
      </c>
      <c r="G543" t="s">
        <v>571</v>
      </c>
      <c r="H543" t="s">
        <v>1</v>
      </c>
      <c r="I543" t="s">
        <v>0</v>
      </c>
      <c r="J543" t="s">
        <v>184</v>
      </c>
      <c r="K543" t="s">
        <v>185</v>
      </c>
      <c r="L543" t="s">
        <v>1</v>
      </c>
      <c r="M543" t="s">
        <v>1</v>
      </c>
      <c r="N543">
        <v>2008</v>
      </c>
    </row>
    <row r="544" spans="1:14" x14ac:dyDescent="0.3">
      <c r="A544">
        <v>2010</v>
      </c>
      <c r="C544" t="s">
        <v>61</v>
      </c>
      <c r="E544" t="s">
        <v>73</v>
      </c>
      <c r="F544" t="s">
        <v>1</v>
      </c>
      <c r="G544" t="s">
        <v>572</v>
      </c>
      <c r="H544" t="s">
        <v>1</v>
      </c>
      <c r="I544" t="s">
        <v>0</v>
      </c>
      <c r="J544" t="s">
        <v>186</v>
      </c>
      <c r="K544" t="s">
        <v>812</v>
      </c>
      <c r="L544" t="s">
        <v>1</v>
      </c>
      <c r="M544" t="s">
        <v>813</v>
      </c>
      <c r="N544">
        <v>2008</v>
      </c>
    </row>
    <row r="545" spans="1:14" x14ac:dyDescent="0.3">
      <c r="A545">
        <v>2010</v>
      </c>
      <c r="C545" t="s">
        <v>61</v>
      </c>
      <c r="E545" t="s">
        <v>73</v>
      </c>
      <c r="F545" t="s">
        <v>1</v>
      </c>
      <c r="G545" t="s">
        <v>572</v>
      </c>
      <c r="H545" t="s">
        <v>1</v>
      </c>
      <c r="I545" t="s">
        <v>0</v>
      </c>
      <c r="J545" t="s">
        <v>188</v>
      </c>
      <c r="K545" t="s">
        <v>189</v>
      </c>
      <c r="L545" t="s">
        <v>190</v>
      </c>
      <c r="M545" t="s">
        <v>1</v>
      </c>
      <c r="N545">
        <v>2008</v>
      </c>
    </row>
    <row r="546" spans="1:14" x14ac:dyDescent="0.3">
      <c r="A546">
        <v>2010</v>
      </c>
      <c r="C546" t="s">
        <v>61</v>
      </c>
      <c r="E546" t="s">
        <v>73</v>
      </c>
      <c r="F546" t="s">
        <v>1</v>
      </c>
      <c r="G546" t="s">
        <v>571</v>
      </c>
      <c r="H546" t="s">
        <v>1</v>
      </c>
      <c r="I546" t="s">
        <v>0</v>
      </c>
      <c r="J546" t="s">
        <v>191</v>
      </c>
      <c r="K546" t="s">
        <v>192</v>
      </c>
      <c r="L546" t="s">
        <v>193</v>
      </c>
      <c r="M546" t="s">
        <v>1</v>
      </c>
      <c r="N546">
        <v>2008</v>
      </c>
    </row>
    <row r="547" spans="1:14" x14ac:dyDescent="0.3">
      <c r="A547">
        <v>2010</v>
      </c>
      <c r="C547" t="s">
        <v>61</v>
      </c>
      <c r="E547" t="s">
        <v>73</v>
      </c>
      <c r="F547" t="s">
        <v>1</v>
      </c>
      <c r="G547" t="s">
        <v>573</v>
      </c>
      <c r="H547" t="s">
        <v>1</v>
      </c>
      <c r="I547" t="s">
        <v>0</v>
      </c>
      <c r="J547" t="s">
        <v>194</v>
      </c>
      <c r="K547" t="s">
        <v>814</v>
      </c>
      <c r="L547" t="s">
        <v>574</v>
      </c>
      <c r="M547" t="s">
        <v>195</v>
      </c>
      <c r="N547">
        <v>2008</v>
      </c>
    </row>
    <row r="548" spans="1:14" x14ac:dyDescent="0.3">
      <c r="A548">
        <v>2010</v>
      </c>
      <c r="C548" t="s">
        <v>61</v>
      </c>
      <c r="E548" t="s">
        <v>73</v>
      </c>
      <c r="F548" t="s">
        <v>1</v>
      </c>
      <c r="G548" t="s">
        <v>98</v>
      </c>
      <c r="H548" t="s">
        <v>1</v>
      </c>
      <c r="I548" t="s">
        <v>2</v>
      </c>
      <c r="J548" t="s">
        <v>27</v>
      </c>
      <c r="K548" t="s">
        <v>196</v>
      </c>
      <c r="L548" t="s">
        <v>1</v>
      </c>
      <c r="M548" t="s">
        <v>1</v>
      </c>
      <c r="N548">
        <v>2003</v>
      </c>
    </row>
    <row r="549" spans="1:14" x14ac:dyDescent="0.3">
      <c r="A549">
        <v>2010</v>
      </c>
      <c r="C549" t="s">
        <v>61</v>
      </c>
      <c r="E549" t="s">
        <v>73</v>
      </c>
      <c r="F549" t="s">
        <v>1</v>
      </c>
      <c r="G549" t="s">
        <v>99</v>
      </c>
      <c r="H549" t="s">
        <v>1</v>
      </c>
      <c r="I549" t="s">
        <v>2</v>
      </c>
      <c r="J549" t="s">
        <v>197</v>
      </c>
      <c r="K549" t="s">
        <v>198</v>
      </c>
      <c r="L549" t="s">
        <v>1</v>
      </c>
      <c r="M549" t="s">
        <v>1</v>
      </c>
      <c r="N549">
        <v>2004</v>
      </c>
    </row>
    <row r="550" spans="1:14" x14ac:dyDescent="0.3">
      <c r="A550">
        <v>2010</v>
      </c>
      <c r="C550" t="s">
        <v>61</v>
      </c>
      <c r="E550" t="s">
        <v>73</v>
      </c>
      <c r="F550" t="s">
        <v>1</v>
      </c>
      <c r="G550" t="s">
        <v>100</v>
      </c>
      <c r="H550" t="s">
        <v>1</v>
      </c>
      <c r="I550" t="s">
        <v>2</v>
      </c>
      <c r="J550" t="s">
        <v>29</v>
      </c>
      <c r="K550" t="s">
        <v>199</v>
      </c>
      <c r="L550" t="s">
        <v>200</v>
      </c>
      <c r="M550" t="s">
        <v>1</v>
      </c>
      <c r="N550">
        <v>2008</v>
      </c>
    </row>
    <row r="551" spans="1:14" x14ac:dyDescent="0.3">
      <c r="A551">
        <v>2010</v>
      </c>
      <c r="C551" t="s">
        <v>61</v>
      </c>
      <c r="E551" t="s">
        <v>73</v>
      </c>
      <c r="F551" t="s">
        <v>1</v>
      </c>
      <c r="G551" t="s">
        <v>815</v>
      </c>
      <c r="H551" t="s">
        <v>1</v>
      </c>
      <c r="I551" t="s">
        <v>2</v>
      </c>
      <c r="J551" t="s">
        <v>31</v>
      </c>
      <c r="K551" t="s">
        <v>201</v>
      </c>
      <c r="L551" t="s">
        <v>1</v>
      </c>
      <c r="M551" t="s">
        <v>1</v>
      </c>
      <c r="N551">
        <v>2008</v>
      </c>
    </row>
    <row r="552" spans="1:14" x14ac:dyDescent="0.3">
      <c r="A552">
        <v>2010</v>
      </c>
      <c r="C552" t="s">
        <v>61</v>
      </c>
      <c r="E552" t="s">
        <v>73</v>
      </c>
      <c r="F552" t="s">
        <v>1</v>
      </c>
      <c r="G552" t="s">
        <v>99</v>
      </c>
      <c r="H552" t="s">
        <v>1</v>
      </c>
      <c r="I552" t="s">
        <v>2</v>
      </c>
      <c r="J552" t="s">
        <v>39</v>
      </c>
      <c r="K552" t="s">
        <v>202</v>
      </c>
      <c r="L552" t="s">
        <v>203</v>
      </c>
      <c r="M552" t="s">
        <v>1</v>
      </c>
      <c r="N552">
        <v>2004</v>
      </c>
    </row>
    <row r="553" spans="1:14" x14ac:dyDescent="0.3">
      <c r="A553">
        <v>2010</v>
      </c>
      <c r="C553" t="s">
        <v>61</v>
      </c>
      <c r="E553" t="s">
        <v>73</v>
      </c>
      <c r="F553" t="s">
        <v>1</v>
      </c>
      <c r="G553" t="s">
        <v>99</v>
      </c>
      <c r="H553" t="s">
        <v>1</v>
      </c>
      <c r="I553" t="s">
        <v>2</v>
      </c>
      <c r="J553" t="s">
        <v>534</v>
      </c>
      <c r="K553" t="s">
        <v>204</v>
      </c>
      <c r="L553" t="s">
        <v>1</v>
      </c>
      <c r="M553" t="s">
        <v>1</v>
      </c>
      <c r="N553">
        <v>1984</v>
      </c>
    </row>
    <row r="554" spans="1:14" x14ac:dyDescent="0.3">
      <c r="A554">
        <v>2010</v>
      </c>
      <c r="C554" t="s">
        <v>61</v>
      </c>
      <c r="E554" t="s">
        <v>73</v>
      </c>
      <c r="F554" t="s">
        <v>1</v>
      </c>
      <c r="G554" t="s">
        <v>99</v>
      </c>
      <c r="H554" t="s">
        <v>1</v>
      </c>
      <c r="I554" t="s">
        <v>2</v>
      </c>
      <c r="J554" t="s">
        <v>51</v>
      </c>
      <c r="K554" t="s">
        <v>205</v>
      </c>
      <c r="L554" t="s">
        <v>1</v>
      </c>
      <c r="M554" t="s">
        <v>1</v>
      </c>
      <c r="N554">
        <v>1984</v>
      </c>
    </row>
    <row r="555" spans="1:14" x14ac:dyDescent="0.3">
      <c r="A555">
        <v>2010</v>
      </c>
      <c r="C555" t="s">
        <v>61</v>
      </c>
      <c r="E555" t="s">
        <v>73</v>
      </c>
      <c r="F555" t="s">
        <v>1</v>
      </c>
      <c r="G555" t="s">
        <v>102</v>
      </c>
      <c r="H555" t="s">
        <v>1</v>
      </c>
      <c r="I555" t="s">
        <v>2</v>
      </c>
      <c r="J555" t="s">
        <v>539</v>
      </c>
      <c r="K555" t="s">
        <v>206</v>
      </c>
      <c r="L555" t="s">
        <v>1</v>
      </c>
      <c r="M555" t="s">
        <v>1</v>
      </c>
      <c r="N555">
        <v>2008</v>
      </c>
    </row>
    <row r="556" spans="1:14" x14ac:dyDescent="0.3">
      <c r="A556">
        <v>2010</v>
      </c>
      <c r="C556" t="s">
        <v>61</v>
      </c>
      <c r="E556" t="s">
        <v>73</v>
      </c>
      <c r="F556" t="s">
        <v>1</v>
      </c>
      <c r="G556" t="s">
        <v>100</v>
      </c>
      <c r="H556" t="s">
        <v>1</v>
      </c>
      <c r="I556" t="s">
        <v>2</v>
      </c>
      <c r="J556" t="s">
        <v>582</v>
      </c>
      <c r="K556" t="s">
        <v>816</v>
      </c>
      <c r="L556" t="s">
        <v>1</v>
      </c>
      <c r="M556" t="s">
        <v>1</v>
      </c>
      <c r="N556">
        <v>2008</v>
      </c>
    </row>
    <row r="557" spans="1:14" x14ac:dyDescent="0.3">
      <c r="A557">
        <v>2010</v>
      </c>
      <c r="C557" t="s">
        <v>61</v>
      </c>
      <c r="E557" t="s">
        <v>73</v>
      </c>
      <c r="F557" t="s">
        <v>1</v>
      </c>
      <c r="G557" t="s">
        <v>579</v>
      </c>
      <c r="H557" t="s">
        <v>1</v>
      </c>
      <c r="I557" t="s">
        <v>207</v>
      </c>
      <c r="J557" t="s">
        <v>154</v>
      </c>
      <c r="K557" t="s">
        <v>208</v>
      </c>
      <c r="L557" t="s">
        <v>1</v>
      </c>
      <c r="M557" t="s">
        <v>1</v>
      </c>
      <c r="N557">
        <v>2008</v>
      </c>
    </row>
    <row r="558" spans="1:14" x14ac:dyDescent="0.3">
      <c r="A558">
        <v>2010</v>
      </c>
      <c r="C558" t="s">
        <v>61</v>
      </c>
      <c r="E558" t="s">
        <v>73</v>
      </c>
      <c r="F558" t="s">
        <v>1</v>
      </c>
      <c r="G558" t="s">
        <v>579</v>
      </c>
      <c r="H558" t="s">
        <v>1</v>
      </c>
      <c r="I558" t="s">
        <v>207</v>
      </c>
      <c r="J558" t="s">
        <v>27</v>
      </c>
      <c r="K558" t="s">
        <v>209</v>
      </c>
      <c r="L558" t="s">
        <v>1</v>
      </c>
      <c r="M558" t="s">
        <v>1</v>
      </c>
      <c r="N558">
        <v>2008</v>
      </c>
    </row>
    <row r="559" spans="1:14" x14ac:dyDescent="0.3">
      <c r="A559">
        <v>2010</v>
      </c>
      <c r="C559" t="s">
        <v>61</v>
      </c>
      <c r="E559" t="s">
        <v>73</v>
      </c>
      <c r="F559" t="s">
        <v>1</v>
      </c>
      <c r="G559" t="s">
        <v>103</v>
      </c>
      <c r="H559" t="s">
        <v>1</v>
      </c>
      <c r="I559" t="s">
        <v>207</v>
      </c>
      <c r="J559" t="s">
        <v>29</v>
      </c>
      <c r="K559" t="s">
        <v>210</v>
      </c>
      <c r="L559" t="s">
        <v>1</v>
      </c>
      <c r="M559" t="s">
        <v>1</v>
      </c>
      <c r="N559" t="s">
        <v>1</v>
      </c>
    </row>
    <row r="560" spans="1:14" x14ac:dyDescent="0.3">
      <c r="A560">
        <v>2010</v>
      </c>
      <c r="C560" t="s">
        <v>61</v>
      </c>
      <c r="E560" t="s">
        <v>73</v>
      </c>
      <c r="F560" t="s">
        <v>1</v>
      </c>
      <c r="G560" t="s">
        <v>580</v>
      </c>
      <c r="H560" t="s">
        <v>1</v>
      </c>
      <c r="I560" t="s">
        <v>207</v>
      </c>
      <c r="J560" t="s">
        <v>211</v>
      </c>
      <c r="K560" t="s">
        <v>212</v>
      </c>
      <c r="L560" t="s">
        <v>1</v>
      </c>
      <c r="M560" t="s">
        <v>1</v>
      </c>
      <c r="N560" t="s">
        <v>1</v>
      </c>
    </row>
    <row r="561" spans="1:14" x14ac:dyDescent="0.3">
      <c r="A561">
        <v>2010</v>
      </c>
      <c r="C561" t="s">
        <v>61</v>
      </c>
      <c r="E561" t="s">
        <v>73</v>
      </c>
      <c r="F561" t="s">
        <v>1</v>
      </c>
      <c r="G561" t="s">
        <v>1</v>
      </c>
      <c r="H561" t="s">
        <v>1</v>
      </c>
      <c r="I561" t="s">
        <v>207</v>
      </c>
      <c r="J561" t="s">
        <v>174</v>
      </c>
      <c r="K561" t="s">
        <v>581</v>
      </c>
      <c r="L561" t="s">
        <v>1</v>
      </c>
      <c r="M561" t="s">
        <v>1</v>
      </c>
      <c r="N561" t="s">
        <v>1</v>
      </c>
    </row>
    <row r="562" spans="1:14" x14ac:dyDescent="0.3">
      <c r="A562">
        <v>2010</v>
      </c>
      <c r="C562" t="s">
        <v>62</v>
      </c>
      <c r="E562" t="s">
        <v>74</v>
      </c>
      <c r="F562" t="s">
        <v>1</v>
      </c>
      <c r="G562" t="s">
        <v>104</v>
      </c>
      <c r="H562" t="s">
        <v>1</v>
      </c>
      <c r="I562" t="s">
        <v>0</v>
      </c>
      <c r="J562" t="s">
        <v>582</v>
      </c>
      <c r="K562" t="s">
        <v>213</v>
      </c>
      <c r="L562" t="s">
        <v>214</v>
      </c>
      <c r="M562" t="s">
        <v>1</v>
      </c>
      <c r="N562">
        <v>1999</v>
      </c>
    </row>
    <row r="563" spans="1:14" x14ac:dyDescent="0.3">
      <c r="A563">
        <v>2010</v>
      </c>
      <c r="C563" t="s">
        <v>62</v>
      </c>
      <c r="E563" t="s">
        <v>74</v>
      </c>
      <c r="F563" t="s">
        <v>1</v>
      </c>
      <c r="G563" t="s">
        <v>105</v>
      </c>
      <c r="H563" t="s">
        <v>1</v>
      </c>
      <c r="I563" t="s">
        <v>0</v>
      </c>
      <c r="J563" t="s">
        <v>583</v>
      </c>
      <c r="K563" t="s">
        <v>215</v>
      </c>
      <c r="L563" t="s">
        <v>216</v>
      </c>
      <c r="M563" t="s">
        <v>1</v>
      </c>
      <c r="N563">
        <v>1991</v>
      </c>
    </row>
    <row r="564" spans="1:14" x14ac:dyDescent="0.3">
      <c r="A564">
        <v>2010</v>
      </c>
      <c r="C564" t="s">
        <v>62</v>
      </c>
      <c r="E564" t="s">
        <v>74</v>
      </c>
      <c r="F564" t="s">
        <v>1</v>
      </c>
      <c r="G564" t="s">
        <v>106</v>
      </c>
      <c r="H564" t="s">
        <v>1</v>
      </c>
      <c r="I564" t="s">
        <v>0</v>
      </c>
      <c r="J564" t="s">
        <v>584</v>
      </c>
      <c r="K564" t="s">
        <v>217</v>
      </c>
      <c r="L564" t="s">
        <v>218</v>
      </c>
      <c r="M564" t="s">
        <v>1</v>
      </c>
      <c r="N564">
        <v>2004</v>
      </c>
    </row>
    <row r="565" spans="1:14" x14ac:dyDescent="0.3">
      <c r="A565">
        <v>2010</v>
      </c>
      <c r="C565" t="s">
        <v>62</v>
      </c>
      <c r="E565" t="s">
        <v>74</v>
      </c>
      <c r="F565" t="s">
        <v>1</v>
      </c>
      <c r="G565" t="s">
        <v>104</v>
      </c>
      <c r="H565" t="s">
        <v>1</v>
      </c>
      <c r="I565" t="s">
        <v>0</v>
      </c>
      <c r="J565" t="s">
        <v>585</v>
      </c>
      <c r="K565" t="s">
        <v>219</v>
      </c>
      <c r="L565" t="s">
        <v>220</v>
      </c>
      <c r="M565" t="s">
        <v>1</v>
      </c>
      <c r="N565">
        <v>2001</v>
      </c>
    </row>
    <row r="566" spans="1:14" x14ac:dyDescent="0.3">
      <c r="A566">
        <v>2010</v>
      </c>
      <c r="C566" t="s">
        <v>62</v>
      </c>
      <c r="E566" t="s">
        <v>74</v>
      </c>
      <c r="F566" t="s">
        <v>1</v>
      </c>
      <c r="G566" t="s">
        <v>107</v>
      </c>
      <c r="H566" t="s">
        <v>1</v>
      </c>
      <c r="I566" t="s">
        <v>0</v>
      </c>
      <c r="J566" t="s">
        <v>586</v>
      </c>
      <c r="K566" t="s">
        <v>222</v>
      </c>
      <c r="L566" t="s">
        <v>223</v>
      </c>
      <c r="M566" t="s">
        <v>1</v>
      </c>
      <c r="N566">
        <v>1997</v>
      </c>
    </row>
    <row r="567" spans="1:14" x14ac:dyDescent="0.3">
      <c r="A567">
        <v>2010</v>
      </c>
      <c r="C567" t="s">
        <v>62</v>
      </c>
      <c r="E567" t="s">
        <v>74</v>
      </c>
      <c r="F567" t="s">
        <v>1</v>
      </c>
      <c r="G567" t="s">
        <v>587</v>
      </c>
      <c r="H567" t="s">
        <v>1</v>
      </c>
      <c r="I567" t="s">
        <v>0</v>
      </c>
      <c r="J567" t="s">
        <v>224</v>
      </c>
      <c r="K567" t="s">
        <v>225</v>
      </c>
      <c r="L567" t="s">
        <v>226</v>
      </c>
      <c r="M567" t="s">
        <v>1</v>
      </c>
      <c r="N567">
        <v>2004</v>
      </c>
    </row>
    <row r="568" spans="1:14" x14ac:dyDescent="0.3">
      <c r="A568">
        <v>2010</v>
      </c>
      <c r="C568" t="s">
        <v>62</v>
      </c>
      <c r="E568" t="s">
        <v>74</v>
      </c>
      <c r="F568" t="s">
        <v>1</v>
      </c>
      <c r="G568" t="s">
        <v>587</v>
      </c>
      <c r="H568" t="s">
        <v>1</v>
      </c>
      <c r="I568" t="s">
        <v>0</v>
      </c>
      <c r="J568" t="s">
        <v>227</v>
      </c>
      <c r="K568" t="s">
        <v>228</v>
      </c>
      <c r="L568" t="s">
        <v>229</v>
      </c>
      <c r="M568" t="s">
        <v>1</v>
      </c>
      <c r="N568">
        <v>2008</v>
      </c>
    </row>
    <row r="569" spans="1:14" x14ac:dyDescent="0.3">
      <c r="A569">
        <v>2010</v>
      </c>
      <c r="C569" t="s">
        <v>62</v>
      </c>
      <c r="E569" t="s">
        <v>74</v>
      </c>
      <c r="F569" t="s">
        <v>1</v>
      </c>
      <c r="G569" t="s">
        <v>588</v>
      </c>
      <c r="H569" t="s">
        <v>1</v>
      </c>
      <c r="I569" t="s">
        <v>0</v>
      </c>
      <c r="J569" t="s">
        <v>589</v>
      </c>
      <c r="K569" t="s">
        <v>590</v>
      </c>
      <c r="L569" t="s">
        <v>591</v>
      </c>
      <c r="M569" t="s">
        <v>1</v>
      </c>
      <c r="N569">
        <v>2009</v>
      </c>
    </row>
    <row r="570" spans="1:14" x14ac:dyDescent="0.3">
      <c r="A570">
        <v>2010</v>
      </c>
      <c r="C570" t="s">
        <v>62</v>
      </c>
      <c r="E570" t="s">
        <v>74</v>
      </c>
      <c r="F570" t="s">
        <v>1</v>
      </c>
      <c r="G570" t="s">
        <v>817</v>
      </c>
      <c r="H570" t="s">
        <v>1</v>
      </c>
      <c r="I570" t="s">
        <v>2</v>
      </c>
      <c r="J570" t="s">
        <v>154</v>
      </c>
      <c r="K570" t="s">
        <v>592</v>
      </c>
      <c r="L570" t="s">
        <v>1</v>
      </c>
      <c r="M570" t="s">
        <v>1</v>
      </c>
      <c r="N570">
        <v>2008</v>
      </c>
    </row>
    <row r="571" spans="1:14" x14ac:dyDescent="0.3">
      <c r="A571">
        <v>2010</v>
      </c>
      <c r="C571" t="s">
        <v>62</v>
      </c>
      <c r="E571" t="s">
        <v>74</v>
      </c>
      <c r="F571" t="s">
        <v>1</v>
      </c>
      <c r="G571" t="s">
        <v>106</v>
      </c>
      <c r="H571" t="s">
        <v>1</v>
      </c>
      <c r="I571" t="s">
        <v>2</v>
      </c>
      <c r="J571" t="s">
        <v>27</v>
      </c>
      <c r="K571" t="s">
        <v>593</v>
      </c>
      <c r="L571" t="s">
        <v>594</v>
      </c>
      <c r="M571" t="s">
        <v>1</v>
      </c>
      <c r="N571" t="s">
        <v>1</v>
      </c>
    </row>
    <row r="572" spans="1:14" x14ac:dyDescent="0.3">
      <c r="A572">
        <v>2010</v>
      </c>
      <c r="C572" t="s">
        <v>62</v>
      </c>
      <c r="E572" t="s">
        <v>74</v>
      </c>
      <c r="F572" t="s">
        <v>1</v>
      </c>
      <c r="G572" t="s">
        <v>109</v>
      </c>
      <c r="H572" t="s">
        <v>1</v>
      </c>
      <c r="I572" t="s">
        <v>2</v>
      </c>
      <c r="J572" t="s">
        <v>197</v>
      </c>
      <c r="K572" t="s">
        <v>595</v>
      </c>
      <c r="L572" t="s">
        <v>596</v>
      </c>
      <c r="M572" t="s">
        <v>1</v>
      </c>
      <c r="N572" t="s">
        <v>1</v>
      </c>
    </row>
    <row r="573" spans="1:14" x14ac:dyDescent="0.3">
      <c r="A573">
        <v>2010</v>
      </c>
      <c r="C573" t="s">
        <v>62</v>
      </c>
      <c r="E573" t="s">
        <v>74</v>
      </c>
      <c r="F573" t="s">
        <v>818</v>
      </c>
      <c r="G573" t="s">
        <v>819</v>
      </c>
      <c r="H573" t="s">
        <v>1</v>
      </c>
      <c r="I573" t="s">
        <v>2</v>
      </c>
      <c r="J573" t="s">
        <v>29</v>
      </c>
      <c r="K573" t="s">
        <v>598</v>
      </c>
      <c r="L573" t="s">
        <v>599</v>
      </c>
      <c r="M573" t="s">
        <v>1</v>
      </c>
      <c r="N573">
        <v>2009</v>
      </c>
    </row>
    <row r="574" spans="1:14" x14ac:dyDescent="0.3">
      <c r="A574">
        <v>2010</v>
      </c>
      <c r="C574" t="s">
        <v>62</v>
      </c>
      <c r="E574" t="s">
        <v>74</v>
      </c>
      <c r="F574" t="s">
        <v>1</v>
      </c>
      <c r="G574" t="s">
        <v>108</v>
      </c>
      <c r="H574" t="s">
        <v>1</v>
      </c>
      <c r="I574" t="s">
        <v>2</v>
      </c>
      <c r="J574" t="s">
        <v>211</v>
      </c>
      <c r="K574" t="s">
        <v>600</v>
      </c>
      <c r="L574" t="s">
        <v>601</v>
      </c>
      <c r="M574" t="s">
        <v>1</v>
      </c>
      <c r="N574">
        <v>2009</v>
      </c>
    </row>
    <row r="575" spans="1:14" x14ac:dyDescent="0.3">
      <c r="A575">
        <v>2010</v>
      </c>
      <c r="C575" t="s">
        <v>62</v>
      </c>
      <c r="E575" t="s">
        <v>74</v>
      </c>
      <c r="F575" t="s">
        <v>85</v>
      </c>
      <c r="G575" t="s">
        <v>85</v>
      </c>
      <c r="H575" t="s">
        <v>1</v>
      </c>
      <c r="I575" t="s">
        <v>231</v>
      </c>
      <c r="J575" t="s">
        <v>27</v>
      </c>
      <c r="K575" t="s">
        <v>602</v>
      </c>
      <c r="L575" t="s">
        <v>603</v>
      </c>
      <c r="M575" t="s">
        <v>1</v>
      </c>
      <c r="N575">
        <v>2008</v>
      </c>
    </row>
    <row r="576" spans="1:14" x14ac:dyDescent="0.3">
      <c r="A576">
        <v>2010</v>
      </c>
      <c r="C576" t="s">
        <v>62</v>
      </c>
      <c r="E576" t="s">
        <v>74</v>
      </c>
      <c r="F576" t="s">
        <v>85</v>
      </c>
      <c r="G576" t="s">
        <v>85</v>
      </c>
      <c r="H576" t="s">
        <v>1</v>
      </c>
      <c r="I576" t="s">
        <v>207</v>
      </c>
      <c r="J576" t="s">
        <v>211</v>
      </c>
      <c r="K576" t="s">
        <v>233</v>
      </c>
      <c r="L576" t="s">
        <v>1</v>
      </c>
      <c r="M576" t="s">
        <v>1</v>
      </c>
      <c r="N576">
        <v>2008</v>
      </c>
    </row>
    <row r="577" spans="1:14" x14ac:dyDescent="0.3">
      <c r="A577">
        <v>2010</v>
      </c>
      <c r="C577" t="s">
        <v>63</v>
      </c>
      <c r="E577" t="s">
        <v>554</v>
      </c>
      <c r="F577" t="s">
        <v>86</v>
      </c>
      <c r="G577" t="s">
        <v>86</v>
      </c>
      <c r="H577" t="s">
        <v>1</v>
      </c>
      <c r="I577" t="s">
        <v>0</v>
      </c>
      <c r="J577" t="s">
        <v>604</v>
      </c>
      <c r="K577" t="s">
        <v>605</v>
      </c>
      <c r="L577" t="s">
        <v>1</v>
      </c>
      <c r="M577" t="s">
        <v>1</v>
      </c>
      <c r="N577">
        <v>2007</v>
      </c>
    </row>
    <row r="578" spans="1:14" x14ac:dyDescent="0.3">
      <c r="A578">
        <v>2010</v>
      </c>
      <c r="C578" t="s">
        <v>63</v>
      </c>
      <c r="E578" t="s">
        <v>554</v>
      </c>
      <c r="F578" t="s">
        <v>87</v>
      </c>
      <c r="G578" t="s">
        <v>87</v>
      </c>
      <c r="H578" t="s">
        <v>1</v>
      </c>
      <c r="I578" t="s">
        <v>0</v>
      </c>
      <c r="J578" t="s">
        <v>606</v>
      </c>
      <c r="K578" t="s">
        <v>237</v>
      </c>
      <c r="L578" t="s">
        <v>238</v>
      </c>
      <c r="M578" t="s">
        <v>1</v>
      </c>
      <c r="N578">
        <v>1981</v>
      </c>
    </row>
    <row r="579" spans="1:14" x14ac:dyDescent="0.3">
      <c r="A579">
        <v>2010</v>
      </c>
      <c r="C579" t="s">
        <v>63</v>
      </c>
      <c r="E579" t="s">
        <v>554</v>
      </c>
      <c r="F579" t="s">
        <v>1</v>
      </c>
      <c r="G579" t="s">
        <v>820</v>
      </c>
      <c r="H579" t="s">
        <v>1</v>
      </c>
      <c r="I579" t="s">
        <v>0</v>
      </c>
      <c r="J579" t="s">
        <v>607</v>
      </c>
      <c r="K579" t="s">
        <v>239</v>
      </c>
      <c r="L579" t="s">
        <v>240</v>
      </c>
      <c r="M579" t="s">
        <v>1</v>
      </c>
      <c r="N579">
        <v>1996</v>
      </c>
    </row>
    <row r="580" spans="1:14" x14ac:dyDescent="0.3">
      <c r="A580">
        <v>2010</v>
      </c>
      <c r="C580" t="s">
        <v>63</v>
      </c>
      <c r="E580" t="s">
        <v>554</v>
      </c>
      <c r="F580" t="s">
        <v>1</v>
      </c>
      <c r="G580" t="s">
        <v>820</v>
      </c>
      <c r="H580" t="s">
        <v>1</v>
      </c>
      <c r="I580" t="s">
        <v>0</v>
      </c>
      <c r="J580" t="s">
        <v>608</v>
      </c>
      <c r="K580" t="s">
        <v>241</v>
      </c>
      <c r="L580" t="s">
        <v>242</v>
      </c>
      <c r="M580" t="s">
        <v>1</v>
      </c>
      <c r="N580">
        <v>2001</v>
      </c>
    </row>
    <row r="581" spans="1:14" x14ac:dyDescent="0.3">
      <c r="A581">
        <v>2010</v>
      </c>
      <c r="C581" t="s">
        <v>63</v>
      </c>
      <c r="E581" t="s">
        <v>554</v>
      </c>
      <c r="F581" t="s">
        <v>1</v>
      </c>
      <c r="G581" t="s">
        <v>820</v>
      </c>
      <c r="H581" t="s">
        <v>1</v>
      </c>
      <c r="I581" t="s">
        <v>0</v>
      </c>
      <c r="J581" t="s">
        <v>609</v>
      </c>
      <c r="K581" t="s">
        <v>243</v>
      </c>
      <c r="L581" t="s">
        <v>244</v>
      </c>
      <c r="M581" t="s">
        <v>1</v>
      </c>
      <c r="N581">
        <v>2001</v>
      </c>
    </row>
    <row r="582" spans="1:14" x14ac:dyDescent="0.3">
      <c r="A582">
        <v>2010</v>
      </c>
      <c r="C582" t="s">
        <v>63</v>
      </c>
      <c r="E582" t="s">
        <v>554</v>
      </c>
      <c r="F582" t="s">
        <v>1</v>
      </c>
      <c r="G582" t="s">
        <v>820</v>
      </c>
      <c r="H582" t="s">
        <v>1</v>
      </c>
      <c r="I582" t="s">
        <v>0</v>
      </c>
      <c r="J582" t="s">
        <v>610</v>
      </c>
      <c r="K582" t="s">
        <v>245</v>
      </c>
      <c r="L582" t="s">
        <v>246</v>
      </c>
      <c r="M582" t="s">
        <v>1</v>
      </c>
      <c r="N582">
        <v>1990</v>
      </c>
    </row>
    <row r="583" spans="1:14" x14ac:dyDescent="0.3">
      <c r="A583">
        <v>2010</v>
      </c>
      <c r="C583" t="s">
        <v>63</v>
      </c>
      <c r="E583" t="s">
        <v>554</v>
      </c>
      <c r="F583" t="s">
        <v>1</v>
      </c>
      <c r="G583" t="s">
        <v>820</v>
      </c>
      <c r="H583" t="s">
        <v>1</v>
      </c>
      <c r="I583" t="s">
        <v>0</v>
      </c>
      <c r="J583" t="s">
        <v>611</v>
      </c>
      <c r="K583" t="s">
        <v>247</v>
      </c>
      <c r="L583" t="s">
        <v>248</v>
      </c>
      <c r="M583" t="s">
        <v>1</v>
      </c>
      <c r="N583">
        <v>2001</v>
      </c>
    </row>
    <row r="584" spans="1:14" x14ac:dyDescent="0.3">
      <c r="A584">
        <v>2010</v>
      </c>
      <c r="C584" t="s">
        <v>63</v>
      </c>
      <c r="E584" t="s">
        <v>554</v>
      </c>
      <c r="F584" t="s">
        <v>1</v>
      </c>
      <c r="G584" t="s">
        <v>820</v>
      </c>
      <c r="H584" t="s">
        <v>1</v>
      </c>
      <c r="I584" t="s">
        <v>0</v>
      </c>
      <c r="J584" t="s">
        <v>612</v>
      </c>
      <c r="K584" t="s">
        <v>249</v>
      </c>
      <c r="L584" t="s">
        <v>821</v>
      </c>
      <c r="M584" t="s">
        <v>1</v>
      </c>
      <c r="N584">
        <v>2003</v>
      </c>
    </row>
    <row r="585" spans="1:14" x14ac:dyDescent="0.3">
      <c r="A585">
        <v>2010</v>
      </c>
      <c r="C585" t="s">
        <v>63</v>
      </c>
      <c r="E585" t="s">
        <v>554</v>
      </c>
      <c r="F585" t="s">
        <v>1</v>
      </c>
      <c r="G585" t="s">
        <v>820</v>
      </c>
      <c r="H585" t="s">
        <v>1</v>
      </c>
      <c r="I585" t="s">
        <v>0</v>
      </c>
      <c r="J585" t="s">
        <v>613</v>
      </c>
      <c r="K585" t="s">
        <v>250</v>
      </c>
      <c r="L585" t="s">
        <v>251</v>
      </c>
      <c r="M585" t="s">
        <v>1</v>
      </c>
      <c r="N585">
        <v>2002</v>
      </c>
    </row>
    <row r="586" spans="1:14" x14ac:dyDescent="0.3">
      <c r="A586">
        <v>2010</v>
      </c>
      <c r="C586" t="s">
        <v>63</v>
      </c>
      <c r="E586" t="s">
        <v>554</v>
      </c>
      <c r="F586" t="s">
        <v>86</v>
      </c>
      <c r="G586" t="s">
        <v>86</v>
      </c>
      <c r="H586" t="s">
        <v>1</v>
      </c>
      <c r="I586" t="s">
        <v>0</v>
      </c>
      <c r="J586" t="s">
        <v>614</v>
      </c>
      <c r="K586" t="s">
        <v>252</v>
      </c>
      <c r="L586" t="s">
        <v>236</v>
      </c>
      <c r="M586" t="s">
        <v>1</v>
      </c>
      <c r="N586">
        <v>2007</v>
      </c>
    </row>
    <row r="587" spans="1:14" x14ac:dyDescent="0.3">
      <c r="A587">
        <v>2010</v>
      </c>
      <c r="C587" t="s">
        <v>63</v>
      </c>
      <c r="E587" t="s">
        <v>554</v>
      </c>
      <c r="F587" t="s">
        <v>1</v>
      </c>
      <c r="G587" t="s">
        <v>111</v>
      </c>
      <c r="H587" t="s">
        <v>1</v>
      </c>
      <c r="I587" t="s">
        <v>0</v>
      </c>
      <c r="J587" t="s">
        <v>255</v>
      </c>
      <c r="K587" t="s">
        <v>256</v>
      </c>
      <c r="L587" t="s">
        <v>257</v>
      </c>
      <c r="M587" t="s">
        <v>1</v>
      </c>
      <c r="N587">
        <v>2004</v>
      </c>
    </row>
    <row r="588" spans="1:14" x14ac:dyDescent="0.3">
      <c r="A588">
        <v>2010</v>
      </c>
      <c r="C588" t="s">
        <v>63</v>
      </c>
      <c r="E588" t="s">
        <v>554</v>
      </c>
      <c r="F588" t="s">
        <v>1</v>
      </c>
      <c r="G588" t="s">
        <v>111</v>
      </c>
      <c r="H588" t="s">
        <v>1</v>
      </c>
      <c r="I588" t="s">
        <v>0</v>
      </c>
      <c r="J588" t="s">
        <v>258</v>
      </c>
      <c r="K588" t="s">
        <v>822</v>
      </c>
      <c r="L588" t="s">
        <v>260</v>
      </c>
      <c r="M588" t="s">
        <v>1</v>
      </c>
      <c r="N588">
        <v>1981</v>
      </c>
    </row>
    <row r="589" spans="1:14" x14ac:dyDescent="0.3">
      <c r="A589">
        <v>2010</v>
      </c>
      <c r="C589" t="s">
        <v>63</v>
      </c>
      <c r="E589" t="s">
        <v>554</v>
      </c>
      <c r="F589" t="s">
        <v>1</v>
      </c>
      <c r="G589" t="s">
        <v>113</v>
      </c>
      <c r="H589" t="s">
        <v>1</v>
      </c>
      <c r="I589" t="s">
        <v>0</v>
      </c>
      <c r="J589" t="s">
        <v>261</v>
      </c>
      <c r="K589" t="s">
        <v>262</v>
      </c>
      <c r="L589" t="s">
        <v>263</v>
      </c>
      <c r="M589" t="s">
        <v>1</v>
      </c>
      <c r="N589">
        <v>1998</v>
      </c>
    </row>
    <row r="590" spans="1:14" x14ac:dyDescent="0.3">
      <c r="A590">
        <v>2010</v>
      </c>
      <c r="C590" t="s">
        <v>63</v>
      </c>
      <c r="E590" t="s">
        <v>554</v>
      </c>
      <c r="F590" t="s">
        <v>1</v>
      </c>
      <c r="G590" t="s">
        <v>615</v>
      </c>
      <c r="H590" t="s">
        <v>1</v>
      </c>
      <c r="I590" t="s">
        <v>0</v>
      </c>
      <c r="J590" t="s">
        <v>264</v>
      </c>
      <c r="K590" t="s">
        <v>265</v>
      </c>
      <c r="L590" t="s">
        <v>266</v>
      </c>
      <c r="M590" t="s">
        <v>1</v>
      </c>
      <c r="N590">
        <v>2005</v>
      </c>
    </row>
    <row r="591" spans="1:14" x14ac:dyDescent="0.3">
      <c r="A591">
        <v>2010</v>
      </c>
      <c r="C591" t="s">
        <v>63</v>
      </c>
      <c r="E591" t="s">
        <v>554</v>
      </c>
      <c r="F591" t="s">
        <v>1</v>
      </c>
      <c r="G591" t="s">
        <v>115</v>
      </c>
      <c r="H591" t="s">
        <v>1</v>
      </c>
      <c r="I591" t="s">
        <v>0</v>
      </c>
      <c r="J591" t="s">
        <v>267</v>
      </c>
      <c r="K591" t="s">
        <v>616</v>
      </c>
      <c r="L591" t="s">
        <v>617</v>
      </c>
      <c r="M591" t="s">
        <v>1</v>
      </c>
      <c r="N591">
        <v>2008</v>
      </c>
    </row>
    <row r="592" spans="1:14" x14ac:dyDescent="0.3">
      <c r="A592">
        <v>2010</v>
      </c>
      <c r="C592" t="s">
        <v>63</v>
      </c>
      <c r="E592" t="s">
        <v>554</v>
      </c>
      <c r="F592" t="s">
        <v>1</v>
      </c>
      <c r="G592" t="s">
        <v>116</v>
      </c>
      <c r="H592" t="s">
        <v>1</v>
      </c>
      <c r="I592" t="s">
        <v>0</v>
      </c>
      <c r="J592" t="s">
        <v>269</v>
      </c>
      <c r="K592" t="s">
        <v>270</v>
      </c>
      <c r="L592" t="s">
        <v>271</v>
      </c>
      <c r="M592" t="s">
        <v>1</v>
      </c>
      <c r="N592">
        <v>2006</v>
      </c>
    </row>
    <row r="593" spans="1:14" x14ac:dyDescent="0.3">
      <c r="A593">
        <v>2010</v>
      </c>
      <c r="C593" t="s">
        <v>63</v>
      </c>
      <c r="E593" t="s">
        <v>554</v>
      </c>
      <c r="F593" t="s">
        <v>1</v>
      </c>
      <c r="G593" t="s">
        <v>116</v>
      </c>
      <c r="H593" t="s">
        <v>1</v>
      </c>
      <c r="I593" t="s">
        <v>0</v>
      </c>
      <c r="J593" t="s">
        <v>272</v>
      </c>
      <c r="K593" t="s">
        <v>273</v>
      </c>
      <c r="L593" t="s">
        <v>274</v>
      </c>
      <c r="M593" t="s">
        <v>1</v>
      </c>
      <c r="N593">
        <v>2006</v>
      </c>
    </row>
    <row r="594" spans="1:14" x14ac:dyDescent="0.3">
      <c r="A594">
        <v>2010</v>
      </c>
      <c r="C594" t="s">
        <v>63</v>
      </c>
      <c r="E594" t="s">
        <v>554</v>
      </c>
      <c r="F594" t="s">
        <v>1</v>
      </c>
      <c r="G594" t="s">
        <v>823</v>
      </c>
      <c r="H594" t="s">
        <v>1</v>
      </c>
      <c r="I594" t="s">
        <v>0</v>
      </c>
      <c r="J594" t="s">
        <v>275</v>
      </c>
      <c r="K594" t="s">
        <v>276</v>
      </c>
      <c r="L594" t="s">
        <v>277</v>
      </c>
      <c r="M594" t="s">
        <v>1</v>
      </c>
      <c r="N594">
        <v>2005</v>
      </c>
    </row>
    <row r="595" spans="1:14" x14ac:dyDescent="0.3">
      <c r="A595">
        <v>2010</v>
      </c>
      <c r="C595" t="s">
        <v>63</v>
      </c>
      <c r="E595" t="s">
        <v>554</v>
      </c>
      <c r="F595" t="s">
        <v>117</v>
      </c>
      <c r="G595" t="s">
        <v>117</v>
      </c>
      <c r="H595" t="s">
        <v>1</v>
      </c>
      <c r="I595" t="s">
        <v>0</v>
      </c>
      <c r="J595" t="s">
        <v>278</v>
      </c>
      <c r="K595" t="s">
        <v>279</v>
      </c>
      <c r="L595" t="s">
        <v>1</v>
      </c>
      <c r="M595" t="s">
        <v>1</v>
      </c>
      <c r="N595">
        <v>2001</v>
      </c>
    </row>
    <row r="596" spans="1:14" x14ac:dyDescent="0.3">
      <c r="A596">
        <v>2010</v>
      </c>
      <c r="C596" t="s">
        <v>63</v>
      </c>
      <c r="E596" t="s">
        <v>554</v>
      </c>
      <c r="F596" t="s">
        <v>117</v>
      </c>
      <c r="G596" t="s">
        <v>117</v>
      </c>
      <c r="H596" t="s">
        <v>1</v>
      </c>
      <c r="I596" t="s">
        <v>0</v>
      </c>
      <c r="J596" t="s">
        <v>280</v>
      </c>
      <c r="K596" t="s">
        <v>281</v>
      </c>
      <c r="L596" t="s">
        <v>1</v>
      </c>
      <c r="M596" t="s">
        <v>1</v>
      </c>
      <c r="N596">
        <v>2003</v>
      </c>
    </row>
    <row r="597" spans="1:14" x14ac:dyDescent="0.3">
      <c r="A597">
        <v>2010</v>
      </c>
      <c r="C597" t="s">
        <v>63</v>
      </c>
      <c r="E597" t="s">
        <v>554</v>
      </c>
      <c r="F597" t="s">
        <v>117</v>
      </c>
      <c r="G597" t="s">
        <v>117</v>
      </c>
      <c r="H597" t="s">
        <v>1</v>
      </c>
      <c r="I597" t="s">
        <v>0</v>
      </c>
      <c r="J597" t="s">
        <v>282</v>
      </c>
      <c r="K597" t="s">
        <v>824</v>
      </c>
      <c r="L597" t="s">
        <v>825</v>
      </c>
      <c r="M597" t="s">
        <v>283</v>
      </c>
      <c r="N597">
        <v>1993</v>
      </c>
    </row>
    <row r="598" spans="1:14" x14ac:dyDescent="0.3">
      <c r="A598">
        <v>2010</v>
      </c>
      <c r="C598" t="s">
        <v>63</v>
      </c>
      <c r="E598" t="s">
        <v>554</v>
      </c>
      <c r="F598" t="s">
        <v>1</v>
      </c>
      <c r="G598" t="s">
        <v>118</v>
      </c>
      <c r="H598" t="s">
        <v>1</v>
      </c>
      <c r="I598" t="s">
        <v>0</v>
      </c>
      <c r="J598" t="s">
        <v>284</v>
      </c>
      <c r="K598" t="s">
        <v>285</v>
      </c>
      <c r="L598" t="s">
        <v>286</v>
      </c>
      <c r="M598" t="s">
        <v>1</v>
      </c>
      <c r="N598">
        <v>1989</v>
      </c>
    </row>
    <row r="599" spans="1:14" x14ac:dyDescent="0.3">
      <c r="A599">
        <v>2010</v>
      </c>
      <c r="C599" t="s">
        <v>63</v>
      </c>
      <c r="E599" t="s">
        <v>554</v>
      </c>
      <c r="F599" t="s">
        <v>1</v>
      </c>
      <c r="G599" t="s">
        <v>118</v>
      </c>
      <c r="H599" t="s">
        <v>1</v>
      </c>
      <c r="I599" t="s">
        <v>0</v>
      </c>
      <c r="J599" t="s">
        <v>287</v>
      </c>
      <c r="K599" t="s">
        <v>288</v>
      </c>
      <c r="L599" t="s">
        <v>289</v>
      </c>
      <c r="M599" t="s">
        <v>1</v>
      </c>
      <c r="N599">
        <v>2002</v>
      </c>
    </row>
    <row r="600" spans="1:14" x14ac:dyDescent="0.3">
      <c r="A600">
        <v>2010</v>
      </c>
      <c r="C600" t="s">
        <v>63</v>
      </c>
      <c r="E600" t="s">
        <v>554</v>
      </c>
      <c r="F600" t="s">
        <v>1</v>
      </c>
      <c r="G600" t="s">
        <v>118</v>
      </c>
      <c r="H600" t="s">
        <v>1</v>
      </c>
      <c r="I600" t="s">
        <v>0</v>
      </c>
      <c r="J600" t="s">
        <v>290</v>
      </c>
      <c r="K600" t="s">
        <v>291</v>
      </c>
      <c r="L600" t="s">
        <v>292</v>
      </c>
      <c r="M600" t="s">
        <v>1</v>
      </c>
      <c r="N600">
        <v>1997</v>
      </c>
    </row>
    <row r="601" spans="1:14" x14ac:dyDescent="0.3">
      <c r="A601">
        <v>2010</v>
      </c>
      <c r="C601" t="s">
        <v>63</v>
      </c>
      <c r="E601" t="s">
        <v>554</v>
      </c>
      <c r="F601" t="s">
        <v>1</v>
      </c>
      <c r="G601" t="s">
        <v>111</v>
      </c>
      <c r="H601" t="s">
        <v>1</v>
      </c>
      <c r="I601" t="s">
        <v>0</v>
      </c>
      <c r="J601" t="s">
        <v>618</v>
      </c>
      <c r="K601" t="s">
        <v>619</v>
      </c>
      <c r="L601" t="s">
        <v>620</v>
      </c>
      <c r="M601" t="s">
        <v>1</v>
      </c>
      <c r="N601" t="s">
        <v>1</v>
      </c>
    </row>
    <row r="602" spans="1:14" x14ac:dyDescent="0.3">
      <c r="A602">
        <v>2010</v>
      </c>
      <c r="C602" t="s">
        <v>63</v>
      </c>
      <c r="E602" t="s">
        <v>554</v>
      </c>
      <c r="F602" t="s">
        <v>1</v>
      </c>
      <c r="G602" t="s">
        <v>111</v>
      </c>
      <c r="H602" t="s">
        <v>1</v>
      </c>
      <c r="I602" t="s">
        <v>0</v>
      </c>
      <c r="J602" t="s">
        <v>621</v>
      </c>
      <c r="K602" t="s">
        <v>826</v>
      </c>
      <c r="L602" t="s">
        <v>623</v>
      </c>
      <c r="M602" t="s">
        <v>1</v>
      </c>
      <c r="N602" t="s">
        <v>1</v>
      </c>
    </row>
    <row r="603" spans="1:14" x14ac:dyDescent="0.3">
      <c r="A603">
        <v>2010</v>
      </c>
      <c r="C603" t="s">
        <v>63</v>
      </c>
      <c r="E603" t="s">
        <v>554</v>
      </c>
      <c r="F603" t="s">
        <v>1</v>
      </c>
      <c r="G603" t="s">
        <v>116</v>
      </c>
      <c r="H603" t="s">
        <v>1</v>
      </c>
      <c r="I603" t="s">
        <v>0</v>
      </c>
      <c r="J603" t="s">
        <v>624</v>
      </c>
      <c r="K603" t="s">
        <v>625</v>
      </c>
      <c r="L603" t="s">
        <v>626</v>
      </c>
      <c r="M603" t="s">
        <v>1</v>
      </c>
      <c r="N603">
        <v>2009</v>
      </c>
    </row>
    <row r="604" spans="1:14" x14ac:dyDescent="0.3">
      <c r="A604">
        <v>2010</v>
      </c>
      <c r="C604" t="s">
        <v>63</v>
      </c>
      <c r="E604" t="s">
        <v>554</v>
      </c>
      <c r="F604" t="s">
        <v>1</v>
      </c>
      <c r="G604" t="s">
        <v>1</v>
      </c>
      <c r="H604" t="s">
        <v>1</v>
      </c>
      <c r="I604" t="s">
        <v>0</v>
      </c>
      <c r="J604" t="s">
        <v>827</v>
      </c>
      <c r="K604" t="s">
        <v>828</v>
      </c>
      <c r="L604" t="s">
        <v>1</v>
      </c>
      <c r="M604" t="s">
        <v>1</v>
      </c>
      <c r="N604" t="s">
        <v>1</v>
      </c>
    </row>
    <row r="605" spans="1:14" x14ac:dyDescent="0.3">
      <c r="A605">
        <v>2010</v>
      </c>
      <c r="C605" t="s">
        <v>63</v>
      </c>
      <c r="E605" t="s">
        <v>554</v>
      </c>
      <c r="F605" t="s">
        <v>1</v>
      </c>
      <c r="G605" t="s">
        <v>110</v>
      </c>
      <c r="H605" t="s">
        <v>1</v>
      </c>
      <c r="I605" t="s">
        <v>2</v>
      </c>
      <c r="J605" t="s">
        <v>174</v>
      </c>
      <c r="K605" t="s">
        <v>296</v>
      </c>
      <c r="L605" t="s">
        <v>1</v>
      </c>
      <c r="M605" t="s">
        <v>1</v>
      </c>
      <c r="N605">
        <v>2008</v>
      </c>
    </row>
    <row r="606" spans="1:14" x14ac:dyDescent="0.3">
      <c r="A606">
        <v>2010</v>
      </c>
      <c r="C606" t="s">
        <v>63</v>
      </c>
      <c r="E606" t="s">
        <v>554</v>
      </c>
      <c r="F606" t="s">
        <v>1</v>
      </c>
      <c r="G606" t="s">
        <v>110</v>
      </c>
      <c r="H606" t="s">
        <v>1</v>
      </c>
      <c r="I606" t="s">
        <v>2</v>
      </c>
      <c r="J606" t="s">
        <v>31</v>
      </c>
      <c r="K606" t="s">
        <v>297</v>
      </c>
      <c r="L606" t="s">
        <v>1</v>
      </c>
      <c r="M606" t="s">
        <v>1</v>
      </c>
      <c r="N606" t="s">
        <v>1</v>
      </c>
    </row>
    <row r="607" spans="1:14" x14ac:dyDescent="0.3">
      <c r="A607">
        <v>2010</v>
      </c>
      <c r="C607" t="s">
        <v>63</v>
      </c>
      <c r="E607" t="s">
        <v>554</v>
      </c>
      <c r="F607" t="s">
        <v>1</v>
      </c>
      <c r="G607" t="s">
        <v>110</v>
      </c>
      <c r="H607" t="s">
        <v>1</v>
      </c>
      <c r="I607" t="s">
        <v>2</v>
      </c>
      <c r="J607" t="s">
        <v>33</v>
      </c>
      <c r="K607" t="s">
        <v>298</v>
      </c>
      <c r="L607" t="s">
        <v>1</v>
      </c>
      <c r="M607" t="s">
        <v>1</v>
      </c>
      <c r="N607">
        <v>2007</v>
      </c>
    </row>
    <row r="608" spans="1:14" x14ac:dyDescent="0.3">
      <c r="A608">
        <v>2010</v>
      </c>
      <c r="C608" t="s">
        <v>63</v>
      </c>
      <c r="E608" t="s">
        <v>554</v>
      </c>
      <c r="F608" t="s">
        <v>1</v>
      </c>
      <c r="G608" t="s">
        <v>110</v>
      </c>
      <c r="H608" t="s">
        <v>1</v>
      </c>
      <c r="I608" t="s">
        <v>2</v>
      </c>
      <c r="J608" t="s">
        <v>39</v>
      </c>
      <c r="K608" t="s">
        <v>299</v>
      </c>
      <c r="L608" t="s">
        <v>1</v>
      </c>
      <c r="M608" t="s">
        <v>1</v>
      </c>
      <c r="N608" t="s">
        <v>1</v>
      </c>
    </row>
    <row r="609" spans="1:14" x14ac:dyDescent="0.3">
      <c r="A609">
        <v>2010</v>
      </c>
      <c r="C609" t="s">
        <v>63</v>
      </c>
      <c r="E609" t="s">
        <v>554</v>
      </c>
      <c r="F609" t="s">
        <v>1</v>
      </c>
      <c r="G609" t="s">
        <v>110</v>
      </c>
      <c r="H609" t="s">
        <v>1</v>
      </c>
      <c r="I609" t="s">
        <v>2</v>
      </c>
      <c r="J609" t="s">
        <v>534</v>
      </c>
      <c r="K609" t="s">
        <v>300</v>
      </c>
      <c r="L609" t="s">
        <v>1</v>
      </c>
      <c r="M609" t="s">
        <v>1</v>
      </c>
      <c r="N609" t="s">
        <v>1</v>
      </c>
    </row>
    <row r="610" spans="1:14" x14ac:dyDescent="0.3">
      <c r="A610">
        <v>2010</v>
      </c>
      <c r="C610" t="s">
        <v>63</v>
      </c>
      <c r="E610" t="s">
        <v>554</v>
      </c>
      <c r="F610" t="s">
        <v>1</v>
      </c>
      <c r="G610" t="s">
        <v>110</v>
      </c>
      <c r="H610" t="s">
        <v>1</v>
      </c>
      <c r="I610" t="s">
        <v>2</v>
      </c>
      <c r="J610" t="s">
        <v>51</v>
      </c>
      <c r="K610" t="s">
        <v>301</v>
      </c>
      <c r="L610" t="s">
        <v>1</v>
      </c>
      <c r="M610" t="s">
        <v>1</v>
      </c>
      <c r="N610" t="s">
        <v>1</v>
      </c>
    </row>
    <row r="611" spans="1:14" x14ac:dyDescent="0.3">
      <c r="A611">
        <v>2010</v>
      </c>
      <c r="C611" t="s">
        <v>63</v>
      </c>
      <c r="E611" t="s">
        <v>554</v>
      </c>
      <c r="F611" t="s">
        <v>1</v>
      </c>
      <c r="G611" t="s">
        <v>110</v>
      </c>
      <c r="H611" t="s">
        <v>1</v>
      </c>
      <c r="I611" t="s">
        <v>2</v>
      </c>
      <c r="J611" t="s">
        <v>537</v>
      </c>
      <c r="K611" t="s">
        <v>302</v>
      </c>
      <c r="L611" t="s">
        <v>1</v>
      </c>
      <c r="M611" t="s">
        <v>1</v>
      </c>
      <c r="N611" t="s">
        <v>1</v>
      </c>
    </row>
    <row r="612" spans="1:14" x14ac:dyDescent="0.3">
      <c r="A612">
        <v>2010</v>
      </c>
      <c r="C612" t="s">
        <v>63</v>
      </c>
      <c r="E612" t="s">
        <v>554</v>
      </c>
      <c r="F612" t="s">
        <v>1</v>
      </c>
      <c r="G612" t="s">
        <v>829</v>
      </c>
      <c r="H612" t="s">
        <v>1</v>
      </c>
      <c r="I612" t="s">
        <v>2</v>
      </c>
      <c r="J612" t="s">
        <v>577</v>
      </c>
      <c r="K612" t="s">
        <v>627</v>
      </c>
      <c r="L612" t="s">
        <v>1</v>
      </c>
      <c r="M612" t="s">
        <v>1</v>
      </c>
      <c r="N612" t="s">
        <v>1</v>
      </c>
    </row>
    <row r="613" spans="1:14" x14ac:dyDescent="0.3">
      <c r="A613">
        <v>2010</v>
      </c>
      <c r="C613" t="s">
        <v>63</v>
      </c>
      <c r="E613" t="s">
        <v>554</v>
      </c>
      <c r="F613" t="s">
        <v>1</v>
      </c>
      <c r="G613" t="s">
        <v>111</v>
      </c>
      <c r="H613" t="s">
        <v>1</v>
      </c>
      <c r="I613" t="s">
        <v>2</v>
      </c>
      <c r="J613" t="s">
        <v>582</v>
      </c>
      <c r="K613" t="s">
        <v>628</v>
      </c>
      <c r="L613" t="s">
        <v>629</v>
      </c>
      <c r="M613" t="s">
        <v>1</v>
      </c>
      <c r="N613">
        <v>2008</v>
      </c>
    </row>
    <row r="614" spans="1:14" x14ac:dyDescent="0.3">
      <c r="A614">
        <v>2010</v>
      </c>
      <c r="C614" t="s">
        <v>63</v>
      </c>
      <c r="E614" t="s">
        <v>554</v>
      </c>
      <c r="F614" t="s">
        <v>1</v>
      </c>
      <c r="G614" t="s">
        <v>111</v>
      </c>
      <c r="H614" t="s">
        <v>1</v>
      </c>
      <c r="I614" t="s">
        <v>2</v>
      </c>
      <c r="J614" t="s">
        <v>583</v>
      </c>
      <c r="K614" t="s">
        <v>630</v>
      </c>
      <c r="L614" t="s">
        <v>1</v>
      </c>
      <c r="M614" t="s">
        <v>1</v>
      </c>
      <c r="N614">
        <v>2009</v>
      </c>
    </row>
    <row r="615" spans="1:14" x14ac:dyDescent="0.3">
      <c r="A615">
        <v>2010</v>
      </c>
      <c r="C615" t="s">
        <v>63</v>
      </c>
      <c r="E615" t="s">
        <v>554</v>
      </c>
      <c r="F615" t="s">
        <v>1</v>
      </c>
      <c r="G615" t="s">
        <v>830</v>
      </c>
      <c r="H615" t="s">
        <v>1</v>
      </c>
      <c r="I615" t="s">
        <v>2</v>
      </c>
      <c r="J615" t="s">
        <v>631</v>
      </c>
      <c r="K615" t="s">
        <v>632</v>
      </c>
      <c r="L615" t="s">
        <v>1</v>
      </c>
      <c r="M615" t="s">
        <v>1</v>
      </c>
      <c r="N615">
        <v>2009</v>
      </c>
    </row>
    <row r="616" spans="1:14" x14ac:dyDescent="0.3">
      <c r="A616">
        <v>2010</v>
      </c>
      <c r="C616" t="s">
        <v>63</v>
      </c>
      <c r="E616" t="s">
        <v>554</v>
      </c>
      <c r="F616" t="s">
        <v>1</v>
      </c>
      <c r="G616" t="s">
        <v>633</v>
      </c>
      <c r="H616" t="s">
        <v>1</v>
      </c>
      <c r="I616" t="s">
        <v>2</v>
      </c>
      <c r="J616" t="s">
        <v>634</v>
      </c>
      <c r="K616" t="s">
        <v>635</v>
      </c>
      <c r="L616" t="s">
        <v>1</v>
      </c>
      <c r="M616" t="s">
        <v>1</v>
      </c>
      <c r="N616">
        <v>2009</v>
      </c>
    </row>
    <row r="617" spans="1:14" x14ac:dyDescent="0.3">
      <c r="A617">
        <v>2010</v>
      </c>
      <c r="C617" t="s">
        <v>63</v>
      </c>
      <c r="E617" t="s">
        <v>554</v>
      </c>
      <c r="F617" t="s">
        <v>636</v>
      </c>
      <c r="G617" t="s">
        <v>636</v>
      </c>
      <c r="H617" t="s">
        <v>1</v>
      </c>
      <c r="I617" t="s">
        <v>2</v>
      </c>
      <c r="J617" t="s">
        <v>584</v>
      </c>
      <c r="K617" t="s">
        <v>637</v>
      </c>
      <c r="L617" t="s">
        <v>1</v>
      </c>
      <c r="M617" t="s">
        <v>1</v>
      </c>
      <c r="N617">
        <v>2009</v>
      </c>
    </row>
    <row r="618" spans="1:14" x14ac:dyDescent="0.3">
      <c r="A618">
        <v>2010</v>
      </c>
      <c r="C618" t="s">
        <v>63</v>
      </c>
      <c r="E618" t="s">
        <v>554</v>
      </c>
      <c r="F618" t="s">
        <v>1</v>
      </c>
      <c r="G618" t="s">
        <v>120</v>
      </c>
      <c r="H618" t="s">
        <v>1</v>
      </c>
      <c r="I618" t="s">
        <v>2</v>
      </c>
      <c r="J618" t="s">
        <v>585</v>
      </c>
      <c r="K618" t="s">
        <v>303</v>
      </c>
      <c r="L618" t="s">
        <v>1</v>
      </c>
      <c r="M618" t="s">
        <v>1</v>
      </c>
      <c r="N618" t="s">
        <v>1</v>
      </c>
    </row>
    <row r="619" spans="1:14" x14ac:dyDescent="0.3">
      <c r="A619">
        <v>2010</v>
      </c>
      <c r="C619" t="s">
        <v>63</v>
      </c>
      <c r="E619" t="s">
        <v>554</v>
      </c>
      <c r="F619" t="s">
        <v>1</v>
      </c>
      <c r="G619" t="s">
        <v>110</v>
      </c>
      <c r="H619" t="s">
        <v>1</v>
      </c>
      <c r="I619" t="s">
        <v>2</v>
      </c>
      <c r="J619" t="s">
        <v>604</v>
      </c>
      <c r="K619" t="s">
        <v>638</v>
      </c>
      <c r="L619" t="s">
        <v>1</v>
      </c>
      <c r="M619" t="s">
        <v>1</v>
      </c>
      <c r="N619" t="s">
        <v>1</v>
      </c>
    </row>
    <row r="620" spans="1:14" x14ac:dyDescent="0.3">
      <c r="A620">
        <v>2010</v>
      </c>
      <c r="C620" t="s">
        <v>63</v>
      </c>
      <c r="E620" t="s">
        <v>554</v>
      </c>
      <c r="F620" t="s">
        <v>831</v>
      </c>
      <c r="G620" t="s">
        <v>831</v>
      </c>
      <c r="H620" t="s">
        <v>1</v>
      </c>
      <c r="I620" t="s">
        <v>2</v>
      </c>
      <c r="J620" t="s">
        <v>639</v>
      </c>
      <c r="K620" t="s">
        <v>640</v>
      </c>
      <c r="L620" t="s">
        <v>1</v>
      </c>
      <c r="M620" t="s">
        <v>1</v>
      </c>
      <c r="N620">
        <v>2009</v>
      </c>
    </row>
    <row r="621" spans="1:14" x14ac:dyDescent="0.3">
      <c r="A621">
        <v>2010</v>
      </c>
      <c r="C621" t="s">
        <v>63</v>
      </c>
      <c r="E621" t="s">
        <v>554</v>
      </c>
      <c r="F621" t="s">
        <v>1</v>
      </c>
      <c r="G621" t="s">
        <v>121</v>
      </c>
      <c r="H621" t="s">
        <v>1</v>
      </c>
      <c r="I621" t="s">
        <v>2</v>
      </c>
      <c r="J621" t="s">
        <v>606</v>
      </c>
      <c r="K621" t="s">
        <v>305</v>
      </c>
      <c r="L621" t="s">
        <v>1</v>
      </c>
      <c r="M621" t="s">
        <v>1</v>
      </c>
      <c r="N621">
        <v>2009</v>
      </c>
    </row>
    <row r="622" spans="1:14" x14ac:dyDescent="0.3">
      <c r="A622">
        <v>2010</v>
      </c>
      <c r="C622" t="s">
        <v>63</v>
      </c>
      <c r="E622" t="s">
        <v>554</v>
      </c>
      <c r="F622" t="s">
        <v>1</v>
      </c>
      <c r="G622" t="s">
        <v>121</v>
      </c>
      <c r="H622" t="s">
        <v>1</v>
      </c>
      <c r="I622" t="s">
        <v>2</v>
      </c>
      <c r="J622" t="s">
        <v>641</v>
      </c>
      <c r="K622" t="s">
        <v>832</v>
      </c>
      <c r="L622" t="s">
        <v>1</v>
      </c>
      <c r="M622" t="s">
        <v>1</v>
      </c>
      <c r="N622" t="s">
        <v>1</v>
      </c>
    </row>
    <row r="623" spans="1:14" x14ac:dyDescent="0.3">
      <c r="A623">
        <v>2010</v>
      </c>
      <c r="C623" t="s">
        <v>63</v>
      </c>
      <c r="E623" t="s">
        <v>554</v>
      </c>
      <c r="F623" t="s">
        <v>1</v>
      </c>
      <c r="G623" t="s">
        <v>114</v>
      </c>
      <c r="H623" t="s">
        <v>1</v>
      </c>
      <c r="I623" t="s">
        <v>2</v>
      </c>
      <c r="J623" t="s">
        <v>607</v>
      </c>
      <c r="K623" t="s">
        <v>643</v>
      </c>
      <c r="L623" t="s">
        <v>1</v>
      </c>
      <c r="M623" t="s">
        <v>1</v>
      </c>
      <c r="N623" t="s">
        <v>1</v>
      </c>
    </row>
    <row r="624" spans="1:14" x14ac:dyDescent="0.3">
      <c r="A624">
        <v>2010</v>
      </c>
      <c r="C624" t="s">
        <v>63</v>
      </c>
      <c r="E624" t="s">
        <v>554</v>
      </c>
      <c r="F624" t="s">
        <v>1</v>
      </c>
      <c r="G624" t="s">
        <v>112</v>
      </c>
      <c r="H624" t="s">
        <v>1</v>
      </c>
      <c r="I624" t="s">
        <v>2</v>
      </c>
      <c r="J624" t="s">
        <v>610</v>
      </c>
      <c r="K624" t="s">
        <v>645</v>
      </c>
      <c r="L624" t="s">
        <v>1</v>
      </c>
      <c r="M624" t="s">
        <v>1</v>
      </c>
      <c r="N624">
        <v>2008</v>
      </c>
    </row>
    <row r="625" spans="1:14" x14ac:dyDescent="0.3">
      <c r="A625">
        <v>2010</v>
      </c>
      <c r="C625" t="s">
        <v>63</v>
      </c>
      <c r="E625" t="s">
        <v>554</v>
      </c>
      <c r="F625" t="s">
        <v>1</v>
      </c>
      <c r="G625" t="s">
        <v>1</v>
      </c>
      <c r="H625" t="s">
        <v>1</v>
      </c>
      <c r="I625" t="s">
        <v>2</v>
      </c>
      <c r="J625" t="s">
        <v>611</v>
      </c>
      <c r="K625" t="s">
        <v>309</v>
      </c>
      <c r="L625" t="s">
        <v>1</v>
      </c>
      <c r="M625" t="s">
        <v>1</v>
      </c>
      <c r="N625" t="s">
        <v>1</v>
      </c>
    </row>
    <row r="626" spans="1:14" x14ac:dyDescent="0.3">
      <c r="A626">
        <v>2010</v>
      </c>
      <c r="C626" t="s">
        <v>63</v>
      </c>
      <c r="E626" t="s">
        <v>554</v>
      </c>
      <c r="F626" t="s">
        <v>1</v>
      </c>
      <c r="G626" t="s">
        <v>1</v>
      </c>
      <c r="H626" t="s">
        <v>1</v>
      </c>
      <c r="I626" t="s">
        <v>2</v>
      </c>
      <c r="J626" t="s">
        <v>684</v>
      </c>
      <c r="K626" t="s">
        <v>833</v>
      </c>
      <c r="L626" t="s">
        <v>1</v>
      </c>
      <c r="M626" t="s">
        <v>1</v>
      </c>
      <c r="N626" t="s">
        <v>1</v>
      </c>
    </row>
    <row r="627" spans="1:14" x14ac:dyDescent="0.3">
      <c r="A627">
        <v>2010</v>
      </c>
      <c r="C627" t="s">
        <v>63</v>
      </c>
      <c r="E627" t="s">
        <v>554</v>
      </c>
      <c r="F627" t="s">
        <v>1</v>
      </c>
      <c r="G627" t="s">
        <v>1</v>
      </c>
      <c r="H627" t="s">
        <v>1</v>
      </c>
      <c r="I627" t="s">
        <v>2</v>
      </c>
      <c r="J627" t="s">
        <v>612</v>
      </c>
      <c r="K627" t="s">
        <v>646</v>
      </c>
      <c r="L627" t="s">
        <v>1</v>
      </c>
      <c r="M627" t="s">
        <v>1</v>
      </c>
      <c r="N627" t="s">
        <v>1</v>
      </c>
    </row>
    <row r="628" spans="1:14" x14ac:dyDescent="0.3">
      <c r="A628">
        <v>2010</v>
      </c>
      <c r="C628" t="s">
        <v>63</v>
      </c>
      <c r="E628" t="s">
        <v>554</v>
      </c>
      <c r="F628" t="s">
        <v>1</v>
      </c>
      <c r="G628" t="s">
        <v>121</v>
      </c>
      <c r="H628" t="s">
        <v>1</v>
      </c>
      <c r="I628" t="s">
        <v>2</v>
      </c>
      <c r="J628" t="s">
        <v>613</v>
      </c>
      <c r="K628" t="s">
        <v>647</v>
      </c>
      <c r="L628" t="s">
        <v>1</v>
      </c>
      <c r="M628" t="s">
        <v>1</v>
      </c>
      <c r="N628" t="s">
        <v>1</v>
      </c>
    </row>
    <row r="629" spans="1:14" x14ac:dyDescent="0.3">
      <c r="A629">
        <v>2010</v>
      </c>
      <c r="C629" t="s">
        <v>63</v>
      </c>
      <c r="E629" t="s">
        <v>554</v>
      </c>
      <c r="F629" t="s">
        <v>1</v>
      </c>
      <c r="G629" t="s">
        <v>121</v>
      </c>
      <c r="H629" t="s">
        <v>1</v>
      </c>
      <c r="I629" t="s">
        <v>2</v>
      </c>
      <c r="J629" t="s">
        <v>648</v>
      </c>
      <c r="K629" t="s">
        <v>649</v>
      </c>
      <c r="L629" t="s">
        <v>1</v>
      </c>
      <c r="M629" t="s">
        <v>1</v>
      </c>
      <c r="N629" t="s">
        <v>1</v>
      </c>
    </row>
    <row r="630" spans="1:14" x14ac:dyDescent="0.3">
      <c r="A630">
        <v>2010</v>
      </c>
      <c r="C630" t="s">
        <v>63</v>
      </c>
      <c r="E630" t="s">
        <v>554</v>
      </c>
      <c r="F630" t="s">
        <v>1</v>
      </c>
      <c r="G630" t="s">
        <v>1</v>
      </c>
      <c r="H630" t="s">
        <v>1</v>
      </c>
      <c r="I630" t="s">
        <v>2</v>
      </c>
      <c r="J630" t="s">
        <v>543</v>
      </c>
      <c r="K630" t="s">
        <v>311</v>
      </c>
      <c r="L630" t="s">
        <v>1</v>
      </c>
      <c r="M630" t="s">
        <v>1</v>
      </c>
      <c r="N630" t="s">
        <v>1</v>
      </c>
    </row>
    <row r="631" spans="1:14" x14ac:dyDescent="0.3">
      <c r="A631">
        <v>2010</v>
      </c>
      <c r="C631" t="s">
        <v>63</v>
      </c>
      <c r="E631" t="s">
        <v>554</v>
      </c>
      <c r="F631" t="s">
        <v>1</v>
      </c>
      <c r="G631" t="s">
        <v>110</v>
      </c>
      <c r="H631" t="s">
        <v>1</v>
      </c>
      <c r="I631" t="s">
        <v>2</v>
      </c>
      <c r="J631" t="s">
        <v>548</v>
      </c>
      <c r="K631" t="s">
        <v>313</v>
      </c>
      <c r="L631" t="s">
        <v>314</v>
      </c>
      <c r="M631" t="s">
        <v>1</v>
      </c>
      <c r="N631" t="s">
        <v>1</v>
      </c>
    </row>
    <row r="632" spans="1:14" x14ac:dyDescent="0.3">
      <c r="A632">
        <v>2010</v>
      </c>
      <c r="C632" t="s">
        <v>63</v>
      </c>
      <c r="E632" t="s">
        <v>554</v>
      </c>
      <c r="F632" t="s">
        <v>1</v>
      </c>
      <c r="G632" t="s">
        <v>1</v>
      </c>
      <c r="H632" t="s">
        <v>1</v>
      </c>
      <c r="I632" t="s">
        <v>2</v>
      </c>
      <c r="J632" t="s">
        <v>650</v>
      </c>
      <c r="K632" t="s">
        <v>651</v>
      </c>
      <c r="L632" t="s">
        <v>1</v>
      </c>
      <c r="M632" t="s">
        <v>1</v>
      </c>
      <c r="N632">
        <v>2009</v>
      </c>
    </row>
    <row r="633" spans="1:14" x14ac:dyDescent="0.3">
      <c r="A633">
        <v>2010</v>
      </c>
      <c r="C633" t="s">
        <v>63</v>
      </c>
      <c r="E633" t="s">
        <v>554</v>
      </c>
      <c r="F633" t="s">
        <v>1</v>
      </c>
      <c r="G633" t="s">
        <v>1</v>
      </c>
      <c r="H633" t="s">
        <v>1</v>
      </c>
      <c r="I633" t="s">
        <v>2</v>
      </c>
      <c r="J633" t="s">
        <v>652</v>
      </c>
      <c r="K633" t="s">
        <v>653</v>
      </c>
      <c r="L633" t="s">
        <v>1</v>
      </c>
      <c r="M633" t="s">
        <v>1</v>
      </c>
      <c r="N633" t="s">
        <v>1</v>
      </c>
    </row>
    <row r="634" spans="1:14" x14ac:dyDescent="0.3">
      <c r="A634">
        <v>2010</v>
      </c>
      <c r="C634" t="s">
        <v>63</v>
      </c>
      <c r="E634" t="s">
        <v>554</v>
      </c>
      <c r="F634" t="s">
        <v>1</v>
      </c>
      <c r="G634" t="s">
        <v>1</v>
      </c>
      <c r="H634" t="s">
        <v>1</v>
      </c>
      <c r="I634" t="s">
        <v>2</v>
      </c>
      <c r="J634" t="s">
        <v>654</v>
      </c>
      <c r="K634" t="s">
        <v>655</v>
      </c>
      <c r="L634" t="s">
        <v>1</v>
      </c>
      <c r="M634" t="s">
        <v>1</v>
      </c>
      <c r="N634" t="s">
        <v>1</v>
      </c>
    </row>
    <row r="635" spans="1:14" x14ac:dyDescent="0.3">
      <c r="A635">
        <v>2010</v>
      </c>
      <c r="C635" t="s">
        <v>63</v>
      </c>
      <c r="E635" t="s">
        <v>554</v>
      </c>
      <c r="F635" t="s">
        <v>1</v>
      </c>
      <c r="G635" t="s">
        <v>1</v>
      </c>
      <c r="H635" t="s">
        <v>1</v>
      </c>
      <c r="I635" t="s">
        <v>2</v>
      </c>
      <c r="J635" t="s">
        <v>656</v>
      </c>
      <c r="K635" t="s">
        <v>316</v>
      </c>
      <c r="L635" t="s">
        <v>317</v>
      </c>
      <c r="M635" t="s">
        <v>1</v>
      </c>
      <c r="N635" t="s">
        <v>1</v>
      </c>
    </row>
    <row r="636" spans="1:14" x14ac:dyDescent="0.3">
      <c r="A636">
        <v>2010</v>
      </c>
      <c r="C636" t="s">
        <v>63</v>
      </c>
      <c r="E636" t="s">
        <v>554</v>
      </c>
      <c r="F636" t="s">
        <v>1</v>
      </c>
      <c r="G636" t="s">
        <v>1</v>
      </c>
      <c r="H636" t="s">
        <v>1</v>
      </c>
      <c r="I636" t="s">
        <v>2</v>
      </c>
      <c r="J636" t="s">
        <v>659</v>
      </c>
      <c r="K636" t="s">
        <v>660</v>
      </c>
      <c r="L636" t="s">
        <v>1</v>
      </c>
      <c r="M636" t="s">
        <v>1</v>
      </c>
      <c r="N636" t="s">
        <v>1</v>
      </c>
    </row>
    <row r="637" spans="1:14" x14ac:dyDescent="0.3">
      <c r="A637">
        <v>2010</v>
      </c>
      <c r="C637" t="s">
        <v>63</v>
      </c>
      <c r="E637" t="s">
        <v>554</v>
      </c>
      <c r="F637" t="s">
        <v>1</v>
      </c>
      <c r="G637" t="s">
        <v>110</v>
      </c>
      <c r="H637" t="s">
        <v>1</v>
      </c>
      <c r="I637" t="s">
        <v>2</v>
      </c>
      <c r="J637" t="s">
        <v>661</v>
      </c>
      <c r="K637" t="s">
        <v>662</v>
      </c>
      <c r="L637" t="s">
        <v>1</v>
      </c>
      <c r="M637" t="s">
        <v>1</v>
      </c>
      <c r="N637" t="s">
        <v>1</v>
      </c>
    </row>
    <row r="638" spans="1:14" x14ac:dyDescent="0.3">
      <c r="A638">
        <v>2010</v>
      </c>
      <c r="C638" t="s">
        <v>63</v>
      </c>
      <c r="E638" t="s">
        <v>554</v>
      </c>
      <c r="F638" t="s">
        <v>1</v>
      </c>
      <c r="G638" t="s">
        <v>1</v>
      </c>
      <c r="H638" t="s">
        <v>1</v>
      </c>
      <c r="I638" t="s">
        <v>2</v>
      </c>
      <c r="J638" t="s">
        <v>663</v>
      </c>
      <c r="K638" t="s">
        <v>664</v>
      </c>
      <c r="L638" t="s">
        <v>1</v>
      </c>
      <c r="M638" t="s">
        <v>1</v>
      </c>
      <c r="N638">
        <v>2009</v>
      </c>
    </row>
    <row r="639" spans="1:14" x14ac:dyDescent="0.3">
      <c r="A639">
        <v>2010</v>
      </c>
      <c r="C639" t="s">
        <v>63</v>
      </c>
      <c r="E639" t="s">
        <v>554</v>
      </c>
      <c r="F639" t="s">
        <v>1</v>
      </c>
      <c r="G639" t="s">
        <v>1</v>
      </c>
      <c r="H639" t="s">
        <v>1</v>
      </c>
      <c r="I639" t="s">
        <v>2</v>
      </c>
      <c r="J639" t="s">
        <v>702</v>
      </c>
      <c r="K639" t="s">
        <v>834</v>
      </c>
      <c r="L639" t="s">
        <v>1</v>
      </c>
      <c r="M639" t="s">
        <v>1</v>
      </c>
      <c r="N639" t="s">
        <v>1</v>
      </c>
    </row>
    <row r="640" spans="1:14" x14ac:dyDescent="0.3">
      <c r="A640">
        <v>2010</v>
      </c>
      <c r="C640" t="s">
        <v>63</v>
      </c>
      <c r="E640" t="s">
        <v>554</v>
      </c>
      <c r="F640" t="s">
        <v>1</v>
      </c>
      <c r="G640" t="s">
        <v>1</v>
      </c>
      <c r="H640" t="s">
        <v>1</v>
      </c>
      <c r="I640" t="s">
        <v>2</v>
      </c>
      <c r="J640" t="s">
        <v>758</v>
      </c>
      <c r="K640" t="s">
        <v>835</v>
      </c>
      <c r="L640" t="s">
        <v>1</v>
      </c>
      <c r="M640" t="s">
        <v>1</v>
      </c>
      <c r="N640" t="s">
        <v>1</v>
      </c>
    </row>
    <row r="641" spans="1:14" x14ac:dyDescent="0.3">
      <c r="A641">
        <v>2010</v>
      </c>
      <c r="C641" t="s">
        <v>63</v>
      </c>
      <c r="E641" t="s">
        <v>554</v>
      </c>
      <c r="F641" t="s">
        <v>1</v>
      </c>
      <c r="G641" t="s">
        <v>1</v>
      </c>
      <c r="H641" t="s">
        <v>1</v>
      </c>
      <c r="I641" t="s">
        <v>2</v>
      </c>
      <c r="J641" t="s">
        <v>836</v>
      </c>
      <c r="K641" t="s">
        <v>837</v>
      </c>
      <c r="L641" t="s">
        <v>1</v>
      </c>
      <c r="M641" t="s">
        <v>1</v>
      </c>
      <c r="N641" t="s">
        <v>1</v>
      </c>
    </row>
    <row r="642" spans="1:14" x14ac:dyDescent="0.3">
      <c r="A642">
        <v>2010</v>
      </c>
      <c r="C642" t="s">
        <v>63</v>
      </c>
      <c r="E642" t="s">
        <v>554</v>
      </c>
      <c r="F642" t="s">
        <v>1</v>
      </c>
      <c r="G642" t="s">
        <v>1</v>
      </c>
      <c r="H642" t="s">
        <v>1</v>
      </c>
      <c r="I642" t="s">
        <v>2</v>
      </c>
      <c r="J642" t="s">
        <v>760</v>
      </c>
      <c r="K642" t="s">
        <v>838</v>
      </c>
      <c r="L642" t="s">
        <v>1</v>
      </c>
      <c r="M642" t="s">
        <v>1</v>
      </c>
      <c r="N642" t="s">
        <v>1</v>
      </c>
    </row>
    <row r="643" spans="1:14" x14ac:dyDescent="0.3">
      <c r="A643">
        <v>2010</v>
      </c>
      <c r="C643" t="s">
        <v>63</v>
      </c>
      <c r="E643" t="s">
        <v>554</v>
      </c>
      <c r="F643" t="s">
        <v>1</v>
      </c>
      <c r="G643" t="s">
        <v>88</v>
      </c>
      <c r="H643" t="s">
        <v>1</v>
      </c>
      <c r="I643" t="s">
        <v>231</v>
      </c>
      <c r="J643" t="s">
        <v>154</v>
      </c>
      <c r="K643" t="s">
        <v>322</v>
      </c>
      <c r="L643" t="s">
        <v>1</v>
      </c>
      <c r="M643" t="s">
        <v>1</v>
      </c>
      <c r="N643" t="s">
        <v>1</v>
      </c>
    </row>
    <row r="644" spans="1:14" x14ac:dyDescent="0.3">
      <c r="A644">
        <v>2010</v>
      </c>
      <c r="C644" t="s">
        <v>63</v>
      </c>
      <c r="E644" t="s">
        <v>554</v>
      </c>
      <c r="F644" t="s">
        <v>1</v>
      </c>
      <c r="G644" t="s">
        <v>667</v>
      </c>
      <c r="H644" t="s">
        <v>1</v>
      </c>
      <c r="I644" t="s">
        <v>231</v>
      </c>
      <c r="J644" t="s">
        <v>27</v>
      </c>
      <c r="K644" t="s">
        <v>323</v>
      </c>
      <c r="L644" t="s">
        <v>1</v>
      </c>
      <c r="M644" t="s">
        <v>1</v>
      </c>
      <c r="N644">
        <v>2002</v>
      </c>
    </row>
    <row r="645" spans="1:14" x14ac:dyDescent="0.3">
      <c r="A645">
        <v>2010</v>
      </c>
      <c r="C645" t="s">
        <v>63</v>
      </c>
      <c r="E645" t="s">
        <v>554</v>
      </c>
      <c r="F645" t="s">
        <v>1</v>
      </c>
      <c r="G645" t="s">
        <v>116</v>
      </c>
      <c r="H645" t="s">
        <v>1</v>
      </c>
      <c r="I645" t="s">
        <v>207</v>
      </c>
      <c r="J645" t="s">
        <v>154</v>
      </c>
      <c r="K645" t="s">
        <v>324</v>
      </c>
      <c r="L645" t="s">
        <v>1</v>
      </c>
      <c r="M645" t="s">
        <v>1</v>
      </c>
      <c r="N645">
        <v>2004</v>
      </c>
    </row>
    <row r="646" spans="1:14" x14ac:dyDescent="0.3">
      <c r="A646">
        <v>2010</v>
      </c>
      <c r="C646" t="s">
        <v>63</v>
      </c>
      <c r="E646" t="s">
        <v>554</v>
      </c>
      <c r="F646" t="s">
        <v>1</v>
      </c>
      <c r="G646" t="s">
        <v>668</v>
      </c>
      <c r="H646" t="s">
        <v>1</v>
      </c>
      <c r="I646" t="s">
        <v>207</v>
      </c>
      <c r="J646" t="s">
        <v>197</v>
      </c>
      <c r="K646" t="s">
        <v>326</v>
      </c>
      <c r="L646" t="s">
        <v>1</v>
      </c>
      <c r="M646" t="s">
        <v>1</v>
      </c>
      <c r="N646">
        <v>2008</v>
      </c>
    </row>
    <row r="647" spans="1:14" x14ac:dyDescent="0.3">
      <c r="A647">
        <v>2010</v>
      </c>
      <c r="C647" t="s">
        <v>63</v>
      </c>
      <c r="E647" t="s">
        <v>554</v>
      </c>
      <c r="F647" t="s">
        <v>1</v>
      </c>
      <c r="G647" t="s">
        <v>669</v>
      </c>
      <c r="H647" t="s">
        <v>1</v>
      </c>
      <c r="I647" t="s">
        <v>207</v>
      </c>
      <c r="J647" t="s">
        <v>211</v>
      </c>
      <c r="K647" t="s">
        <v>327</v>
      </c>
      <c r="L647" t="s">
        <v>1</v>
      </c>
      <c r="M647" t="s">
        <v>1</v>
      </c>
      <c r="N647" t="s">
        <v>1</v>
      </c>
    </row>
    <row r="648" spans="1:14" x14ac:dyDescent="0.3">
      <c r="A648">
        <v>2010</v>
      </c>
      <c r="C648" t="s">
        <v>63</v>
      </c>
      <c r="E648" t="s">
        <v>554</v>
      </c>
      <c r="F648" t="s">
        <v>1</v>
      </c>
      <c r="G648" t="s">
        <v>670</v>
      </c>
      <c r="H648" t="s">
        <v>1</v>
      </c>
      <c r="I648" t="s">
        <v>207</v>
      </c>
      <c r="J648" t="s">
        <v>31</v>
      </c>
      <c r="K648" t="s">
        <v>671</v>
      </c>
      <c r="L648" t="s">
        <v>1</v>
      </c>
      <c r="M648" t="s">
        <v>1</v>
      </c>
      <c r="N648" t="s">
        <v>1</v>
      </c>
    </row>
    <row r="649" spans="1:14" x14ac:dyDescent="0.3">
      <c r="A649">
        <v>2010</v>
      </c>
      <c r="C649" t="s">
        <v>63</v>
      </c>
      <c r="E649" t="s">
        <v>554</v>
      </c>
      <c r="F649" t="s">
        <v>1</v>
      </c>
      <c r="G649" t="s">
        <v>126</v>
      </c>
      <c r="H649" t="s">
        <v>1</v>
      </c>
      <c r="I649" t="s">
        <v>207</v>
      </c>
      <c r="J649" t="s">
        <v>33</v>
      </c>
      <c r="K649" t="s">
        <v>672</v>
      </c>
      <c r="L649" t="s">
        <v>1</v>
      </c>
      <c r="M649" t="s">
        <v>1</v>
      </c>
      <c r="N649">
        <v>2008</v>
      </c>
    </row>
    <row r="650" spans="1:14" x14ac:dyDescent="0.3">
      <c r="A650">
        <v>2010</v>
      </c>
      <c r="C650" t="s">
        <v>63</v>
      </c>
      <c r="E650" t="s">
        <v>554</v>
      </c>
      <c r="F650" t="s">
        <v>1</v>
      </c>
      <c r="G650" t="s">
        <v>121</v>
      </c>
      <c r="H650" t="s">
        <v>1</v>
      </c>
      <c r="I650" t="s">
        <v>207</v>
      </c>
      <c r="J650" t="s">
        <v>39</v>
      </c>
      <c r="K650" t="s">
        <v>331</v>
      </c>
      <c r="L650" t="s">
        <v>332</v>
      </c>
      <c r="M650" t="s">
        <v>1</v>
      </c>
      <c r="N650">
        <v>2008</v>
      </c>
    </row>
    <row r="651" spans="1:14" x14ac:dyDescent="0.3">
      <c r="A651">
        <v>2010</v>
      </c>
      <c r="C651" t="s">
        <v>63</v>
      </c>
      <c r="E651" t="s">
        <v>554</v>
      </c>
      <c r="F651" t="s">
        <v>1</v>
      </c>
      <c r="G651" t="s">
        <v>839</v>
      </c>
      <c r="H651" t="s">
        <v>1</v>
      </c>
      <c r="I651" t="s">
        <v>207</v>
      </c>
      <c r="J651" t="s">
        <v>534</v>
      </c>
      <c r="K651" t="s">
        <v>673</v>
      </c>
      <c r="L651" t="s">
        <v>1</v>
      </c>
      <c r="M651" t="s">
        <v>1</v>
      </c>
      <c r="N651">
        <v>2008</v>
      </c>
    </row>
    <row r="652" spans="1:14" x14ac:dyDescent="0.3">
      <c r="A652">
        <v>2010</v>
      </c>
      <c r="C652" t="s">
        <v>63</v>
      </c>
      <c r="E652" t="s">
        <v>554</v>
      </c>
      <c r="F652" t="s">
        <v>1</v>
      </c>
      <c r="G652" t="s">
        <v>118</v>
      </c>
      <c r="H652" t="s">
        <v>1</v>
      </c>
      <c r="I652" t="s">
        <v>207</v>
      </c>
      <c r="J652" t="s">
        <v>51</v>
      </c>
      <c r="K652" t="s">
        <v>840</v>
      </c>
      <c r="L652" t="s">
        <v>1</v>
      </c>
      <c r="M652" t="s">
        <v>674</v>
      </c>
      <c r="N652" t="s">
        <v>1</v>
      </c>
    </row>
    <row r="653" spans="1:14" x14ac:dyDescent="0.3">
      <c r="A653">
        <v>2010</v>
      </c>
      <c r="C653" t="s">
        <v>63</v>
      </c>
      <c r="E653" t="s">
        <v>554</v>
      </c>
      <c r="F653" t="s">
        <v>1</v>
      </c>
      <c r="G653" t="s">
        <v>118</v>
      </c>
      <c r="H653" t="s">
        <v>1</v>
      </c>
      <c r="I653" t="s">
        <v>207</v>
      </c>
      <c r="J653" t="s">
        <v>537</v>
      </c>
      <c r="K653" t="s">
        <v>841</v>
      </c>
      <c r="L653" t="s">
        <v>1</v>
      </c>
      <c r="M653" t="s">
        <v>335</v>
      </c>
      <c r="N653" t="s">
        <v>1</v>
      </c>
    </row>
    <row r="654" spans="1:14" x14ac:dyDescent="0.3">
      <c r="A654">
        <v>2010</v>
      </c>
      <c r="C654" t="s">
        <v>63</v>
      </c>
      <c r="E654" t="s">
        <v>554</v>
      </c>
      <c r="F654" t="s">
        <v>1</v>
      </c>
      <c r="G654" t="s">
        <v>675</v>
      </c>
      <c r="H654" t="s">
        <v>1</v>
      </c>
      <c r="I654" t="s">
        <v>207</v>
      </c>
      <c r="J654" t="s">
        <v>539</v>
      </c>
      <c r="K654" t="s">
        <v>336</v>
      </c>
      <c r="L654" t="s">
        <v>1</v>
      </c>
      <c r="M654" t="s">
        <v>1</v>
      </c>
      <c r="N654">
        <v>2008</v>
      </c>
    </row>
    <row r="655" spans="1:14" x14ac:dyDescent="0.3">
      <c r="A655">
        <v>2010</v>
      </c>
      <c r="C655" t="s">
        <v>63</v>
      </c>
      <c r="E655" t="s">
        <v>554</v>
      </c>
      <c r="F655" t="s">
        <v>1</v>
      </c>
      <c r="G655" t="s">
        <v>116</v>
      </c>
      <c r="H655" t="s">
        <v>1</v>
      </c>
      <c r="I655" t="s">
        <v>207</v>
      </c>
      <c r="J655" t="s">
        <v>541</v>
      </c>
      <c r="K655" t="s">
        <v>337</v>
      </c>
      <c r="L655" t="s">
        <v>1</v>
      </c>
      <c r="M655" t="s">
        <v>1</v>
      </c>
      <c r="N655">
        <v>2002</v>
      </c>
    </row>
    <row r="656" spans="1:14" x14ac:dyDescent="0.3">
      <c r="A656">
        <v>2010</v>
      </c>
      <c r="C656" t="s">
        <v>63</v>
      </c>
      <c r="E656" t="s">
        <v>554</v>
      </c>
      <c r="F656" t="s">
        <v>1</v>
      </c>
      <c r="G656" t="s">
        <v>676</v>
      </c>
      <c r="H656" t="s">
        <v>1</v>
      </c>
      <c r="I656" t="s">
        <v>207</v>
      </c>
      <c r="J656" t="s">
        <v>582</v>
      </c>
      <c r="K656" t="s">
        <v>842</v>
      </c>
      <c r="L656" t="s">
        <v>1</v>
      </c>
      <c r="M656" t="s">
        <v>338</v>
      </c>
      <c r="N656">
        <v>2008</v>
      </c>
    </row>
    <row r="657" spans="1:14" x14ac:dyDescent="0.3">
      <c r="A657">
        <v>2010</v>
      </c>
      <c r="C657" t="s">
        <v>63</v>
      </c>
      <c r="E657" t="s">
        <v>554</v>
      </c>
      <c r="F657" t="s">
        <v>1</v>
      </c>
      <c r="G657" t="s">
        <v>117</v>
      </c>
      <c r="H657" t="s">
        <v>1</v>
      </c>
      <c r="I657" t="s">
        <v>207</v>
      </c>
      <c r="J657" t="s">
        <v>583</v>
      </c>
      <c r="K657" t="s">
        <v>677</v>
      </c>
      <c r="L657" t="s">
        <v>1</v>
      </c>
      <c r="M657" t="s">
        <v>1</v>
      </c>
      <c r="N657">
        <v>2008</v>
      </c>
    </row>
    <row r="658" spans="1:14" x14ac:dyDescent="0.3">
      <c r="A658">
        <v>2010</v>
      </c>
      <c r="C658" t="s">
        <v>63</v>
      </c>
      <c r="E658" t="s">
        <v>554</v>
      </c>
      <c r="F658" t="s">
        <v>636</v>
      </c>
      <c r="G658" t="s">
        <v>636</v>
      </c>
      <c r="H658" t="s">
        <v>1</v>
      </c>
      <c r="I658" t="s">
        <v>207</v>
      </c>
      <c r="J658" t="s">
        <v>584</v>
      </c>
      <c r="K658" t="s">
        <v>678</v>
      </c>
      <c r="L658" t="s">
        <v>1</v>
      </c>
      <c r="M658" t="s">
        <v>1</v>
      </c>
      <c r="N658">
        <v>2008</v>
      </c>
    </row>
    <row r="659" spans="1:14" x14ac:dyDescent="0.3">
      <c r="A659">
        <v>2010</v>
      </c>
      <c r="C659" t="s">
        <v>63</v>
      </c>
      <c r="E659" t="s">
        <v>554</v>
      </c>
      <c r="F659" t="s">
        <v>1</v>
      </c>
      <c r="G659" t="s">
        <v>843</v>
      </c>
      <c r="H659" t="s">
        <v>1</v>
      </c>
      <c r="I659" t="s">
        <v>207</v>
      </c>
      <c r="J659" t="s">
        <v>585</v>
      </c>
      <c r="K659" t="s">
        <v>341</v>
      </c>
      <c r="L659" t="s">
        <v>1</v>
      </c>
      <c r="M659" t="s">
        <v>1</v>
      </c>
      <c r="N659">
        <v>2008</v>
      </c>
    </row>
    <row r="660" spans="1:14" x14ac:dyDescent="0.3">
      <c r="A660">
        <v>2010</v>
      </c>
      <c r="C660" t="s">
        <v>63</v>
      </c>
      <c r="E660" t="s">
        <v>554</v>
      </c>
      <c r="F660" t="s">
        <v>1</v>
      </c>
      <c r="G660" t="s">
        <v>679</v>
      </c>
      <c r="H660" t="s">
        <v>1</v>
      </c>
      <c r="I660" t="s">
        <v>207</v>
      </c>
      <c r="J660" t="s">
        <v>604</v>
      </c>
      <c r="K660" t="s">
        <v>680</v>
      </c>
      <c r="L660" t="s">
        <v>1</v>
      </c>
      <c r="M660" t="s">
        <v>1</v>
      </c>
      <c r="N660">
        <v>2008</v>
      </c>
    </row>
    <row r="661" spans="1:14" x14ac:dyDescent="0.3">
      <c r="A661">
        <v>2010</v>
      </c>
      <c r="C661" t="s">
        <v>63</v>
      </c>
      <c r="E661" t="s">
        <v>554</v>
      </c>
      <c r="F661" t="s">
        <v>1</v>
      </c>
      <c r="G661" t="s">
        <v>1</v>
      </c>
      <c r="H661" t="s">
        <v>1</v>
      </c>
      <c r="I661" t="s">
        <v>207</v>
      </c>
      <c r="J661" t="s">
        <v>608</v>
      </c>
      <c r="K661" t="s">
        <v>682</v>
      </c>
      <c r="L661" t="s">
        <v>1</v>
      </c>
      <c r="M661" t="s">
        <v>1</v>
      </c>
      <c r="N661">
        <v>2009</v>
      </c>
    </row>
    <row r="662" spans="1:14" x14ac:dyDescent="0.3">
      <c r="A662">
        <v>2010</v>
      </c>
      <c r="C662" t="s">
        <v>63</v>
      </c>
      <c r="E662" t="s">
        <v>554</v>
      </c>
      <c r="F662" t="s">
        <v>1</v>
      </c>
      <c r="G662" t="s">
        <v>683</v>
      </c>
      <c r="H662" t="s">
        <v>1</v>
      </c>
      <c r="I662" t="s">
        <v>207</v>
      </c>
      <c r="J662" t="s">
        <v>684</v>
      </c>
      <c r="K662" t="s">
        <v>685</v>
      </c>
      <c r="L662" t="s">
        <v>1</v>
      </c>
      <c r="M662" t="s">
        <v>1</v>
      </c>
      <c r="N662">
        <v>2008</v>
      </c>
    </row>
    <row r="663" spans="1:14" x14ac:dyDescent="0.3">
      <c r="A663">
        <v>2010</v>
      </c>
      <c r="C663" t="s">
        <v>63</v>
      </c>
      <c r="E663" t="s">
        <v>554</v>
      </c>
      <c r="F663" t="s">
        <v>1</v>
      </c>
      <c r="G663" t="s">
        <v>130</v>
      </c>
      <c r="H663" t="s">
        <v>1</v>
      </c>
      <c r="I663" t="s">
        <v>207</v>
      </c>
      <c r="J663" t="s">
        <v>546</v>
      </c>
      <c r="K663" t="s">
        <v>686</v>
      </c>
      <c r="L663" t="s">
        <v>1</v>
      </c>
      <c r="M663" t="s">
        <v>1</v>
      </c>
      <c r="N663">
        <v>2008</v>
      </c>
    </row>
    <row r="664" spans="1:14" x14ac:dyDescent="0.3">
      <c r="A664">
        <v>2010</v>
      </c>
      <c r="C664" t="s">
        <v>63</v>
      </c>
      <c r="E664" t="s">
        <v>554</v>
      </c>
      <c r="F664" t="s">
        <v>1</v>
      </c>
      <c r="G664" t="s">
        <v>131</v>
      </c>
      <c r="H664" t="s">
        <v>1</v>
      </c>
      <c r="I664" t="s">
        <v>207</v>
      </c>
      <c r="J664" t="s">
        <v>650</v>
      </c>
      <c r="K664" t="s">
        <v>345</v>
      </c>
      <c r="L664" t="s">
        <v>1</v>
      </c>
      <c r="M664" t="s">
        <v>1</v>
      </c>
      <c r="N664">
        <v>2008</v>
      </c>
    </row>
    <row r="665" spans="1:14" x14ac:dyDescent="0.3">
      <c r="A665">
        <v>2010</v>
      </c>
      <c r="C665" t="s">
        <v>63</v>
      </c>
      <c r="E665" t="s">
        <v>554</v>
      </c>
      <c r="F665" t="s">
        <v>1</v>
      </c>
      <c r="G665" t="s">
        <v>87</v>
      </c>
      <c r="H665" t="s">
        <v>1</v>
      </c>
      <c r="I665" t="s">
        <v>207</v>
      </c>
      <c r="J665" t="s">
        <v>687</v>
      </c>
      <c r="K665" t="s">
        <v>346</v>
      </c>
      <c r="L665" t="s">
        <v>238</v>
      </c>
      <c r="M665" t="s">
        <v>1</v>
      </c>
      <c r="N665">
        <v>2008</v>
      </c>
    </row>
    <row r="666" spans="1:14" x14ac:dyDescent="0.3">
      <c r="A666">
        <v>2010</v>
      </c>
      <c r="C666" t="s">
        <v>63</v>
      </c>
      <c r="E666" t="s">
        <v>554</v>
      </c>
      <c r="F666" t="s">
        <v>1</v>
      </c>
      <c r="G666" t="s">
        <v>688</v>
      </c>
      <c r="H666" t="s">
        <v>1</v>
      </c>
      <c r="I666" t="s">
        <v>207</v>
      </c>
      <c r="J666" t="s">
        <v>657</v>
      </c>
      <c r="K666" t="s">
        <v>689</v>
      </c>
      <c r="L666" t="s">
        <v>1</v>
      </c>
      <c r="M666" t="s">
        <v>1</v>
      </c>
      <c r="N666">
        <v>2009</v>
      </c>
    </row>
    <row r="667" spans="1:14" x14ac:dyDescent="0.3">
      <c r="A667">
        <v>2010</v>
      </c>
      <c r="C667" t="s">
        <v>63</v>
      </c>
      <c r="E667" t="s">
        <v>554</v>
      </c>
      <c r="F667" t="s">
        <v>1</v>
      </c>
      <c r="G667" t="s">
        <v>688</v>
      </c>
      <c r="H667" t="s">
        <v>1</v>
      </c>
      <c r="I667" t="s">
        <v>207</v>
      </c>
      <c r="J667" t="s">
        <v>690</v>
      </c>
      <c r="K667" t="s">
        <v>691</v>
      </c>
      <c r="L667" t="s">
        <v>1</v>
      </c>
      <c r="M667" t="s">
        <v>1</v>
      </c>
      <c r="N667" t="s">
        <v>1</v>
      </c>
    </row>
    <row r="668" spans="1:14" x14ac:dyDescent="0.3">
      <c r="A668">
        <v>2010</v>
      </c>
      <c r="C668" t="s">
        <v>63</v>
      </c>
      <c r="E668" t="s">
        <v>554</v>
      </c>
      <c r="F668" t="s">
        <v>1</v>
      </c>
      <c r="G668" t="s">
        <v>688</v>
      </c>
      <c r="H668" t="s">
        <v>1</v>
      </c>
      <c r="I668" t="s">
        <v>207</v>
      </c>
      <c r="J668" t="s">
        <v>692</v>
      </c>
      <c r="K668" t="s">
        <v>693</v>
      </c>
      <c r="L668" t="s">
        <v>1</v>
      </c>
      <c r="M668" t="s">
        <v>1</v>
      </c>
      <c r="N668" t="s">
        <v>1</v>
      </c>
    </row>
    <row r="669" spans="1:14" x14ac:dyDescent="0.3">
      <c r="A669">
        <v>2010</v>
      </c>
      <c r="C669" t="s">
        <v>63</v>
      </c>
      <c r="E669" t="s">
        <v>554</v>
      </c>
      <c r="F669" t="s">
        <v>1</v>
      </c>
      <c r="G669" t="s">
        <v>110</v>
      </c>
      <c r="H669" t="s">
        <v>1</v>
      </c>
      <c r="I669" t="s">
        <v>207</v>
      </c>
      <c r="J669" t="s">
        <v>694</v>
      </c>
      <c r="K669" t="s">
        <v>359</v>
      </c>
      <c r="L669" t="s">
        <v>1</v>
      </c>
      <c r="M669" t="s">
        <v>844</v>
      </c>
      <c r="N669">
        <v>2008</v>
      </c>
    </row>
    <row r="670" spans="1:14" x14ac:dyDescent="0.3">
      <c r="A670">
        <v>2010</v>
      </c>
      <c r="C670" t="s">
        <v>63</v>
      </c>
      <c r="E670" t="s">
        <v>554</v>
      </c>
      <c r="F670" t="s">
        <v>1</v>
      </c>
      <c r="G670" t="s">
        <v>121</v>
      </c>
      <c r="H670" t="s">
        <v>1</v>
      </c>
      <c r="I670" t="s">
        <v>207</v>
      </c>
      <c r="J670" t="s">
        <v>698</v>
      </c>
      <c r="K670" t="s">
        <v>699</v>
      </c>
      <c r="L670" t="s">
        <v>1</v>
      </c>
      <c r="M670" t="s">
        <v>1</v>
      </c>
      <c r="N670" t="s">
        <v>1</v>
      </c>
    </row>
    <row r="671" spans="1:14" x14ac:dyDescent="0.3">
      <c r="A671">
        <v>2010</v>
      </c>
      <c r="C671" t="s">
        <v>63</v>
      </c>
      <c r="E671" t="s">
        <v>554</v>
      </c>
      <c r="F671" t="s">
        <v>1</v>
      </c>
      <c r="G671" t="s">
        <v>121</v>
      </c>
      <c r="H671" t="s">
        <v>1</v>
      </c>
      <c r="I671" t="s">
        <v>207</v>
      </c>
      <c r="J671" t="s">
        <v>700</v>
      </c>
      <c r="K671" t="s">
        <v>701</v>
      </c>
      <c r="L671" t="s">
        <v>1</v>
      </c>
      <c r="M671" t="s">
        <v>1</v>
      </c>
      <c r="N671" t="s">
        <v>1</v>
      </c>
    </row>
    <row r="672" spans="1:14" x14ac:dyDescent="0.3">
      <c r="A672">
        <v>2010</v>
      </c>
      <c r="C672" t="s">
        <v>63</v>
      </c>
      <c r="E672" t="s">
        <v>554</v>
      </c>
      <c r="F672" t="s">
        <v>1</v>
      </c>
      <c r="G672" t="s">
        <v>1</v>
      </c>
      <c r="H672" t="s">
        <v>1</v>
      </c>
      <c r="I672" t="s">
        <v>207</v>
      </c>
      <c r="J672" t="s">
        <v>703</v>
      </c>
      <c r="K672" t="s">
        <v>704</v>
      </c>
      <c r="L672" t="s">
        <v>1</v>
      </c>
      <c r="M672" t="s">
        <v>1</v>
      </c>
      <c r="N672">
        <v>2008</v>
      </c>
    </row>
    <row r="673" spans="1:14" x14ac:dyDescent="0.3">
      <c r="A673">
        <v>2010</v>
      </c>
      <c r="C673" t="s">
        <v>64</v>
      </c>
      <c r="E673" t="s">
        <v>75</v>
      </c>
      <c r="F673" t="s">
        <v>1</v>
      </c>
      <c r="G673" t="s">
        <v>134</v>
      </c>
      <c r="H673" t="s">
        <v>1</v>
      </c>
      <c r="I673" t="s">
        <v>0</v>
      </c>
      <c r="J673" t="s">
        <v>705</v>
      </c>
      <c r="K673" t="s">
        <v>372</v>
      </c>
      <c r="L673" t="s">
        <v>1</v>
      </c>
      <c r="M673" t="s">
        <v>1</v>
      </c>
      <c r="N673">
        <v>2002</v>
      </c>
    </row>
    <row r="674" spans="1:14" x14ac:dyDescent="0.3">
      <c r="A674">
        <v>2010</v>
      </c>
      <c r="C674" t="s">
        <v>64</v>
      </c>
      <c r="E674" t="s">
        <v>75</v>
      </c>
      <c r="F674" t="s">
        <v>89</v>
      </c>
      <c r="G674" t="s">
        <v>89</v>
      </c>
      <c r="H674" t="s">
        <v>1</v>
      </c>
      <c r="I674" t="s">
        <v>0</v>
      </c>
      <c r="J674" t="s">
        <v>546</v>
      </c>
      <c r="K674" t="s">
        <v>373</v>
      </c>
      <c r="L674" t="s">
        <v>1</v>
      </c>
      <c r="M674" t="s">
        <v>1</v>
      </c>
      <c r="N674">
        <v>1998</v>
      </c>
    </row>
    <row r="675" spans="1:14" x14ac:dyDescent="0.3">
      <c r="A675">
        <v>2010</v>
      </c>
      <c r="C675" t="s">
        <v>64</v>
      </c>
      <c r="E675" t="s">
        <v>75</v>
      </c>
      <c r="F675" t="s">
        <v>89</v>
      </c>
      <c r="G675" t="s">
        <v>89</v>
      </c>
      <c r="H675" t="s">
        <v>1</v>
      </c>
      <c r="I675" t="s">
        <v>0</v>
      </c>
      <c r="J675" t="s">
        <v>374</v>
      </c>
      <c r="K675" t="s">
        <v>375</v>
      </c>
      <c r="L675" t="s">
        <v>1</v>
      </c>
      <c r="M675" t="s">
        <v>1</v>
      </c>
      <c r="N675">
        <v>1999</v>
      </c>
    </row>
    <row r="676" spans="1:14" x14ac:dyDescent="0.3">
      <c r="A676">
        <v>2010</v>
      </c>
      <c r="C676" t="s">
        <v>64</v>
      </c>
      <c r="E676" t="s">
        <v>75</v>
      </c>
      <c r="F676" t="s">
        <v>89</v>
      </c>
      <c r="G676" t="s">
        <v>89</v>
      </c>
      <c r="H676" t="s">
        <v>1</v>
      </c>
      <c r="I676" t="s">
        <v>0</v>
      </c>
      <c r="J676" t="s">
        <v>376</v>
      </c>
      <c r="K676" t="s">
        <v>377</v>
      </c>
      <c r="L676" t="s">
        <v>1</v>
      </c>
      <c r="M676" t="s">
        <v>1</v>
      </c>
      <c r="N676">
        <v>2006</v>
      </c>
    </row>
    <row r="677" spans="1:14" x14ac:dyDescent="0.3">
      <c r="A677">
        <v>2010</v>
      </c>
      <c r="C677" t="s">
        <v>64</v>
      </c>
      <c r="E677" t="s">
        <v>75</v>
      </c>
      <c r="F677" t="s">
        <v>1</v>
      </c>
      <c r="G677" t="s">
        <v>135</v>
      </c>
      <c r="H677" t="s">
        <v>1</v>
      </c>
      <c r="I677" t="s">
        <v>0</v>
      </c>
      <c r="J677" t="s">
        <v>378</v>
      </c>
      <c r="K677" t="s">
        <v>379</v>
      </c>
      <c r="L677" t="s">
        <v>380</v>
      </c>
      <c r="M677" t="s">
        <v>1</v>
      </c>
      <c r="N677">
        <v>2007</v>
      </c>
    </row>
    <row r="678" spans="1:14" x14ac:dyDescent="0.3">
      <c r="A678">
        <v>2010</v>
      </c>
      <c r="C678" t="s">
        <v>64</v>
      </c>
      <c r="E678" t="s">
        <v>75</v>
      </c>
      <c r="F678" t="s">
        <v>1</v>
      </c>
      <c r="G678" t="s">
        <v>90</v>
      </c>
      <c r="H678" t="s">
        <v>1</v>
      </c>
      <c r="I678" t="s">
        <v>0</v>
      </c>
      <c r="J678" t="s">
        <v>381</v>
      </c>
      <c r="K678" t="s">
        <v>382</v>
      </c>
      <c r="L678" t="s">
        <v>383</v>
      </c>
      <c r="M678" t="s">
        <v>1</v>
      </c>
      <c r="N678">
        <v>2007</v>
      </c>
    </row>
    <row r="679" spans="1:14" x14ac:dyDescent="0.3">
      <c r="A679">
        <v>2010</v>
      </c>
      <c r="C679" t="s">
        <v>64</v>
      </c>
      <c r="E679" t="s">
        <v>75</v>
      </c>
      <c r="F679" t="s">
        <v>1</v>
      </c>
      <c r="G679" t="s">
        <v>136</v>
      </c>
      <c r="H679" t="s">
        <v>1</v>
      </c>
      <c r="I679" t="s">
        <v>0</v>
      </c>
      <c r="J679" t="s">
        <v>384</v>
      </c>
      <c r="K679" t="s">
        <v>385</v>
      </c>
      <c r="L679" t="s">
        <v>386</v>
      </c>
      <c r="M679" t="s">
        <v>1</v>
      </c>
      <c r="N679">
        <v>2007</v>
      </c>
    </row>
    <row r="680" spans="1:14" x14ac:dyDescent="0.3">
      <c r="A680">
        <v>2010</v>
      </c>
      <c r="C680" t="s">
        <v>64</v>
      </c>
      <c r="E680" t="s">
        <v>75</v>
      </c>
      <c r="F680" t="s">
        <v>1</v>
      </c>
      <c r="G680" t="s">
        <v>90</v>
      </c>
      <c r="H680" t="s">
        <v>1</v>
      </c>
      <c r="I680" t="s">
        <v>2</v>
      </c>
      <c r="J680" t="s">
        <v>211</v>
      </c>
      <c r="K680" t="s">
        <v>706</v>
      </c>
      <c r="L680" t="s">
        <v>707</v>
      </c>
      <c r="M680" t="s">
        <v>1</v>
      </c>
      <c r="N680" t="s">
        <v>1</v>
      </c>
    </row>
    <row r="681" spans="1:14" x14ac:dyDescent="0.3">
      <c r="A681">
        <v>2010</v>
      </c>
      <c r="C681" t="s">
        <v>64</v>
      </c>
      <c r="E681" t="s">
        <v>75</v>
      </c>
      <c r="F681" t="s">
        <v>1</v>
      </c>
      <c r="G681" t="s">
        <v>708</v>
      </c>
      <c r="H681" t="s">
        <v>1</v>
      </c>
      <c r="I681" t="s">
        <v>2</v>
      </c>
      <c r="J681" t="s">
        <v>174</v>
      </c>
      <c r="K681" t="s">
        <v>709</v>
      </c>
      <c r="L681" t="s">
        <v>710</v>
      </c>
      <c r="M681" t="s">
        <v>1</v>
      </c>
      <c r="N681" t="s">
        <v>1</v>
      </c>
    </row>
    <row r="682" spans="1:14" x14ac:dyDescent="0.3">
      <c r="A682">
        <v>2010</v>
      </c>
      <c r="C682" t="s">
        <v>64</v>
      </c>
      <c r="E682" t="s">
        <v>75</v>
      </c>
      <c r="F682" t="s">
        <v>1</v>
      </c>
      <c r="G682" t="s">
        <v>711</v>
      </c>
      <c r="H682" t="s">
        <v>1</v>
      </c>
      <c r="I682" t="s">
        <v>207</v>
      </c>
      <c r="J682" t="s">
        <v>534</v>
      </c>
      <c r="K682" t="s">
        <v>389</v>
      </c>
      <c r="L682" t="s">
        <v>1</v>
      </c>
      <c r="M682" t="s">
        <v>1</v>
      </c>
      <c r="N682">
        <v>2008</v>
      </c>
    </row>
    <row r="683" spans="1:14" x14ac:dyDescent="0.3">
      <c r="A683">
        <v>2010</v>
      </c>
      <c r="C683" t="s">
        <v>64</v>
      </c>
      <c r="E683" t="s">
        <v>75</v>
      </c>
      <c r="F683" t="s">
        <v>1</v>
      </c>
      <c r="G683" t="s">
        <v>712</v>
      </c>
      <c r="H683" t="s">
        <v>1</v>
      </c>
      <c r="I683" t="s">
        <v>207</v>
      </c>
      <c r="J683" t="s">
        <v>634</v>
      </c>
      <c r="K683" t="s">
        <v>393</v>
      </c>
      <c r="L683" t="s">
        <v>1</v>
      </c>
      <c r="M683" t="s">
        <v>1</v>
      </c>
      <c r="N683" t="s">
        <v>1</v>
      </c>
    </row>
    <row r="684" spans="1:14" x14ac:dyDescent="0.3">
      <c r="A684">
        <v>2010</v>
      </c>
      <c r="C684" t="s">
        <v>64</v>
      </c>
      <c r="E684" t="s">
        <v>75</v>
      </c>
      <c r="F684" t="s">
        <v>1</v>
      </c>
      <c r="G684" t="s">
        <v>708</v>
      </c>
      <c r="H684" t="s">
        <v>1</v>
      </c>
      <c r="I684" t="s">
        <v>207</v>
      </c>
      <c r="J684" t="s">
        <v>584</v>
      </c>
      <c r="K684" t="s">
        <v>394</v>
      </c>
      <c r="L684" t="s">
        <v>1</v>
      </c>
      <c r="M684" t="s">
        <v>1</v>
      </c>
      <c r="N684" t="s">
        <v>1</v>
      </c>
    </row>
    <row r="685" spans="1:14" x14ac:dyDescent="0.3">
      <c r="A685">
        <v>2010</v>
      </c>
      <c r="C685" t="s">
        <v>64</v>
      </c>
      <c r="E685" t="s">
        <v>75</v>
      </c>
      <c r="F685" t="s">
        <v>1</v>
      </c>
      <c r="G685" t="s">
        <v>711</v>
      </c>
      <c r="H685" t="s">
        <v>1</v>
      </c>
      <c r="I685" t="s">
        <v>207</v>
      </c>
      <c r="J685" t="s">
        <v>604</v>
      </c>
      <c r="K685" t="s">
        <v>395</v>
      </c>
      <c r="L685" t="s">
        <v>1</v>
      </c>
      <c r="M685" t="s">
        <v>1</v>
      </c>
      <c r="N685" t="s">
        <v>1</v>
      </c>
    </row>
    <row r="686" spans="1:14" x14ac:dyDescent="0.3">
      <c r="A686">
        <v>2010</v>
      </c>
      <c r="C686" t="s">
        <v>64</v>
      </c>
      <c r="E686" t="s">
        <v>75</v>
      </c>
      <c r="F686" t="s">
        <v>1</v>
      </c>
      <c r="G686" t="s">
        <v>711</v>
      </c>
      <c r="H686" t="s">
        <v>1</v>
      </c>
      <c r="I686" t="s">
        <v>207</v>
      </c>
      <c r="J686" t="s">
        <v>639</v>
      </c>
      <c r="K686" t="s">
        <v>396</v>
      </c>
      <c r="L686" t="s">
        <v>1</v>
      </c>
      <c r="M686" t="s">
        <v>1</v>
      </c>
      <c r="N686">
        <v>2008</v>
      </c>
    </row>
    <row r="687" spans="1:14" x14ac:dyDescent="0.3">
      <c r="A687">
        <v>2010</v>
      </c>
      <c r="C687" t="s">
        <v>64</v>
      </c>
      <c r="E687" t="s">
        <v>75</v>
      </c>
      <c r="F687" t="s">
        <v>1</v>
      </c>
      <c r="G687" t="s">
        <v>713</v>
      </c>
      <c r="H687" t="s">
        <v>1</v>
      </c>
      <c r="I687" t="s">
        <v>207</v>
      </c>
      <c r="J687" t="s">
        <v>714</v>
      </c>
      <c r="K687" t="s">
        <v>398</v>
      </c>
      <c r="L687" t="s">
        <v>1</v>
      </c>
      <c r="M687" t="s">
        <v>1</v>
      </c>
      <c r="N687">
        <v>2007</v>
      </c>
    </row>
    <row r="688" spans="1:14" x14ac:dyDescent="0.3">
      <c r="A688">
        <v>2010</v>
      </c>
      <c r="C688" t="s">
        <v>64</v>
      </c>
      <c r="E688" t="s">
        <v>75</v>
      </c>
      <c r="F688" t="s">
        <v>1</v>
      </c>
      <c r="G688" t="s">
        <v>138</v>
      </c>
      <c r="H688" t="s">
        <v>1</v>
      </c>
      <c r="I688" t="s">
        <v>207</v>
      </c>
      <c r="J688" t="s">
        <v>648</v>
      </c>
      <c r="K688" t="s">
        <v>407</v>
      </c>
      <c r="L688" t="s">
        <v>1</v>
      </c>
      <c r="M688" t="s">
        <v>1</v>
      </c>
      <c r="N688">
        <v>1993</v>
      </c>
    </row>
    <row r="689" spans="1:14" x14ac:dyDescent="0.3">
      <c r="A689">
        <v>2010</v>
      </c>
      <c r="C689" t="s">
        <v>64</v>
      </c>
      <c r="E689" t="s">
        <v>75</v>
      </c>
      <c r="F689" t="s">
        <v>1</v>
      </c>
      <c r="G689" t="s">
        <v>845</v>
      </c>
      <c r="H689" t="s">
        <v>1</v>
      </c>
      <c r="I689" t="s">
        <v>207</v>
      </c>
      <c r="J689" t="s">
        <v>546</v>
      </c>
      <c r="K689" t="s">
        <v>717</v>
      </c>
      <c r="L689" t="s">
        <v>1</v>
      </c>
      <c r="M689" t="s">
        <v>1</v>
      </c>
      <c r="N689" t="s">
        <v>1</v>
      </c>
    </row>
    <row r="690" spans="1:14" x14ac:dyDescent="0.3">
      <c r="A690">
        <v>2010</v>
      </c>
      <c r="C690" t="s">
        <v>65</v>
      </c>
      <c r="E690" t="s">
        <v>76</v>
      </c>
      <c r="F690" t="s">
        <v>846</v>
      </c>
      <c r="G690" t="s">
        <v>718</v>
      </c>
      <c r="H690" t="s">
        <v>1</v>
      </c>
      <c r="I690" t="s">
        <v>0</v>
      </c>
      <c r="J690" t="s">
        <v>687</v>
      </c>
      <c r="K690" t="s">
        <v>411</v>
      </c>
      <c r="L690" t="s">
        <v>412</v>
      </c>
      <c r="M690" t="s">
        <v>1</v>
      </c>
      <c r="N690">
        <v>2003</v>
      </c>
    </row>
    <row r="691" spans="1:14" x14ac:dyDescent="0.3">
      <c r="A691">
        <v>2010</v>
      </c>
      <c r="C691" t="s">
        <v>65</v>
      </c>
      <c r="E691" t="s">
        <v>76</v>
      </c>
      <c r="F691" t="s">
        <v>846</v>
      </c>
      <c r="G691" t="s">
        <v>718</v>
      </c>
      <c r="H691" t="s">
        <v>1</v>
      </c>
      <c r="I691" t="s">
        <v>2</v>
      </c>
      <c r="J691" t="s">
        <v>154</v>
      </c>
      <c r="K691" t="s">
        <v>847</v>
      </c>
      <c r="L691" t="s">
        <v>848</v>
      </c>
      <c r="M691" t="s">
        <v>1</v>
      </c>
      <c r="N691">
        <v>2009</v>
      </c>
    </row>
    <row r="692" spans="1:14" x14ac:dyDescent="0.3">
      <c r="A692">
        <v>2010</v>
      </c>
      <c r="C692" t="s">
        <v>65</v>
      </c>
      <c r="E692" t="s">
        <v>76</v>
      </c>
      <c r="F692" t="s">
        <v>846</v>
      </c>
      <c r="G692" t="s">
        <v>849</v>
      </c>
      <c r="H692" t="s">
        <v>1</v>
      </c>
      <c r="I692" t="s">
        <v>2</v>
      </c>
      <c r="J692" t="s">
        <v>27</v>
      </c>
      <c r="K692" t="s">
        <v>720</v>
      </c>
      <c r="L692" t="s">
        <v>721</v>
      </c>
      <c r="M692" t="s">
        <v>1</v>
      </c>
      <c r="N692">
        <v>2009</v>
      </c>
    </row>
    <row r="693" spans="1:14" x14ac:dyDescent="0.3">
      <c r="A693">
        <v>2010</v>
      </c>
      <c r="C693" t="s">
        <v>65</v>
      </c>
      <c r="E693" t="s">
        <v>76</v>
      </c>
      <c r="F693" t="s">
        <v>846</v>
      </c>
      <c r="G693" t="s">
        <v>139</v>
      </c>
      <c r="H693" t="s">
        <v>1</v>
      </c>
      <c r="I693" t="s">
        <v>207</v>
      </c>
      <c r="J693" t="s">
        <v>29</v>
      </c>
      <c r="K693" t="s">
        <v>722</v>
      </c>
      <c r="L693" t="s">
        <v>1</v>
      </c>
      <c r="M693" t="s">
        <v>1</v>
      </c>
      <c r="N693">
        <v>1996</v>
      </c>
    </row>
    <row r="694" spans="1:14" x14ac:dyDescent="0.3">
      <c r="A694">
        <v>2010</v>
      </c>
      <c r="C694" t="s">
        <v>65</v>
      </c>
      <c r="E694" t="s">
        <v>76</v>
      </c>
      <c r="F694" t="s">
        <v>846</v>
      </c>
      <c r="G694" t="s">
        <v>140</v>
      </c>
      <c r="H694" t="s">
        <v>1</v>
      </c>
      <c r="I694" t="s">
        <v>207</v>
      </c>
      <c r="J694" t="s">
        <v>211</v>
      </c>
      <c r="K694" t="s">
        <v>415</v>
      </c>
      <c r="L694" t="s">
        <v>1</v>
      </c>
      <c r="M694" t="s">
        <v>1</v>
      </c>
      <c r="N694">
        <v>2008</v>
      </c>
    </row>
    <row r="695" spans="1:14" x14ac:dyDescent="0.3">
      <c r="A695">
        <v>2010</v>
      </c>
      <c r="C695" t="s">
        <v>65</v>
      </c>
      <c r="E695" t="s">
        <v>76</v>
      </c>
      <c r="F695" t="s">
        <v>846</v>
      </c>
      <c r="G695" t="s">
        <v>723</v>
      </c>
      <c r="H695" t="s">
        <v>1</v>
      </c>
      <c r="I695" t="s">
        <v>207</v>
      </c>
      <c r="J695" t="s">
        <v>174</v>
      </c>
      <c r="K695" t="s">
        <v>724</v>
      </c>
      <c r="L695" t="s">
        <v>1</v>
      </c>
      <c r="M695" t="s">
        <v>1</v>
      </c>
      <c r="N695" t="s">
        <v>1</v>
      </c>
    </row>
    <row r="696" spans="1:14" x14ac:dyDescent="0.3">
      <c r="A696">
        <v>2010</v>
      </c>
      <c r="C696" t="s">
        <v>65</v>
      </c>
      <c r="E696" t="s">
        <v>76</v>
      </c>
      <c r="F696" t="s">
        <v>846</v>
      </c>
      <c r="G696" t="s">
        <v>718</v>
      </c>
      <c r="H696" t="s">
        <v>1</v>
      </c>
      <c r="I696" t="s">
        <v>207</v>
      </c>
      <c r="J696" t="s">
        <v>534</v>
      </c>
      <c r="K696" t="s">
        <v>416</v>
      </c>
      <c r="L696" t="s">
        <v>1</v>
      </c>
      <c r="M696" t="s">
        <v>1</v>
      </c>
      <c r="N696" t="s">
        <v>1</v>
      </c>
    </row>
    <row r="697" spans="1:14" x14ac:dyDescent="0.3">
      <c r="A697">
        <v>2010</v>
      </c>
      <c r="C697" t="s">
        <v>66</v>
      </c>
      <c r="E697" t="s">
        <v>77</v>
      </c>
      <c r="F697" t="s">
        <v>1</v>
      </c>
      <c r="G697" t="s">
        <v>141</v>
      </c>
      <c r="H697" t="s">
        <v>1</v>
      </c>
      <c r="I697" t="s">
        <v>0</v>
      </c>
      <c r="J697" t="s">
        <v>725</v>
      </c>
      <c r="K697" t="s">
        <v>417</v>
      </c>
      <c r="L697" t="s">
        <v>418</v>
      </c>
      <c r="M697" t="s">
        <v>1</v>
      </c>
      <c r="N697">
        <v>2002</v>
      </c>
    </row>
    <row r="698" spans="1:14" x14ac:dyDescent="0.3">
      <c r="A698">
        <v>2010</v>
      </c>
      <c r="C698" t="s">
        <v>66</v>
      </c>
      <c r="E698" t="s">
        <v>77</v>
      </c>
      <c r="F698" t="s">
        <v>1</v>
      </c>
      <c r="G698" t="s">
        <v>141</v>
      </c>
      <c r="H698" t="s">
        <v>1</v>
      </c>
      <c r="I698" t="s">
        <v>0</v>
      </c>
      <c r="J698" t="s">
        <v>726</v>
      </c>
      <c r="K698" t="s">
        <v>419</v>
      </c>
      <c r="L698" t="s">
        <v>420</v>
      </c>
      <c r="M698" t="s">
        <v>1</v>
      </c>
      <c r="N698">
        <v>2000</v>
      </c>
    </row>
    <row r="699" spans="1:14" x14ac:dyDescent="0.3">
      <c r="A699">
        <v>2010</v>
      </c>
      <c r="C699" t="s">
        <v>66</v>
      </c>
      <c r="E699" t="s">
        <v>77</v>
      </c>
      <c r="F699" t="s">
        <v>1</v>
      </c>
      <c r="G699" t="s">
        <v>142</v>
      </c>
      <c r="H699" t="s">
        <v>1</v>
      </c>
      <c r="I699" t="s">
        <v>0</v>
      </c>
      <c r="J699" t="s">
        <v>421</v>
      </c>
      <c r="K699" t="s">
        <v>422</v>
      </c>
      <c r="L699" t="s">
        <v>423</v>
      </c>
      <c r="M699" t="s">
        <v>1</v>
      </c>
      <c r="N699">
        <v>2004</v>
      </c>
    </row>
    <row r="700" spans="1:14" x14ac:dyDescent="0.3">
      <c r="A700">
        <v>2010</v>
      </c>
      <c r="C700" t="s">
        <v>66</v>
      </c>
      <c r="E700" t="s">
        <v>77</v>
      </c>
      <c r="F700" t="s">
        <v>1</v>
      </c>
      <c r="G700" t="s">
        <v>850</v>
      </c>
      <c r="H700" t="s">
        <v>1</v>
      </c>
      <c r="I700" t="s">
        <v>207</v>
      </c>
      <c r="J700" t="s">
        <v>197</v>
      </c>
      <c r="K700" t="s">
        <v>424</v>
      </c>
      <c r="L700" t="s">
        <v>1</v>
      </c>
      <c r="M700" t="s">
        <v>1</v>
      </c>
      <c r="N700" t="s">
        <v>1</v>
      </c>
    </row>
    <row r="701" spans="1:14" x14ac:dyDescent="0.3">
      <c r="A701">
        <v>2010</v>
      </c>
      <c r="C701" t="s">
        <v>66</v>
      </c>
      <c r="E701" t="s">
        <v>77</v>
      </c>
      <c r="F701" t="s">
        <v>1</v>
      </c>
      <c r="G701" t="s">
        <v>727</v>
      </c>
      <c r="H701" t="s">
        <v>1</v>
      </c>
      <c r="I701" t="s">
        <v>207</v>
      </c>
      <c r="J701" t="s">
        <v>211</v>
      </c>
      <c r="K701" t="s">
        <v>728</v>
      </c>
      <c r="L701" t="s">
        <v>729</v>
      </c>
      <c r="M701" t="s">
        <v>1</v>
      </c>
      <c r="N701" t="s">
        <v>1</v>
      </c>
    </row>
    <row r="702" spans="1:14" x14ac:dyDescent="0.3">
      <c r="A702">
        <v>2010</v>
      </c>
      <c r="C702" t="s">
        <v>67</v>
      </c>
      <c r="E702" t="s">
        <v>78</v>
      </c>
      <c r="F702" t="s">
        <v>91</v>
      </c>
      <c r="G702" t="s">
        <v>91</v>
      </c>
      <c r="H702" t="s">
        <v>1</v>
      </c>
      <c r="I702" t="s">
        <v>0</v>
      </c>
      <c r="J702" t="s">
        <v>652</v>
      </c>
      <c r="K702" t="s">
        <v>425</v>
      </c>
      <c r="L702" t="s">
        <v>426</v>
      </c>
      <c r="M702" t="s">
        <v>1</v>
      </c>
      <c r="N702">
        <v>1997</v>
      </c>
    </row>
    <row r="703" spans="1:14" x14ac:dyDescent="0.3">
      <c r="A703">
        <v>2010</v>
      </c>
      <c r="C703" t="s">
        <v>67</v>
      </c>
      <c r="E703" t="s">
        <v>78</v>
      </c>
      <c r="F703" t="s">
        <v>91</v>
      </c>
      <c r="G703" t="s">
        <v>91</v>
      </c>
      <c r="H703" t="s">
        <v>1</v>
      </c>
      <c r="I703" t="s">
        <v>0</v>
      </c>
      <c r="J703" t="s">
        <v>654</v>
      </c>
      <c r="K703" t="s">
        <v>427</v>
      </c>
      <c r="L703" t="s">
        <v>428</v>
      </c>
      <c r="M703" t="s">
        <v>1</v>
      </c>
      <c r="N703">
        <v>1997</v>
      </c>
    </row>
    <row r="704" spans="1:14" x14ac:dyDescent="0.3">
      <c r="A704">
        <v>2010</v>
      </c>
      <c r="C704" t="s">
        <v>67</v>
      </c>
      <c r="E704" t="s">
        <v>78</v>
      </c>
      <c r="F704" t="s">
        <v>1</v>
      </c>
      <c r="G704" t="s">
        <v>143</v>
      </c>
      <c r="H704" t="s">
        <v>1</v>
      </c>
      <c r="I704" t="s">
        <v>0</v>
      </c>
      <c r="J704" t="s">
        <v>656</v>
      </c>
      <c r="K704" t="s">
        <v>732</v>
      </c>
      <c r="L704" t="s">
        <v>430</v>
      </c>
      <c r="M704" t="s">
        <v>851</v>
      </c>
      <c r="N704">
        <v>2001</v>
      </c>
    </row>
    <row r="705" spans="1:14" x14ac:dyDescent="0.3">
      <c r="A705">
        <v>2010</v>
      </c>
      <c r="C705" t="s">
        <v>67</v>
      </c>
      <c r="E705" t="s">
        <v>78</v>
      </c>
      <c r="F705" t="s">
        <v>1</v>
      </c>
      <c r="G705" t="s">
        <v>144</v>
      </c>
      <c r="H705" t="s">
        <v>1</v>
      </c>
      <c r="I705" t="s">
        <v>0</v>
      </c>
      <c r="J705" t="s">
        <v>657</v>
      </c>
      <c r="K705" t="s">
        <v>431</v>
      </c>
      <c r="L705" t="s">
        <v>432</v>
      </c>
      <c r="M705" t="s">
        <v>1</v>
      </c>
      <c r="N705">
        <v>1991</v>
      </c>
    </row>
    <row r="706" spans="1:14" x14ac:dyDescent="0.3">
      <c r="A706">
        <v>2010</v>
      </c>
      <c r="C706" t="s">
        <v>67</v>
      </c>
      <c r="E706" t="s">
        <v>78</v>
      </c>
      <c r="F706" t="s">
        <v>1</v>
      </c>
      <c r="G706" t="s">
        <v>145</v>
      </c>
      <c r="H706" t="s">
        <v>1</v>
      </c>
      <c r="I706" t="s">
        <v>0</v>
      </c>
      <c r="J706" t="s">
        <v>692</v>
      </c>
      <c r="K706" t="s">
        <v>433</v>
      </c>
      <c r="L706" t="s">
        <v>434</v>
      </c>
      <c r="M706" t="s">
        <v>1</v>
      </c>
      <c r="N706">
        <v>2000</v>
      </c>
    </row>
    <row r="707" spans="1:14" x14ac:dyDescent="0.3">
      <c r="A707">
        <v>2010</v>
      </c>
      <c r="C707" t="s">
        <v>67</v>
      </c>
      <c r="E707" t="s">
        <v>78</v>
      </c>
      <c r="F707" t="s">
        <v>1</v>
      </c>
      <c r="G707" t="s">
        <v>144</v>
      </c>
      <c r="H707" t="s">
        <v>1</v>
      </c>
      <c r="I707" t="s">
        <v>0</v>
      </c>
      <c r="J707" t="s">
        <v>733</v>
      </c>
      <c r="K707" t="s">
        <v>435</v>
      </c>
      <c r="L707" t="s">
        <v>436</v>
      </c>
      <c r="M707" t="s">
        <v>1</v>
      </c>
      <c r="N707">
        <v>1990</v>
      </c>
    </row>
    <row r="708" spans="1:14" x14ac:dyDescent="0.3">
      <c r="A708">
        <v>2010</v>
      </c>
      <c r="C708" t="s">
        <v>67</v>
      </c>
      <c r="E708" t="s">
        <v>78</v>
      </c>
      <c r="F708" t="s">
        <v>1</v>
      </c>
      <c r="G708" t="s">
        <v>144</v>
      </c>
      <c r="H708" t="s">
        <v>1</v>
      </c>
      <c r="I708" t="s">
        <v>0</v>
      </c>
      <c r="J708" t="s">
        <v>734</v>
      </c>
      <c r="K708" t="s">
        <v>437</v>
      </c>
      <c r="L708" t="s">
        <v>735</v>
      </c>
      <c r="M708" t="s">
        <v>1</v>
      </c>
      <c r="N708">
        <v>1999</v>
      </c>
    </row>
    <row r="709" spans="1:14" x14ac:dyDescent="0.3">
      <c r="A709">
        <v>2010</v>
      </c>
      <c r="C709" t="s">
        <v>67</v>
      </c>
      <c r="E709" t="s">
        <v>78</v>
      </c>
      <c r="F709" t="s">
        <v>1</v>
      </c>
      <c r="G709" t="s">
        <v>144</v>
      </c>
      <c r="H709" t="s">
        <v>1</v>
      </c>
      <c r="I709" t="s">
        <v>0</v>
      </c>
      <c r="J709" t="s">
        <v>736</v>
      </c>
      <c r="K709" t="s">
        <v>439</v>
      </c>
      <c r="L709" t="s">
        <v>1</v>
      </c>
      <c r="M709" t="s">
        <v>1</v>
      </c>
      <c r="N709">
        <v>2002</v>
      </c>
    </row>
    <row r="710" spans="1:14" x14ac:dyDescent="0.3">
      <c r="A710">
        <v>2010</v>
      </c>
      <c r="C710" t="s">
        <v>67</v>
      </c>
      <c r="E710" t="s">
        <v>78</v>
      </c>
      <c r="F710" t="s">
        <v>1</v>
      </c>
      <c r="G710" t="s">
        <v>144</v>
      </c>
      <c r="H710" t="s">
        <v>1</v>
      </c>
      <c r="I710" t="s">
        <v>0</v>
      </c>
      <c r="J710" t="s">
        <v>737</v>
      </c>
      <c r="K710" t="s">
        <v>440</v>
      </c>
      <c r="L710" t="s">
        <v>441</v>
      </c>
      <c r="M710" t="s">
        <v>1</v>
      </c>
      <c r="N710">
        <v>2002</v>
      </c>
    </row>
    <row r="711" spans="1:14" x14ac:dyDescent="0.3">
      <c r="A711">
        <v>2010</v>
      </c>
      <c r="C711" t="s">
        <v>67</v>
      </c>
      <c r="E711" t="s">
        <v>78</v>
      </c>
      <c r="F711" t="s">
        <v>91</v>
      </c>
      <c r="G711" t="s">
        <v>91</v>
      </c>
      <c r="H711" t="s">
        <v>1</v>
      </c>
      <c r="I711" t="s">
        <v>0</v>
      </c>
      <c r="J711" t="s">
        <v>443</v>
      </c>
      <c r="K711" t="s">
        <v>444</v>
      </c>
      <c r="L711" t="s">
        <v>445</v>
      </c>
      <c r="M711" t="s">
        <v>1</v>
      </c>
      <c r="N711">
        <v>2003</v>
      </c>
    </row>
    <row r="712" spans="1:14" x14ac:dyDescent="0.3">
      <c r="A712">
        <v>2010</v>
      </c>
      <c r="C712" t="s">
        <v>67</v>
      </c>
      <c r="E712" t="s">
        <v>78</v>
      </c>
      <c r="F712" t="s">
        <v>91</v>
      </c>
      <c r="G712" t="s">
        <v>91</v>
      </c>
      <c r="H712" t="s">
        <v>1</v>
      </c>
      <c r="I712" t="s">
        <v>0</v>
      </c>
      <c r="J712" t="s">
        <v>446</v>
      </c>
      <c r="K712" t="s">
        <v>447</v>
      </c>
      <c r="L712" t="s">
        <v>448</v>
      </c>
      <c r="M712" t="s">
        <v>1</v>
      </c>
      <c r="N712">
        <v>2004</v>
      </c>
    </row>
    <row r="713" spans="1:14" x14ac:dyDescent="0.3">
      <c r="A713">
        <v>2010</v>
      </c>
      <c r="C713" t="s">
        <v>67</v>
      </c>
      <c r="E713" t="s">
        <v>78</v>
      </c>
      <c r="F713" t="s">
        <v>91</v>
      </c>
      <c r="G713" t="s">
        <v>91</v>
      </c>
      <c r="H713" t="s">
        <v>1</v>
      </c>
      <c r="I713" t="s">
        <v>0</v>
      </c>
      <c r="J713" t="s">
        <v>449</v>
      </c>
      <c r="K713" t="s">
        <v>852</v>
      </c>
      <c r="L713" t="s">
        <v>451</v>
      </c>
      <c r="M713" t="s">
        <v>853</v>
      </c>
      <c r="N713">
        <v>2004</v>
      </c>
    </row>
    <row r="714" spans="1:14" x14ac:dyDescent="0.3">
      <c r="A714">
        <v>2010</v>
      </c>
      <c r="C714" t="s">
        <v>67</v>
      </c>
      <c r="E714" t="s">
        <v>78</v>
      </c>
      <c r="F714" t="s">
        <v>1</v>
      </c>
      <c r="G714" t="s">
        <v>144</v>
      </c>
      <c r="H714" t="s">
        <v>1</v>
      </c>
      <c r="I714" t="s">
        <v>0</v>
      </c>
      <c r="J714" t="s">
        <v>738</v>
      </c>
      <c r="K714" t="s">
        <v>739</v>
      </c>
      <c r="L714" t="s">
        <v>1</v>
      </c>
      <c r="M714" t="s">
        <v>1</v>
      </c>
      <c r="N714">
        <v>2009</v>
      </c>
    </row>
    <row r="715" spans="1:14" x14ac:dyDescent="0.3">
      <c r="A715">
        <v>2010</v>
      </c>
      <c r="C715" t="s">
        <v>67</v>
      </c>
      <c r="E715" t="s">
        <v>78</v>
      </c>
      <c r="F715" t="s">
        <v>1</v>
      </c>
      <c r="G715" t="s">
        <v>144</v>
      </c>
      <c r="H715" t="s">
        <v>1</v>
      </c>
      <c r="I715" t="s">
        <v>0</v>
      </c>
      <c r="J715" t="s">
        <v>740</v>
      </c>
      <c r="K715" t="s">
        <v>741</v>
      </c>
      <c r="L715" t="s">
        <v>1</v>
      </c>
      <c r="M715" t="s">
        <v>1</v>
      </c>
      <c r="N715">
        <v>2009</v>
      </c>
    </row>
    <row r="716" spans="1:14" x14ac:dyDescent="0.3">
      <c r="A716">
        <v>2010</v>
      </c>
      <c r="C716" t="s">
        <v>67</v>
      </c>
      <c r="E716" t="s">
        <v>78</v>
      </c>
      <c r="F716" t="s">
        <v>91</v>
      </c>
      <c r="G716" t="s">
        <v>91</v>
      </c>
      <c r="H716" t="s">
        <v>1</v>
      </c>
      <c r="I716" t="s">
        <v>0</v>
      </c>
      <c r="J716" t="s">
        <v>742</v>
      </c>
      <c r="K716" t="s">
        <v>743</v>
      </c>
      <c r="L716" t="s">
        <v>1</v>
      </c>
      <c r="M716" t="s">
        <v>1</v>
      </c>
      <c r="N716">
        <v>2009</v>
      </c>
    </row>
    <row r="717" spans="1:14" x14ac:dyDescent="0.3">
      <c r="A717">
        <v>2010</v>
      </c>
      <c r="C717" t="s">
        <v>67</v>
      </c>
      <c r="E717" t="s">
        <v>78</v>
      </c>
      <c r="F717" t="s">
        <v>91</v>
      </c>
      <c r="G717" t="s">
        <v>91</v>
      </c>
      <c r="H717" t="s">
        <v>1</v>
      </c>
      <c r="I717" t="s">
        <v>2</v>
      </c>
      <c r="J717" t="s">
        <v>197</v>
      </c>
      <c r="K717" t="s">
        <v>854</v>
      </c>
      <c r="L717" t="s">
        <v>1</v>
      </c>
      <c r="M717" t="s">
        <v>744</v>
      </c>
      <c r="N717">
        <v>2001</v>
      </c>
    </row>
    <row r="718" spans="1:14" x14ac:dyDescent="0.3">
      <c r="A718">
        <v>2010</v>
      </c>
      <c r="C718" t="s">
        <v>67</v>
      </c>
      <c r="E718" t="s">
        <v>78</v>
      </c>
      <c r="F718" t="s">
        <v>91</v>
      </c>
      <c r="G718" t="s">
        <v>91</v>
      </c>
      <c r="H718" t="s">
        <v>1</v>
      </c>
      <c r="I718" t="s">
        <v>2</v>
      </c>
      <c r="J718" t="s">
        <v>211</v>
      </c>
      <c r="K718" t="s">
        <v>455</v>
      </c>
      <c r="L718" t="s">
        <v>1</v>
      </c>
      <c r="M718" t="s">
        <v>1</v>
      </c>
      <c r="N718">
        <v>1997</v>
      </c>
    </row>
    <row r="719" spans="1:14" x14ac:dyDescent="0.3">
      <c r="A719">
        <v>2010</v>
      </c>
      <c r="C719" t="s">
        <v>67</v>
      </c>
      <c r="E719" t="s">
        <v>78</v>
      </c>
      <c r="F719" t="s">
        <v>91</v>
      </c>
      <c r="G719" t="s">
        <v>91</v>
      </c>
      <c r="H719" t="s">
        <v>1</v>
      </c>
      <c r="I719" t="s">
        <v>2</v>
      </c>
      <c r="J719" t="s">
        <v>174</v>
      </c>
      <c r="K719" t="s">
        <v>745</v>
      </c>
      <c r="L719" t="s">
        <v>1</v>
      </c>
      <c r="M719" t="s">
        <v>1</v>
      </c>
      <c r="N719">
        <v>2004</v>
      </c>
    </row>
    <row r="720" spans="1:14" x14ac:dyDescent="0.3">
      <c r="A720">
        <v>2010</v>
      </c>
      <c r="C720" t="s">
        <v>67</v>
      </c>
      <c r="E720" t="s">
        <v>78</v>
      </c>
      <c r="F720" t="s">
        <v>1</v>
      </c>
      <c r="G720" t="s">
        <v>143</v>
      </c>
      <c r="H720" t="s">
        <v>1</v>
      </c>
      <c r="I720" t="s">
        <v>2</v>
      </c>
      <c r="J720" t="s">
        <v>39</v>
      </c>
      <c r="K720" t="s">
        <v>855</v>
      </c>
      <c r="L720" t="s">
        <v>856</v>
      </c>
      <c r="M720" t="s">
        <v>1</v>
      </c>
      <c r="N720" t="s">
        <v>1</v>
      </c>
    </row>
    <row r="721" spans="1:14" x14ac:dyDescent="0.3">
      <c r="A721">
        <v>2010</v>
      </c>
      <c r="C721" t="s">
        <v>67</v>
      </c>
      <c r="E721" t="s">
        <v>78</v>
      </c>
      <c r="F721" t="s">
        <v>1</v>
      </c>
      <c r="G721" t="s">
        <v>144</v>
      </c>
      <c r="H721" t="s">
        <v>1</v>
      </c>
      <c r="I721" t="s">
        <v>2</v>
      </c>
      <c r="J721" t="s">
        <v>534</v>
      </c>
      <c r="K721" t="s">
        <v>457</v>
      </c>
      <c r="L721" t="s">
        <v>1</v>
      </c>
      <c r="M721" t="s">
        <v>1</v>
      </c>
      <c r="N721" t="s">
        <v>1</v>
      </c>
    </row>
    <row r="722" spans="1:14" x14ac:dyDescent="0.3">
      <c r="A722">
        <v>2010</v>
      </c>
      <c r="C722" t="s">
        <v>67</v>
      </c>
      <c r="E722" t="s">
        <v>78</v>
      </c>
      <c r="F722" t="s">
        <v>91</v>
      </c>
      <c r="G722" t="s">
        <v>857</v>
      </c>
      <c r="H722" t="s">
        <v>1</v>
      </c>
      <c r="I722" t="s">
        <v>2</v>
      </c>
      <c r="J722" t="s">
        <v>537</v>
      </c>
      <c r="K722" t="s">
        <v>746</v>
      </c>
      <c r="L722" t="s">
        <v>1</v>
      </c>
      <c r="M722" t="s">
        <v>1</v>
      </c>
      <c r="N722" t="s">
        <v>1</v>
      </c>
    </row>
    <row r="723" spans="1:14" x14ac:dyDescent="0.3">
      <c r="A723">
        <v>2010</v>
      </c>
      <c r="C723" t="s">
        <v>67</v>
      </c>
      <c r="E723" t="s">
        <v>78</v>
      </c>
      <c r="F723" t="s">
        <v>1</v>
      </c>
      <c r="G723" t="s">
        <v>144</v>
      </c>
      <c r="H723" t="s">
        <v>1</v>
      </c>
      <c r="I723" t="s">
        <v>2</v>
      </c>
      <c r="J723" t="s">
        <v>577</v>
      </c>
      <c r="K723" t="s">
        <v>748</v>
      </c>
      <c r="L723" t="s">
        <v>1</v>
      </c>
      <c r="M723" t="s">
        <v>1</v>
      </c>
      <c r="N723" t="s">
        <v>1</v>
      </c>
    </row>
    <row r="724" spans="1:14" x14ac:dyDescent="0.3">
      <c r="A724">
        <v>2010</v>
      </c>
      <c r="C724" t="s">
        <v>67</v>
      </c>
      <c r="E724" t="s">
        <v>78</v>
      </c>
      <c r="F724" t="s">
        <v>1</v>
      </c>
      <c r="G724" t="s">
        <v>1</v>
      </c>
      <c r="H724" t="s">
        <v>1</v>
      </c>
      <c r="I724" t="s">
        <v>2</v>
      </c>
      <c r="J724" t="s">
        <v>634</v>
      </c>
      <c r="K724" t="s">
        <v>858</v>
      </c>
      <c r="L724" t="s">
        <v>1</v>
      </c>
      <c r="M724" t="s">
        <v>1</v>
      </c>
      <c r="N724" t="s">
        <v>1</v>
      </c>
    </row>
    <row r="725" spans="1:14" x14ac:dyDescent="0.3">
      <c r="A725">
        <v>2010</v>
      </c>
      <c r="C725" t="s">
        <v>67</v>
      </c>
      <c r="E725" t="s">
        <v>78</v>
      </c>
      <c r="F725" t="s">
        <v>1</v>
      </c>
      <c r="G725" t="s">
        <v>750</v>
      </c>
      <c r="H725" t="s">
        <v>1</v>
      </c>
      <c r="I725" t="s">
        <v>207</v>
      </c>
      <c r="J725" t="s">
        <v>211</v>
      </c>
      <c r="K725" t="s">
        <v>459</v>
      </c>
      <c r="L725" t="s">
        <v>1</v>
      </c>
      <c r="M725" t="s">
        <v>1</v>
      </c>
      <c r="N725">
        <v>2008</v>
      </c>
    </row>
    <row r="726" spans="1:14" x14ac:dyDescent="0.3">
      <c r="A726">
        <v>2010</v>
      </c>
      <c r="C726" t="s">
        <v>67</v>
      </c>
      <c r="E726" t="s">
        <v>78</v>
      </c>
      <c r="F726" t="s">
        <v>1</v>
      </c>
      <c r="G726" t="s">
        <v>144</v>
      </c>
      <c r="H726" t="s">
        <v>1</v>
      </c>
      <c r="I726" t="s">
        <v>207</v>
      </c>
      <c r="J726" t="s">
        <v>174</v>
      </c>
      <c r="K726" t="s">
        <v>460</v>
      </c>
      <c r="L726" t="s">
        <v>1</v>
      </c>
      <c r="M726" t="s">
        <v>1</v>
      </c>
      <c r="N726">
        <v>2008</v>
      </c>
    </row>
    <row r="727" spans="1:14" x14ac:dyDescent="0.3">
      <c r="A727">
        <v>2010</v>
      </c>
      <c r="C727" t="s">
        <v>67</v>
      </c>
      <c r="E727" t="s">
        <v>78</v>
      </c>
      <c r="F727" t="s">
        <v>1</v>
      </c>
      <c r="G727" t="s">
        <v>751</v>
      </c>
      <c r="H727" t="s">
        <v>1</v>
      </c>
      <c r="I727" t="s">
        <v>207</v>
      </c>
      <c r="J727" t="s">
        <v>39</v>
      </c>
      <c r="K727" t="s">
        <v>752</v>
      </c>
      <c r="L727" t="s">
        <v>1</v>
      </c>
      <c r="M727" t="s">
        <v>1</v>
      </c>
      <c r="N727" t="s">
        <v>1</v>
      </c>
    </row>
    <row r="728" spans="1:14" x14ac:dyDescent="0.3">
      <c r="A728">
        <v>2010</v>
      </c>
      <c r="C728" t="s">
        <v>67</v>
      </c>
      <c r="E728" t="s">
        <v>78</v>
      </c>
      <c r="F728" t="s">
        <v>859</v>
      </c>
      <c r="G728" t="s">
        <v>91</v>
      </c>
      <c r="H728" t="s">
        <v>1</v>
      </c>
      <c r="I728" t="s">
        <v>207</v>
      </c>
      <c r="J728" t="s">
        <v>539</v>
      </c>
      <c r="K728" t="s">
        <v>454</v>
      </c>
      <c r="L728" t="s">
        <v>1</v>
      </c>
      <c r="M728" t="s">
        <v>1</v>
      </c>
      <c r="N728">
        <v>1970</v>
      </c>
    </row>
    <row r="729" spans="1:14" x14ac:dyDescent="0.3">
      <c r="A729">
        <v>2010</v>
      </c>
      <c r="C729" t="s">
        <v>68</v>
      </c>
      <c r="E729" t="s">
        <v>79</v>
      </c>
      <c r="F729" t="s">
        <v>1</v>
      </c>
      <c r="G729" t="s">
        <v>146</v>
      </c>
      <c r="H729" t="s">
        <v>1</v>
      </c>
      <c r="I729" t="s">
        <v>0</v>
      </c>
      <c r="J729" t="s">
        <v>543</v>
      </c>
      <c r="K729" t="s">
        <v>461</v>
      </c>
      <c r="L729" t="s">
        <v>1</v>
      </c>
      <c r="M729" t="s">
        <v>1</v>
      </c>
      <c r="N729">
        <v>1979</v>
      </c>
    </row>
    <row r="730" spans="1:14" x14ac:dyDescent="0.3">
      <c r="A730">
        <v>2010</v>
      </c>
      <c r="C730" t="s">
        <v>69</v>
      </c>
      <c r="E730" t="s">
        <v>80</v>
      </c>
      <c r="F730" t="s">
        <v>1</v>
      </c>
      <c r="G730" t="s">
        <v>753</v>
      </c>
      <c r="H730" t="s">
        <v>1</v>
      </c>
      <c r="I730" t="s">
        <v>0</v>
      </c>
      <c r="J730" t="s">
        <v>690</v>
      </c>
      <c r="K730" t="s">
        <v>462</v>
      </c>
      <c r="L730" t="s">
        <v>1</v>
      </c>
      <c r="M730" t="s">
        <v>1</v>
      </c>
      <c r="N730">
        <v>2003</v>
      </c>
    </row>
    <row r="731" spans="1:14" x14ac:dyDescent="0.3">
      <c r="A731">
        <v>2010</v>
      </c>
      <c r="C731" t="s">
        <v>69</v>
      </c>
      <c r="E731" t="s">
        <v>80</v>
      </c>
      <c r="F731" t="s">
        <v>92</v>
      </c>
      <c r="G731" t="s">
        <v>92</v>
      </c>
      <c r="H731" t="s">
        <v>1</v>
      </c>
      <c r="I731" t="s">
        <v>0</v>
      </c>
      <c r="J731" t="s">
        <v>754</v>
      </c>
      <c r="K731" t="s">
        <v>463</v>
      </c>
      <c r="L731" t="s">
        <v>464</v>
      </c>
      <c r="M731" t="s">
        <v>1</v>
      </c>
      <c r="N731">
        <v>1961</v>
      </c>
    </row>
    <row r="732" spans="1:14" x14ac:dyDescent="0.3">
      <c r="A732">
        <v>2010</v>
      </c>
      <c r="C732" t="s">
        <v>69</v>
      </c>
      <c r="E732" t="s">
        <v>80</v>
      </c>
      <c r="F732" t="s">
        <v>93</v>
      </c>
      <c r="G732" t="s">
        <v>93</v>
      </c>
      <c r="H732" t="s">
        <v>1</v>
      </c>
      <c r="I732" t="s">
        <v>0</v>
      </c>
      <c r="J732" t="s">
        <v>755</v>
      </c>
      <c r="K732" t="s">
        <v>465</v>
      </c>
      <c r="L732" t="s">
        <v>466</v>
      </c>
      <c r="M732" t="s">
        <v>1</v>
      </c>
      <c r="N732">
        <v>1979</v>
      </c>
    </row>
    <row r="733" spans="1:14" x14ac:dyDescent="0.3">
      <c r="A733">
        <v>2010</v>
      </c>
      <c r="C733" t="s">
        <v>69</v>
      </c>
      <c r="E733" t="s">
        <v>80</v>
      </c>
      <c r="F733" t="s">
        <v>1</v>
      </c>
      <c r="G733" t="s">
        <v>147</v>
      </c>
      <c r="H733" t="s">
        <v>1</v>
      </c>
      <c r="I733" t="s">
        <v>0</v>
      </c>
      <c r="J733" t="s">
        <v>661</v>
      </c>
      <c r="K733" t="s">
        <v>468</v>
      </c>
      <c r="L733" t="s">
        <v>469</v>
      </c>
      <c r="M733" t="s">
        <v>1</v>
      </c>
      <c r="N733">
        <v>2003</v>
      </c>
    </row>
    <row r="734" spans="1:14" x14ac:dyDescent="0.3">
      <c r="A734">
        <v>2010</v>
      </c>
      <c r="C734" t="s">
        <v>69</v>
      </c>
      <c r="E734" t="s">
        <v>80</v>
      </c>
      <c r="F734" t="s">
        <v>94</v>
      </c>
      <c r="G734" t="s">
        <v>94</v>
      </c>
      <c r="H734" t="s">
        <v>1</v>
      </c>
      <c r="I734" t="s">
        <v>0</v>
      </c>
      <c r="J734" t="s">
        <v>698</v>
      </c>
      <c r="K734" t="s">
        <v>470</v>
      </c>
      <c r="L734" t="s">
        <v>471</v>
      </c>
      <c r="M734" t="s">
        <v>1</v>
      </c>
      <c r="N734">
        <v>1974</v>
      </c>
    </row>
    <row r="735" spans="1:14" x14ac:dyDescent="0.3">
      <c r="A735">
        <v>2010</v>
      </c>
      <c r="C735" t="s">
        <v>69</v>
      </c>
      <c r="E735" t="s">
        <v>80</v>
      </c>
      <c r="F735" t="s">
        <v>95</v>
      </c>
      <c r="G735" t="s">
        <v>95</v>
      </c>
      <c r="H735" t="s">
        <v>1</v>
      </c>
      <c r="I735" t="s">
        <v>0</v>
      </c>
      <c r="J735" t="s">
        <v>700</v>
      </c>
      <c r="K735" t="s">
        <v>756</v>
      </c>
      <c r="L735" t="s">
        <v>860</v>
      </c>
      <c r="M735" t="s">
        <v>1</v>
      </c>
      <c r="N735">
        <v>2004</v>
      </c>
    </row>
    <row r="736" spans="1:14" x14ac:dyDescent="0.3">
      <c r="A736">
        <v>2010</v>
      </c>
      <c r="C736" t="s">
        <v>69</v>
      </c>
      <c r="E736" t="s">
        <v>80</v>
      </c>
      <c r="F736" t="s">
        <v>1</v>
      </c>
      <c r="G736" t="s">
        <v>148</v>
      </c>
      <c r="H736" t="s">
        <v>1</v>
      </c>
      <c r="I736" t="s">
        <v>0</v>
      </c>
      <c r="J736" t="s">
        <v>758</v>
      </c>
      <c r="K736" t="s">
        <v>474</v>
      </c>
      <c r="L736" t="s">
        <v>1</v>
      </c>
      <c r="M736" t="s">
        <v>1</v>
      </c>
      <c r="N736">
        <v>2002</v>
      </c>
    </row>
    <row r="737" spans="1:14" x14ac:dyDescent="0.3">
      <c r="A737">
        <v>2010</v>
      </c>
      <c r="C737" t="s">
        <v>69</v>
      </c>
      <c r="E737" t="s">
        <v>80</v>
      </c>
      <c r="F737" t="s">
        <v>1</v>
      </c>
      <c r="G737" t="s">
        <v>861</v>
      </c>
      <c r="H737" t="s">
        <v>1</v>
      </c>
      <c r="I737" t="s">
        <v>0</v>
      </c>
      <c r="J737" t="s">
        <v>760</v>
      </c>
      <c r="K737" t="s">
        <v>475</v>
      </c>
      <c r="L737" t="s">
        <v>476</v>
      </c>
      <c r="M737" t="s">
        <v>1</v>
      </c>
      <c r="N737">
        <v>1990</v>
      </c>
    </row>
    <row r="738" spans="1:14" x14ac:dyDescent="0.3">
      <c r="A738">
        <v>2010</v>
      </c>
      <c r="C738" t="s">
        <v>69</v>
      </c>
      <c r="E738" t="s">
        <v>80</v>
      </c>
      <c r="F738" t="s">
        <v>1</v>
      </c>
      <c r="G738" t="s">
        <v>150</v>
      </c>
      <c r="H738" t="s">
        <v>1</v>
      </c>
      <c r="I738" t="s">
        <v>0</v>
      </c>
      <c r="J738" t="s">
        <v>761</v>
      </c>
      <c r="K738" t="s">
        <v>477</v>
      </c>
      <c r="L738" t="s">
        <v>380</v>
      </c>
      <c r="M738" t="s">
        <v>1</v>
      </c>
      <c r="N738">
        <v>1993</v>
      </c>
    </row>
    <row r="739" spans="1:14" x14ac:dyDescent="0.3">
      <c r="A739">
        <v>2010</v>
      </c>
      <c r="C739" t="s">
        <v>69</v>
      </c>
      <c r="E739" t="s">
        <v>80</v>
      </c>
      <c r="F739" t="s">
        <v>1</v>
      </c>
      <c r="G739" t="s">
        <v>861</v>
      </c>
      <c r="H739" t="s">
        <v>862</v>
      </c>
      <c r="I739" t="s">
        <v>0</v>
      </c>
      <c r="J739" t="s">
        <v>762</v>
      </c>
      <c r="K739" t="s">
        <v>478</v>
      </c>
      <c r="L739" t="s">
        <v>479</v>
      </c>
      <c r="M739" t="s">
        <v>1</v>
      </c>
      <c r="N739">
        <v>1997</v>
      </c>
    </row>
    <row r="740" spans="1:14" x14ac:dyDescent="0.3">
      <c r="A740">
        <v>2010</v>
      </c>
      <c r="C740" t="s">
        <v>69</v>
      </c>
      <c r="E740" t="s">
        <v>80</v>
      </c>
      <c r="F740" t="s">
        <v>1</v>
      </c>
      <c r="G740" t="s">
        <v>763</v>
      </c>
      <c r="H740" t="s">
        <v>863</v>
      </c>
      <c r="I740" t="s">
        <v>0</v>
      </c>
      <c r="J740" t="s">
        <v>764</v>
      </c>
      <c r="K740" t="s">
        <v>480</v>
      </c>
      <c r="L740" t="s">
        <v>481</v>
      </c>
      <c r="M740" t="s">
        <v>1</v>
      </c>
      <c r="N740">
        <v>1997</v>
      </c>
    </row>
    <row r="741" spans="1:14" x14ac:dyDescent="0.3">
      <c r="A741">
        <v>2010</v>
      </c>
      <c r="C741" t="s">
        <v>69</v>
      </c>
      <c r="E741" t="s">
        <v>80</v>
      </c>
      <c r="F741" t="s">
        <v>95</v>
      </c>
      <c r="G741" t="s">
        <v>95</v>
      </c>
      <c r="H741" t="s">
        <v>1</v>
      </c>
      <c r="I741" t="s">
        <v>0</v>
      </c>
      <c r="J741" t="s">
        <v>482</v>
      </c>
      <c r="K741" t="s">
        <v>483</v>
      </c>
      <c r="L741" t="s">
        <v>864</v>
      </c>
      <c r="M741" t="s">
        <v>1</v>
      </c>
      <c r="N741">
        <v>2003</v>
      </c>
    </row>
    <row r="742" spans="1:14" x14ac:dyDescent="0.3">
      <c r="A742">
        <v>2010</v>
      </c>
      <c r="C742" t="s">
        <v>69</v>
      </c>
      <c r="E742" t="s">
        <v>80</v>
      </c>
      <c r="F742" t="s">
        <v>763</v>
      </c>
      <c r="G742" t="s">
        <v>763</v>
      </c>
      <c r="H742" t="s">
        <v>1</v>
      </c>
      <c r="I742" t="s">
        <v>0</v>
      </c>
      <c r="J742" t="s">
        <v>484</v>
      </c>
      <c r="K742" t="s">
        <v>485</v>
      </c>
      <c r="L742" t="s">
        <v>432</v>
      </c>
      <c r="M742" t="s">
        <v>865</v>
      </c>
      <c r="N742">
        <v>2003</v>
      </c>
    </row>
    <row r="743" spans="1:14" x14ac:dyDescent="0.3">
      <c r="A743">
        <v>2010</v>
      </c>
      <c r="C743" t="s">
        <v>69</v>
      </c>
      <c r="E743" t="s">
        <v>80</v>
      </c>
      <c r="F743" t="s">
        <v>1</v>
      </c>
      <c r="G743" t="s">
        <v>150</v>
      </c>
      <c r="H743" t="s">
        <v>1</v>
      </c>
      <c r="I743" t="s">
        <v>0</v>
      </c>
      <c r="J743" t="s">
        <v>486</v>
      </c>
      <c r="K743" t="s">
        <v>767</v>
      </c>
      <c r="L743" t="s">
        <v>488</v>
      </c>
      <c r="M743" t="s">
        <v>1</v>
      </c>
      <c r="N743">
        <v>2006</v>
      </c>
    </row>
    <row r="744" spans="1:14" x14ac:dyDescent="0.3">
      <c r="A744">
        <v>2010</v>
      </c>
      <c r="C744" t="s">
        <v>69</v>
      </c>
      <c r="E744" t="s">
        <v>80</v>
      </c>
      <c r="F744" t="s">
        <v>1</v>
      </c>
      <c r="G744" t="s">
        <v>866</v>
      </c>
      <c r="H744" t="s">
        <v>1</v>
      </c>
      <c r="I744" t="s">
        <v>0</v>
      </c>
      <c r="J744" t="s">
        <v>489</v>
      </c>
      <c r="K744" t="s">
        <v>768</v>
      </c>
      <c r="L744" t="s">
        <v>769</v>
      </c>
      <c r="M744" t="s">
        <v>1</v>
      </c>
      <c r="N744">
        <v>2007</v>
      </c>
    </row>
    <row r="745" spans="1:14" x14ac:dyDescent="0.3">
      <c r="A745">
        <v>2010</v>
      </c>
      <c r="C745" t="s">
        <v>69</v>
      </c>
      <c r="E745" t="s">
        <v>80</v>
      </c>
      <c r="F745" t="s">
        <v>1</v>
      </c>
      <c r="G745" t="s">
        <v>867</v>
      </c>
      <c r="H745" t="s">
        <v>1</v>
      </c>
      <c r="I745" t="s">
        <v>0</v>
      </c>
      <c r="J745" t="s">
        <v>491</v>
      </c>
      <c r="K745" t="s">
        <v>868</v>
      </c>
      <c r="L745" t="s">
        <v>493</v>
      </c>
      <c r="M745" t="s">
        <v>1</v>
      </c>
      <c r="N745">
        <v>2007</v>
      </c>
    </row>
    <row r="746" spans="1:14" x14ac:dyDescent="0.3">
      <c r="A746">
        <v>2010</v>
      </c>
      <c r="C746" t="s">
        <v>69</v>
      </c>
      <c r="E746" t="s">
        <v>80</v>
      </c>
      <c r="F746" t="s">
        <v>1</v>
      </c>
      <c r="G746" t="s">
        <v>861</v>
      </c>
      <c r="H746" t="s">
        <v>1</v>
      </c>
      <c r="I746" t="s">
        <v>0</v>
      </c>
      <c r="J746" t="s">
        <v>494</v>
      </c>
      <c r="K746" t="s">
        <v>869</v>
      </c>
      <c r="L746" t="s">
        <v>1</v>
      </c>
      <c r="M746" t="s">
        <v>1</v>
      </c>
      <c r="N746">
        <v>2007</v>
      </c>
    </row>
    <row r="747" spans="1:14" x14ac:dyDescent="0.3">
      <c r="A747">
        <v>2010</v>
      </c>
      <c r="C747" t="s">
        <v>69</v>
      </c>
      <c r="E747" t="s">
        <v>80</v>
      </c>
      <c r="F747" t="s">
        <v>1</v>
      </c>
      <c r="G747" t="s">
        <v>771</v>
      </c>
      <c r="H747" t="s">
        <v>1</v>
      </c>
      <c r="I747" t="s">
        <v>0</v>
      </c>
      <c r="J747" t="s">
        <v>496</v>
      </c>
      <c r="K747" t="s">
        <v>497</v>
      </c>
      <c r="L747" t="s">
        <v>498</v>
      </c>
      <c r="M747" t="s">
        <v>1</v>
      </c>
      <c r="N747">
        <v>2008</v>
      </c>
    </row>
    <row r="748" spans="1:14" x14ac:dyDescent="0.3">
      <c r="A748">
        <v>2010</v>
      </c>
      <c r="C748" t="s">
        <v>69</v>
      </c>
      <c r="E748" t="s">
        <v>80</v>
      </c>
      <c r="F748" t="s">
        <v>1</v>
      </c>
      <c r="G748" t="s">
        <v>148</v>
      </c>
      <c r="H748" t="s">
        <v>1</v>
      </c>
      <c r="I748" t="s">
        <v>0</v>
      </c>
      <c r="J748" t="s">
        <v>772</v>
      </c>
      <c r="K748" t="s">
        <v>773</v>
      </c>
      <c r="L748" t="s">
        <v>501</v>
      </c>
      <c r="M748" t="s">
        <v>1</v>
      </c>
      <c r="N748">
        <v>2008</v>
      </c>
    </row>
    <row r="749" spans="1:14" x14ac:dyDescent="0.3">
      <c r="A749">
        <v>2010</v>
      </c>
      <c r="C749" t="s">
        <v>69</v>
      </c>
      <c r="E749" t="s">
        <v>80</v>
      </c>
      <c r="F749" t="s">
        <v>1</v>
      </c>
      <c r="G749" t="s">
        <v>1</v>
      </c>
      <c r="H749" t="s">
        <v>1</v>
      </c>
      <c r="I749" t="s">
        <v>2</v>
      </c>
      <c r="J749" t="s">
        <v>197</v>
      </c>
      <c r="K749" t="s">
        <v>870</v>
      </c>
      <c r="L749" t="s">
        <v>1</v>
      </c>
      <c r="M749" t="s">
        <v>1</v>
      </c>
      <c r="N749" t="s">
        <v>1</v>
      </c>
    </row>
    <row r="750" spans="1:14" x14ac:dyDescent="0.3">
      <c r="A750">
        <v>2010</v>
      </c>
      <c r="C750" t="s">
        <v>69</v>
      </c>
      <c r="E750" t="s">
        <v>80</v>
      </c>
      <c r="F750" t="s">
        <v>1</v>
      </c>
      <c r="G750" t="s">
        <v>774</v>
      </c>
      <c r="H750" t="s">
        <v>1</v>
      </c>
      <c r="I750" t="s">
        <v>2</v>
      </c>
      <c r="J750" t="s">
        <v>174</v>
      </c>
      <c r="K750" t="s">
        <v>775</v>
      </c>
      <c r="L750" t="s">
        <v>776</v>
      </c>
      <c r="M750" t="s">
        <v>1</v>
      </c>
      <c r="N750">
        <v>2009</v>
      </c>
    </row>
    <row r="751" spans="1:14" x14ac:dyDescent="0.3">
      <c r="A751">
        <v>2010</v>
      </c>
      <c r="C751" t="s">
        <v>69</v>
      </c>
      <c r="E751" t="s">
        <v>80</v>
      </c>
      <c r="F751" t="s">
        <v>1</v>
      </c>
      <c r="G751" t="s">
        <v>1</v>
      </c>
      <c r="H751" t="s">
        <v>1</v>
      </c>
      <c r="I751" t="s">
        <v>2</v>
      </c>
      <c r="J751" t="s">
        <v>31</v>
      </c>
      <c r="K751" t="s">
        <v>777</v>
      </c>
      <c r="L751" t="s">
        <v>1</v>
      </c>
      <c r="M751" t="s">
        <v>1</v>
      </c>
      <c r="N751" t="s">
        <v>1</v>
      </c>
    </row>
    <row r="752" spans="1:14" x14ac:dyDescent="0.3">
      <c r="A752">
        <v>2010</v>
      </c>
      <c r="C752" t="s">
        <v>69</v>
      </c>
      <c r="E752" t="s">
        <v>80</v>
      </c>
      <c r="F752" t="s">
        <v>1</v>
      </c>
      <c r="G752" t="s">
        <v>1</v>
      </c>
      <c r="H752" t="s">
        <v>1</v>
      </c>
      <c r="I752" t="s">
        <v>231</v>
      </c>
      <c r="J752" t="s">
        <v>29</v>
      </c>
      <c r="K752" t="s">
        <v>778</v>
      </c>
      <c r="L752" t="s">
        <v>779</v>
      </c>
      <c r="M752" t="s">
        <v>1</v>
      </c>
      <c r="N752" t="s">
        <v>1</v>
      </c>
    </row>
    <row r="753" spans="1:14" x14ac:dyDescent="0.3">
      <c r="A753">
        <v>2010</v>
      </c>
      <c r="C753" t="s">
        <v>69</v>
      </c>
      <c r="E753" t="s">
        <v>80</v>
      </c>
      <c r="F753" t="s">
        <v>1</v>
      </c>
      <c r="G753" t="s">
        <v>152</v>
      </c>
      <c r="H753" t="s">
        <v>1</v>
      </c>
      <c r="I753" t="s">
        <v>207</v>
      </c>
      <c r="J753" t="s">
        <v>197</v>
      </c>
      <c r="K753" t="s">
        <v>502</v>
      </c>
      <c r="L753" t="s">
        <v>1</v>
      </c>
      <c r="M753" t="s">
        <v>1</v>
      </c>
      <c r="N753">
        <v>2002</v>
      </c>
    </row>
    <row r="754" spans="1:14" x14ac:dyDescent="0.3">
      <c r="A754">
        <v>2010</v>
      </c>
      <c r="C754" t="s">
        <v>70</v>
      </c>
      <c r="E754" t="s">
        <v>81</v>
      </c>
      <c r="F754" t="s">
        <v>70</v>
      </c>
      <c r="G754" t="s">
        <v>70</v>
      </c>
      <c r="H754" t="s">
        <v>1</v>
      </c>
      <c r="I754" t="s">
        <v>0</v>
      </c>
      <c r="J754" t="s">
        <v>503</v>
      </c>
      <c r="K754" t="s">
        <v>780</v>
      </c>
      <c r="L754" t="s">
        <v>1</v>
      </c>
      <c r="M754" t="s">
        <v>871</v>
      </c>
      <c r="N754">
        <v>2006</v>
      </c>
    </row>
    <row r="755" spans="1:14" x14ac:dyDescent="0.3">
      <c r="A755">
        <v>2010</v>
      </c>
      <c r="C755" t="s">
        <v>70</v>
      </c>
      <c r="E755" t="s">
        <v>81</v>
      </c>
      <c r="F755" t="s">
        <v>70</v>
      </c>
      <c r="G755" t="s">
        <v>70</v>
      </c>
      <c r="H755" t="s">
        <v>1</v>
      </c>
      <c r="I755" t="s">
        <v>0</v>
      </c>
      <c r="J755" t="s">
        <v>505</v>
      </c>
      <c r="K755" t="s">
        <v>506</v>
      </c>
      <c r="L755" t="s">
        <v>872</v>
      </c>
      <c r="M755" t="s">
        <v>1</v>
      </c>
      <c r="N755">
        <v>2006</v>
      </c>
    </row>
    <row r="756" spans="1:14" x14ac:dyDescent="0.3">
      <c r="A756">
        <v>2010</v>
      </c>
      <c r="C756" t="s">
        <v>70</v>
      </c>
      <c r="E756" t="s">
        <v>81</v>
      </c>
      <c r="F756" t="s">
        <v>70</v>
      </c>
      <c r="G756" t="s">
        <v>70</v>
      </c>
      <c r="H756" t="s">
        <v>1</v>
      </c>
      <c r="I756" t="s">
        <v>0</v>
      </c>
      <c r="J756" t="s">
        <v>507</v>
      </c>
      <c r="K756" t="s">
        <v>781</v>
      </c>
      <c r="L756" t="s">
        <v>782</v>
      </c>
      <c r="M756" t="s">
        <v>508</v>
      </c>
      <c r="N756">
        <v>2008</v>
      </c>
    </row>
    <row r="757" spans="1:14" x14ac:dyDescent="0.3">
      <c r="A757">
        <v>2010</v>
      </c>
      <c r="C757" t="s">
        <v>70</v>
      </c>
      <c r="E757" t="s">
        <v>81</v>
      </c>
      <c r="F757" t="s">
        <v>70</v>
      </c>
      <c r="G757" t="s">
        <v>70</v>
      </c>
      <c r="H757" t="s">
        <v>1</v>
      </c>
      <c r="I757" t="s">
        <v>0</v>
      </c>
      <c r="J757" t="s">
        <v>783</v>
      </c>
      <c r="K757" t="s">
        <v>784</v>
      </c>
      <c r="L757" t="s">
        <v>785</v>
      </c>
      <c r="M757" t="s">
        <v>1</v>
      </c>
      <c r="N757">
        <v>2009</v>
      </c>
    </row>
    <row r="758" spans="1:14" x14ac:dyDescent="0.3">
      <c r="A758">
        <v>2010</v>
      </c>
      <c r="C758" t="s">
        <v>70</v>
      </c>
      <c r="E758" t="s">
        <v>81</v>
      </c>
      <c r="F758" t="s">
        <v>1</v>
      </c>
      <c r="G758" t="s">
        <v>786</v>
      </c>
      <c r="H758" t="s">
        <v>1</v>
      </c>
      <c r="I758" t="s">
        <v>2</v>
      </c>
      <c r="J758" t="s">
        <v>154</v>
      </c>
      <c r="K758" t="s">
        <v>787</v>
      </c>
      <c r="L758" t="s">
        <v>1</v>
      </c>
      <c r="M758" t="s">
        <v>1</v>
      </c>
      <c r="N758" t="s">
        <v>1</v>
      </c>
    </row>
    <row r="759" spans="1:14" x14ac:dyDescent="0.3">
      <c r="A759">
        <v>2010</v>
      </c>
      <c r="C759" t="s">
        <v>70</v>
      </c>
      <c r="E759" t="s">
        <v>81</v>
      </c>
      <c r="F759" t="s">
        <v>1</v>
      </c>
      <c r="G759" t="s">
        <v>70</v>
      </c>
      <c r="H759" t="s">
        <v>1</v>
      </c>
      <c r="I759" t="s">
        <v>2</v>
      </c>
      <c r="J759" t="s">
        <v>27</v>
      </c>
      <c r="K759" t="s">
        <v>788</v>
      </c>
      <c r="L759" t="s">
        <v>1</v>
      </c>
      <c r="M759" t="s">
        <v>1</v>
      </c>
      <c r="N759" t="s">
        <v>1</v>
      </c>
    </row>
    <row r="760" spans="1:14" x14ac:dyDescent="0.3">
      <c r="A760">
        <v>2010</v>
      </c>
      <c r="C760" t="s">
        <v>70</v>
      </c>
      <c r="E760" t="s">
        <v>81</v>
      </c>
      <c r="F760" t="s">
        <v>1</v>
      </c>
      <c r="G760" t="s">
        <v>70</v>
      </c>
      <c r="H760" t="s">
        <v>1</v>
      </c>
      <c r="I760" t="s">
        <v>2</v>
      </c>
      <c r="J760" t="s">
        <v>197</v>
      </c>
      <c r="K760" t="s">
        <v>789</v>
      </c>
      <c r="L760" t="s">
        <v>1</v>
      </c>
      <c r="M760" t="s">
        <v>1</v>
      </c>
      <c r="N760" t="s">
        <v>1</v>
      </c>
    </row>
    <row r="761" spans="1:14" x14ac:dyDescent="0.3">
      <c r="A761">
        <v>2010</v>
      </c>
      <c r="C761" t="s">
        <v>70</v>
      </c>
      <c r="E761" t="s">
        <v>81</v>
      </c>
      <c r="F761" t="s">
        <v>1</v>
      </c>
      <c r="G761" t="s">
        <v>70</v>
      </c>
      <c r="H761" t="s">
        <v>1</v>
      </c>
      <c r="I761" t="s">
        <v>2</v>
      </c>
      <c r="J761" t="s">
        <v>29</v>
      </c>
      <c r="K761" t="s">
        <v>790</v>
      </c>
      <c r="L761" t="s">
        <v>1</v>
      </c>
      <c r="M761" t="s">
        <v>1</v>
      </c>
      <c r="N761" t="s">
        <v>1</v>
      </c>
    </row>
    <row r="762" spans="1:14" x14ac:dyDescent="0.3">
      <c r="A762">
        <v>2010</v>
      </c>
      <c r="C762" t="s">
        <v>70</v>
      </c>
      <c r="E762" t="s">
        <v>81</v>
      </c>
      <c r="F762" t="s">
        <v>1</v>
      </c>
      <c r="G762" t="s">
        <v>70</v>
      </c>
      <c r="H762" t="s">
        <v>1</v>
      </c>
      <c r="I762" t="s">
        <v>2</v>
      </c>
      <c r="J762" t="s">
        <v>211</v>
      </c>
      <c r="K762" t="s">
        <v>791</v>
      </c>
      <c r="L762" t="s">
        <v>1</v>
      </c>
      <c r="M762" t="s">
        <v>1</v>
      </c>
      <c r="N762" t="s">
        <v>1</v>
      </c>
    </row>
    <row r="763" spans="1:14" x14ac:dyDescent="0.3">
      <c r="A763">
        <v>2010</v>
      </c>
      <c r="C763" t="s">
        <v>70</v>
      </c>
      <c r="E763" t="s">
        <v>81</v>
      </c>
      <c r="F763" t="s">
        <v>1</v>
      </c>
      <c r="G763" t="s">
        <v>792</v>
      </c>
      <c r="H763" t="s">
        <v>1</v>
      </c>
      <c r="I763" t="s">
        <v>207</v>
      </c>
      <c r="J763" t="s">
        <v>154</v>
      </c>
      <c r="K763" t="s">
        <v>512</v>
      </c>
      <c r="L763" t="s">
        <v>1</v>
      </c>
      <c r="M763" t="s">
        <v>1</v>
      </c>
      <c r="N763" t="s">
        <v>1</v>
      </c>
    </row>
    <row r="764" spans="1:14" x14ac:dyDescent="0.3">
      <c r="A764">
        <v>2010</v>
      </c>
      <c r="C764" t="s">
        <v>70</v>
      </c>
      <c r="E764" t="s">
        <v>81</v>
      </c>
      <c r="F764" t="s">
        <v>1</v>
      </c>
      <c r="G764" t="s">
        <v>873</v>
      </c>
      <c r="H764" t="s">
        <v>1</v>
      </c>
      <c r="I764" t="s">
        <v>207</v>
      </c>
      <c r="J764" t="s">
        <v>27</v>
      </c>
      <c r="K764" t="s">
        <v>513</v>
      </c>
      <c r="L764" t="s">
        <v>1</v>
      </c>
      <c r="M764" t="s">
        <v>1</v>
      </c>
      <c r="N764" t="s">
        <v>1</v>
      </c>
    </row>
    <row r="765" spans="1:14" x14ac:dyDescent="0.3">
      <c r="A765">
        <v>2010</v>
      </c>
      <c r="C765" t="s">
        <v>71</v>
      </c>
      <c r="E765" t="s">
        <v>79</v>
      </c>
      <c r="F765" t="s">
        <v>71</v>
      </c>
      <c r="G765" t="s">
        <v>71</v>
      </c>
      <c r="H765" t="s">
        <v>1</v>
      </c>
      <c r="I765" t="s">
        <v>207</v>
      </c>
      <c r="J765" t="s">
        <v>154</v>
      </c>
      <c r="K765" t="s">
        <v>874</v>
      </c>
      <c r="L765" t="s">
        <v>1</v>
      </c>
      <c r="M765" t="s">
        <v>1</v>
      </c>
      <c r="N765">
        <v>2002</v>
      </c>
    </row>
    <row r="766" spans="1:14" x14ac:dyDescent="0.3">
      <c r="A766">
        <v>2010</v>
      </c>
      <c r="C766" t="s">
        <v>71</v>
      </c>
      <c r="E766" t="s">
        <v>79</v>
      </c>
      <c r="F766" t="s">
        <v>71</v>
      </c>
      <c r="G766" t="s">
        <v>71</v>
      </c>
      <c r="H766" t="s">
        <v>1</v>
      </c>
      <c r="I766" t="s">
        <v>207</v>
      </c>
      <c r="J766" t="s">
        <v>27</v>
      </c>
      <c r="K766" t="s">
        <v>521</v>
      </c>
      <c r="L766" t="s">
        <v>1</v>
      </c>
      <c r="M766" t="s">
        <v>1</v>
      </c>
      <c r="N766">
        <v>1943</v>
      </c>
    </row>
    <row r="767" spans="1:14" x14ac:dyDescent="0.3">
      <c r="A767">
        <v>2010</v>
      </c>
      <c r="C767" t="s">
        <v>71</v>
      </c>
      <c r="E767" t="s">
        <v>79</v>
      </c>
      <c r="F767" t="s">
        <v>71</v>
      </c>
      <c r="G767" t="s">
        <v>71</v>
      </c>
      <c r="H767" t="s">
        <v>1</v>
      </c>
      <c r="I767" t="s">
        <v>207</v>
      </c>
      <c r="J767" t="s">
        <v>197</v>
      </c>
      <c r="K767" t="s">
        <v>522</v>
      </c>
      <c r="L767" t="s">
        <v>1</v>
      </c>
      <c r="M767" t="s">
        <v>1</v>
      </c>
      <c r="N767">
        <v>1943</v>
      </c>
    </row>
    <row r="768" spans="1:14" x14ac:dyDescent="0.3">
      <c r="A768">
        <v>2010</v>
      </c>
      <c r="C768" t="s">
        <v>71</v>
      </c>
      <c r="E768" t="s">
        <v>79</v>
      </c>
      <c r="F768" t="s">
        <v>71</v>
      </c>
      <c r="G768" t="s">
        <v>71</v>
      </c>
      <c r="H768" t="s">
        <v>1</v>
      </c>
      <c r="I768" t="s">
        <v>207</v>
      </c>
      <c r="J768" t="s">
        <v>29</v>
      </c>
      <c r="K768" t="s">
        <v>794</v>
      </c>
      <c r="L768" t="s">
        <v>1</v>
      </c>
      <c r="M768" t="s">
        <v>1</v>
      </c>
      <c r="N768">
        <v>1966</v>
      </c>
    </row>
    <row r="769" spans="1:14" x14ac:dyDescent="0.3">
      <c r="A769">
        <v>2010</v>
      </c>
      <c r="C769" t="s">
        <v>71</v>
      </c>
      <c r="E769" t="s">
        <v>79</v>
      </c>
      <c r="F769" t="s">
        <v>71</v>
      </c>
      <c r="G769" t="s">
        <v>71</v>
      </c>
      <c r="H769" t="s">
        <v>1</v>
      </c>
      <c r="I769" t="s">
        <v>207</v>
      </c>
      <c r="J769" t="s">
        <v>31</v>
      </c>
      <c r="K769" t="s">
        <v>524</v>
      </c>
      <c r="L769" t="s">
        <v>1</v>
      </c>
      <c r="M769" t="s">
        <v>1</v>
      </c>
      <c r="N769">
        <v>1946</v>
      </c>
    </row>
    <row r="770" spans="1:14" x14ac:dyDescent="0.3">
      <c r="A770">
        <v>2010</v>
      </c>
      <c r="C770" t="s">
        <v>71</v>
      </c>
      <c r="E770" t="s">
        <v>79</v>
      </c>
      <c r="F770" t="s">
        <v>71</v>
      </c>
      <c r="G770" t="s">
        <v>71</v>
      </c>
      <c r="H770" t="s">
        <v>1</v>
      </c>
      <c r="I770" t="s">
        <v>207</v>
      </c>
      <c r="J770" t="s">
        <v>33</v>
      </c>
      <c r="K770" t="s">
        <v>795</v>
      </c>
      <c r="L770" t="s">
        <v>1</v>
      </c>
      <c r="M770" t="s">
        <v>1</v>
      </c>
      <c r="N770">
        <v>2009</v>
      </c>
    </row>
    <row r="771" spans="1:14" x14ac:dyDescent="0.3">
      <c r="A771">
        <v>2010</v>
      </c>
      <c r="C771" t="s">
        <v>71</v>
      </c>
      <c r="E771" t="s">
        <v>79</v>
      </c>
      <c r="F771" t="s">
        <v>71</v>
      </c>
      <c r="G771" t="s">
        <v>71</v>
      </c>
      <c r="H771" t="s">
        <v>1</v>
      </c>
      <c r="I771" t="s">
        <v>207</v>
      </c>
      <c r="J771" t="s">
        <v>39</v>
      </c>
      <c r="K771" t="s">
        <v>796</v>
      </c>
      <c r="L771" t="s">
        <v>1</v>
      </c>
      <c r="M771" t="s">
        <v>1</v>
      </c>
      <c r="N771" t="s">
        <v>1</v>
      </c>
    </row>
    <row r="772" spans="1:14" x14ac:dyDescent="0.3">
      <c r="A772">
        <v>2010</v>
      </c>
      <c r="C772" t="s">
        <v>71</v>
      </c>
      <c r="E772" t="s">
        <v>79</v>
      </c>
      <c r="F772" t="s">
        <v>71</v>
      </c>
      <c r="G772" t="s">
        <v>71</v>
      </c>
      <c r="H772" t="s">
        <v>1</v>
      </c>
      <c r="I772" t="s">
        <v>207</v>
      </c>
      <c r="J772" t="s">
        <v>534</v>
      </c>
      <c r="K772" t="s">
        <v>797</v>
      </c>
      <c r="L772" t="s">
        <v>1</v>
      </c>
      <c r="M772" t="s">
        <v>1</v>
      </c>
      <c r="N772" t="s">
        <v>1</v>
      </c>
    </row>
    <row r="773" spans="1:14" x14ac:dyDescent="0.3">
      <c r="A773">
        <v>2010</v>
      </c>
      <c r="C773" t="s">
        <v>72</v>
      </c>
      <c r="E773" t="s">
        <v>82</v>
      </c>
      <c r="F773" t="s">
        <v>72</v>
      </c>
      <c r="G773" t="s">
        <v>798</v>
      </c>
      <c r="H773" t="s">
        <v>1</v>
      </c>
      <c r="I773" t="s">
        <v>207</v>
      </c>
      <c r="J773" t="s">
        <v>154</v>
      </c>
      <c r="K773" t="s">
        <v>525</v>
      </c>
      <c r="L773" t="s">
        <v>1</v>
      </c>
      <c r="M773" t="s">
        <v>1</v>
      </c>
      <c r="N773">
        <v>2006</v>
      </c>
    </row>
    <row r="774" spans="1:14" x14ac:dyDescent="0.3">
      <c r="A774">
        <v>2010</v>
      </c>
      <c r="C774" t="s">
        <v>72</v>
      </c>
      <c r="E774" t="s">
        <v>82</v>
      </c>
      <c r="F774" t="s">
        <v>72</v>
      </c>
      <c r="G774" t="s">
        <v>798</v>
      </c>
      <c r="H774" t="s">
        <v>1</v>
      </c>
      <c r="I774" t="s">
        <v>207</v>
      </c>
      <c r="J774" t="s">
        <v>27</v>
      </c>
      <c r="K774" t="s">
        <v>526</v>
      </c>
      <c r="L774" t="s">
        <v>1</v>
      </c>
      <c r="M774" t="s">
        <v>1</v>
      </c>
      <c r="N774">
        <v>2006</v>
      </c>
    </row>
    <row r="775" spans="1:14" x14ac:dyDescent="0.3">
      <c r="A775">
        <v>2010</v>
      </c>
      <c r="C775" t="s">
        <v>72</v>
      </c>
      <c r="E775" t="s">
        <v>82</v>
      </c>
      <c r="F775" t="s">
        <v>72</v>
      </c>
      <c r="G775" t="s">
        <v>798</v>
      </c>
      <c r="H775" t="s">
        <v>1</v>
      </c>
      <c r="I775" t="s">
        <v>207</v>
      </c>
      <c r="J775" t="s">
        <v>197</v>
      </c>
      <c r="K775" t="s">
        <v>527</v>
      </c>
      <c r="L775" t="s">
        <v>1</v>
      </c>
      <c r="M775" t="s">
        <v>1</v>
      </c>
      <c r="N775">
        <v>2006</v>
      </c>
    </row>
    <row r="776" spans="1:14" x14ac:dyDescent="0.3">
      <c r="A776">
        <v>2010</v>
      </c>
      <c r="C776" t="s">
        <v>72</v>
      </c>
      <c r="E776" t="s">
        <v>82</v>
      </c>
      <c r="F776" t="s">
        <v>72</v>
      </c>
      <c r="G776" t="s">
        <v>798</v>
      </c>
      <c r="H776" t="s">
        <v>1</v>
      </c>
      <c r="I776" t="s">
        <v>207</v>
      </c>
      <c r="J776" t="s">
        <v>29</v>
      </c>
      <c r="K776" t="s">
        <v>528</v>
      </c>
      <c r="L776" t="s">
        <v>1</v>
      </c>
      <c r="M776" t="s">
        <v>1</v>
      </c>
      <c r="N776">
        <v>2006</v>
      </c>
    </row>
    <row r="777" spans="1:14" x14ac:dyDescent="0.3">
      <c r="A777">
        <v>2010</v>
      </c>
      <c r="C777" t="s">
        <v>72</v>
      </c>
      <c r="E777" t="s">
        <v>82</v>
      </c>
      <c r="F777" t="s">
        <v>72</v>
      </c>
      <c r="G777" t="s">
        <v>798</v>
      </c>
      <c r="H777" t="s">
        <v>1</v>
      </c>
      <c r="I777" t="s">
        <v>207</v>
      </c>
      <c r="J777" t="s">
        <v>211</v>
      </c>
      <c r="K777" t="s">
        <v>529</v>
      </c>
      <c r="L777" t="s">
        <v>1</v>
      </c>
      <c r="M777" t="s">
        <v>1</v>
      </c>
      <c r="N777">
        <v>2008</v>
      </c>
    </row>
    <row r="778" spans="1:14" x14ac:dyDescent="0.3">
      <c r="A778">
        <v>2010</v>
      </c>
      <c r="C778" t="s">
        <v>72</v>
      </c>
      <c r="E778" t="s">
        <v>82</v>
      </c>
      <c r="F778" t="s">
        <v>72</v>
      </c>
      <c r="G778" t="s">
        <v>798</v>
      </c>
      <c r="H778" t="s">
        <v>1</v>
      </c>
      <c r="I778" t="s">
        <v>207</v>
      </c>
      <c r="J778" t="s">
        <v>174</v>
      </c>
      <c r="K778" t="s">
        <v>530</v>
      </c>
      <c r="L778" t="s">
        <v>1</v>
      </c>
      <c r="M778" t="s">
        <v>1</v>
      </c>
      <c r="N778">
        <v>2006</v>
      </c>
    </row>
    <row r="779" spans="1:14" x14ac:dyDescent="0.3">
      <c r="A779">
        <v>2010</v>
      </c>
      <c r="C779" t="s">
        <v>72</v>
      </c>
      <c r="E779" t="s">
        <v>82</v>
      </c>
      <c r="F779" t="s">
        <v>72</v>
      </c>
      <c r="G779" t="s">
        <v>798</v>
      </c>
      <c r="H779" t="s">
        <v>1</v>
      </c>
      <c r="I779" t="s">
        <v>207</v>
      </c>
      <c r="J779" t="s">
        <v>31</v>
      </c>
      <c r="K779" t="s">
        <v>531</v>
      </c>
      <c r="L779" t="s">
        <v>1</v>
      </c>
      <c r="M779" t="s">
        <v>1</v>
      </c>
      <c r="N779">
        <v>2006</v>
      </c>
    </row>
    <row r="780" spans="1:14" x14ac:dyDescent="0.3">
      <c r="A780">
        <v>2010</v>
      </c>
      <c r="C780" t="s">
        <v>72</v>
      </c>
      <c r="E780" t="s">
        <v>82</v>
      </c>
      <c r="F780" t="s">
        <v>72</v>
      </c>
      <c r="G780" t="s">
        <v>798</v>
      </c>
      <c r="H780" t="s">
        <v>1</v>
      </c>
      <c r="I780" t="s">
        <v>207</v>
      </c>
      <c r="J780" t="s">
        <v>39</v>
      </c>
      <c r="K780" t="s">
        <v>533</v>
      </c>
      <c r="L780" t="s">
        <v>1</v>
      </c>
      <c r="M780" t="s">
        <v>1</v>
      </c>
      <c r="N780">
        <v>2006</v>
      </c>
    </row>
    <row r="781" spans="1:14" x14ac:dyDescent="0.3">
      <c r="A781">
        <v>2010</v>
      </c>
      <c r="C781" t="s">
        <v>72</v>
      </c>
      <c r="E781" t="s">
        <v>82</v>
      </c>
      <c r="F781" t="s">
        <v>72</v>
      </c>
      <c r="G781" t="s">
        <v>798</v>
      </c>
      <c r="H781" t="s">
        <v>1</v>
      </c>
      <c r="I781" t="s">
        <v>207</v>
      </c>
      <c r="J781" t="s">
        <v>534</v>
      </c>
      <c r="K781" t="s">
        <v>535</v>
      </c>
      <c r="L781" t="s">
        <v>1</v>
      </c>
      <c r="M781" t="s">
        <v>1</v>
      </c>
      <c r="N781">
        <v>2006</v>
      </c>
    </row>
    <row r="782" spans="1:14" x14ac:dyDescent="0.3">
      <c r="A782">
        <v>2010</v>
      </c>
      <c r="C782" t="s">
        <v>72</v>
      </c>
      <c r="E782" t="s">
        <v>82</v>
      </c>
      <c r="F782" t="s">
        <v>72</v>
      </c>
      <c r="G782" t="s">
        <v>798</v>
      </c>
      <c r="H782" t="s">
        <v>1</v>
      </c>
      <c r="I782" t="s">
        <v>207</v>
      </c>
      <c r="J782" t="s">
        <v>51</v>
      </c>
      <c r="K782" t="s">
        <v>536</v>
      </c>
      <c r="L782" t="s">
        <v>1</v>
      </c>
      <c r="M782" t="s">
        <v>1</v>
      </c>
      <c r="N782">
        <v>2006</v>
      </c>
    </row>
    <row r="783" spans="1:14" x14ac:dyDescent="0.3">
      <c r="A783">
        <v>2010</v>
      </c>
      <c r="C783" t="s">
        <v>72</v>
      </c>
      <c r="E783" t="s">
        <v>82</v>
      </c>
      <c r="F783" t="s">
        <v>72</v>
      </c>
      <c r="G783" t="s">
        <v>798</v>
      </c>
      <c r="H783" t="s">
        <v>1</v>
      </c>
      <c r="I783" t="s">
        <v>207</v>
      </c>
      <c r="J783" t="s">
        <v>537</v>
      </c>
      <c r="K783" t="s">
        <v>538</v>
      </c>
      <c r="L783" t="s">
        <v>1</v>
      </c>
      <c r="M783" t="s">
        <v>1</v>
      </c>
      <c r="N783">
        <v>2006</v>
      </c>
    </row>
    <row r="784" spans="1:14" x14ac:dyDescent="0.3">
      <c r="A784">
        <v>2010</v>
      </c>
      <c r="C784" t="s">
        <v>72</v>
      </c>
      <c r="E784" t="s">
        <v>82</v>
      </c>
      <c r="F784" t="s">
        <v>72</v>
      </c>
      <c r="G784" t="s">
        <v>798</v>
      </c>
      <c r="H784" t="s">
        <v>1</v>
      </c>
      <c r="I784" t="s">
        <v>207</v>
      </c>
      <c r="J784" t="s">
        <v>539</v>
      </c>
      <c r="K784" t="s">
        <v>540</v>
      </c>
      <c r="L784" t="s">
        <v>1</v>
      </c>
      <c r="M784" t="s">
        <v>1</v>
      </c>
      <c r="N784">
        <v>2002</v>
      </c>
    </row>
    <row r="785" spans="1:14" x14ac:dyDescent="0.3">
      <c r="A785">
        <v>2010</v>
      </c>
      <c r="C785" t="s">
        <v>72</v>
      </c>
      <c r="E785" t="s">
        <v>82</v>
      </c>
      <c r="F785" t="s">
        <v>72</v>
      </c>
      <c r="G785" t="s">
        <v>798</v>
      </c>
      <c r="H785" t="s">
        <v>1</v>
      </c>
      <c r="I785" t="s">
        <v>207</v>
      </c>
      <c r="J785" t="s">
        <v>541</v>
      </c>
      <c r="K785" t="s">
        <v>542</v>
      </c>
      <c r="L785" t="s">
        <v>1</v>
      </c>
      <c r="M785" t="s">
        <v>1</v>
      </c>
      <c r="N785">
        <v>2006</v>
      </c>
    </row>
    <row r="786" spans="1:14" x14ac:dyDescent="0.3">
      <c r="A786">
        <v>2010</v>
      </c>
      <c r="C786" t="s">
        <v>72</v>
      </c>
      <c r="E786" t="s">
        <v>82</v>
      </c>
      <c r="F786" t="s">
        <v>72</v>
      </c>
      <c r="G786" t="s">
        <v>798</v>
      </c>
      <c r="H786" t="s">
        <v>1</v>
      </c>
      <c r="I786" t="s">
        <v>207</v>
      </c>
      <c r="J786" t="s">
        <v>577</v>
      </c>
      <c r="K786" t="s">
        <v>752</v>
      </c>
      <c r="L786" t="s">
        <v>1</v>
      </c>
      <c r="M786" t="s">
        <v>1</v>
      </c>
      <c r="N786" t="s">
        <v>1</v>
      </c>
    </row>
    <row r="787" spans="1:14" x14ac:dyDescent="0.3">
      <c r="A787">
        <v>2010</v>
      </c>
      <c r="C787" t="s">
        <v>72</v>
      </c>
      <c r="E787" t="s">
        <v>82</v>
      </c>
      <c r="F787" t="s">
        <v>72</v>
      </c>
      <c r="G787" t="s">
        <v>798</v>
      </c>
      <c r="H787" t="s">
        <v>1</v>
      </c>
      <c r="I787" t="s">
        <v>207</v>
      </c>
      <c r="J787" t="s">
        <v>582</v>
      </c>
      <c r="K787" t="s">
        <v>799</v>
      </c>
      <c r="L787" t="s">
        <v>1</v>
      </c>
      <c r="M787" t="s">
        <v>1</v>
      </c>
      <c r="N787">
        <v>2002</v>
      </c>
    </row>
    <row r="788" spans="1:14" x14ac:dyDescent="0.3">
      <c r="A788">
        <v>2010</v>
      </c>
      <c r="C788" t="s">
        <v>72</v>
      </c>
      <c r="E788" t="s">
        <v>82</v>
      </c>
      <c r="F788" t="s">
        <v>72</v>
      </c>
      <c r="G788" t="s">
        <v>875</v>
      </c>
      <c r="H788" t="s">
        <v>1</v>
      </c>
      <c r="I788" t="s">
        <v>207</v>
      </c>
      <c r="J788" t="s">
        <v>613</v>
      </c>
      <c r="K788" t="s">
        <v>800</v>
      </c>
      <c r="L788" t="s">
        <v>1</v>
      </c>
      <c r="M788" t="s">
        <v>1</v>
      </c>
      <c r="N788" t="s">
        <v>1</v>
      </c>
    </row>
    <row r="789" spans="1:14" x14ac:dyDescent="0.3">
      <c r="A789">
        <v>2010</v>
      </c>
      <c r="C789" t="s">
        <v>72</v>
      </c>
      <c r="E789" t="s">
        <v>82</v>
      </c>
      <c r="F789" t="s">
        <v>72</v>
      </c>
      <c r="G789" t="s">
        <v>876</v>
      </c>
      <c r="H789" t="s">
        <v>1</v>
      </c>
      <c r="I789" t="s">
        <v>207</v>
      </c>
      <c r="J789" t="s">
        <v>648</v>
      </c>
      <c r="K789" t="s">
        <v>801</v>
      </c>
      <c r="L789" t="s">
        <v>1</v>
      </c>
      <c r="M789" t="s">
        <v>1</v>
      </c>
      <c r="N789">
        <v>2009</v>
      </c>
    </row>
    <row r="790" spans="1:14" x14ac:dyDescent="0.3">
      <c r="A790">
        <v>2010</v>
      </c>
      <c r="C790" t="s">
        <v>72</v>
      </c>
      <c r="E790" t="s">
        <v>82</v>
      </c>
      <c r="F790" t="s">
        <v>72</v>
      </c>
      <c r="G790" t="s">
        <v>875</v>
      </c>
      <c r="H790" t="s">
        <v>1</v>
      </c>
      <c r="I790" t="s">
        <v>207</v>
      </c>
      <c r="J790" t="s">
        <v>543</v>
      </c>
      <c r="K790" t="s">
        <v>544</v>
      </c>
      <c r="L790" t="s">
        <v>545</v>
      </c>
      <c r="M790" t="s">
        <v>1</v>
      </c>
      <c r="N790">
        <v>2002</v>
      </c>
    </row>
    <row r="791" spans="1:14" x14ac:dyDescent="0.3">
      <c r="A791">
        <v>2010</v>
      </c>
      <c r="C791" t="s">
        <v>72</v>
      </c>
      <c r="E791" t="s">
        <v>82</v>
      </c>
      <c r="F791" t="s">
        <v>72</v>
      </c>
      <c r="G791" t="s">
        <v>877</v>
      </c>
      <c r="H791" t="s">
        <v>1</v>
      </c>
      <c r="I791" t="s">
        <v>207</v>
      </c>
      <c r="J791" t="s">
        <v>546</v>
      </c>
      <c r="K791" t="s">
        <v>547</v>
      </c>
      <c r="L791" t="s">
        <v>1</v>
      </c>
      <c r="M791" t="s">
        <v>1</v>
      </c>
      <c r="N791">
        <v>2008</v>
      </c>
    </row>
    <row r="792" spans="1:14" x14ac:dyDescent="0.3">
      <c r="A792">
        <v>2010</v>
      </c>
      <c r="C792" t="s">
        <v>72</v>
      </c>
      <c r="E792" t="s">
        <v>82</v>
      </c>
      <c r="F792" t="s">
        <v>72</v>
      </c>
      <c r="G792" t="s">
        <v>877</v>
      </c>
      <c r="H792" t="s">
        <v>1</v>
      </c>
      <c r="I792" t="s">
        <v>207</v>
      </c>
      <c r="J792" t="s">
        <v>548</v>
      </c>
      <c r="K792" t="s">
        <v>549</v>
      </c>
      <c r="L792" t="s">
        <v>1</v>
      </c>
      <c r="M792" t="s">
        <v>1</v>
      </c>
      <c r="N792">
        <v>2002</v>
      </c>
    </row>
    <row r="793" spans="1:14" x14ac:dyDescent="0.3">
      <c r="A793">
        <v>2011</v>
      </c>
      <c r="C793" t="s">
        <v>4</v>
      </c>
      <c r="E793" t="s">
        <v>5</v>
      </c>
      <c r="F793" t="s">
        <v>802</v>
      </c>
      <c r="G793" t="s">
        <v>802</v>
      </c>
      <c r="H793" t="s">
        <v>1</v>
      </c>
      <c r="I793" t="s">
        <v>878</v>
      </c>
      <c r="J793" t="s">
        <v>534</v>
      </c>
      <c r="K793" t="s">
        <v>803</v>
      </c>
      <c r="L793" t="s">
        <v>1</v>
      </c>
      <c r="M793" t="s">
        <v>1</v>
      </c>
      <c r="N793">
        <v>2010</v>
      </c>
    </row>
    <row r="794" spans="1:14" x14ac:dyDescent="0.3">
      <c r="A794">
        <v>2011</v>
      </c>
      <c r="C794" t="s">
        <v>4</v>
      </c>
      <c r="E794" t="s">
        <v>5</v>
      </c>
      <c r="F794" t="s">
        <v>6</v>
      </c>
      <c r="G794" t="s">
        <v>6</v>
      </c>
      <c r="H794" t="s">
        <v>1</v>
      </c>
      <c r="I794" t="s">
        <v>878</v>
      </c>
      <c r="J794" t="s">
        <v>17</v>
      </c>
      <c r="K794" t="s">
        <v>7</v>
      </c>
      <c r="L794" t="s">
        <v>162</v>
      </c>
      <c r="M794" t="s">
        <v>1</v>
      </c>
      <c r="N794">
        <v>1972</v>
      </c>
    </row>
    <row r="795" spans="1:14" x14ac:dyDescent="0.3">
      <c r="A795">
        <v>2011</v>
      </c>
      <c r="C795" t="s">
        <v>4</v>
      </c>
      <c r="E795" t="s">
        <v>5</v>
      </c>
      <c r="F795" t="s">
        <v>6</v>
      </c>
      <c r="G795" t="s">
        <v>6</v>
      </c>
      <c r="H795" t="s">
        <v>1</v>
      </c>
      <c r="I795" t="s">
        <v>878</v>
      </c>
      <c r="J795" t="s">
        <v>18</v>
      </c>
      <c r="K795" t="s">
        <v>35</v>
      </c>
      <c r="L795" t="s">
        <v>163</v>
      </c>
      <c r="M795" t="s">
        <v>1</v>
      </c>
      <c r="N795">
        <v>2004</v>
      </c>
    </row>
    <row r="796" spans="1:14" x14ac:dyDescent="0.3">
      <c r="A796">
        <v>2011</v>
      </c>
      <c r="C796" t="s">
        <v>4</v>
      </c>
      <c r="E796" t="s">
        <v>5</v>
      </c>
      <c r="F796" t="s">
        <v>6</v>
      </c>
      <c r="G796" t="s">
        <v>6</v>
      </c>
      <c r="H796" t="s">
        <v>1</v>
      </c>
      <c r="I796" t="s">
        <v>878</v>
      </c>
      <c r="J796" t="s">
        <v>20</v>
      </c>
      <c r="K796" t="s">
        <v>9</v>
      </c>
      <c r="L796" t="s">
        <v>164</v>
      </c>
      <c r="M796" t="s">
        <v>1</v>
      </c>
      <c r="N796">
        <v>1990</v>
      </c>
    </row>
    <row r="797" spans="1:14" x14ac:dyDescent="0.3">
      <c r="A797">
        <v>2011</v>
      </c>
      <c r="C797" t="s">
        <v>4</v>
      </c>
      <c r="E797" t="s">
        <v>5</v>
      </c>
      <c r="F797" t="s">
        <v>6</v>
      </c>
      <c r="G797" t="s">
        <v>6</v>
      </c>
      <c r="H797" t="s">
        <v>1</v>
      </c>
      <c r="I797" t="s">
        <v>878</v>
      </c>
      <c r="J797" t="s">
        <v>21</v>
      </c>
      <c r="K797" t="s">
        <v>10</v>
      </c>
      <c r="L797" t="s">
        <v>165</v>
      </c>
      <c r="M797" t="s">
        <v>1</v>
      </c>
      <c r="N797">
        <v>2003</v>
      </c>
    </row>
    <row r="798" spans="1:14" x14ac:dyDescent="0.3">
      <c r="A798">
        <v>2011</v>
      </c>
      <c r="C798" t="s">
        <v>4</v>
      </c>
      <c r="E798" t="s">
        <v>5</v>
      </c>
      <c r="F798" t="s">
        <v>6</v>
      </c>
      <c r="G798" t="s">
        <v>6</v>
      </c>
      <c r="H798" t="s">
        <v>1</v>
      </c>
      <c r="I798" t="s">
        <v>878</v>
      </c>
      <c r="J798" t="s">
        <v>22</v>
      </c>
      <c r="K798" t="s">
        <v>36</v>
      </c>
      <c r="L798" t="s">
        <v>565</v>
      </c>
      <c r="M798" t="s">
        <v>1</v>
      </c>
      <c r="N798">
        <v>1989</v>
      </c>
    </row>
    <row r="799" spans="1:14" x14ac:dyDescent="0.3">
      <c r="A799">
        <v>2011</v>
      </c>
      <c r="C799" t="s">
        <v>4</v>
      </c>
      <c r="E799" t="s">
        <v>5</v>
      </c>
      <c r="F799" t="s">
        <v>6</v>
      </c>
      <c r="G799" t="s">
        <v>6</v>
      </c>
      <c r="H799" t="s">
        <v>1</v>
      </c>
      <c r="I799" t="s">
        <v>878</v>
      </c>
      <c r="J799" t="s">
        <v>24</v>
      </c>
      <c r="K799" t="s">
        <v>12</v>
      </c>
      <c r="L799" t="s">
        <v>166</v>
      </c>
      <c r="M799" t="s">
        <v>1</v>
      </c>
      <c r="N799">
        <v>2004</v>
      </c>
    </row>
    <row r="800" spans="1:14" x14ac:dyDescent="0.3">
      <c r="A800">
        <v>2011</v>
      </c>
      <c r="C800" t="s">
        <v>4</v>
      </c>
      <c r="E800" t="s">
        <v>5</v>
      </c>
      <c r="F800" t="s">
        <v>6</v>
      </c>
      <c r="G800" t="s">
        <v>6</v>
      </c>
      <c r="H800" t="s">
        <v>1</v>
      </c>
      <c r="I800" t="s">
        <v>878</v>
      </c>
      <c r="J800" t="s">
        <v>25</v>
      </c>
      <c r="K800" t="s">
        <v>13</v>
      </c>
      <c r="L800" t="s">
        <v>167</v>
      </c>
      <c r="M800" t="s">
        <v>1</v>
      </c>
      <c r="N800">
        <v>2008</v>
      </c>
    </row>
    <row r="801" spans="1:14" x14ac:dyDescent="0.3">
      <c r="A801">
        <v>2011</v>
      </c>
      <c r="C801" t="s">
        <v>4</v>
      </c>
      <c r="E801" t="s">
        <v>5</v>
      </c>
      <c r="F801" t="s">
        <v>6</v>
      </c>
      <c r="G801" t="s">
        <v>6</v>
      </c>
      <c r="H801" t="s">
        <v>1</v>
      </c>
      <c r="I801" t="s">
        <v>878</v>
      </c>
      <c r="J801" t="s">
        <v>26</v>
      </c>
      <c r="K801" t="s">
        <v>14</v>
      </c>
      <c r="L801" t="s">
        <v>168</v>
      </c>
      <c r="M801" t="s">
        <v>1</v>
      </c>
      <c r="N801">
        <v>2007</v>
      </c>
    </row>
    <row r="802" spans="1:14" x14ac:dyDescent="0.3">
      <c r="A802">
        <v>2011</v>
      </c>
      <c r="C802" t="s">
        <v>4</v>
      </c>
      <c r="E802" t="s">
        <v>5</v>
      </c>
      <c r="F802" t="s">
        <v>802</v>
      </c>
      <c r="G802" t="s">
        <v>802</v>
      </c>
      <c r="H802" t="s">
        <v>1</v>
      </c>
      <c r="I802" t="s">
        <v>878</v>
      </c>
      <c r="J802" t="s">
        <v>879</v>
      </c>
      <c r="K802" t="s">
        <v>807</v>
      </c>
      <c r="L802" t="s">
        <v>808</v>
      </c>
      <c r="M802" t="s">
        <v>1</v>
      </c>
      <c r="N802">
        <v>2010</v>
      </c>
    </row>
    <row r="803" spans="1:14" x14ac:dyDescent="0.3">
      <c r="A803">
        <v>2011</v>
      </c>
      <c r="C803" t="s">
        <v>4</v>
      </c>
      <c r="E803" t="s">
        <v>5</v>
      </c>
      <c r="F803" t="s">
        <v>6</v>
      </c>
      <c r="G803" t="s">
        <v>6</v>
      </c>
      <c r="H803" t="s">
        <v>1</v>
      </c>
      <c r="I803" t="s">
        <v>2</v>
      </c>
      <c r="J803" t="s">
        <v>27</v>
      </c>
      <c r="K803" t="s">
        <v>28</v>
      </c>
      <c r="L803" t="s">
        <v>172</v>
      </c>
      <c r="M803" t="s">
        <v>1</v>
      </c>
      <c r="N803">
        <v>2006</v>
      </c>
    </row>
    <row r="804" spans="1:14" x14ac:dyDescent="0.3">
      <c r="A804">
        <v>2011</v>
      </c>
      <c r="C804" t="s">
        <v>4</v>
      </c>
      <c r="E804" t="s">
        <v>5</v>
      </c>
      <c r="F804" t="s">
        <v>6</v>
      </c>
      <c r="G804" t="s">
        <v>6</v>
      </c>
      <c r="H804" t="s">
        <v>1</v>
      </c>
      <c r="I804" t="s">
        <v>2</v>
      </c>
      <c r="J804" t="s">
        <v>29</v>
      </c>
      <c r="K804" t="s">
        <v>38</v>
      </c>
      <c r="L804" t="s">
        <v>173</v>
      </c>
      <c r="M804" t="s">
        <v>1</v>
      </c>
      <c r="N804">
        <v>2006</v>
      </c>
    </row>
    <row r="805" spans="1:14" x14ac:dyDescent="0.3">
      <c r="A805">
        <v>2011</v>
      </c>
      <c r="C805" t="s">
        <v>4</v>
      </c>
      <c r="E805" t="s">
        <v>5</v>
      </c>
      <c r="F805" t="s">
        <v>6</v>
      </c>
      <c r="G805" t="s">
        <v>6</v>
      </c>
      <c r="H805" t="s">
        <v>1</v>
      </c>
      <c r="I805" t="s">
        <v>2</v>
      </c>
      <c r="J805" t="s">
        <v>31</v>
      </c>
      <c r="K805" t="s">
        <v>32</v>
      </c>
      <c r="L805" t="s">
        <v>567</v>
      </c>
      <c r="M805" t="s">
        <v>1</v>
      </c>
      <c r="N805" t="s">
        <v>1</v>
      </c>
    </row>
    <row r="806" spans="1:14" x14ac:dyDescent="0.3">
      <c r="A806">
        <v>2011</v>
      </c>
      <c r="C806" t="s">
        <v>4</v>
      </c>
      <c r="E806" t="s">
        <v>5</v>
      </c>
      <c r="F806" t="s">
        <v>6</v>
      </c>
      <c r="G806" t="s">
        <v>6</v>
      </c>
      <c r="H806" t="s">
        <v>1</v>
      </c>
      <c r="I806" t="s">
        <v>2</v>
      </c>
      <c r="J806" t="s">
        <v>33</v>
      </c>
      <c r="K806" t="s">
        <v>34</v>
      </c>
      <c r="L806" t="s">
        <v>568</v>
      </c>
      <c r="M806" t="s">
        <v>1</v>
      </c>
      <c r="N806">
        <v>2009</v>
      </c>
    </row>
    <row r="807" spans="1:14" x14ac:dyDescent="0.3">
      <c r="A807">
        <v>2011</v>
      </c>
      <c r="C807" t="s">
        <v>4</v>
      </c>
      <c r="E807" t="s">
        <v>5</v>
      </c>
      <c r="F807" t="s">
        <v>6</v>
      </c>
      <c r="G807" t="s">
        <v>6</v>
      </c>
      <c r="H807" t="s">
        <v>1</v>
      </c>
      <c r="I807" t="s">
        <v>2</v>
      </c>
      <c r="J807" t="s">
        <v>39</v>
      </c>
      <c r="K807" t="s">
        <v>40</v>
      </c>
      <c r="L807" t="s">
        <v>1</v>
      </c>
      <c r="M807" t="s">
        <v>1</v>
      </c>
      <c r="N807" t="s">
        <v>1</v>
      </c>
    </row>
    <row r="808" spans="1:14" x14ac:dyDescent="0.3">
      <c r="A808">
        <v>2011</v>
      </c>
      <c r="C808" t="s">
        <v>62</v>
      </c>
      <c r="E808" t="s">
        <v>880</v>
      </c>
      <c r="F808" t="s">
        <v>1</v>
      </c>
      <c r="G808" t="s">
        <v>104</v>
      </c>
      <c r="H808" t="s">
        <v>1</v>
      </c>
      <c r="I808" t="s">
        <v>0</v>
      </c>
      <c r="J808" t="s">
        <v>582</v>
      </c>
      <c r="K808" t="s">
        <v>213</v>
      </c>
      <c r="L808" t="s">
        <v>214</v>
      </c>
      <c r="M808" t="s">
        <v>1</v>
      </c>
      <c r="N808">
        <v>1999</v>
      </c>
    </row>
    <row r="809" spans="1:14" x14ac:dyDescent="0.3">
      <c r="A809">
        <v>2011</v>
      </c>
      <c r="C809" t="s">
        <v>62</v>
      </c>
      <c r="E809" t="s">
        <v>880</v>
      </c>
      <c r="F809" t="s">
        <v>1</v>
      </c>
      <c r="G809" t="s">
        <v>105</v>
      </c>
      <c r="H809" t="s">
        <v>1</v>
      </c>
      <c r="I809" t="s">
        <v>0</v>
      </c>
      <c r="J809" t="s">
        <v>583</v>
      </c>
      <c r="K809" t="s">
        <v>215</v>
      </c>
      <c r="L809" t="s">
        <v>216</v>
      </c>
      <c r="M809" t="s">
        <v>1</v>
      </c>
      <c r="N809">
        <v>1991</v>
      </c>
    </row>
    <row r="810" spans="1:14" x14ac:dyDescent="0.3">
      <c r="A810">
        <v>2011</v>
      </c>
      <c r="C810" t="s">
        <v>62</v>
      </c>
      <c r="E810" t="s">
        <v>880</v>
      </c>
      <c r="F810" t="s">
        <v>1</v>
      </c>
      <c r="G810" t="s">
        <v>106</v>
      </c>
      <c r="H810" t="s">
        <v>1</v>
      </c>
      <c r="I810" t="s">
        <v>0</v>
      </c>
      <c r="J810" t="s">
        <v>584</v>
      </c>
      <c r="K810" t="s">
        <v>217</v>
      </c>
      <c r="L810" t="s">
        <v>218</v>
      </c>
      <c r="M810" t="s">
        <v>1</v>
      </c>
      <c r="N810">
        <v>2004</v>
      </c>
    </row>
    <row r="811" spans="1:14" x14ac:dyDescent="0.3">
      <c r="A811">
        <v>2011</v>
      </c>
      <c r="C811" t="s">
        <v>62</v>
      </c>
      <c r="E811" t="s">
        <v>880</v>
      </c>
      <c r="F811" t="s">
        <v>1</v>
      </c>
      <c r="G811" t="s">
        <v>104</v>
      </c>
      <c r="H811" t="s">
        <v>1</v>
      </c>
      <c r="I811" t="s">
        <v>0</v>
      </c>
      <c r="J811" t="s">
        <v>585</v>
      </c>
      <c r="K811" t="s">
        <v>219</v>
      </c>
      <c r="L811" t="s">
        <v>220</v>
      </c>
      <c r="M811" t="s">
        <v>1</v>
      </c>
      <c r="N811">
        <v>2001</v>
      </c>
    </row>
    <row r="812" spans="1:14" x14ac:dyDescent="0.3">
      <c r="A812">
        <v>2011</v>
      </c>
      <c r="C812" t="s">
        <v>62</v>
      </c>
      <c r="E812" t="s">
        <v>880</v>
      </c>
      <c r="F812" t="s">
        <v>1</v>
      </c>
      <c r="G812" t="s">
        <v>108</v>
      </c>
      <c r="H812" t="s">
        <v>1</v>
      </c>
      <c r="I812" t="s">
        <v>0</v>
      </c>
      <c r="J812" t="s">
        <v>224</v>
      </c>
      <c r="K812" t="s">
        <v>225</v>
      </c>
      <c r="L812" t="s">
        <v>226</v>
      </c>
      <c r="M812" t="s">
        <v>1</v>
      </c>
      <c r="N812">
        <v>2004</v>
      </c>
    </row>
    <row r="813" spans="1:14" x14ac:dyDescent="0.3">
      <c r="A813">
        <v>2011</v>
      </c>
      <c r="C813" t="s">
        <v>62</v>
      </c>
      <c r="E813" t="s">
        <v>880</v>
      </c>
      <c r="F813" t="s">
        <v>1</v>
      </c>
      <c r="G813" t="s">
        <v>587</v>
      </c>
      <c r="H813" t="s">
        <v>1</v>
      </c>
      <c r="I813" t="s">
        <v>0</v>
      </c>
      <c r="J813" t="s">
        <v>227</v>
      </c>
      <c r="K813" t="s">
        <v>228</v>
      </c>
      <c r="L813" t="s">
        <v>229</v>
      </c>
      <c r="M813" t="s">
        <v>1</v>
      </c>
      <c r="N813">
        <v>2008</v>
      </c>
    </row>
    <row r="814" spans="1:14" x14ac:dyDescent="0.3">
      <c r="A814">
        <v>2011</v>
      </c>
      <c r="C814" t="s">
        <v>62</v>
      </c>
      <c r="E814" t="s">
        <v>880</v>
      </c>
      <c r="F814" t="s">
        <v>1</v>
      </c>
      <c r="G814" t="s">
        <v>588</v>
      </c>
      <c r="H814" t="s">
        <v>1</v>
      </c>
      <c r="I814" t="s">
        <v>0</v>
      </c>
      <c r="J814" t="s">
        <v>589</v>
      </c>
      <c r="K814" t="s">
        <v>590</v>
      </c>
      <c r="L814" t="s">
        <v>591</v>
      </c>
      <c r="M814" t="s">
        <v>1</v>
      </c>
      <c r="N814">
        <v>2009</v>
      </c>
    </row>
    <row r="815" spans="1:14" x14ac:dyDescent="0.3">
      <c r="A815">
        <v>2011</v>
      </c>
      <c r="C815" t="s">
        <v>62</v>
      </c>
      <c r="E815" t="s">
        <v>880</v>
      </c>
      <c r="F815" t="s">
        <v>1</v>
      </c>
      <c r="G815" t="s">
        <v>106</v>
      </c>
      <c r="H815" t="s">
        <v>1</v>
      </c>
      <c r="I815" t="s">
        <v>2</v>
      </c>
      <c r="J815" t="s">
        <v>27</v>
      </c>
      <c r="K815" t="s">
        <v>593</v>
      </c>
      <c r="L815" t="s">
        <v>594</v>
      </c>
      <c r="M815" t="s">
        <v>1</v>
      </c>
      <c r="N815" t="s">
        <v>1</v>
      </c>
    </row>
    <row r="816" spans="1:14" x14ac:dyDescent="0.3">
      <c r="A816">
        <v>2011</v>
      </c>
      <c r="C816" t="s">
        <v>62</v>
      </c>
      <c r="E816" t="s">
        <v>880</v>
      </c>
      <c r="F816" t="s">
        <v>1</v>
      </c>
      <c r="G816" t="s">
        <v>109</v>
      </c>
      <c r="H816" t="s">
        <v>1</v>
      </c>
      <c r="I816" t="s">
        <v>2</v>
      </c>
      <c r="J816" t="s">
        <v>197</v>
      </c>
      <c r="K816" t="s">
        <v>595</v>
      </c>
      <c r="L816" t="s">
        <v>596</v>
      </c>
      <c r="M816" t="s">
        <v>1</v>
      </c>
      <c r="N816" t="s">
        <v>1</v>
      </c>
    </row>
    <row r="817" spans="1:14" x14ac:dyDescent="0.3">
      <c r="A817">
        <v>2011</v>
      </c>
      <c r="C817" t="s">
        <v>62</v>
      </c>
      <c r="E817" t="s">
        <v>880</v>
      </c>
      <c r="F817" t="s">
        <v>597</v>
      </c>
      <c r="G817" t="s">
        <v>597</v>
      </c>
      <c r="H817" t="s">
        <v>1</v>
      </c>
      <c r="I817" t="s">
        <v>2</v>
      </c>
      <c r="J817" t="s">
        <v>29</v>
      </c>
      <c r="K817" t="s">
        <v>598</v>
      </c>
      <c r="L817" t="s">
        <v>599</v>
      </c>
      <c r="M817" t="s">
        <v>1</v>
      </c>
      <c r="N817">
        <v>2009</v>
      </c>
    </row>
    <row r="818" spans="1:14" x14ac:dyDescent="0.3">
      <c r="A818">
        <v>2011</v>
      </c>
      <c r="C818" t="s">
        <v>62</v>
      </c>
      <c r="E818" t="s">
        <v>880</v>
      </c>
      <c r="F818" t="s">
        <v>1</v>
      </c>
      <c r="G818" t="s">
        <v>108</v>
      </c>
      <c r="H818" t="s">
        <v>1</v>
      </c>
      <c r="I818" t="s">
        <v>2</v>
      </c>
      <c r="J818" t="s">
        <v>211</v>
      </c>
      <c r="K818" t="s">
        <v>881</v>
      </c>
      <c r="L818" t="s">
        <v>601</v>
      </c>
      <c r="M818" t="s">
        <v>1</v>
      </c>
      <c r="N818">
        <v>2009</v>
      </c>
    </row>
    <row r="819" spans="1:14" x14ac:dyDescent="0.3">
      <c r="A819">
        <v>2011</v>
      </c>
      <c r="C819" t="s">
        <v>62</v>
      </c>
      <c r="E819" t="s">
        <v>880</v>
      </c>
      <c r="F819" t="s">
        <v>85</v>
      </c>
      <c r="G819" t="s">
        <v>85</v>
      </c>
      <c r="H819" t="s">
        <v>1</v>
      </c>
      <c r="I819" t="s">
        <v>231</v>
      </c>
      <c r="J819" t="s">
        <v>27</v>
      </c>
      <c r="K819" t="s">
        <v>602</v>
      </c>
      <c r="L819" t="s">
        <v>603</v>
      </c>
      <c r="M819" t="s">
        <v>1</v>
      </c>
      <c r="N819">
        <v>2008</v>
      </c>
    </row>
    <row r="820" spans="1:14" x14ac:dyDescent="0.3">
      <c r="A820">
        <v>2011</v>
      </c>
      <c r="C820" t="s">
        <v>62</v>
      </c>
      <c r="E820" t="s">
        <v>880</v>
      </c>
      <c r="F820" t="s">
        <v>85</v>
      </c>
      <c r="G820" t="s">
        <v>85</v>
      </c>
      <c r="H820" t="s">
        <v>1</v>
      </c>
      <c r="I820" t="s">
        <v>207</v>
      </c>
      <c r="J820" t="s">
        <v>211</v>
      </c>
      <c r="K820" t="s">
        <v>233</v>
      </c>
      <c r="L820" t="s">
        <v>1</v>
      </c>
      <c r="M820" t="s">
        <v>1</v>
      </c>
      <c r="N820">
        <v>2008</v>
      </c>
    </row>
    <row r="821" spans="1:14" x14ac:dyDescent="0.3">
      <c r="A821">
        <v>2011</v>
      </c>
      <c r="C821" t="s">
        <v>67</v>
      </c>
      <c r="E821" t="s">
        <v>78</v>
      </c>
      <c r="F821" t="s">
        <v>91</v>
      </c>
      <c r="G821" t="s">
        <v>91</v>
      </c>
      <c r="H821" t="s">
        <v>1</v>
      </c>
      <c r="I821" t="s">
        <v>0</v>
      </c>
      <c r="J821" t="s">
        <v>652</v>
      </c>
      <c r="K821" t="s">
        <v>882</v>
      </c>
      <c r="L821" t="s">
        <v>426</v>
      </c>
      <c r="M821" t="s">
        <v>425</v>
      </c>
      <c r="N821">
        <v>1997</v>
      </c>
    </row>
    <row r="822" spans="1:14" x14ac:dyDescent="0.3">
      <c r="A822">
        <v>2011</v>
      </c>
      <c r="C822" t="s">
        <v>67</v>
      </c>
      <c r="E822" t="s">
        <v>78</v>
      </c>
      <c r="F822" t="s">
        <v>143</v>
      </c>
      <c r="G822" t="s">
        <v>143</v>
      </c>
      <c r="H822" t="s">
        <v>1</v>
      </c>
      <c r="I822" t="s">
        <v>0</v>
      </c>
      <c r="J822" t="s">
        <v>656</v>
      </c>
      <c r="K822" t="s">
        <v>732</v>
      </c>
      <c r="L822" t="s">
        <v>430</v>
      </c>
      <c r="M822" t="s">
        <v>1</v>
      </c>
      <c r="N822">
        <v>2001</v>
      </c>
    </row>
    <row r="823" spans="1:14" x14ac:dyDescent="0.3">
      <c r="A823">
        <v>2011</v>
      </c>
      <c r="C823" t="s">
        <v>67</v>
      </c>
      <c r="E823" t="s">
        <v>78</v>
      </c>
      <c r="F823" t="s">
        <v>144</v>
      </c>
      <c r="G823" t="s">
        <v>144</v>
      </c>
      <c r="H823" t="s">
        <v>1</v>
      </c>
      <c r="I823" t="s">
        <v>0</v>
      </c>
      <c r="J823" t="s">
        <v>657</v>
      </c>
      <c r="K823" t="s">
        <v>431</v>
      </c>
      <c r="L823" t="s">
        <v>432</v>
      </c>
      <c r="M823" t="s">
        <v>1</v>
      </c>
      <c r="N823">
        <v>1991</v>
      </c>
    </row>
    <row r="824" spans="1:14" x14ac:dyDescent="0.3">
      <c r="A824">
        <v>2011</v>
      </c>
      <c r="C824" t="s">
        <v>67</v>
      </c>
      <c r="E824" t="s">
        <v>78</v>
      </c>
      <c r="F824" t="s">
        <v>144</v>
      </c>
      <c r="G824" t="s">
        <v>144</v>
      </c>
      <c r="H824" t="s">
        <v>1</v>
      </c>
      <c r="I824" t="s">
        <v>0</v>
      </c>
      <c r="J824" t="s">
        <v>733</v>
      </c>
      <c r="K824" t="s">
        <v>435</v>
      </c>
      <c r="L824" t="s">
        <v>436</v>
      </c>
      <c r="M824" t="s">
        <v>1</v>
      </c>
      <c r="N824">
        <v>1990</v>
      </c>
    </row>
    <row r="825" spans="1:14" x14ac:dyDescent="0.3">
      <c r="A825">
        <v>2011</v>
      </c>
      <c r="C825" t="s">
        <v>67</v>
      </c>
      <c r="E825" t="s">
        <v>78</v>
      </c>
      <c r="F825" t="s">
        <v>144</v>
      </c>
      <c r="G825" t="s">
        <v>144</v>
      </c>
      <c r="H825" t="s">
        <v>1</v>
      </c>
      <c r="I825" t="s">
        <v>0</v>
      </c>
      <c r="J825" t="s">
        <v>734</v>
      </c>
      <c r="K825" t="s">
        <v>437</v>
      </c>
      <c r="L825" t="s">
        <v>735</v>
      </c>
      <c r="M825" t="s">
        <v>1</v>
      </c>
      <c r="N825">
        <v>1999</v>
      </c>
    </row>
    <row r="826" spans="1:14" x14ac:dyDescent="0.3">
      <c r="A826">
        <v>2011</v>
      </c>
      <c r="C826" t="s">
        <v>67</v>
      </c>
      <c r="E826" t="s">
        <v>78</v>
      </c>
      <c r="F826" t="s">
        <v>144</v>
      </c>
      <c r="G826" t="s">
        <v>144</v>
      </c>
      <c r="H826" t="s">
        <v>1</v>
      </c>
      <c r="I826" t="s">
        <v>0</v>
      </c>
      <c r="J826" t="s">
        <v>736</v>
      </c>
      <c r="K826" t="s">
        <v>883</v>
      </c>
      <c r="L826" t="s">
        <v>1</v>
      </c>
      <c r="M826" t="s">
        <v>884</v>
      </c>
      <c r="N826">
        <v>2002</v>
      </c>
    </row>
    <row r="827" spans="1:14" x14ac:dyDescent="0.3">
      <c r="A827">
        <v>2011</v>
      </c>
      <c r="C827" t="s">
        <v>67</v>
      </c>
      <c r="E827" t="s">
        <v>78</v>
      </c>
      <c r="F827" t="s">
        <v>91</v>
      </c>
      <c r="G827" t="s">
        <v>91</v>
      </c>
      <c r="H827" t="s">
        <v>1</v>
      </c>
      <c r="I827" t="s">
        <v>0</v>
      </c>
      <c r="J827" t="s">
        <v>443</v>
      </c>
      <c r="K827" t="s">
        <v>444</v>
      </c>
      <c r="L827" t="s">
        <v>445</v>
      </c>
      <c r="M827" t="s">
        <v>1</v>
      </c>
      <c r="N827">
        <v>2003</v>
      </c>
    </row>
    <row r="828" spans="1:14" x14ac:dyDescent="0.3">
      <c r="A828">
        <v>2011</v>
      </c>
      <c r="C828" t="s">
        <v>67</v>
      </c>
      <c r="E828" t="s">
        <v>78</v>
      </c>
      <c r="F828" t="s">
        <v>91</v>
      </c>
      <c r="G828" t="s">
        <v>91</v>
      </c>
      <c r="H828" t="s">
        <v>1</v>
      </c>
      <c r="I828" t="s">
        <v>0</v>
      </c>
      <c r="J828" t="s">
        <v>446</v>
      </c>
      <c r="K828" t="s">
        <v>447</v>
      </c>
      <c r="L828" t="s">
        <v>448</v>
      </c>
      <c r="M828" t="s">
        <v>1</v>
      </c>
      <c r="N828">
        <v>2004</v>
      </c>
    </row>
    <row r="829" spans="1:14" x14ac:dyDescent="0.3">
      <c r="A829">
        <v>2011</v>
      </c>
      <c r="C829" t="s">
        <v>67</v>
      </c>
      <c r="E829" t="s">
        <v>78</v>
      </c>
      <c r="F829" t="s">
        <v>144</v>
      </c>
      <c r="G829" t="s">
        <v>144</v>
      </c>
      <c r="H829" t="s">
        <v>1</v>
      </c>
      <c r="I829" t="s">
        <v>0</v>
      </c>
      <c r="J829" t="s">
        <v>738</v>
      </c>
      <c r="K829" t="s">
        <v>739</v>
      </c>
      <c r="L829" t="s">
        <v>1</v>
      </c>
      <c r="M829" t="s">
        <v>1</v>
      </c>
      <c r="N829">
        <v>2009</v>
      </c>
    </row>
    <row r="830" spans="1:14" x14ac:dyDescent="0.3">
      <c r="A830">
        <v>2011</v>
      </c>
      <c r="C830" t="s">
        <v>67</v>
      </c>
      <c r="E830" t="s">
        <v>78</v>
      </c>
      <c r="F830" t="s">
        <v>144</v>
      </c>
      <c r="G830" t="s">
        <v>144</v>
      </c>
      <c r="H830" t="s">
        <v>1</v>
      </c>
      <c r="I830" t="s">
        <v>0</v>
      </c>
      <c r="J830" t="s">
        <v>740</v>
      </c>
      <c r="K830" t="s">
        <v>885</v>
      </c>
      <c r="L830" t="s">
        <v>886</v>
      </c>
      <c r="M830" t="s">
        <v>741</v>
      </c>
      <c r="N830">
        <v>2009</v>
      </c>
    </row>
    <row r="831" spans="1:14" x14ac:dyDescent="0.3">
      <c r="A831">
        <v>2011</v>
      </c>
      <c r="C831" t="s">
        <v>67</v>
      </c>
      <c r="E831" t="s">
        <v>78</v>
      </c>
      <c r="F831" t="s">
        <v>91</v>
      </c>
      <c r="G831" t="s">
        <v>91</v>
      </c>
      <c r="H831" t="s">
        <v>1</v>
      </c>
      <c r="I831" t="s">
        <v>2</v>
      </c>
      <c r="J831" t="s">
        <v>197</v>
      </c>
      <c r="K831" t="s">
        <v>887</v>
      </c>
      <c r="L831" t="s">
        <v>1</v>
      </c>
      <c r="M831" t="s">
        <v>854</v>
      </c>
      <c r="N831">
        <v>2001</v>
      </c>
    </row>
    <row r="832" spans="1:14" x14ac:dyDescent="0.3">
      <c r="A832">
        <v>2011</v>
      </c>
      <c r="C832" t="s">
        <v>67</v>
      </c>
      <c r="E832" t="s">
        <v>78</v>
      </c>
      <c r="F832" t="s">
        <v>91</v>
      </c>
      <c r="G832" t="s">
        <v>91</v>
      </c>
      <c r="H832" t="s">
        <v>1</v>
      </c>
      <c r="I832" t="s">
        <v>2</v>
      </c>
      <c r="J832" t="s">
        <v>211</v>
      </c>
      <c r="K832" t="s">
        <v>888</v>
      </c>
      <c r="L832" t="s">
        <v>1</v>
      </c>
      <c r="M832" t="s">
        <v>455</v>
      </c>
      <c r="N832">
        <v>1997</v>
      </c>
    </row>
    <row r="833" spans="1:14" x14ac:dyDescent="0.3">
      <c r="A833">
        <v>2011</v>
      </c>
      <c r="C833" t="s">
        <v>67</v>
      </c>
      <c r="E833" t="s">
        <v>78</v>
      </c>
      <c r="F833" t="s">
        <v>143</v>
      </c>
      <c r="G833" t="s">
        <v>143</v>
      </c>
      <c r="H833" t="s">
        <v>1</v>
      </c>
      <c r="I833" t="s">
        <v>2</v>
      </c>
      <c r="J833" t="s">
        <v>39</v>
      </c>
      <c r="K833" t="s">
        <v>855</v>
      </c>
      <c r="L833" t="s">
        <v>856</v>
      </c>
      <c r="M833" t="s">
        <v>1</v>
      </c>
      <c r="N833" t="s">
        <v>1</v>
      </c>
    </row>
    <row r="834" spans="1:14" x14ac:dyDescent="0.3">
      <c r="A834">
        <v>2011</v>
      </c>
      <c r="C834" t="s">
        <v>67</v>
      </c>
      <c r="E834" t="s">
        <v>78</v>
      </c>
      <c r="F834" t="s">
        <v>144</v>
      </c>
      <c r="G834" t="s">
        <v>144</v>
      </c>
      <c r="H834" t="s">
        <v>1</v>
      </c>
      <c r="I834" t="s">
        <v>2</v>
      </c>
      <c r="J834" t="s">
        <v>534</v>
      </c>
      <c r="K834" t="s">
        <v>457</v>
      </c>
      <c r="L834" t="s">
        <v>1</v>
      </c>
      <c r="M834" t="s">
        <v>1</v>
      </c>
      <c r="N834" t="s">
        <v>1</v>
      </c>
    </row>
    <row r="835" spans="1:14" x14ac:dyDescent="0.3">
      <c r="A835">
        <v>2011</v>
      </c>
      <c r="C835" t="s">
        <v>67</v>
      </c>
      <c r="E835" t="s">
        <v>78</v>
      </c>
      <c r="F835" t="s">
        <v>1</v>
      </c>
      <c r="G835" t="s">
        <v>857</v>
      </c>
      <c r="H835" t="s">
        <v>1</v>
      </c>
      <c r="I835" t="s">
        <v>2</v>
      </c>
      <c r="J835" t="s">
        <v>537</v>
      </c>
      <c r="K835" t="s">
        <v>746</v>
      </c>
      <c r="L835" t="s">
        <v>1</v>
      </c>
      <c r="M835" t="s">
        <v>1</v>
      </c>
      <c r="N835" t="s">
        <v>1</v>
      </c>
    </row>
    <row r="836" spans="1:14" x14ac:dyDescent="0.3">
      <c r="A836">
        <v>2011</v>
      </c>
      <c r="C836" t="s">
        <v>67</v>
      </c>
      <c r="E836" t="s">
        <v>78</v>
      </c>
      <c r="F836" t="s">
        <v>144</v>
      </c>
      <c r="G836" t="s">
        <v>144</v>
      </c>
      <c r="H836" t="s">
        <v>1</v>
      </c>
      <c r="I836" t="s">
        <v>2</v>
      </c>
      <c r="J836" t="s">
        <v>577</v>
      </c>
      <c r="K836" t="s">
        <v>748</v>
      </c>
      <c r="L836" t="s">
        <v>1</v>
      </c>
      <c r="M836" t="s">
        <v>1</v>
      </c>
      <c r="N836" t="s">
        <v>1</v>
      </c>
    </row>
    <row r="837" spans="1:14" x14ac:dyDescent="0.3">
      <c r="A837">
        <v>2011</v>
      </c>
      <c r="C837" t="s">
        <v>67</v>
      </c>
      <c r="E837" t="s">
        <v>78</v>
      </c>
      <c r="F837" t="s">
        <v>1</v>
      </c>
      <c r="G837" t="s">
        <v>889</v>
      </c>
      <c r="H837" t="s">
        <v>1</v>
      </c>
      <c r="I837" t="s">
        <v>2</v>
      </c>
      <c r="J837" t="s">
        <v>634</v>
      </c>
      <c r="K837" t="s">
        <v>890</v>
      </c>
      <c r="L837" t="s">
        <v>1</v>
      </c>
      <c r="M837" t="s">
        <v>1</v>
      </c>
      <c r="N837" t="s">
        <v>1</v>
      </c>
    </row>
    <row r="838" spans="1:14" x14ac:dyDescent="0.3">
      <c r="A838">
        <v>2011</v>
      </c>
      <c r="C838" t="s">
        <v>67</v>
      </c>
      <c r="E838" t="s">
        <v>78</v>
      </c>
      <c r="F838" t="s">
        <v>1</v>
      </c>
      <c r="G838" t="s">
        <v>891</v>
      </c>
      <c r="H838" t="s">
        <v>1</v>
      </c>
      <c r="I838" t="s">
        <v>2</v>
      </c>
      <c r="J838" t="s">
        <v>584</v>
      </c>
      <c r="K838" t="s">
        <v>892</v>
      </c>
      <c r="L838" t="s">
        <v>1</v>
      </c>
      <c r="M838" t="s">
        <v>1</v>
      </c>
      <c r="N838">
        <v>2010</v>
      </c>
    </row>
    <row r="839" spans="1:14" x14ac:dyDescent="0.3">
      <c r="A839">
        <v>2011</v>
      </c>
      <c r="C839" t="s">
        <v>67</v>
      </c>
      <c r="E839" t="s">
        <v>78</v>
      </c>
      <c r="F839" t="s">
        <v>1</v>
      </c>
      <c r="G839" t="s">
        <v>145</v>
      </c>
      <c r="H839" t="s">
        <v>1</v>
      </c>
      <c r="I839" t="s">
        <v>2</v>
      </c>
      <c r="J839" t="s">
        <v>585</v>
      </c>
      <c r="K839" t="s">
        <v>893</v>
      </c>
      <c r="L839" t="s">
        <v>1</v>
      </c>
      <c r="M839" t="s">
        <v>1</v>
      </c>
      <c r="N839">
        <v>2011</v>
      </c>
    </row>
    <row r="840" spans="1:14" x14ac:dyDescent="0.3">
      <c r="A840">
        <v>2011</v>
      </c>
      <c r="C840" t="s">
        <v>67</v>
      </c>
      <c r="E840" t="s">
        <v>78</v>
      </c>
      <c r="F840" t="s">
        <v>1</v>
      </c>
      <c r="G840" t="s">
        <v>894</v>
      </c>
      <c r="H840" t="s">
        <v>1</v>
      </c>
      <c r="I840" t="s">
        <v>2</v>
      </c>
      <c r="J840" t="s">
        <v>604</v>
      </c>
      <c r="K840" t="s">
        <v>895</v>
      </c>
      <c r="L840" t="s">
        <v>1</v>
      </c>
      <c r="M840" t="s">
        <v>1</v>
      </c>
      <c r="N840">
        <v>2011</v>
      </c>
    </row>
    <row r="841" spans="1:14" x14ac:dyDescent="0.3">
      <c r="A841">
        <v>2011</v>
      </c>
      <c r="C841" t="s">
        <v>67</v>
      </c>
      <c r="E841" t="s">
        <v>78</v>
      </c>
      <c r="F841" t="s">
        <v>1</v>
      </c>
      <c r="G841" t="s">
        <v>896</v>
      </c>
      <c r="H841" t="s">
        <v>1</v>
      </c>
      <c r="I841" t="s">
        <v>2</v>
      </c>
      <c r="J841" t="s">
        <v>639</v>
      </c>
      <c r="K841" t="s">
        <v>897</v>
      </c>
      <c r="L841" t="s">
        <v>898</v>
      </c>
      <c r="M841" t="s">
        <v>1</v>
      </c>
      <c r="N841">
        <v>2011</v>
      </c>
    </row>
    <row r="842" spans="1:14" x14ac:dyDescent="0.3">
      <c r="A842">
        <v>2011</v>
      </c>
      <c r="C842" t="s">
        <v>67</v>
      </c>
      <c r="E842" t="s">
        <v>78</v>
      </c>
      <c r="F842" t="s">
        <v>143</v>
      </c>
      <c r="G842" t="s">
        <v>143</v>
      </c>
      <c r="H842" t="s">
        <v>1</v>
      </c>
      <c r="I842" t="s">
        <v>2</v>
      </c>
      <c r="J842" t="s">
        <v>606</v>
      </c>
      <c r="K842" t="s">
        <v>899</v>
      </c>
      <c r="L842" t="s">
        <v>900</v>
      </c>
      <c r="M842" t="s">
        <v>1</v>
      </c>
      <c r="N842">
        <v>2011</v>
      </c>
    </row>
    <row r="843" spans="1:14" x14ac:dyDescent="0.3">
      <c r="A843">
        <v>2011</v>
      </c>
      <c r="C843" t="s">
        <v>67</v>
      </c>
      <c r="E843" t="s">
        <v>78</v>
      </c>
      <c r="F843" t="s">
        <v>143</v>
      </c>
      <c r="G843" t="s">
        <v>143</v>
      </c>
      <c r="H843" t="s">
        <v>1</v>
      </c>
      <c r="I843" t="s">
        <v>2</v>
      </c>
      <c r="J843" t="s">
        <v>714</v>
      </c>
      <c r="K843" t="s">
        <v>901</v>
      </c>
      <c r="L843" t="s">
        <v>1</v>
      </c>
      <c r="M843" t="s">
        <v>1</v>
      </c>
      <c r="N843">
        <v>2009</v>
      </c>
    </row>
    <row r="844" spans="1:14" x14ac:dyDescent="0.3">
      <c r="A844">
        <v>2011</v>
      </c>
      <c r="C844" t="s">
        <v>67</v>
      </c>
      <c r="E844" t="s">
        <v>78</v>
      </c>
      <c r="F844" t="s">
        <v>1</v>
      </c>
      <c r="G844" t="s">
        <v>751</v>
      </c>
      <c r="H844" t="s">
        <v>1</v>
      </c>
      <c r="I844" t="s">
        <v>2</v>
      </c>
      <c r="J844" t="s">
        <v>641</v>
      </c>
      <c r="K844" t="s">
        <v>902</v>
      </c>
      <c r="L844" t="s">
        <v>1</v>
      </c>
      <c r="M844" t="s">
        <v>1</v>
      </c>
      <c r="N844" t="s">
        <v>1</v>
      </c>
    </row>
    <row r="845" spans="1:14" x14ac:dyDescent="0.3">
      <c r="A845">
        <v>2011</v>
      </c>
      <c r="C845" t="s">
        <v>67</v>
      </c>
      <c r="E845" t="s">
        <v>78</v>
      </c>
      <c r="F845" t="s">
        <v>1</v>
      </c>
      <c r="G845" t="s">
        <v>144</v>
      </c>
      <c r="H845" t="s">
        <v>1</v>
      </c>
      <c r="I845" t="s">
        <v>2</v>
      </c>
      <c r="J845" t="s">
        <v>608</v>
      </c>
      <c r="K845" t="s">
        <v>903</v>
      </c>
      <c r="L845" t="s">
        <v>904</v>
      </c>
      <c r="M845" t="s">
        <v>1</v>
      </c>
      <c r="N845" t="s">
        <v>1</v>
      </c>
    </row>
    <row r="846" spans="1:14" x14ac:dyDescent="0.3">
      <c r="A846">
        <v>2011</v>
      </c>
      <c r="C846" t="s">
        <v>67</v>
      </c>
      <c r="E846" t="s">
        <v>78</v>
      </c>
      <c r="F846" t="s">
        <v>143</v>
      </c>
      <c r="G846" t="s">
        <v>143</v>
      </c>
      <c r="H846" t="s">
        <v>1</v>
      </c>
      <c r="I846" t="s">
        <v>2</v>
      </c>
      <c r="J846" t="s">
        <v>609</v>
      </c>
      <c r="K846" t="s">
        <v>905</v>
      </c>
      <c r="L846" t="s">
        <v>906</v>
      </c>
      <c r="M846" t="s">
        <v>1</v>
      </c>
      <c r="N846">
        <v>2009</v>
      </c>
    </row>
    <row r="847" spans="1:14" x14ac:dyDescent="0.3">
      <c r="A847">
        <v>2011</v>
      </c>
      <c r="C847" t="s">
        <v>67</v>
      </c>
      <c r="E847" t="s">
        <v>78</v>
      </c>
      <c r="F847" t="s">
        <v>1</v>
      </c>
      <c r="G847" t="s">
        <v>91</v>
      </c>
      <c r="H847" t="s">
        <v>1</v>
      </c>
      <c r="I847" t="s">
        <v>207</v>
      </c>
      <c r="J847" t="s">
        <v>211</v>
      </c>
      <c r="K847" t="s">
        <v>907</v>
      </c>
      <c r="L847" t="s">
        <v>1</v>
      </c>
      <c r="M847" t="s">
        <v>1</v>
      </c>
      <c r="N847" t="s">
        <v>1</v>
      </c>
    </row>
    <row r="848" spans="1:14" x14ac:dyDescent="0.3">
      <c r="A848">
        <v>2011</v>
      </c>
      <c r="C848" t="s">
        <v>67</v>
      </c>
      <c r="E848" t="s">
        <v>78</v>
      </c>
      <c r="F848" t="s">
        <v>144</v>
      </c>
      <c r="G848" t="s">
        <v>144</v>
      </c>
      <c r="H848" t="s">
        <v>1</v>
      </c>
      <c r="I848" t="s">
        <v>207</v>
      </c>
      <c r="J848" t="s">
        <v>174</v>
      </c>
      <c r="K848" t="s">
        <v>460</v>
      </c>
      <c r="L848" t="s">
        <v>1</v>
      </c>
      <c r="M848" t="s">
        <v>1</v>
      </c>
      <c r="N848">
        <v>2008</v>
      </c>
    </row>
    <row r="849" spans="1:14" x14ac:dyDescent="0.3">
      <c r="A849">
        <v>2011</v>
      </c>
      <c r="C849" t="s">
        <v>67</v>
      </c>
      <c r="E849" t="s">
        <v>78</v>
      </c>
      <c r="F849" t="s">
        <v>1</v>
      </c>
      <c r="G849" t="s">
        <v>908</v>
      </c>
      <c r="H849" t="s">
        <v>1</v>
      </c>
      <c r="I849" t="s">
        <v>207</v>
      </c>
      <c r="J849" t="s">
        <v>39</v>
      </c>
      <c r="K849" t="s">
        <v>752</v>
      </c>
      <c r="L849" t="s">
        <v>1</v>
      </c>
      <c r="M849" t="s">
        <v>1</v>
      </c>
      <c r="N849" t="s">
        <v>1</v>
      </c>
    </row>
    <row r="850" spans="1:14" x14ac:dyDescent="0.3">
      <c r="A850">
        <v>2011</v>
      </c>
      <c r="C850" t="s">
        <v>67</v>
      </c>
      <c r="E850" t="s">
        <v>78</v>
      </c>
      <c r="F850" t="s">
        <v>91</v>
      </c>
      <c r="G850" t="s">
        <v>91</v>
      </c>
      <c r="H850" t="s">
        <v>1</v>
      </c>
      <c r="I850" t="s">
        <v>207</v>
      </c>
      <c r="J850" t="s">
        <v>539</v>
      </c>
      <c r="K850" t="s">
        <v>454</v>
      </c>
      <c r="L850" t="s">
        <v>1</v>
      </c>
      <c r="M850" t="s">
        <v>1</v>
      </c>
      <c r="N850">
        <v>1970</v>
      </c>
    </row>
    <row r="851" spans="1:14" x14ac:dyDescent="0.3">
      <c r="A851">
        <v>2011</v>
      </c>
      <c r="C851" t="s">
        <v>68</v>
      </c>
      <c r="E851" t="s">
        <v>79</v>
      </c>
      <c r="F851" t="s">
        <v>1</v>
      </c>
      <c r="G851" t="s">
        <v>146</v>
      </c>
      <c r="H851" t="s">
        <v>1</v>
      </c>
      <c r="I851" t="s">
        <v>0</v>
      </c>
      <c r="J851" t="s">
        <v>543</v>
      </c>
      <c r="K851" t="s">
        <v>461</v>
      </c>
      <c r="L851" t="s">
        <v>1</v>
      </c>
      <c r="M851" t="s">
        <v>1</v>
      </c>
      <c r="N851">
        <v>1979</v>
      </c>
    </row>
    <row r="852" spans="1:14" x14ac:dyDescent="0.3">
      <c r="A852">
        <v>2011</v>
      </c>
      <c r="C852" t="s">
        <v>71</v>
      </c>
      <c r="E852" t="s">
        <v>79</v>
      </c>
      <c r="F852" t="s">
        <v>79</v>
      </c>
      <c r="G852" t="s">
        <v>71</v>
      </c>
      <c r="H852" t="s">
        <v>1</v>
      </c>
      <c r="I852" t="s">
        <v>207</v>
      </c>
      <c r="J852" t="s">
        <v>154</v>
      </c>
      <c r="K852" t="s">
        <v>793</v>
      </c>
      <c r="L852" t="s">
        <v>1</v>
      </c>
      <c r="M852" t="s">
        <v>1</v>
      </c>
      <c r="N852">
        <v>2002</v>
      </c>
    </row>
    <row r="853" spans="1:14" x14ac:dyDescent="0.3">
      <c r="A853">
        <v>2011</v>
      </c>
      <c r="C853" t="s">
        <v>71</v>
      </c>
      <c r="E853" t="s">
        <v>79</v>
      </c>
      <c r="F853" t="s">
        <v>79</v>
      </c>
      <c r="G853" t="s">
        <v>71</v>
      </c>
      <c r="H853" t="s">
        <v>1</v>
      </c>
      <c r="I853" t="s">
        <v>207</v>
      </c>
      <c r="J853" t="s">
        <v>27</v>
      </c>
      <c r="K853" t="s">
        <v>521</v>
      </c>
      <c r="L853" t="s">
        <v>1</v>
      </c>
      <c r="M853" t="s">
        <v>1</v>
      </c>
      <c r="N853">
        <v>1943</v>
      </c>
    </row>
    <row r="854" spans="1:14" x14ac:dyDescent="0.3">
      <c r="A854">
        <v>2011</v>
      </c>
      <c r="C854" t="s">
        <v>71</v>
      </c>
      <c r="E854" t="s">
        <v>79</v>
      </c>
      <c r="F854" t="s">
        <v>79</v>
      </c>
      <c r="G854" t="s">
        <v>71</v>
      </c>
      <c r="H854" t="s">
        <v>1</v>
      </c>
      <c r="I854" t="s">
        <v>207</v>
      </c>
      <c r="J854" t="s">
        <v>197</v>
      </c>
      <c r="K854" t="s">
        <v>522</v>
      </c>
      <c r="L854" t="s">
        <v>1</v>
      </c>
      <c r="M854" t="s">
        <v>1</v>
      </c>
      <c r="N854">
        <v>1943</v>
      </c>
    </row>
    <row r="855" spans="1:14" x14ac:dyDescent="0.3">
      <c r="A855">
        <v>2011</v>
      </c>
      <c r="C855" t="s">
        <v>71</v>
      </c>
      <c r="E855" t="s">
        <v>79</v>
      </c>
      <c r="F855" t="s">
        <v>79</v>
      </c>
      <c r="G855" t="s">
        <v>71</v>
      </c>
      <c r="H855" t="s">
        <v>1</v>
      </c>
      <c r="I855" t="s">
        <v>207</v>
      </c>
      <c r="J855" t="s">
        <v>29</v>
      </c>
      <c r="K855" t="s">
        <v>794</v>
      </c>
      <c r="L855" t="s">
        <v>1</v>
      </c>
      <c r="M855" t="s">
        <v>1</v>
      </c>
      <c r="N855">
        <v>1966</v>
      </c>
    </row>
    <row r="856" spans="1:14" x14ac:dyDescent="0.3">
      <c r="A856">
        <v>2011</v>
      </c>
      <c r="C856" t="s">
        <v>71</v>
      </c>
      <c r="E856" t="s">
        <v>79</v>
      </c>
      <c r="F856" t="s">
        <v>79</v>
      </c>
      <c r="G856" t="s">
        <v>71</v>
      </c>
      <c r="H856" t="s">
        <v>1</v>
      </c>
      <c r="I856" t="s">
        <v>207</v>
      </c>
      <c r="J856" t="s">
        <v>31</v>
      </c>
      <c r="K856" t="s">
        <v>909</v>
      </c>
      <c r="L856" t="s">
        <v>1</v>
      </c>
      <c r="M856" t="s">
        <v>1</v>
      </c>
      <c r="N856">
        <v>1946</v>
      </c>
    </row>
    <row r="857" spans="1:14" x14ac:dyDescent="0.3">
      <c r="A857">
        <v>2011</v>
      </c>
      <c r="C857" t="s">
        <v>71</v>
      </c>
      <c r="E857" t="s">
        <v>79</v>
      </c>
      <c r="F857" t="s">
        <v>79</v>
      </c>
      <c r="G857" t="s">
        <v>71</v>
      </c>
      <c r="H857" t="s">
        <v>1</v>
      </c>
      <c r="I857" t="s">
        <v>207</v>
      </c>
      <c r="J857" t="s">
        <v>33</v>
      </c>
      <c r="K857" t="s">
        <v>795</v>
      </c>
      <c r="L857" t="s">
        <v>1</v>
      </c>
      <c r="M857" t="s">
        <v>1</v>
      </c>
      <c r="N857">
        <v>2009</v>
      </c>
    </row>
    <row r="858" spans="1:14" x14ac:dyDescent="0.3">
      <c r="A858">
        <v>2011</v>
      </c>
      <c r="C858" t="s">
        <v>71</v>
      </c>
      <c r="E858" t="s">
        <v>79</v>
      </c>
      <c r="F858" t="s">
        <v>79</v>
      </c>
      <c r="G858" t="s">
        <v>71</v>
      </c>
      <c r="H858" t="s">
        <v>1</v>
      </c>
      <c r="I858" t="s">
        <v>207</v>
      </c>
      <c r="J858" t="s">
        <v>39</v>
      </c>
      <c r="K858" t="s">
        <v>796</v>
      </c>
      <c r="L858" t="s">
        <v>1</v>
      </c>
      <c r="M858" t="s">
        <v>1</v>
      </c>
      <c r="N858" t="s">
        <v>1</v>
      </c>
    </row>
    <row r="859" spans="1:14" x14ac:dyDescent="0.3">
      <c r="A859">
        <v>2011</v>
      </c>
      <c r="C859" t="s">
        <v>71</v>
      </c>
      <c r="E859" t="s">
        <v>79</v>
      </c>
      <c r="F859" t="s">
        <v>79</v>
      </c>
      <c r="G859" t="s">
        <v>71</v>
      </c>
      <c r="H859" t="s">
        <v>1</v>
      </c>
      <c r="I859" t="s">
        <v>207</v>
      </c>
      <c r="J859" t="s">
        <v>534</v>
      </c>
      <c r="K859" t="s">
        <v>797</v>
      </c>
      <c r="L859" t="s">
        <v>1</v>
      </c>
      <c r="M859" t="s">
        <v>1</v>
      </c>
      <c r="N859" t="s">
        <v>1</v>
      </c>
    </row>
    <row r="860" spans="1:14" x14ac:dyDescent="0.3">
      <c r="A860">
        <v>2011</v>
      </c>
      <c r="C860" t="s">
        <v>72</v>
      </c>
      <c r="E860" t="s">
        <v>82</v>
      </c>
      <c r="F860" t="s">
        <v>82</v>
      </c>
      <c r="G860" t="s">
        <v>72</v>
      </c>
      <c r="H860" t="s">
        <v>1</v>
      </c>
      <c r="I860" t="s">
        <v>207</v>
      </c>
      <c r="J860" t="s">
        <v>154</v>
      </c>
      <c r="K860" t="s">
        <v>525</v>
      </c>
      <c r="L860" t="s">
        <v>1</v>
      </c>
      <c r="M860" t="s">
        <v>1</v>
      </c>
      <c r="N860">
        <v>2006</v>
      </c>
    </row>
    <row r="861" spans="1:14" x14ac:dyDescent="0.3">
      <c r="A861">
        <v>2011</v>
      </c>
      <c r="C861" t="s">
        <v>72</v>
      </c>
      <c r="E861" t="s">
        <v>82</v>
      </c>
      <c r="F861" t="s">
        <v>82</v>
      </c>
      <c r="G861" t="s">
        <v>72</v>
      </c>
      <c r="H861" t="s">
        <v>1</v>
      </c>
      <c r="I861" t="s">
        <v>207</v>
      </c>
      <c r="J861" t="s">
        <v>27</v>
      </c>
      <c r="K861" t="s">
        <v>526</v>
      </c>
      <c r="L861" t="s">
        <v>1</v>
      </c>
      <c r="M861" t="s">
        <v>1</v>
      </c>
      <c r="N861">
        <v>2006</v>
      </c>
    </row>
    <row r="862" spans="1:14" x14ac:dyDescent="0.3">
      <c r="A862">
        <v>2011</v>
      </c>
      <c r="C862" t="s">
        <v>72</v>
      </c>
      <c r="E862" t="s">
        <v>82</v>
      </c>
      <c r="F862" t="s">
        <v>82</v>
      </c>
      <c r="G862" t="s">
        <v>72</v>
      </c>
      <c r="H862" t="s">
        <v>1</v>
      </c>
      <c r="I862" t="s">
        <v>207</v>
      </c>
      <c r="J862" t="s">
        <v>197</v>
      </c>
      <c r="K862" t="s">
        <v>527</v>
      </c>
      <c r="L862" t="s">
        <v>1</v>
      </c>
      <c r="M862" t="s">
        <v>1</v>
      </c>
      <c r="N862">
        <v>2006</v>
      </c>
    </row>
    <row r="863" spans="1:14" x14ac:dyDescent="0.3">
      <c r="A863">
        <v>2011</v>
      </c>
      <c r="C863" t="s">
        <v>72</v>
      </c>
      <c r="E863" t="s">
        <v>82</v>
      </c>
      <c r="F863" t="s">
        <v>82</v>
      </c>
      <c r="G863" t="s">
        <v>72</v>
      </c>
      <c r="H863" t="s">
        <v>1</v>
      </c>
      <c r="I863" t="s">
        <v>207</v>
      </c>
      <c r="J863" t="s">
        <v>29</v>
      </c>
      <c r="K863" t="s">
        <v>528</v>
      </c>
      <c r="L863" t="s">
        <v>1</v>
      </c>
      <c r="M863" t="s">
        <v>1</v>
      </c>
      <c r="N863">
        <v>2006</v>
      </c>
    </row>
    <row r="864" spans="1:14" x14ac:dyDescent="0.3">
      <c r="A864">
        <v>2011</v>
      </c>
      <c r="C864" t="s">
        <v>72</v>
      </c>
      <c r="E864" t="s">
        <v>82</v>
      </c>
      <c r="F864" t="s">
        <v>82</v>
      </c>
      <c r="G864" t="s">
        <v>72</v>
      </c>
      <c r="H864" t="s">
        <v>1</v>
      </c>
      <c r="I864" t="s">
        <v>207</v>
      </c>
      <c r="J864" t="s">
        <v>211</v>
      </c>
      <c r="K864" t="s">
        <v>529</v>
      </c>
      <c r="L864" t="s">
        <v>1</v>
      </c>
      <c r="M864" t="s">
        <v>1</v>
      </c>
      <c r="N864">
        <v>2008</v>
      </c>
    </row>
    <row r="865" spans="1:14" x14ac:dyDescent="0.3">
      <c r="A865">
        <v>2011</v>
      </c>
      <c r="C865" t="s">
        <v>72</v>
      </c>
      <c r="E865" t="s">
        <v>82</v>
      </c>
      <c r="F865" t="s">
        <v>82</v>
      </c>
      <c r="G865" t="s">
        <v>72</v>
      </c>
      <c r="H865" t="s">
        <v>1</v>
      </c>
      <c r="I865" t="s">
        <v>207</v>
      </c>
      <c r="J865" t="s">
        <v>174</v>
      </c>
      <c r="K865" t="s">
        <v>530</v>
      </c>
      <c r="L865" t="s">
        <v>1</v>
      </c>
      <c r="M865" t="s">
        <v>1</v>
      </c>
      <c r="N865">
        <v>2006</v>
      </c>
    </row>
    <row r="866" spans="1:14" x14ac:dyDescent="0.3">
      <c r="A866">
        <v>2011</v>
      </c>
      <c r="C866" t="s">
        <v>72</v>
      </c>
      <c r="E866" t="s">
        <v>82</v>
      </c>
      <c r="F866" t="s">
        <v>82</v>
      </c>
      <c r="G866" t="s">
        <v>72</v>
      </c>
      <c r="H866" t="s">
        <v>1</v>
      </c>
      <c r="I866" t="s">
        <v>207</v>
      </c>
      <c r="J866" t="s">
        <v>31</v>
      </c>
      <c r="K866" t="s">
        <v>531</v>
      </c>
      <c r="L866" t="s">
        <v>1</v>
      </c>
      <c r="M866" t="s">
        <v>1</v>
      </c>
      <c r="N866">
        <v>2006</v>
      </c>
    </row>
    <row r="867" spans="1:14" x14ac:dyDescent="0.3">
      <c r="A867">
        <v>2011</v>
      </c>
      <c r="C867" t="s">
        <v>72</v>
      </c>
      <c r="E867" t="s">
        <v>82</v>
      </c>
      <c r="F867" t="s">
        <v>82</v>
      </c>
      <c r="G867" t="s">
        <v>72</v>
      </c>
      <c r="H867" t="s">
        <v>1</v>
      </c>
      <c r="I867" t="s">
        <v>207</v>
      </c>
      <c r="J867" t="s">
        <v>39</v>
      </c>
      <c r="K867" t="s">
        <v>533</v>
      </c>
      <c r="L867" t="s">
        <v>1</v>
      </c>
      <c r="M867" t="s">
        <v>1</v>
      </c>
      <c r="N867">
        <v>2006</v>
      </c>
    </row>
    <row r="868" spans="1:14" x14ac:dyDescent="0.3">
      <c r="A868">
        <v>2011</v>
      </c>
      <c r="C868" t="s">
        <v>72</v>
      </c>
      <c r="E868" t="s">
        <v>82</v>
      </c>
      <c r="F868" t="s">
        <v>82</v>
      </c>
      <c r="G868" t="s">
        <v>72</v>
      </c>
      <c r="H868" t="s">
        <v>1</v>
      </c>
      <c r="I868" t="s">
        <v>207</v>
      </c>
      <c r="J868" t="s">
        <v>534</v>
      </c>
      <c r="K868" t="s">
        <v>535</v>
      </c>
      <c r="L868" t="s">
        <v>1</v>
      </c>
      <c r="M868" t="s">
        <v>1</v>
      </c>
      <c r="N868">
        <v>2006</v>
      </c>
    </row>
    <row r="869" spans="1:14" x14ac:dyDescent="0.3">
      <c r="A869">
        <v>2011</v>
      </c>
      <c r="C869" t="s">
        <v>72</v>
      </c>
      <c r="E869" t="s">
        <v>82</v>
      </c>
      <c r="F869" t="s">
        <v>82</v>
      </c>
      <c r="G869" t="s">
        <v>72</v>
      </c>
      <c r="H869" t="s">
        <v>1</v>
      </c>
      <c r="I869" t="s">
        <v>207</v>
      </c>
      <c r="J869" t="s">
        <v>51</v>
      </c>
      <c r="K869" t="s">
        <v>536</v>
      </c>
      <c r="L869" t="s">
        <v>1</v>
      </c>
      <c r="M869" t="s">
        <v>1</v>
      </c>
      <c r="N869">
        <v>2006</v>
      </c>
    </row>
    <row r="870" spans="1:14" x14ac:dyDescent="0.3">
      <c r="A870">
        <v>2011</v>
      </c>
      <c r="C870" t="s">
        <v>72</v>
      </c>
      <c r="E870" t="s">
        <v>82</v>
      </c>
      <c r="F870" t="s">
        <v>82</v>
      </c>
      <c r="G870" t="s">
        <v>72</v>
      </c>
      <c r="H870" t="s">
        <v>1</v>
      </c>
      <c r="I870" t="s">
        <v>207</v>
      </c>
      <c r="J870" t="s">
        <v>537</v>
      </c>
      <c r="K870" t="s">
        <v>538</v>
      </c>
      <c r="L870" t="s">
        <v>1</v>
      </c>
      <c r="M870" t="s">
        <v>1</v>
      </c>
      <c r="N870">
        <v>2006</v>
      </c>
    </row>
    <row r="871" spans="1:14" x14ac:dyDescent="0.3">
      <c r="A871">
        <v>2011</v>
      </c>
      <c r="C871" t="s">
        <v>72</v>
      </c>
      <c r="E871" t="s">
        <v>82</v>
      </c>
      <c r="F871" t="s">
        <v>82</v>
      </c>
      <c r="G871" t="s">
        <v>72</v>
      </c>
      <c r="H871" t="s">
        <v>1</v>
      </c>
      <c r="I871" t="s">
        <v>207</v>
      </c>
      <c r="J871" t="s">
        <v>539</v>
      </c>
      <c r="K871" t="s">
        <v>540</v>
      </c>
      <c r="L871" t="s">
        <v>1</v>
      </c>
      <c r="M871" t="s">
        <v>1</v>
      </c>
      <c r="N871">
        <v>2002</v>
      </c>
    </row>
    <row r="872" spans="1:14" x14ac:dyDescent="0.3">
      <c r="A872">
        <v>2011</v>
      </c>
      <c r="C872" t="s">
        <v>72</v>
      </c>
      <c r="E872" t="s">
        <v>82</v>
      </c>
      <c r="F872" t="s">
        <v>82</v>
      </c>
      <c r="G872" t="s">
        <v>72</v>
      </c>
      <c r="H872" t="s">
        <v>1</v>
      </c>
      <c r="I872" t="s">
        <v>207</v>
      </c>
      <c r="J872" t="s">
        <v>541</v>
      </c>
      <c r="K872" t="s">
        <v>542</v>
      </c>
      <c r="L872" t="s">
        <v>1</v>
      </c>
      <c r="M872" t="s">
        <v>1</v>
      </c>
      <c r="N872">
        <v>2006</v>
      </c>
    </row>
    <row r="873" spans="1:14" x14ac:dyDescent="0.3">
      <c r="A873">
        <v>2011</v>
      </c>
      <c r="C873" t="s">
        <v>72</v>
      </c>
      <c r="E873" t="s">
        <v>82</v>
      </c>
      <c r="F873" t="s">
        <v>82</v>
      </c>
      <c r="G873" t="s">
        <v>72</v>
      </c>
      <c r="H873" t="s">
        <v>1</v>
      </c>
      <c r="I873" t="s">
        <v>207</v>
      </c>
      <c r="J873" t="s">
        <v>577</v>
      </c>
      <c r="K873" t="s">
        <v>752</v>
      </c>
      <c r="L873" t="s">
        <v>1</v>
      </c>
      <c r="M873" t="s">
        <v>1</v>
      </c>
      <c r="N873" t="s">
        <v>1</v>
      </c>
    </row>
    <row r="874" spans="1:14" x14ac:dyDescent="0.3">
      <c r="A874">
        <v>2011</v>
      </c>
      <c r="C874" t="s">
        <v>72</v>
      </c>
      <c r="E874" t="s">
        <v>82</v>
      </c>
      <c r="F874" t="s">
        <v>82</v>
      </c>
      <c r="G874" t="s">
        <v>72</v>
      </c>
      <c r="H874" t="s">
        <v>1</v>
      </c>
      <c r="I874" t="s">
        <v>207</v>
      </c>
      <c r="J874" t="s">
        <v>582</v>
      </c>
      <c r="K874" t="s">
        <v>799</v>
      </c>
      <c r="L874" t="s">
        <v>1</v>
      </c>
      <c r="M874" t="s">
        <v>1</v>
      </c>
      <c r="N874">
        <v>2002</v>
      </c>
    </row>
    <row r="875" spans="1:14" x14ac:dyDescent="0.3">
      <c r="A875">
        <v>2011</v>
      </c>
      <c r="C875" t="s">
        <v>72</v>
      </c>
      <c r="E875" t="s">
        <v>82</v>
      </c>
      <c r="F875" t="s">
        <v>82</v>
      </c>
      <c r="G875" t="s">
        <v>72</v>
      </c>
      <c r="H875" t="s">
        <v>1</v>
      </c>
      <c r="I875" t="s">
        <v>207</v>
      </c>
      <c r="J875" t="s">
        <v>631</v>
      </c>
      <c r="K875" t="s">
        <v>910</v>
      </c>
      <c r="L875" t="s">
        <v>1</v>
      </c>
      <c r="M875" t="s">
        <v>1</v>
      </c>
      <c r="N875" t="s">
        <v>1</v>
      </c>
    </row>
    <row r="876" spans="1:14" x14ac:dyDescent="0.3">
      <c r="A876">
        <v>2011</v>
      </c>
      <c r="C876" t="s">
        <v>72</v>
      </c>
      <c r="E876" t="s">
        <v>82</v>
      </c>
      <c r="F876" t="s">
        <v>82</v>
      </c>
      <c r="G876" t="s">
        <v>72</v>
      </c>
      <c r="H876" t="s">
        <v>1</v>
      </c>
      <c r="I876" t="s">
        <v>207</v>
      </c>
      <c r="J876" t="s">
        <v>613</v>
      </c>
      <c r="K876" t="s">
        <v>800</v>
      </c>
      <c r="L876" t="s">
        <v>1</v>
      </c>
      <c r="M876" t="s">
        <v>1</v>
      </c>
      <c r="N876" t="s">
        <v>1</v>
      </c>
    </row>
    <row r="877" spans="1:14" x14ac:dyDescent="0.3">
      <c r="A877">
        <v>2011</v>
      </c>
      <c r="C877" t="s">
        <v>72</v>
      </c>
      <c r="E877" t="s">
        <v>82</v>
      </c>
      <c r="F877" t="s">
        <v>82</v>
      </c>
      <c r="G877" t="s">
        <v>72</v>
      </c>
      <c r="H877" t="s">
        <v>1</v>
      </c>
      <c r="I877" t="s">
        <v>207</v>
      </c>
      <c r="J877" t="s">
        <v>648</v>
      </c>
      <c r="K877" t="s">
        <v>801</v>
      </c>
      <c r="L877" t="s">
        <v>1</v>
      </c>
      <c r="M877" t="s">
        <v>1</v>
      </c>
      <c r="N877">
        <v>2009</v>
      </c>
    </row>
    <row r="878" spans="1:14" x14ac:dyDescent="0.3">
      <c r="A878">
        <v>2011</v>
      </c>
      <c r="C878" t="s">
        <v>72</v>
      </c>
      <c r="E878" t="s">
        <v>82</v>
      </c>
      <c r="F878" t="s">
        <v>82</v>
      </c>
      <c r="G878" t="s">
        <v>72</v>
      </c>
      <c r="H878" t="s">
        <v>1</v>
      </c>
      <c r="I878" t="s">
        <v>207</v>
      </c>
      <c r="J878" t="s">
        <v>543</v>
      </c>
      <c r="K878" t="s">
        <v>544</v>
      </c>
      <c r="L878" t="s">
        <v>545</v>
      </c>
      <c r="M878" t="s">
        <v>1</v>
      </c>
      <c r="N878">
        <v>2002</v>
      </c>
    </row>
    <row r="879" spans="1:14" x14ac:dyDescent="0.3">
      <c r="A879">
        <v>2011</v>
      </c>
      <c r="C879" t="s">
        <v>72</v>
      </c>
      <c r="E879" t="s">
        <v>82</v>
      </c>
      <c r="F879" t="s">
        <v>82</v>
      </c>
      <c r="G879" t="s">
        <v>72</v>
      </c>
      <c r="H879" t="s">
        <v>1</v>
      </c>
      <c r="I879" t="s">
        <v>207</v>
      </c>
      <c r="J879" t="s">
        <v>546</v>
      </c>
      <c r="K879" t="s">
        <v>547</v>
      </c>
      <c r="L879" t="s">
        <v>1</v>
      </c>
      <c r="M879" t="s">
        <v>1</v>
      </c>
      <c r="N879">
        <v>2008</v>
      </c>
    </row>
    <row r="880" spans="1:14" x14ac:dyDescent="0.3">
      <c r="A880">
        <v>2011</v>
      </c>
      <c r="C880" t="s">
        <v>72</v>
      </c>
      <c r="E880" t="s">
        <v>82</v>
      </c>
      <c r="F880" t="s">
        <v>82</v>
      </c>
      <c r="G880" t="s">
        <v>72</v>
      </c>
      <c r="H880" t="s">
        <v>1</v>
      </c>
      <c r="I880" t="s">
        <v>207</v>
      </c>
      <c r="J880" t="s">
        <v>548</v>
      </c>
      <c r="K880" t="s">
        <v>549</v>
      </c>
      <c r="L880" t="s">
        <v>1</v>
      </c>
      <c r="M880" t="s">
        <v>1</v>
      </c>
      <c r="N880">
        <v>2002</v>
      </c>
    </row>
    <row r="881" spans="1:14" x14ac:dyDescent="0.3">
      <c r="A881">
        <v>2011</v>
      </c>
      <c r="C881" t="s">
        <v>72</v>
      </c>
      <c r="E881" t="s">
        <v>82</v>
      </c>
      <c r="F881" t="s">
        <v>82</v>
      </c>
      <c r="G881" t="s">
        <v>72</v>
      </c>
      <c r="H881" t="s">
        <v>1</v>
      </c>
      <c r="I881" t="s">
        <v>207</v>
      </c>
      <c r="J881" t="s">
        <v>650</v>
      </c>
      <c r="K881" t="s">
        <v>911</v>
      </c>
      <c r="L881" t="s">
        <v>912</v>
      </c>
      <c r="M881" t="s">
        <v>1</v>
      </c>
      <c r="N881">
        <v>2011</v>
      </c>
    </row>
    <row r="882" spans="1:14" x14ac:dyDescent="0.3">
      <c r="A882">
        <v>2011</v>
      </c>
      <c r="C882" t="s">
        <v>63</v>
      </c>
      <c r="E882" t="s">
        <v>554</v>
      </c>
      <c r="F882" t="s">
        <v>86</v>
      </c>
      <c r="G882" t="s">
        <v>86</v>
      </c>
      <c r="H882" t="s">
        <v>1</v>
      </c>
      <c r="I882" t="s">
        <v>0</v>
      </c>
      <c r="J882" t="s">
        <v>604</v>
      </c>
      <c r="K882" t="s">
        <v>913</v>
      </c>
      <c r="L882" t="s">
        <v>1</v>
      </c>
      <c r="M882" t="s">
        <v>1</v>
      </c>
      <c r="N882">
        <v>2007</v>
      </c>
    </row>
    <row r="883" spans="1:14" x14ac:dyDescent="0.3">
      <c r="A883">
        <v>2011</v>
      </c>
      <c r="C883" t="s">
        <v>63</v>
      </c>
      <c r="E883" t="s">
        <v>554</v>
      </c>
      <c r="F883" t="s">
        <v>87</v>
      </c>
      <c r="G883" t="s">
        <v>87</v>
      </c>
      <c r="H883" t="s">
        <v>1</v>
      </c>
      <c r="I883" t="s">
        <v>0</v>
      </c>
      <c r="J883" t="s">
        <v>606</v>
      </c>
      <c r="K883" t="s">
        <v>237</v>
      </c>
      <c r="L883" t="s">
        <v>238</v>
      </c>
      <c r="M883" t="s">
        <v>1</v>
      </c>
      <c r="N883">
        <v>1981</v>
      </c>
    </row>
    <row r="884" spans="1:14" x14ac:dyDescent="0.3">
      <c r="A884">
        <v>2011</v>
      </c>
      <c r="C884" t="s">
        <v>63</v>
      </c>
      <c r="E884" t="s">
        <v>554</v>
      </c>
      <c r="F884" t="s">
        <v>1</v>
      </c>
      <c r="G884" t="s">
        <v>914</v>
      </c>
      <c r="H884" t="s">
        <v>1</v>
      </c>
      <c r="I884" t="s">
        <v>0</v>
      </c>
      <c r="J884" t="s">
        <v>607</v>
      </c>
      <c r="K884" t="s">
        <v>239</v>
      </c>
      <c r="L884" t="s">
        <v>240</v>
      </c>
      <c r="M884" t="s">
        <v>1</v>
      </c>
      <c r="N884">
        <v>1996</v>
      </c>
    </row>
    <row r="885" spans="1:14" x14ac:dyDescent="0.3">
      <c r="A885">
        <v>2011</v>
      </c>
      <c r="C885" t="s">
        <v>63</v>
      </c>
      <c r="E885" t="s">
        <v>554</v>
      </c>
      <c r="F885" t="s">
        <v>1</v>
      </c>
      <c r="G885" t="s">
        <v>120</v>
      </c>
      <c r="H885" t="s">
        <v>1</v>
      </c>
      <c r="I885" t="s">
        <v>0</v>
      </c>
      <c r="J885" t="s">
        <v>608</v>
      </c>
      <c r="K885" t="s">
        <v>241</v>
      </c>
      <c r="L885" t="s">
        <v>242</v>
      </c>
      <c r="M885" t="s">
        <v>1</v>
      </c>
      <c r="N885">
        <v>2001</v>
      </c>
    </row>
    <row r="886" spans="1:14" x14ac:dyDescent="0.3">
      <c r="A886">
        <v>2011</v>
      </c>
      <c r="C886" t="s">
        <v>63</v>
      </c>
      <c r="E886" t="s">
        <v>554</v>
      </c>
      <c r="F886" t="s">
        <v>1</v>
      </c>
      <c r="G886" t="s">
        <v>111</v>
      </c>
      <c r="H886" t="s">
        <v>1</v>
      </c>
      <c r="I886" t="s">
        <v>0</v>
      </c>
      <c r="J886" t="s">
        <v>609</v>
      </c>
      <c r="K886" t="s">
        <v>243</v>
      </c>
      <c r="L886" t="s">
        <v>244</v>
      </c>
      <c r="M886" t="s">
        <v>1</v>
      </c>
      <c r="N886">
        <v>2001</v>
      </c>
    </row>
    <row r="887" spans="1:14" x14ac:dyDescent="0.3">
      <c r="A887">
        <v>2011</v>
      </c>
      <c r="C887" t="s">
        <v>63</v>
      </c>
      <c r="E887" t="s">
        <v>554</v>
      </c>
      <c r="F887" t="s">
        <v>1</v>
      </c>
      <c r="G887" t="s">
        <v>133</v>
      </c>
      <c r="H887" t="s">
        <v>1</v>
      </c>
      <c r="I887" t="s">
        <v>0</v>
      </c>
      <c r="J887" t="s">
        <v>612</v>
      </c>
      <c r="K887" t="s">
        <v>249</v>
      </c>
      <c r="L887" t="s">
        <v>821</v>
      </c>
      <c r="M887" t="s">
        <v>1</v>
      </c>
      <c r="N887">
        <v>2003</v>
      </c>
    </row>
    <row r="888" spans="1:14" x14ac:dyDescent="0.3">
      <c r="A888">
        <v>2011</v>
      </c>
      <c r="C888" t="s">
        <v>63</v>
      </c>
      <c r="E888" t="s">
        <v>554</v>
      </c>
      <c r="F888" t="s">
        <v>1</v>
      </c>
      <c r="G888" t="s">
        <v>112</v>
      </c>
      <c r="H888" t="s">
        <v>1</v>
      </c>
      <c r="I888" t="s">
        <v>0</v>
      </c>
      <c r="J888" t="s">
        <v>613</v>
      </c>
      <c r="K888" t="s">
        <v>250</v>
      </c>
      <c r="L888" t="s">
        <v>251</v>
      </c>
      <c r="M888" t="s">
        <v>1</v>
      </c>
      <c r="N888">
        <v>2002</v>
      </c>
    </row>
    <row r="889" spans="1:14" x14ac:dyDescent="0.3">
      <c r="A889">
        <v>2011</v>
      </c>
      <c r="C889" t="s">
        <v>63</v>
      </c>
      <c r="E889" t="s">
        <v>554</v>
      </c>
      <c r="F889" t="s">
        <v>86</v>
      </c>
      <c r="G889" t="s">
        <v>86</v>
      </c>
      <c r="H889" t="s">
        <v>1</v>
      </c>
      <c r="I889" t="s">
        <v>0</v>
      </c>
      <c r="J889" t="s">
        <v>614</v>
      </c>
      <c r="K889" t="s">
        <v>252</v>
      </c>
      <c r="L889" t="s">
        <v>236</v>
      </c>
      <c r="M889" t="s">
        <v>1</v>
      </c>
      <c r="N889">
        <v>2007</v>
      </c>
    </row>
    <row r="890" spans="1:14" x14ac:dyDescent="0.3">
      <c r="A890">
        <v>2011</v>
      </c>
      <c r="C890" t="s">
        <v>63</v>
      </c>
      <c r="E890" t="s">
        <v>554</v>
      </c>
      <c r="F890" t="s">
        <v>1</v>
      </c>
      <c r="G890" t="s">
        <v>113</v>
      </c>
      <c r="H890" t="s">
        <v>1</v>
      </c>
      <c r="I890" t="s">
        <v>0</v>
      </c>
      <c r="J890" t="s">
        <v>255</v>
      </c>
      <c r="K890" t="s">
        <v>256</v>
      </c>
      <c r="L890" t="s">
        <v>257</v>
      </c>
      <c r="M890" t="s">
        <v>1</v>
      </c>
      <c r="N890">
        <v>2004</v>
      </c>
    </row>
    <row r="891" spans="1:14" x14ac:dyDescent="0.3">
      <c r="A891">
        <v>2011</v>
      </c>
      <c r="C891" t="s">
        <v>63</v>
      </c>
      <c r="E891" t="s">
        <v>554</v>
      </c>
      <c r="F891" t="s">
        <v>1</v>
      </c>
      <c r="G891" t="s">
        <v>113</v>
      </c>
      <c r="H891" t="s">
        <v>1</v>
      </c>
      <c r="I891" t="s">
        <v>0</v>
      </c>
      <c r="J891" t="s">
        <v>258</v>
      </c>
      <c r="K891" t="s">
        <v>822</v>
      </c>
      <c r="L891" t="s">
        <v>260</v>
      </c>
      <c r="M891" t="s">
        <v>1</v>
      </c>
      <c r="N891">
        <v>1981</v>
      </c>
    </row>
    <row r="892" spans="1:14" x14ac:dyDescent="0.3">
      <c r="A892">
        <v>2011</v>
      </c>
      <c r="C892" t="s">
        <v>63</v>
      </c>
      <c r="E892" t="s">
        <v>554</v>
      </c>
      <c r="F892" t="s">
        <v>1</v>
      </c>
      <c r="G892" t="s">
        <v>113</v>
      </c>
      <c r="H892" t="s">
        <v>1</v>
      </c>
      <c r="I892" t="s">
        <v>0</v>
      </c>
      <c r="J892" t="s">
        <v>261</v>
      </c>
      <c r="K892" t="s">
        <v>915</v>
      </c>
      <c r="L892" t="s">
        <v>263</v>
      </c>
      <c r="M892" t="s">
        <v>262</v>
      </c>
      <c r="N892">
        <v>1998</v>
      </c>
    </row>
    <row r="893" spans="1:14" x14ac:dyDescent="0.3">
      <c r="A893">
        <v>2011</v>
      </c>
      <c r="C893" t="s">
        <v>63</v>
      </c>
      <c r="E893" t="s">
        <v>554</v>
      </c>
      <c r="F893" t="s">
        <v>1</v>
      </c>
      <c r="G893" t="s">
        <v>916</v>
      </c>
      <c r="H893" t="s">
        <v>1</v>
      </c>
      <c r="I893" t="s">
        <v>0</v>
      </c>
      <c r="J893" t="s">
        <v>264</v>
      </c>
      <c r="K893" t="s">
        <v>265</v>
      </c>
      <c r="L893" t="s">
        <v>266</v>
      </c>
      <c r="M893" t="s">
        <v>1</v>
      </c>
      <c r="N893">
        <v>2005</v>
      </c>
    </row>
    <row r="894" spans="1:14" x14ac:dyDescent="0.3">
      <c r="A894">
        <v>2011</v>
      </c>
      <c r="C894" t="s">
        <v>63</v>
      </c>
      <c r="E894" t="s">
        <v>554</v>
      </c>
      <c r="F894" t="s">
        <v>1</v>
      </c>
      <c r="G894" t="s">
        <v>115</v>
      </c>
      <c r="H894" t="s">
        <v>1</v>
      </c>
      <c r="I894" t="s">
        <v>0</v>
      </c>
      <c r="J894" t="s">
        <v>267</v>
      </c>
      <c r="K894" t="s">
        <v>616</v>
      </c>
      <c r="L894" t="s">
        <v>617</v>
      </c>
      <c r="M894" t="s">
        <v>1</v>
      </c>
      <c r="N894">
        <v>2008</v>
      </c>
    </row>
    <row r="895" spans="1:14" x14ac:dyDescent="0.3">
      <c r="A895">
        <v>2011</v>
      </c>
      <c r="C895" t="s">
        <v>63</v>
      </c>
      <c r="E895" t="s">
        <v>554</v>
      </c>
      <c r="F895" t="s">
        <v>1</v>
      </c>
      <c r="G895" t="s">
        <v>116</v>
      </c>
      <c r="H895" t="s">
        <v>1</v>
      </c>
      <c r="I895" t="s">
        <v>0</v>
      </c>
      <c r="J895" t="s">
        <v>269</v>
      </c>
      <c r="K895" t="s">
        <v>270</v>
      </c>
      <c r="L895" t="s">
        <v>271</v>
      </c>
      <c r="M895" t="s">
        <v>1</v>
      </c>
      <c r="N895">
        <v>2006</v>
      </c>
    </row>
    <row r="896" spans="1:14" x14ac:dyDescent="0.3">
      <c r="A896">
        <v>2011</v>
      </c>
      <c r="C896" t="s">
        <v>63</v>
      </c>
      <c r="E896" t="s">
        <v>554</v>
      </c>
      <c r="F896" t="s">
        <v>1</v>
      </c>
      <c r="G896" t="s">
        <v>116</v>
      </c>
      <c r="H896" t="s">
        <v>1</v>
      </c>
      <c r="I896" t="s">
        <v>0</v>
      </c>
      <c r="J896" t="s">
        <v>272</v>
      </c>
      <c r="K896" t="s">
        <v>273</v>
      </c>
      <c r="L896" t="s">
        <v>274</v>
      </c>
      <c r="M896" t="s">
        <v>1</v>
      </c>
      <c r="N896">
        <v>2006</v>
      </c>
    </row>
    <row r="897" spans="1:14" x14ac:dyDescent="0.3">
      <c r="A897">
        <v>2011</v>
      </c>
      <c r="C897" t="s">
        <v>63</v>
      </c>
      <c r="E897" t="s">
        <v>554</v>
      </c>
      <c r="F897" t="s">
        <v>1</v>
      </c>
      <c r="G897" t="s">
        <v>112</v>
      </c>
      <c r="H897" t="s">
        <v>1</v>
      </c>
      <c r="I897" t="s">
        <v>0</v>
      </c>
      <c r="J897" t="s">
        <v>275</v>
      </c>
      <c r="K897" t="s">
        <v>276</v>
      </c>
      <c r="L897" t="s">
        <v>277</v>
      </c>
      <c r="M897" t="s">
        <v>1</v>
      </c>
      <c r="N897">
        <v>2005</v>
      </c>
    </row>
    <row r="898" spans="1:14" x14ac:dyDescent="0.3">
      <c r="A898">
        <v>2011</v>
      </c>
      <c r="C898" t="s">
        <v>63</v>
      </c>
      <c r="E898" t="s">
        <v>554</v>
      </c>
      <c r="F898" t="s">
        <v>117</v>
      </c>
      <c r="G898" t="s">
        <v>117</v>
      </c>
      <c r="H898" t="s">
        <v>1</v>
      </c>
      <c r="I898" t="s">
        <v>0</v>
      </c>
      <c r="J898" t="s">
        <v>278</v>
      </c>
      <c r="K898" t="s">
        <v>279</v>
      </c>
      <c r="L898" t="s">
        <v>1</v>
      </c>
      <c r="M898" t="s">
        <v>1</v>
      </c>
      <c r="N898">
        <v>2001</v>
      </c>
    </row>
    <row r="899" spans="1:14" x14ac:dyDescent="0.3">
      <c r="A899">
        <v>2011</v>
      </c>
      <c r="C899" t="s">
        <v>63</v>
      </c>
      <c r="E899" t="s">
        <v>554</v>
      </c>
      <c r="F899" t="s">
        <v>117</v>
      </c>
      <c r="G899" t="s">
        <v>117</v>
      </c>
      <c r="H899" t="s">
        <v>1</v>
      </c>
      <c r="I899" t="s">
        <v>0</v>
      </c>
      <c r="J899" t="s">
        <v>280</v>
      </c>
      <c r="K899" t="s">
        <v>281</v>
      </c>
      <c r="L899" t="s">
        <v>1</v>
      </c>
      <c r="M899" t="s">
        <v>1</v>
      </c>
      <c r="N899">
        <v>2003</v>
      </c>
    </row>
    <row r="900" spans="1:14" x14ac:dyDescent="0.3">
      <c r="A900">
        <v>2011</v>
      </c>
      <c r="C900" t="s">
        <v>63</v>
      </c>
      <c r="E900" t="s">
        <v>554</v>
      </c>
      <c r="F900" t="s">
        <v>117</v>
      </c>
      <c r="G900" t="s">
        <v>117</v>
      </c>
      <c r="H900" t="s">
        <v>1</v>
      </c>
      <c r="I900" t="s">
        <v>0</v>
      </c>
      <c r="J900" t="s">
        <v>282</v>
      </c>
      <c r="K900" t="s">
        <v>824</v>
      </c>
      <c r="L900" t="s">
        <v>825</v>
      </c>
      <c r="M900" t="s">
        <v>1</v>
      </c>
      <c r="N900">
        <v>1993</v>
      </c>
    </row>
    <row r="901" spans="1:14" x14ac:dyDescent="0.3">
      <c r="A901">
        <v>2011</v>
      </c>
      <c r="C901" t="s">
        <v>63</v>
      </c>
      <c r="E901" t="s">
        <v>554</v>
      </c>
      <c r="F901" t="s">
        <v>1</v>
      </c>
      <c r="G901" t="s">
        <v>118</v>
      </c>
      <c r="H901" t="s">
        <v>1</v>
      </c>
      <c r="I901" t="s">
        <v>0</v>
      </c>
      <c r="J901" t="s">
        <v>284</v>
      </c>
      <c r="K901" t="s">
        <v>285</v>
      </c>
      <c r="L901" t="s">
        <v>286</v>
      </c>
      <c r="M901" t="s">
        <v>1</v>
      </c>
      <c r="N901">
        <v>1989</v>
      </c>
    </row>
    <row r="902" spans="1:14" x14ac:dyDescent="0.3">
      <c r="A902">
        <v>2011</v>
      </c>
      <c r="C902" t="s">
        <v>63</v>
      </c>
      <c r="E902" t="s">
        <v>554</v>
      </c>
      <c r="F902" t="s">
        <v>1</v>
      </c>
      <c r="G902" t="s">
        <v>118</v>
      </c>
      <c r="H902" t="s">
        <v>1</v>
      </c>
      <c r="I902" t="s">
        <v>0</v>
      </c>
      <c r="J902" t="s">
        <v>287</v>
      </c>
      <c r="K902" t="s">
        <v>288</v>
      </c>
      <c r="L902" t="s">
        <v>289</v>
      </c>
      <c r="M902" t="s">
        <v>1</v>
      </c>
      <c r="N902">
        <v>2002</v>
      </c>
    </row>
    <row r="903" spans="1:14" x14ac:dyDescent="0.3">
      <c r="A903">
        <v>2011</v>
      </c>
      <c r="C903" t="s">
        <v>63</v>
      </c>
      <c r="E903" t="s">
        <v>554</v>
      </c>
      <c r="F903" t="s">
        <v>1</v>
      </c>
      <c r="G903" t="s">
        <v>118</v>
      </c>
      <c r="H903" t="s">
        <v>1</v>
      </c>
      <c r="I903" t="s">
        <v>0</v>
      </c>
      <c r="J903" t="s">
        <v>290</v>
      </c>
      <c r="K903" t="s">
        <v>291</v>
      </c>
      <c r="L903" t="s">
        <v>292</v>
      </c>
      <c r="M903" t="s">
        <v>1</v>
      </c>
      <c r="N903">
        <v>1997</v>
      </c>
    </row>
    <row r="904" spans="1:14" x14ac:dyDescent="0.3">
      <c r="A904">
        <v>2011</v>
      </c>
      <c r="C904" t="s">
        <v>63</v>
      </c>
      <c r="E904" t="s">
        <v>554</v>
      </c>
      <c r="F904" t="s">
        <v>1</v>
      </c>
      <c r="G904" t="s">
        <v>111</v>
      </c>
      <c r="H904" t="s">
        <v>1</v>
      </c>
      <c r="I904" t="s">
        <v>0</v>
      </c>
      <c r="J904" t="s">
        <v>618</v>
      </c>
      <c r="K904" t="s">
        <v>619</v>
      </c>
      <c r="L904" t="s">
        <v>620</v>
      </c>
      <c r="M904" t="s">
        <v>1</v>
      </c>
      <c r="N904" t="s">
        <v>1</v>
      </c>
    </row>
    <row r="905" spans="1:14" x14ac:dyDescent="0.3">
      <c r="A905">
        <v>2011</v>
      </c>
      <c r="C905" t="s">
        <v>63</v>
      </c>
      <c r="E905" t="s">
        <v>554</v>
      </c>
      <c r="F905" t="s">
        <v>1</v>
      </c>
      <c r="G905" t="s">
        <v>111</v>
      </c>
      <c r="H905" t="s">
        <v>1</v>
      </c>
      <c r="I905" t="s">
        <v>0</v>
      </c>
      <c r="J905" t="s">
        <v>621</v>
      </c>
      <c r="K905" t="s">
        <v>826</v>
      </c>
      <c r="L905" t="s">
        <v>623</v>
      </c>
      <c r="M905" t="s">
        <v>1</v>
      </c>
      <c r="N905" t="s">
        <v>1</v>
      </c>
    </row>
    <row r="906" spans="1:14" x14ac:dyDescent="0.3">
      <c r="A906">
        <v>2011</v>
      </c>
      <c r="C906" t="s">
        <v>63</v>
      </c>
      <c r="E906" t="s">
        <v>554</v>
      </c>
      <c r="F906" t="s">
        <v>1</v>
      </c>
      <c r="G906" t="s">
        <v>116</v>
      </c>
      <c r="H906" t="s">
        <v>1</v>
      </c>
      <c r="I906" t="s">
        <v>0</v>
      </c>
      <c r="J906" t="s">
        <v>624</v>
      </c>
      <c r="K906" t="s">
        <v>625</v>
      </c>
      <c r="L906" t="s">
        <v>626</v>
      </c>
      <c r="M906" t="s">
        <v>1</v>
      </c>
      <c r="N906">
        <v>2009</v>
      </c>
    </row>
    <row r="907" spans="1:14" x14ac:dyDescent="0.3">
      <c r="A907">
        <v>2011</v>
      </c>
      <c r="C907" t="s">
        <v>63</v>
      </c>
      <c r="E907" t="s">
        <v>554</v>
      </c>
      <c r="F907" t="s">
        <v>1</v>
      </c>
      <c r="G907" t="s">
        <v>111</v>
      </c>
      <c r="H907" t="s">
        <v>1</v>
      </c>
      <c r="I907" t="s">
        <v>0</v>
      </c>
      <c r="J907" t="s">
        <v>827</v>
      </c>
      <c r="K907" t="s">
        <v>828</v>
      </c>
      <c r="L907" t="s">
        <v>917</v>
      </c>
      <c r="M907" t="s">
        <v>1</v>
      </c>
      <c r="N907" t="s">
        <v>1</v>
      </c>
    </row>
    <row r="908" spans="1:14" x14ac:dyDescent="0.3">
      <c r="A908">
        <v>2011</v>
      </c>
      <c r="C908" t="s">
        <v>63</v>
      </c>
      <c r="E908" t="s">
        <v>554</v>
      </c>
      <c r="F908" t="s">
        <v>1</v>
      </c>
      <c r="G908" t="s">
        <v>918</v>
      </c>
      <c r="H908" t="s">
        <v>1</v>
      </c>
      <c r="I908" t="s">
        <v>0</v>
      </c>
      <c r="J908" t="s">
        <v>919</v>
      </c>
      <c r="K908" t="s">
        <v>920</v>
      </c>
      <c r="L908" t="s">
        <v>921</v>
      </c>
      <c r="M908" t="s">
        <v>922</v>
      </c>
      <c r="N908">
        <v>2011</v>
      </c>
    </row>
    <row r="909" spans="1:14" x14ac:dyDescent="0.3">
      <c r="A909">
        <v>2011</v>
      </c>
      <c r="C909" t="s">
        <v>63</v>
      </c>
      <c r="E909" t="s">
        <v>554</v>
      </c>
      <c r="F909" t="s">
        <v>1</v>
      </c>
      <c r="G909" t="s">
        <v>117</v>
      </c>
      <c r="H909" t="s">
        <v>1</v>
      </c>
      <c r="I909" t="s">
        <v>0</v>
      </c>
      <c r="J909" t="s">
        <v>923</v>
      </c>
      <c r="K909" t="s">
        <v>924</v>
      </c>
      <c r="L909" t="s">
        <v>1</v>
      </c>
      <c r="M909" t="s">
        <v>1</v>
      </c>
      <c r="N909">
        <v>2011</v>
      </c>
    </row>
    <row r="910" spans="1:14" x14ac:dyDescent="0.3">
      <c r="A910">
        <v>2011</v>
      </c>
      <c r="C910" t="s">
        <v>63</v>
      </c>
      <c r="E910" t="s">
        <v>554</v>
      </c>
      <c r="F910" t="s">
        <v>1</v>
      </c>
      <c r="G910" t="s">
        <v>925</v>
      </c>
      <c r="H910" t="s">
        <v>1</v>
      </c>
      <c r="I910" t="s">
        <v>2</v>
      </c>
      <c r="J910" t="s">
        <v>174</v>
      </c>
      <c r="K910" t="s">
        <v>296</v>
      </c>
      <c r="L910" t="s">
        <v>1</v>
      </c>
      <c r="M910" t="s">
        <v>1</v>
      </c>
      <c r="N910">
        <v>2008</v>
      </c>
    </row>
    <row r="911" spans="1:14" x14ac:dyDescent="0.3">
      <c r="A911">
        <v>2011</v>
      </c>
      <c r="C911" t="s">
        <v>63</v>
      </c>
      <c r="E911" t="s">
        <v>554</v>
      </c>
      <c r="F911" t="s">
        <v>1</v>
      </c>
      <c r="G911" t="s">
        <v>110</v>
      </c>
      <c r="H911" t="s">
        <v>1</v>
      </c>
      <c r="I911" t="s">
        <v>2</v>
      </c>
      <c r="J911" t="s">
        <v>33</v>
      </c>
      <c r="K911" t="s">
        <v>298</v>
      </c>
      <c r="L911" t="s">
        <v>1</v>
      </c>
      <c r="M911" t="s">
        <v>1</v>
      </c>
      <c r="N911">
        <v>2007</v>
      </c>
    </row>
    <row r="912" spans="1:14" x14ac:dyDescent="0.3">
      <c r="A912">
        <v>2011</v>
      </c>
      <c r="C912" t="s">
        <v>63</v>
      </c>
      <c r="E912" t="s">
        <v>554</v>
      </c>
      <c r="F912" t="s">
        <v>1</v>
      </c>
      <c r="G912" t="s">
        <v>926</v>
      </c>
      <c r="H912" t="s">
        <v>1</v>
      </c>
      <c r="I912" t="s">
        <v>2</v>
      </c>
      <c r="J912" t="s">
        <v>577</v>
      </c>
      <c r="K912" t="s">
        <v>627</v>
      </c>
      <c r="L912" t="s">
        <v>1</v>
      </c>
      <c r="M912" t="s">
        <v>1</v>
      </c>
      <c r="N912" t="s">
        <v>1</v>
      </c>
    </row>
    <row r="913" spans="1:14" x14ac:dyDescent="0.3">
      <c r="A913">
        <v>2011</v>
      </c>
      <c r="C913" t="s">
        <v>63</v>
      </c>
      <c r="E913" t="s">
        <v>554</v>
      </c>
      <c r="F913" t="s">
        <v>1</v>
      </c>
      <c r="G913" t="s">
        <v>111</v>
      </c>
      <c r="H913" t="s">
        <v>1</v>
      </c>
      <c r="I913" t="s">
        <v>2</v>
      </c>
      <c r="J913" t="s">
        <v>582</v>
      </c>
      <c r="K913" t="s">
        <v>628</v>
      </c>
      <c r="L913" t="s">
        <v>629</v>
      </c>
      <c r="M913" t="s">
        <v>1</v>
      </c>
      <c r="N913" t="s">
        <v>1</v>
      </c>
    </row>
    <row r="914" spans="1:14" x14ac:dyDescent="0.3">
      <c r="A914">
        <v>2011</v>
      </c>
      <c r="C914" t="s">
        <v>63</v>
      </c>
      <c r="E914" t="s">
        <v>554</v>
      </c>
      <c r="F914" t="s">
        <v>1</v>
      </c>
      <c r="G914" t="s">
        <v>112</v>
      </c>
      <c r="H914" t="s">
        <v>1</v>
      </c>
      <c r="I914" t="s">
        <v>2</v>
      </c>
      <c r="J914" t="s">
        <v>583</v>
      </c>
      <c r="K914" t="s">
        <v>630</v>
      </c>
      <c r="L914" t="s">
        <v>1</v>
      </c>
      <c r="M914" t="s">
        <v>1</v>
      </c>
      <c r="N914">
        <v>2009</v>
      </c>
    </row>
    <row r="915" spans="1:14" x14ac:dyDescent="0.3">
      <c r="A915">
        <v>2011</v>
      </c>
      <c r="C915" t="s">
        <v>63</v>
      </c>
      <c r="E915" t="s">
        <v>554</v>
      </c>
      <c r="F915" t="s">
        <v>1</v>
      </c>
      <c r="G915" t="s">
        <v>927</v>
      </c>
      <c r="H915" t="s">
        <v>1</v>
      </c>
      <c r="I915" t="s">
        <v>2</v>
      </c>
      <c r="J915" t="s">
        <v>631</v>
      </c>
      <c r="K915" t="s">
        <v>632</v>
      </c>
      <c r="L915" t="s">
        <v>1</v>
      </c>
      <c r="M915" t="s">
        <v>1</v>
      </c>
      <c r="N915">
        <v>2009</v>
      </c>
    </row>
    <row r="916" spans="1:14" x14ac:dyDescent="0.3">
      <c r="A916">
        <v>2011</v>
      </c>
      <c r="C916" t="s">
        <v>63</v>
      </c>
      <c r="E916" t="s">
        <v>554</v>
      </c>
      <c r="F916" t="s">
        <v>1</v>
      </c>
      <c r="G916" t="s">
        <v>132</v>
      </c>
      <c r="H916" t="s">
        <v>1</v>
      </c>
      <c r="I916" t="s">
        <v>2</v>
      </c>
      <c r="J916" t="s">
        <v>634</v>
      </c>
      <c r="K916" t="s">
        <v>635</v>
      </c>
      <c r="L916" t="s">
        <v>1</v>
      </c>
      <c r="M916" t="s">
        <v>1</v>
      </c>
      <c r="N916">
        <v>2009</v>
      </c>
    </row>
    <row r="917" spans="1:14" x14ac:dyDescent="0.3">
      <c r="A917">
        <v>2011</v>
      </c>
      <c r="C917" t="s">
        <v>63</v>
      </c>
      <c r="E917" t="s">
        <v>554</v>
      </c>
      <c r="F917" t="s">
        <v>636</v>
      </c>
      <c r="G917" t="s">
        <v>636</v>
      </c>
      <c r="H917" t="s">
        <v>636</v>
      </c>
      <c r="I917" t="s">
        <v>2</v>
      </c>
      <c r="J917" t="s">
        <v>584</v>
      </c>
      <c r="K917" t="s">
        <v>637</v>
      </c>
      <c r="L917" t="s">
        <v>1</v>
      </c>
      <c r="M917" t="s">
        <v>1</v>
      </c>
      <c r="N917">
        <v>2009</v>
      </c>
    </row>
    <row r="918" spans="1:14" x14ac:dyDescent="0.3">
      <c r="A918">
        <v>2011</v>
      </c>
      <c r="C918" t="s">
        <v>63</v>
      </c>
      <c r="E918" t="s">
        <v>554</v>
      </c>
      <c r="F918" t="s">
        <v>1</v>
      </c>
      <c r="G918" t="s">
        <v>132</v>
      </c>
      <c r="H918" t="s">
        <v>1</v>
      </c>
      <c r="I918" t="s">
        <v>2</v>
      </c>
      <c r="J918" t="s">
        <v>604</v>
      </c>
      <c r="K918" t="s">
        <v>638</v>
      </c>
      <c r="L918" t="s">
        <v>1</v>
      </c>
      <c r="M918" t="s">
        <v>1</v>
      </c>
      <c r="N918" t="s">
        <v>1</v>
      </c>
    </row>
    <row r="919" spans="1:14" x14ac:dyDescent="0.3">
      <c r="A919">
        <v>2011</v>
      </c>
      <c r="C919" t="s">
        <v>63</v>
      </c>
      <c r="E919" t="s">
        <v>554</v>
      </c>
      <c r="F919" t="s">
        <v>831</v>
      </c>
      <c r="G919" t="s">
        <v>633</v>
      </c>
      <c r="H919" t="s">
        <v>831</v>
      </c>
      <c r="I919" t="s">
        <v>2</v>
      </c>
      <c r="J919" t="s">
        <v>639</v>
      </c>
      <c r="K919" t="s">
        <v>640</v>
      </c>
      <c r="L919" t="s">
        <v>1</v>
      </c>
      <c r="M919" t="s">
        <v>1</v>
      </c>
      <c r="N919">
        <v>2009</v>
      </c>
    </row>
    <row r="920" spans="1:14" x14ac:dyDescent="0.3">
      <c r="A920">
        <v>2011</v>
      </c>
      <c r="C920" t="s">
        <v>63</v>
      </c>
      <c r="E920" t="s">
        <v>554</v>
      </c>
      <c r="F920" t="s">
        <v>1</v>
      </c>
      <c r="G920" t="s">
        <v>121</v>
      </c>
      <c r="H920" t="s">
        <v>1</v>
      </c>
      <c r="I920" t="s">
        <v>2</v>
      </c>
      <c r="J920" t="s">
        <v>606</v>
      </c>
      <c r="K920" t="s">
        <v>305</v>
      </c>
      <c r="L920" t="s">
        <v>1</v>
      </c>
      <c r="M920" t="s">
        <v>1</v>
      </c>
      <c r="N920">
        <v>2009</v>
      </c>
    </row>
    <row r="921" spans="1:14" x14ac:dyDescent="0.3">
      <c r="A921">
        <v>2011</v>
      </c>
      <c r="C921" t="s">
        <v>63</v>
      </c>
      <c r="E921" t="s">
        <v>554</v>
      </c>
      <c r="F921" t="s">
        <v>1</v>
      </c>
      <c r="G921" t="s">
        <v>121</v>
      </c>
      <c r="H921" t="s">
        <v>1</v>
      </c>
      <c r="I921" t="s">
        <v>2</v>
      </c>
      <c r="J921" t="s">
        <v>641</v>
      </c>
      <c r="K921" t="s">
        <v>832</v>
      </c>
      <c r="L921" t="s">
        <v>1</v>
      </c>
      <c r="M921" t="s">
        <v>1</v>
      </c>
      <c r="N921" t="s">
        <v>1</v>
      </c>
    </row>
    <row r="922" spans="1:14" x14ac:dyDescent="0.3">
      <c r="A922">
        <v>2011</v>
      </c>
      <c r="C922" t="s">
        <v>63</v>
      </c>
      <c r="E922" t="s">
        <v>554</v>
      </c>
      <c r="F922" t="s">
        <v>1</v>
      </c>
      <c r="G922" t="s">
        <v>114</v>
      </c>
      <c r="H922" t="s">
        <v>1</v>
      </c>
      <c r="I922" t="s">
        <v>2</v>
      </c>
      <c r="J922" t="s">
        <v>607</v>
      </c>
      <c r="K922" t="s">
        <v>643</v>
      </c>
      <c r="L922" t="s">
        <v>1</v>
      </c>
      <c r="M922" t="s">
        <v>1</v>
      </c>
      <c r="N922" t="s">
        <v>1</v>
      </c>
    </row>
    <row r="923" spans="1:14" x14ac:dyDescent="0.3">
      <c r="A923">
        <v>2011</v>
      </c>
      <c r="C923" t="s">
        <v>63</v>
      </c>
      <c r="E923" t="s">
        <v>554</v>
      </c>
      <c r="F923" t="s">
        <v>1</v>
      </c>
      <c r="G923" t="s">
        <v>112</v>
      </c>
      <c r="H923" t="s">
        <v>1</v>
      </c>
      <c r="I923" t="s">
        <v>2</v>
      </c>
      <c r="J923" t="s">
        <v>610</v>
      </c>
      <c r="K923" t="s">
        <v>645</v>
      </c>
      <c r="L923" t="s">
        <v>1</v>
      </c>
      <c r="M923" t="s">
        <v>1</v>
      </c>
      <c r="N923">
        <v>2008</v>
      </c>
    </row>
    <row r="924" spans="1:14" x14ac:dyDescent="0.3">
      <c r="A924">
        <v>2011</v>
      </c>
      <c r="C924" t="s">
        <v>63</v>
      </c>
      <c r="E924" t="s">
        <v>554</v>
      </c>
      <c r="F924" t="s">
        <v>1</v>
      </c>
      <c r="G924" t="s">
        <v>133</v>
      </c>
      <c r="H924" t="s">
        <v>1</v>
      </c>
      <c r="I924" t="s">
        <v>2</v>
      </c>
      <c r="J924" t="s">
        <v>611</v>
      </c>
      <c r="K924" t="s">
        <v>309</v>
      </c>
      <c r="L924" t="s">
        <v>1</v>
      </c>
      <c r="M924" t="s">
        <v>1</v>
      </c>
      <c r="N924" t="s">
        <v>1</v>
      </c>
    </row>
    <row r="925" spans="1:14" x14ac:dyDescent="0.3">
      <c r="A925">
        <v>2011</v>
      </c>
      <c r="C925" t="s">
        <v>63</v>
      </c>
      <c r="E925" t="s">
        <v>554</v>
      </c>
      <c r="F925" t="s">
        <v>1</v>
      </c>
      <c r="G925" t="s">
        <v>111</v>
      </c>
      <c r="H925" t="s">
        <v>1</v>
      </c>
      <c r="I925" t="s">
        <v>2</v>
      </c>
      <c r="J925" t="s">
        <v>684</v>
      </c>
      <c r="K925" t="s">
        <v>833</v>
      </c>
      <c r="L925" t="s">
        <v>1</v>
      </c>
      <c r="M925" t="s">
        <v>1</v>
      </c>
      <c r="N925" t="s">
        <v>1</v>
      </c>
    </row>
    <row r="926" spans="1:14" x14ac:dyDescent="0.3">
      <c r="A926">
        <v>2011</v>
      </c>
      <c r="C926" t="s">
        <v>63</v>
      </c>
      <c r="E926" t="s">
        <v>554</v>
      </c>
      <c r="F926" t="s">
        <v>1</v>
      </c>
      <c r="G926" t="s">
        <v>119</v>
      </c>
      <c r="H926" t="s">
        <v>1</v>
      </c>
      <c r="I926" t="s">
        <v>2</v>
      </c>
      <c r="J926" t="s">
        <v>612</v>
      </c>
      <c r="K926" t="s">
        <v>646</v>
      </c>
      <c r="L926" t="s">
        <v>1</v>
      </c>
      <c r="M926" t="s">
        <v>1</v>
      </c>
      <c r="N926" t="s">
        <v>1</v>
      </c>
    </row>
    <row r="927" spans="1:14" x14ac:dyDescent="0.3">
      <c r="A927">
        <v>2011</v>
      </c>
      <c r="C927" t="s">
        <v>63</v>
      </c>
      <c r="E927" t="s">
        <v>554</v>
      </c>
      <c r="F927" t="s">
        <v>1</v>
      </c>
      <c r="G927" t="s">
        <v>121</v>
      </c>
      <c r="H927" t="s">
        <v>1</v>
      </c>
      <c r="I927" t="s">
        <v>2</v>
      </c>
      <c r="J927" t="s">
        <v>613</v>
      </c>
      <c r="K927" t="s">
        <v>647</v>
      </c>
      <c r="L927" t="s">
        <v>1</v>
      </c>
      <c r="M927" t="s">
        <v>1</v>
      </c>
      <c r="N927" t="s">
        <v>1</v>
      </c>
    </row>
    <row r="928" spans="1:14" x14ac:dyDescent="0.3">
      <c r="A928">
        <v>2011</v>
      </c>
      <c r="C928" t="s">
        <v>63</v>
      </c>
      <c r="E928" t="s">
        <v>554</v>
      </c>
      <c r="F928" t="s">
        <v>1</v>
      </c>
      <c r="G928" t="s">
        <v>121</v>
      </c>
      <c r="H928" t="s">
        <v>1</v>
      </c>
      <c r="I928" t="s">
        <v>2</v>
      </c>
      <c r="J928" t="s">
        <v>648</v>
      </c>
      <c r="K928" t="s">
        <v>649</v>
      </c>
      <c r="L928" t="s">
        <v>1</v>
      </c>
      <c r="M928" t="s">
        <v>1</v>
      </c>
      <c r="N928" t="s">
        <v>1</v>
      </c>
    </row>
    <row r="929" spans="1:14" x14ac:dyDescent="0.3">
      <c r="A929">
        <v>2011</v>
      </c>
      <c r="C929" t="s">
        <v>63</v>
      </c>
      <c r="E929" t="s">
        <v>554</v>
      </c>
      <c r="F929" t="s">
        <v>1</v>
      </c>
      <c r="G929" t="s">
        <v>120</v>
      </c>
      <c r="H929" t="s">
        <v>1</v>
      </c>
      <c r="I929" t="s">
        <v>2</v>
      </c>
      <c r="J929" t="s">
        <v>543</v>
      </c>
      <c r="K929" t="s">
        <v>311</v>
      </c>
      <c r="L929" t="s">
        <v>1</v>
      </c>
      <c r="M929" t="s">
        <v>1</v>
      </c>
      <c r="N929" t="s">
        <v>1</v>
      </c>
    </row>
    <row r="930" spans="1:14" x14ac:dyDescent="0.3">
      <c r="A930">
        <v>2011</v>
      </c>
      <c r="C930" t="s">
        <v>63</v>
      </c>
      <c r="E930" t="s">
        <v>554</v>
      </c>
      <c r="F930" t="s">
        <v>1</v>
      </c>
      <c r="G930" t="s">
        <v>113</v>
      </c>
      <c r="H930" t="s">
        <v>1</v>
      </c>
      <c r="I930" t="s">
        <v>2</v>
      </c>
      <c r="J930" t="s">
        <v>650</v>
      </c>
      <c r="K930" t="s">
        <v>651</v>
      </c>
      <c r="L930" t="s">
        <v>1</v>
      </c>
      <c r="M930" t="s">
        <v>1</v>
      </c>
      <c r="N930">
        <v>2009</v>
      </c>
    </row>
    <row r="931" spans="1:14" x14ac:dyDescent="0.3">
      <c r="A931">
        <v>2011</v>
      </c>
      <c r="C931" t="s">
        <v>63</v>
      </c>
      <c r="E931" t="s">
        <v>554</v>
      </c>
      <c r="F931" t="s">
        <v>1</v>
      </c>
      <c r="G931" t="s">
        <v>110</v>
      </c>
      <c r="H931" t="s">
        <v>1</v>
      </c>
      <c r="I931" t="s">
        <v>2</v>
      </c>
      <c r="J931" t="s">
        <v>652</v>
      </c>
      <c r="K931" t="s">
        <v>653</v>
      </c>
      <c r="L931" t="s">
        <v>1</v>
      </c>
      <c r="M931" t="s">
        <v>1</v>
      </c>
      <c r="N931" t="s">
        <v>1</v>
      </c>
    </row>
    <row r="932" spans="1:14" x14ac:dyDescent="0.3">
      <c r="A932">
        <v>2011</v>
      </c>
      <c r="C932" t="s">
        <v>63</v>
      </c>
      <c r="E932" t="s">
        <v>554</v>
      </c>
      <c r="F932" t="s">
        <v>1</v>
      </c>
      <c r="G932" t="s">
        <v>122</v>
      </c>
      <c r="H932" t="s">
        <v>1</v>
      </c>
      <c r="I932" t="s">
        <v>2</v>
      </c>
      <c r="J932" t="s">
        <v>654</v>
      </c>
      <c r="K932" t="s">
        <v>655</v>
      </c>
      <c r="L932" t="s">
        <v>1</v>
      </c>
      <c r="M932" t="s">
        <v>1</v>
      </c>
      <c r="N932" t="s">
        <v>1</v>
      </c>
    </row>
    <row r="933" spans="1:14" x14ac:dyDescent="0.3">
      <c r="A933">
        <v>2011</v>
      </c>
      <c r="C933" t="s">
        <v>63</v>
      </c>
      <c r="E933" t="s">
        <v>554</v>
      </c>
      <c r="F933" t="s">
        <v>1</v>
      </c>
      <c r="G933" t="s">
        <v>110</v>
      </c>
      <c r="H933" t="s">
        <v>1</v>
      </c>
      <c r="I933" t="s">
        <v>2</v>
      </c>
      <c r="J933" t="s">
        <v>656</v>
      </c>
      <c r="K933" t="s">
        <v>316</v>
      </c>
      <c r="L933" t="s">
        <v>317</v>
      </c>
      <c r="M933" t="s">
        <v>1</v>
      </c>
      <c r="N933" t="s">
        <v>1</v>
      </c>
    </row>
    <row r="934" spans="1:14" x14ac:dyDescent="0.3">
      <c r="A934">
        <v>2011</v>
      </c>
      <c r="C934" t="s">
        <v>63</v>
      </c>
      <c r="E934" t="s">
        <v>554</v>
      </c>
      <c r="F934" t="s">
        <v>1</v>
      </c>
      <c r="G934" t="s">
        <v>928</v>
      </c>
      <c r="H934" t="s">
        <v>1</v>
      </c>
      <c r="I934" t="s">
        <v>2</v>
      </c>
      <c r="J934" t="s">
        <v>657</v>
      </c>
      <c r="K934" t="s">
        <v>658</v>
      </c>
      <c r="L934" t="s">
        <v>1</v>
      </c>
      <c r="M934" t="s">
        <v>1</v>
      </c>
      <c r="N934" t="s">
        <v>1</v>
      </c>
    </row>
    <row r="935" spans="1:14" x14ac:dyDescent="0.3">
      <c r="A935">
        <v>2011</v>
      </c>
      <c r="C935" t="s">
        <v>63</v>
      </c>
      <c r="E935" t="s">
        <v>554</v>
      </c>
      <c r="F935" t="s">
        <v>1</v>
      </c>
      <c r="G935" t="s">
        <v>110</v>
      </c>
      <c r="H935" t="s">
        <v>1</v>
      </c>
      <c r="I935" t="s">
        <v>2</v>
      </c>
      <c r="J935" t="s">
        <v>659</v>
      </c>
      <c r="K935" t="s">
        <v>929</v>
      </c>
      <c r="L935" t="s">
        <v>1</v>
      </c>
      <c r="M935" t="s">
        <v>660</v>
      </c>
      <c r="N935" t="s">
        <v>1</v>
      </c>
    </row>
    <row r="936" spans="1:14" x14ac:dyDescent="0.3">
      <c r="A936">
        <v>2011</v>
      </c>
      <c r="C936" t="s">
        <v>63</v>
      </c>
      <c r="E936" t="s">
        <v>554</v>
      </c>
      <c r="F936" t="s">
        <v>1</v>
      </c>
      <c r="G936" t="s">
        <v>114</v>
      </c>
      <c r="H936" t="s">
        <v>1</v>
      </c>
      <c r="I936" t="s">
        <v>2</v>
      </c>
      <c r="J936" t="s">
        <v>663</v>
      </c>
      <c r="K936" t="s">
        <v>664</v>
      </c>
      <c r="L936" t="s">
        <v>1</v>
      </c>
      <c r="M936" t="s">
        <v>1</v>
      </c>
      <c r="N936">
        <v>2009</v>
      </c>
    </row>
    <row r="937" spans="1:14" x14ac:dyDescent="0.3">
      <c r="A937">
        <v>2011</v>
      </c>
      <c r="C937" t="s">
        <v>63</v>
      </c>
      <c r="E937" t="s">
        <v>554</v>
      </c>
      <c r="F937" t="s">
        <v>1</v>
      </c>
      <c r="G937" t="s">
        <v>118</v>
      </c>
      <c r="H937" t="s">
        <v>1</v>
      </c>
      <c r="I937" t="s">
        <v>2</v>
      </c>
      <c r="J937" t="s">
        <v>702</v>
      </c>
      <c r="K937" t="s">
        <v>834</v>
      </c>
      <c r="L937" t="s">
        <v>1</v>
      </c>
      <c r="M937" t="s">
        <v>1</v>
      </c>
      <c r="N937" t="s">
        <v>1</v>
      </c>
    </row>
    <row r="938" spans="1:14" x14ac:dyDescent="0.3">
      <c r="A938">
        <v>2011</v>
      </c>
      <c r="C938" t="s">
        <v>63</v>
      </c>
      <c r="E938" t="s">
        <v>554</v>
      </c>
      <c r="F938" t="s">
        <v>1</v>
      </c>
      <c r="G938" t="s">
        <v>110</v>
      </c>
      <c r="H938" t="s">
        <v>1</v>
      </c>
      <c r="I938" t="s">
        <v>2</v>
      </c>
      <c r="J938" t="s">
        <v>930</v>
      </c>
      <c r="K938" t="s">
        <v>931</v>
      </c>
      <c r="L938" t="s">
        <v>1</v>
      </c>
      <c r="M938" t="s">
        <v>1</v>
      </c>
      <c r="N938" t="s">
        <v>1</v>
      </c>
    </row>
    <row r="939" spans="1:14" x14ac:dyDescent="0.3">
      <c r="A939">
        <v>2011</v>
      </c>
      <c r="C939" t="s">
        <v>63</v>
      </c>
      <c r="E939" t="s">
        <v>554</v>
      </c>
      <c r="F939" t="s">
        <v>1</v>
      </c>
      <c r="G939" t="s">
        <v>110</v>
      </c>
      <c r="H939" t="s">
        <v>1</v>
      </c>
      <c r="I939" t="s">
        <v>2</v>
      </c>
      <c r="J939" t="s">
        <v>932</v>
      </c>
      <c r="K939" t="s">
        <v>933</v>
      </c>
      <c r="L939" t="s">
        <v>1</v>
      </c>
      <c r="M939" t="s">
        <v>1</v>
      </c>
      <c r="N939" t="s">
        <v>1</v>
      </c>
    </row>
    <row r="940" spans="1:14" x14ac:dyDescent="0.3">
      <c r="A940">
        <v>2011</v>
      </c>
      <c r="C940" t="s">
        <v>63</v>
      </c>
      <c r="E940" t="s">
        <v>554</v>
      </c>
      <c r="F940" t="s">
        <v>1</v>
      </c>
      <c r="G940" t="s">
        <v>934</v>
      </c>
      <c r="H940" t="s">
        <v>1</v>
      </c>
      <c r="I940" t="s">
        <v>2</v>
      </c>
      <c r="J940" t="s">
        <v>935</v>
      </c>
      <c r="K940" t="s">
        <v>936</v>
      </c>
      <c r="L940" t="s">
        <v>937</v>
      </c>
      <c r="M940" t="s">
        <v>938</v>
      </c>
      <c r="N940">
        <v>2011</v>
      </c>
    </row>
    <row r="941" spans="1:14" x14ac:dyDescent="0.3">
      <c r="A941">
        <v>2011</v>
      </c>
      <c r="C941" t="s">
        <v>63</v>
      </c>
      <c r="E941" t="s">
        <v>554</v>
      </c>
      <c r="F941" t="s">
        <v>1</v>
      </c>
      <c r="G941" t="s">
        <v>88</v>
      </c>
      <c r="H941" t="s">
        <v>1</v>
      </c>
      <c r="I941" t="s">
        <v>231</v>
      </c>
      <c r="J941" t="s">
        <v>154</v>
      </c>
      <c r="K941" t="s">
        <v>322</v>
      </c>
      <c r="L941" t="s">
        <v>1</v>
      </c>
      <c r="M941" t="s">
        <v>1</v>
      </c>
      <c r="N941" t="s">
        <v>1</v>
      </c>
    </row>
    <row r="942" spans="1:14" x14ac:dyDescent="0.3">
      <c r="A942">
        <v>2011</v>
      </c>
      <c r="C942" t="s">
        <v>63</v>
      </c>
      <c r="E942" t="s">
        <v>554</v>
      </c>
      <c r="F942" t="s">
        <v>1</v>
      </c>
      <c r="G942" t="s">
        <v>939</v>
      </c>
      <c r="H942" t="s">
        <v>1</v>
      </c>
      <c r="I942" t="s">
        <v>231</v>
      </c>
      <c r="J942" t="s">
        <v>27</v>
      </c>
      <c r="K942" t="s">
        <v>323</v>
      </c>
      <c r="L942" t="s">
        <v>1</v>
      </c>
      <c r="M942" t="s">
        <v>1</v>
      </c>
      <c r="N942">
        <v>2002</v>
      </c>
    </row>
    <row r="943" spans="1:14" x14ac:dyDescent="0.3">
      <c r="A943">
        <v>2011</v>
      </c>
      <c r="C943" t="s">
        <v>63</v>
      </c>
      <c r="E943" t="s">
        <v>554</v>
      </c>
      <c r="F943" t="s">
        <v>1</v>
      </c>
      <c r="G943" t="s">
        <v>116</v>
      </c>
      <c r="H943" t="s">
        <v>1</v>
      </c>
      <c r="I943" t="s">
        <v>940</v>
      </c>
      <c r="J943" t="s">
        <v>154</v>
      </c>
      <c r="K943" t="s">
        <v>324</v>
      </c>
      <c r="L943" t="s">
        <v>1</v>
      </c>
      <c r="M943" t="s">
        <v>1</v>
      </c>
      <c r="N943">
        <v>2004</v>
      </c>
    </row>
    <row r="944" spans="1:14" x14ac:dyDescent="0.3">
      <c r="A944">
        <v>2011</v>
      </c>
      <c r="C944" t="s">
        <v>63</v>
      </c>
      <c r="E944" t="s">
        <v>554</v>
      </c>
      <c r="F944" t="s">
        <v>1</v>
      </c>
      <c r="G944" t="s">
        <v>124</v>
      </c>
      <c r="H944" t="s">
        <v>1</v>
      </c>
      <c r="I944" t="s">
        <v>940</v>
      </c>
      <c r="J944" t="s">
        <v>197</v>
      </c>
      <c r="K944" t="s">
        <v>326</v>
      </c>
      <c r="L944" t="s">
        <v>1</v>
      </c>
      <c r="M944" t="s">
        <v>1</v>
      </c>
      <c r="N944">
        <v>2008</v>
      </c>
    </row>
    <row r="945" spans="1:14" x14ac:dyDescent="0.3">
      <c r="A945">
        <v>2011</v>
      </c>
      <c r="C945" t="s">
        <v>63</v>
      </c>
      <c r="E945" t="s">
        <v>554</v>
      </c>
      <c r="F945" t="s">
        <v>1</v>
      </c>
      <c r="G945" t="s">
        <v>669</v>
      </c>
      <c r="H945" t="s">
        <v>1</v>
      </c>
      <c r="I945" t="s">
        <v>940</v>
      </c>
      <c r="J945" t="s">
        <v>211</v>
      </c>
      <c r="K945" t="s">
        <v>327</v>
      </c>
      <c r="L945" t="s">
        <v>1</v>
      </c>
      <c r="M945" t="s">
        <v>1</v>
      </c>
      <c r="N945" t="s">
        <v>1</v>
      </c>
    </row>
    <row r="946" spans="1:14" x14ac:dyDescent="0.3">
      <c r="A946">
        <v>2011</v>
      </c>
      <c r="C946" t="s">
        <v>63</v>
      </c>
      <c r="E946" t="s">
        <v>554</v>
      </c>
      <c r="F946" t="s">
        <v>1</v>
      </c>
      <c r="G946" t="s">
        <v>125</v>
      </c>
      <c r="H946" t="s">
        <v>1</v>
      </c>
      <c r="I946" t="s">
        <v>940</v>
      </c>
      <c r="J946" t="s">
        <v>31</v>
      </c>
      <c r="K946" t="s">
        <v>671</v>
      </c>
      <c r="L946" t="s">
        <v>1</v>
      </c>
      <c r="M946" t="s">
        <v>1</v>
      </c>
      <c r="N946" t="s">
        <v>1</v>
      </c>
    </row>
    <row r="947" spans="1:14" x14ac:dyDescent="0.3">
      <c r="A947">
        <v>2011</v>
      </c>
      <c r="C947" t="s">
        <v>63</v>
      </c>
      <c r="E947" t="s">
        <v>554</v>
      </c>
      <c r="F947" t="s">
        <v>1</v>
      </c>
      <c r="G947" t="s">
        <v>126</v>
      </c>
      <c r="H947" t="s">
        <v>1</v>
      </c>
      <c r="I947" t="s">
        <v>940</v>
      </c>
      <c r="J947" t="s">
        <v>33</v>
      </c>
      <c r="K947" t="s">
        <v>941</v>
      </c>
      <c r="L947" t="s">
        <v>1</v>
      </c>
      <c r="M947" t="s">
        <v>1</v>
      </c>
      <c r="N947">
        <v>2008</v>
      </c>
    </row>
    <row r="948" spans="1:14" x14ac:dyDescent="0.3">
      <c r="A948">
        <v>2011</v>
      </c>
      <c r="C948" t="s">
        <v>63</v>
      </c>
      <c r="E948" t="s">
        <v>554</v>
      </c>
      <c r="F948" t="s">
        <v>1</v>
      </c>
      <c r="G948" t="s">
        <v>942</v>
      </c>
      <c r="H948" t="s">
        <v>1</v>
      </c>
      <c r="I948" t="s">
        <v>940</v>
      </c>
      <c r="J948" t="s">
        <v>39</v>
      </c>
      <c r="K948" t="s">
        <v>331</v>
      </c>
      <c r="L948" t="s">
        <v>332</v>
      </c>
      <c r="M948" t="s">
        <v>1</v>
      </c>
      <c r="N948">
        <v>2008</v>
      </c>
    </row>
    <row r="949" spans="1:14" x14ac:dyDescent="0.3">
      <c r="A949">
        <v>2011</v>
      </c>
      <c r="C949" t="s">
        <v>63</v>
      </c>
      <c r="E949" t="s">
        <v>554</v>
      </c>
      <c r="F949" t="s">
        <v>1</v>
      </c>
      <c r="G949" t="s">
        <v>943</v>
      </c>
      <c r="H949" t="s">
        <v>1</v>
      </c>
      <c r="I949" t="s">
        <v>940</v>
      </c>
      <c r="J949" t="s">
        <v>534</v>
      </c>
      <c r="K949" t="s">
        <v>673</v>
      </c>
      <c r="L949" t="s">
        <v>1</v>
      </c>
      <c r="M949" t="s">
        <v>1</v>
      </c>
      <c r="N949">
        <v>2008</v>
      </c>
    </row>
    <row r="950" spans="1:14" x14ac:dyDescent="0.3">
      <c r="A950">
        <v>2011</v>
      </c>
      <c r="C950" t="s">
        <v>63</v>
      </c>
      <c r="E950" t="s">
        <v>554</v>
      </c>
      <c r="F950" t="s">
        <v>1</v>
      </c>
      <c r="G950" t="s">
        <v>127</v>
      </c>
      <c r="H950" t="s">
        <v>1</v>
      </c>
      <c r="I950" t="s">
        <v>940</v>
      </c>
      <c r="J950" t="s">
        <v>51</v>
      </c>
      <c r="K950" t="s">
        <v>840</v>
      </c>
      <c r="L950" t="s">
        <v>1</v>
      </c>
      <c r="M950" t="s">
        <v>1</v>
      </c>
      <c r="N950" t="s">
        <v>1</v>
      </c>
    </row>
    <row r="951" spans="1:14" x14ac:dyDescent="0.3">
      <c r="A951">
        <v>2011</v>
      </c>
      <c r="C951" t="s">
        <v>63</v>
      </c>
      <c r="E951" t="s">
        <v>554</v>
      </c>
      <c r="F951" t="s">
        <v>1</v>
      </c>
      <c r="G951" t="s">
        <v>944</v>
      </c>
      <c r="H951" t="s">
        <v>1</v>
      </c>
      <c r="I951" t="s">
        <v>940</v>
      </c>
      <c r="J951" t="s">
        <v>537</v>
      </c>
      <c r="K951" t="s">
        <v>841</v>
      </c>
      <c r="L951" t="s">
        <v>1</v>
      </c>
      <c r="M951" t="s">
        <v>1</v>
      </c>
      <c r="N951" t="s">
        <v>1</v>
      </c>
    </row>
    <row r="952" spans="1:14" x14ac:dyDescent="0.3">
      <c r="A952">
        <v>2011</v>
      </c>
      <c r="C952" t="s">
        <v>63</v>
      </c>
      <c r="E952" t="s">
        <v>554</v>
      </c>
      <c r="F952" t="s">
        <v>1</v>
      </c>
      <c r="G952" t="s">
        <v>945</v>
      </c>
      <c r="H952" t="s">
        <v>1</v>
      </c>
      <c r="I952" t="s">
        <v>940</v>
      </c>
      <c r="J952" t="s">
        <v>539</v>
      </c>
      <c r="K952" t="s">
        <v>336</v>
      </c>
      <c r="L952" t="s">
        <v>1</v>
      </c>
      <c r="M952" t="s">
        <v>1</v>
      </c>
      <c r="N952">
        <v>2008</v>
      </c>
    </row>
    <row r="953" spans="1:14" x14ac:dyDescent="0.3">
      <c r="A953">
        <v>2011</v>
      </c>
      <c r="C953" t="s">
        <v>63</v>
      </c>
      <c r="E953" t="s">
        <v>554</v>
      </c>
      <c r="F953" t="s">
        <v>1</v>
      </c>
      <c r="G953" t="s">
        <v>116</v>
      </c>
      <c r="H953" t="s">
        <v>1</v>
      </c>
      <c r="I953" t="s">
        <v>940</v>
      </c>
      <c r="J953" t="s">
        <v>541</v>
      </c>
      <c r="K953" t="s">
        <v>337</v>
      </c>
      <c r="L953" t="s">
        <v>1</v>
      </c>
      <c r="M953" t="s">
        <v>1</v>
      </c>
      <c r="N953">
        <v>2002</v>
      </c>
    </row>
    <row r="954" spans="1:14" x14ac:dyDescent="0.3">
      <c r="A954">
        <v>2011</v>
      </c>
      <c r="C954" t="s">
        <v>63</v>
      </c>
      <c r="E954" t="s">
        <v>554</v>
      </c>
      <c r="F954" t="s">
        <v>1</v>
      </c>
      <c r="G954" t="s">
        <v>946</v>
      </c>
      <c r="H954" t="s">
        <v>1</v>
      </c>
      <c r="I954" t="s">
        <v>940</v>
      </c>
      <c r="J954" t="s">
        <v>582</v>
      </c>
      <c r="K954" t="s">
        <v>842</v>
      </c>
      <c r="L954" t="s">
        <v>1</v>
      </c>
      <c r="M954" t="s">
        <v>1</v>
      </c>
      <c r="N954">
        <v>2008</v>
      </c>
    </row>
    <row r="955" spans="1:14" x14ac:dyDescent="0.3">
      <c r="A955">
        <v>2011</v>
      </c>
      <c r="C955" t="s">
        <v>63</v>
      </c>
      <c r="E955" t="s">
        <v>554</v>
      </c>
      <c r="F955" t="s">
        <v>1</v>
      </c>
      <c r="G955" t="s">
        <v>128</v>
      </c>
      <c r="H955" t="s">
        <v>1</v>
      </c>
      <c r="I955" t="s">
        <v>940</v>
      </c>
      <c r="J955" t="s">
        <v>583</v>
      </c>
      <c r="K955" t="s">
        <v>677</v>
      </c>
      <c r="L955" t="s">
        <v>1</v>
      </c>
      <c r="M955" t="s">
        <v>1</v>
      </c>
      <c r="N955">
        <v>2008</v>
      </c>
    </row>
    <row r="956" spans="1:14" x14ac:dyDescent="0.3">
      <c r="A956">
        <v>2011</v>
      </c>
      <c r="C956" t="s">
        <v>63</v>
      </c>
      <c r="E956" t="s">
        <v>554</v>
      </c>
      <c r="F956" t="s">
        <v>636</v>
      </c>
      <c r="G956" t="s">
        <v>129</v>
      </c>
      <c r="H956" t="s">
        <v>1</v>
      </c>
      <c r="I956" t="s">
        <v>940</v>
      </c>
      <c r="J956" t="s">
        <v>584</v>
      </c>
      <c r="K956" t="s">
        <v>678</v>
      </c>
      <c r="L956" t="s">
        <v>1</v>
      </c>
      <c r="M956" t="s">
        <v>1</v>
      </c>
      <c r="N956">
        <v>2008</v>
      </c>
    </row>
    <row r="957" spans="1:14" x14ac:dyDescent="0.3">
      <c r="A957">
        <v>2011</v>
      </c>
      <c r="C957" t="s">
        <v>63</v>
      </c>
      <c r="E957" t="s">
        <v>554</v>
      </c>
      <c r="F957" t="s">
        <v>1</v>
      </c>
      <c r="G957" t="s">
        <v>947</v>
      </c>
      <c r="H957" t="s">
        <v>1</v>
      </c>
      <c r="I957" t="s">
        <v>940</v>
      </c>
      <c r="J957" t="s">
        <v>585</v>
      </c>
      <c r="K957" t="s">
        <v>341</v>
      </c>
      <c r="L957" t="s">
        <v>1</v>
      </c>
      <c r="M957" t="s">
        <v>1</v>
      </c>
      <c r="N957">
        <v>2008</v>
      </c>
    </row>
    <row r="958" spans="1:14" x14ac:dyDescent="0.3">
      <c r="A958">
        <v>2011</v>
      </c>
      <c r="C958" t="s">
        <v>63</v>
      </c>
      <c r="E958" t="s">
        <v>554</v>
      </c>
      <c r="F958" t="s">
        <v>1</v>
      </c>
      <c r="G958" t="s">
        <v>948</v>
      </c>
      <c r="H958" t="s">
        <v>1</v>
      </c>
      <c r="I958" t="s">
        <v>940</v>
      </c>
      <c r="J958" t="s">
        <v>604</v>
      </c>
      <c r="K958" t="s">
        <v>680</v>
      </c>
      <c r="L958" t="s">
        <v>1</v>
      </c>
      <c r="M958" t="s">
        <v>1</v>
      </c>
      <c r="N958">
        <v>2008</v>
      </c>
    </row>
    <row r="959" spans="1:14" x14ac:dyDescent="0.3">
      <c r="A959">
        <v>2011</v>
      </c>
      <c r="C959" t="s">
        <v>63</v>
      </c>
      <c r="E959" t="s">
        <v>554</v>
      </c>
      <c r="F959" t="s">
        <v>1</v>
      </c>
      <c r="G959" t="s">
        <v>681</v>
      </c>
      <c r="H959" t="s">
        <v>1</v>
      </c>
      <c r="I959" t="s">
        <v>940</v>
      </c>
      <c r="J959" t="s">
        <v>608</v>
      </c>
      <c r="K959" t="s">
        <v>682</v>
      </c>
      <c r="L959" t="s">
        <v>1</v>
      </c>
      <c r="M959" t="s">
        <v>1</v>
      </c>
      <c r="N959">
        <v>2009</v>
      </c>
    </row>
    <row r="960" spans="1:14" x14ac:dyDescent="0.3">
      <c r="A960">
        <v>2011</v>
      </c>
      <c r="C960" t="s">
        <v>63</v>
      </c>
      <c r="E960" t="s">
        <v>554</v>
      </c>
      <c r="F960" t="s">
        <v>1</v>
      </c>
      <c r="G960" t="s">
        <v>683</v>
      </c>
      <c r="H960" t="s">
        <v>1</v>
      </c>
      <c r="I960" t="s">
        <v>940</v>
      </c>
      <c r="J960" t="s">
        <v>684</v>
      </c>
      <c r="K960" t="s">
        <v>685</v>
      </c>
      <c r="L960" t="s">
        <v>1</v>
      </c>
      <c r="M960" t="s">
        <v>1</v>
      </c>
      <c r="N960">
        <v>2008</v>
      </c>
    </row>
    <row r="961" spans="1:14" x14ac:dyDescent="0.3">
      <c r="A961">
        <v>2011</v>
      </c>
      <c r="C961" t="s">
        <v>63</v>
      </c>
      <c r="E961" t="s">
        <v>554</v>
      </c>
      <c r="F961" t="s">
        <v>1</v>
      </c>
      <c r="G961" t="s">
        <v>130</v>
      </c>
      <c r="H961" t="s">
        <v>1</v>
      </c>
      <c r="I961" t="s">
        <v>940</v>
      </c>
      <c r="J961" t="s">
        <v>546</v>
      </c>
      <c r="K961" t="s">
        <v>686</v>
      </c>
      <c r="L961" t="s">
        <v>1</v>
      </c>
      <c r="M961" t="s">
        <v>1</v>
      </c>
      <c r="N961">
        <v>2008</v>
      </c>
    </row>
    <row r="962" spans="1:14" x14ac:dyDescent="0.3">
      <c r="A962">
        <v>2011</v>
      </c>
      <c r="C962" t="s">
        <v>63</v>
      </c>
      <c r="E962" t="s">
        <v>554</v>
      </c>
      <c r="F962" t="s">
        <v>1</v>
      </c>
      <c r="G962" t="s">
        <v>131</v>
      </c>
      <c r="H962" t="s">
        <v>1</v>
      </c>
      <c r="I962" t="s">
        <v>940</v>
      </c>
      <c r="J962" t="s">
        <v>650</v>
      </c>
      <c r="K962" t="s">
        <v>345</v>
      </c>
      <c r="L962" t="s">
        <v>1</v>
      </c>
      <c r="M962" t="s">
        <v>1</v>
      </c>
      <c r="N962">
        <v>2008</v>
      </c>
    </row>
    <row r="963" spans="1:14" x14ac:dyDescent="0.3">
      <c r="A963">
        <v>2011</v>
      </c>
      <c r="C963" t="s">
        <v>63</v>
      </c>
      <c r="E963" t="s">
        <v>554</v>
      </c>
      <c r="F963" t="s">
        <v>1</v>
      </c>
      <c r="G963" t="s">
        <v>87</v>
      </c>
      <c r="H963" t="s">
        <v>1</v>
      </c>
      <c r="I963" t="s">
        <v>940</v>
      </c>
      <c r="J963" t="s">
        <v>687</v>
      </c>
      <c r="K963" t="s">
        <v>346</v>
      </c>
      <c r="L963" t="s">
        <v>238</v>
      </c>
      <c r="M963" t="s">
        <v>1</v>
      </c>
      <c r="N963">
        <v>2008</v>
      </c>
    </row>
    <row r="964" spans="1:14" x14ac:dyDescent="0.3">
      <c r="A964">
        <v>2011</v>
      </c>
      <c r="C964" t="s">
        <v>63</v>
      </c>
      <c r="E964" t="s">
        <v>554</v>
      </c>
      <c r="F964" t="s">
        <v>1</v>
      </c>
      <c r="G964" t="s">
        <v>120</v>
      </c>
      <c r="H964" t="s">
        <v>1</v>
      </c>
      <c r="I964" t="s">
        <v>940</v>
      </c>
      <c r="J964" t="s">
        <v>654</v>
      </c>
      <c r="K964" t="s">
        <v>949</v>
      </c>
      <c r="L964" t="s">
        <v>1</v>
      </c>
      <c r="M964" t="s">
        <v>1</v>
      </c>
      <c r="N964">
        <v>2011</v>
      </c>
    </row>
    <row r="965" spans="1:14" x14ac:dyDescent="0.3">
      <c r="A965">
        <v>2011</v>
      </c>
      <c r="C965" t="s">
        <v>63</v>
      </c>
      <c r="E965" t="s">
        <v>554</v>
      </c>
      <c r="F965" t="s">
        <v>1</v>
      </c>
      <c r="G965" t="s">
        <v>688</v>
      </c>
      <c r="H965" t="s">
        <v>1</v>
      </c>
      <c r="I965" t="s">
        <v>940</v>
      </c>
      <c r="J965" t="s">
        <v>657</v>
      </c>
      <c r="K965" t="s">
        <v>689</v>
      </c>
      <c r="L965" t="s">
        <v>1</v>
      </c>
      <c r="M965" t="s">
        <v>1</v>
      </c>
      <c r="N965">
        <v>2009</v>
      </c>
    </row>
    <row r="966" spans="1:14" x14ac:dyDescent="0.3">
      <c r="A966">
        <v>2011</v>
      </c>
      <c r="C966" t="s">
        <v>63</v>
      </c>
      <c r="E966" t="s">
        <v>554</v>
      </c>
      <c r="F966" t="s">
        <v>1</v>
      </c>
      <c r="G966" t="s">
        <v>688</v>
      </c>
      <c r="H966" t="s">
        <v>1</v>
      </c>
      <c r="I966" t="s">
        <v>940</v>
      </c>
      <c r="J966" t="s">
        <v>690</v>
      </c>
      <c r="K966" t="s">
        <v>691</v>
      </c>
      <c r="L966" t="s">
        <v>1</v>
      </c>
      <c r="M966" t="s">
        <v>1</v>
      </c>
      <c r="N966" t="s">
        <v>1</v>
      </c>
    </row>
    <row r="967" spans="1:14" x14ac:dyDescent="0.3">
      <c r="A967">
        <v>2011</v>
      </c>
      <c r="C967" t="s">
        <v>63</v>
      </c>
      <c r="E967" t="s">
        <v>554</v>
      </c>
      <c r="F967" t="s">
        <v>1</v>
      </c>
      <c r="G967" t="s">
        <v>688</v>
      </c>
      <c r="H967" t="s">
        <v>1</v>
      </c>
      <c r="I967" t="s">
        <v>940</v>
      </c>
      <c r="J967" t="s">
        <v>692</v>
      </c>
      <c r="K967" t="s">
        <v>693</v>
      </c>
      <c r="L967" t="s">
        <v>1</v>
      </c>
      <c r="M967" t="s">
        <v>1</v>
      </c>
      <c r="N967" t="s">
        <v>1</v>
      </c>
    </row>
    <row r="968" spans="1:14" x14ac:dyDescent="0.3">
      <c r="A968">
        <v>2011</v>
      </c>
      <c r="C968" t="s">
        <v>63</v>
      </c>
      <c r="E968" t="s">
        <v>554</v>
      </c>
      <c r="F968" t="s">
        <v>1</v>
      </c>
      <c r="G968" t="s">
        <v>110</v>
      </c>
      <c r="H968" t="s">
        <v>1</v>
      </c>
      <c r="I968" t="s">
        <v>940</v>
      </c>
      <c r="J968" t="s">
        <v>694</v>
      </c>
      <c r="K968" t="s">
        <v>359</v>
      </c>
      <c r="L968" t="s">
        <v>1</v>
      </c>
      <c r="M968" t="s">
        <v>1</v>
      </c>
      <c r="N968">
        <v>2008</v>
      </c>
    </row>
    <row r="969" spans="1:14" x14ac:dyDescent="0.3">
      <c r="A969">
        <v>2011</v>
      </c>
      <c r="C969" t="s">
        <v>63</v>
      </c>
      <c r="E969" t="s">
        <v>554</v>
      </c>
      <c r="F969" t="s">
        <v>1</v>
      </c>
      <c r="G969" t="s">
        <v>121</v>
      </c>
      <c r="H969" t="s">
        <v>1</v>
      </c>
      <c r="I969" t="s">
        <v>940</v>
      </c>
      <c r="J969" t="s">
        <v>698</v>
      </c>
      <c r="K969" t="s">
        <v>699</v>
      </c>
      <c r="L969" t="s">
        <v>1</v>
      </c>
      <c r="M969" t="s">
        <v>1</v>
      </c>
      <c r="N969" t="s">
        <v>1</v>
      </c>
    </row>
    <row r="970" spans="1:14" x14ac:dyDescent="0.3">
      <c r="A970">
        <v>2011</v>
      </c>
      <c r="C970" t="s">
        <v>63</v>
      </c>
      <c r="E970" t="s">
        <v>554</v>
      </c>
      <c r="F970" t="s">
        <v>1</v>
      </c>
      <c r="G970" t="s">
        <v>114</v>
      </c>
      <c r="H970" t="s">
        <v>1</v>
      </c>
      <c r="I970" t="s">
        <v>940</v>
      </c>
      <c r="J970" t="s">
        <v>703</v>
      </c>
      <c r="K970" t="s">
        <v>704</v>
      </c>
      <c r="L970" t="s">
        <v>1</v>
      </c>
      <c r="M970" t="s">
        <v>1</v>
      </c>
      <c r="N970">
        <v>2008</v>
      </c>
    </row>
    <row r="971" spans="1:14" x14ac:dyDescent="0.3">
      <c r="A971">
        <v>2011</v>
      </c>
      <c r="C971" t="s">
        <v>4</v>
      </c>
      <c r="E971" t="s">
        <v>5</v>
      </c>
      <c r="F971" t="s">
        <v>83</v>
      </c>
      <c r="G971" t="s">
        <v>83</v>
      </c>
      <c r="H971" t="s">
        <v>1</v>
      </c>
      <c r="I971" t="s">
        <v>878</v>
      </c>
      <c r="J971" t="s">
        <v>154</v>
      </c>
      <c r="K971" t="s">
        <v>950</v>
      </c>
      <c r="L971" t="s">
        <v>156</v>
      </c>
      <c r="M971" t="s">
        <v>1</v>
      </c>
      <c r="N971">
        <v>2001</v>
      </c>
    </row>
    <row r="972" spans="1:14" x14ac:dyDescent="0.3">
      <c r="A972">
        <v>2011</v>
      </c>
      <c r="C972" t="s">
        <v>4</v>
      </c>
      <c r="E972" t="s">
        <v>5</v>
      </c>
      <c r="F972" t="s">
        <v>83</v>
      </c>
      <c r="G972" t="s">
        <v>83</v>
      </c>
      <c r="H972" t="s">
        <v>1</v>
      </c>
      <c r="I972" t="s">
        <v>878</v>
      </c>
      <c r="J972" t="s">
        <v>157</v>
      </c>
      <c r="K972" t="s">
        <v>158</v>
      </c>
      <c r="L972" t="s">
        <v>159</v>
      </c>
      <c r="M972" t="s">
        <v>1</v>
      </c>
      <c r="N972">
        <v>2004</v>
      </c>
    </row>
    <row r="973" spans="1:14" x14ac:dyDescent="0.3">
      <c r="A973">
        <v>2011</v>
      </c>
      <c r="C973" t="s">
        <v>4</v>
      </c>
      <c r="E973" t="s">
        <v>5</v>
      </c>
      <c r="F973" t="s">
        <v>84</v>
      </c>
      <c r="G973" t="s">
        <v>84</v>
      </c>
      <c r="H973" t="s">
        <v>1</v>
      </c>
      <c r="I973" t="s">
        <v>878</v>
      </c>
      <c r="J973" t="s">
        <v>160</v>
      </c>
      <c r="K973" t="s">
        <v>161</v>
      </c>
      <c r="L973" t="s">
        <v>564</v>
      </c>
      <c r="M973" t="s">
        <v>1</v>
      </c>
      <c r="N973">
        <v>2007</v>
      </c>
    </row>
    <row r="974" spans="1:14" x14ac:dyDescent="0.3">
      <c r="A974">
        <v>2011</v>
      </c>
      <c r="C974" t="s">
        <v>4</v>
      </c>
      <c r="E974" t="s">
        <v>5</v>
      </c>
      <c r="F974" t="s">
        <v>83</v>
      </c>
      <c r="G974" t="s">
        <v>83</v>
      </c>
      <c r="H974" t="s">
        <v>1</v>
      </c>
      <c r="I974" t="s">
        <v>878</v>
      </c>
      <c r="J974" t="s">
        <v>169</v>
      </c>
      <c r="K974" t="s">
        <v>951</v>
      </c>
      <c r="L974" t="s">
        <v>1</v>
      </c>
      <c r="M974" t="s">
        <v>1</v>
      </c>
      <c r="N974">
        <v>2005</v>
      </c>
    </row>
    <row r="975" spans="1:14" x14ac:dyDescent="0.3">
      <c r="A975">
        <v>2011</v>
      </c>
      <c r="C975" t="s">
        <v>4</v>
      </c>
      <c r="E975" t="s">
        <v>5</v>
      </c>
      <c r="F975" t="s">
        <v>84</v>
      </c>
      <c r="G975" t="s">
        <v>84</v>
      </c>
      <c r="H975" t="s">
        <v>1</v>
      </c>
      <c r="I975" t="s">
        <v>2</v>
      </c>
      <c r="J975" t="s">
        <v>154</v>
      </c>
      <c r="K975" t="s">
        <v>171</v>
      </c>
      <c r="L975" t="s">
        <v>1</v>
      </c>
      <c r="M975" t="s">
        <v>1</v>
      </c>
      <c r="N975">
        <v>2007</v>
      </c>
    </row>
    <row r="976" spans="1:14" x14ac:dyDescent="0.3">
      <c r="A976">
        <v>2011</v>
      </c>
      <c r="C976" t="s">
        <v>4</v>
      </c>
      <c r="E976" t="s">
        <v>5</v>
      </c>
      <c r="F976" t="s">
        <v>805</v>
      </c>
      <c r="G976" t="s">
        <v>805</v>
      </c>
      <c r="H976" t="s">
        <v>1</v>
      </c>
      <c r="I976" t="s">
        <v>2</v>
      </c>
      <c r="J976" t="s">
        <v>534</v>
      </c>
      <c r="K976" t="s">
        <v>806</v>
      </c>
      <c r="L976" t="s">
        <v>1</v>
      </c>
      <c r="M976" t="s">
        <v>1</v>
      </c>
      <c r="N976">
        <v>2009</v>
      </c>
    </row>
    <row r="977" spans="1:14" x14ac:dyDescent="0.3">
      <c r="A977">
        <v>2011</v>
      </c>
      <c r="C977" t="s">
        <v>4</v>
      </c>
      <c r="E977" t="s">
        <v>5</v>
      </c>
      <c r="F977" t="s">
        <v>805</v>
      </c>
      <c r="G977" t="s">
        <v>805</v>
      </c>
      <c r="H977" t="s">
        <v>1</v>
      </c>
      <c r="I977" t="s">
        <v>2</v>
      </c>
      <c r="J977" t="s">
        <v>188</v>
      </c>
      <c r="K977" t="s">
        <v>952</v>
      </c>
      <c r="L977" t="s">
        <v>1</v>
      </c>
      <c r="M977" t="s">
        <v>1</v>
      </c>
      <c r="N977" t="s">
        <v>1</v>
      </c>
    </row>
    <row r="978" spans="1:14" x14ac:dyDescent="0.3">
      <c r="A978">
        <v>2011</v>
      </c>
      <c r="C978" t="s">
        <v>61</v>
      </c>
      <c r="E978" t="s">
        <v>73</v>
      </c>
      <c r="F978" t="s">
        <v>1</v>
      </c>
      <c r="G978" t="s">
        <v>953</v>
      </c>
      <c r="H978" t="s">
        <v>1</v>
      </c>
      <c r="I978" t="s">
        <v>0</v>
      </c>
      <c r="J978" t="s">
        <v>954</v>
      </c>
      <c r="K978" t="s">
        <v>955</v>
      </c>
      <c r="L978" t="s">
        <v>1</v>
      </c>
      <c r="M978" t="s">
        <v>956</v>
      </c>
      <c r="N978">
        <v>2011</v>
      </c>
    </row>
    <row r="979" spans="1:14" x14ac:dyDescent="0.3">
      <c r="A979">
        <v>2011</v>
      </c>
      <c r="C979" t="s">
        <v>61</v>
      </c>
      <c r="E979" t="s">
        <v>73</v>
      </c>
      <c r="F979" t="s">
        <v>1</v>
      </c>
      <c r="G979" t="s">
        <v>97</v>
      </c>
      <c r="H979" t="s">
        <v>1</v>
      </c>
      <c r="I979" t="s">
        <v>0</v>
      </c>
      <c r="J979" t="s">
        <v>957</v>
      </c>
      <c r="K979" t="s">
        <v>958</v>
      </c>
      <c r="L979" t="s">
        <v>809</v>
      </c>
      <c r="M979" t="s">
        <v>809</v>
      </c>
      <c r="N979">
        <v>2011</v>
      </c>
    </row>
    <row r="980" spans="1:14" x14ac:dyDescent="0.3">
      <c r="A980">
        <v>2011</v>
      </c>
      <c r="C980" t="s">
        <v>61</v>
      </c>
      <c r="E980" t="s">
        <v>73</v>
      </c>
      <c r="F980" t="s">
        <v>1</v>
      </c>
      <c r="G980" t="s">
        <v>959</v>
      </c>
      <c r="H980" t="s">
        <v>1</v>
      </c>
      <c r="I980" t="s">
        <v>0</v>
      </c>
      <c r="J980" t="s">
        <v>960</v>
      </c>
      <c r="K980" t="s">
        <v>961</v>
      </c>
      <c r="L980" t="s">
        <v>1</v>
      </c>
      <c r="M980" t="s">
        <v>962</v>
      </c>
      <c r="N980">
        <v>2011</v>
      </c>
    </row>
    <row r="981" spans="1:14" x14ac:dyDescent="0.3">
      <c r="A981">
        <v>2011</v>
      </c>
      <c r="C981" t="s">
        <v>61</v>
      </c>
      <c r="E981" t="s">
        <v>73</v>
      </c>
      <c r="F981" t="s">
        <v>1</v>
      </c>
      <c r="G981" t="s">
        <v>963</v>
      </c>
      <c r="H981" t="s">
        <v>1</v>
      </c>
      <c r="I981" t="s">
        <v>0</v>
      </c>
      <c r="J981" t="s">
        <v>964</v>
      </c>
      <c r="K981" t="s">
        <v>965</v>
      </c>
      <c r="L981" t="s">
        <v>1</v>
      </c>
      <c r="M981" t="s">
        <v>966</v>
      </c>
      <c r="N981">
        <v>2011</v>
      </c>
    </row>
    <row r="982" spans="1:14" x14ac:dyDescent="0.3">
      <c r="A982">
        <v>2011</v>
      </c>
      <c r="C982" t="s">
        <v>61</v>
      </c>
      <c r="E982" t="s">
        <v>73</v>
      </c>
      <c r="F982" t="s">
        <v>1</v>
      </c>
      <c r="G982" t="s">
        <v>967</v>
      </c>
      <c r="H982" t="s">
        <v>1</v>
      </c>
      <c r="I982" t="s">
        <v>0</v>
      </c>
      <c r="J982" t="s">
        <v>968</v>
      </c>
      <c r="K982" t="s">
        <v>969</v>
      </c>
      <c r="L982" t="s">
        <v>1</v>
      </c>
      <c r="M982" t="s">
        <v>185</v>
      </c>
      <c r="N982">
        <v>2011</v>
      </c>
    </row>
    <row r="983" spans="1:14" x14ac:dyDescent="0.3">
      <c r="A983">
        <v>2011</v>
      </c>
      <c r="C983" t="s">
        <v>61</v>
      </c>
      <c r="E983" t="s">
        <v>73</v>
      </c>
      <c r="F983" t="s">
        <v>1</v>
      </c>
      <c r="G983" t="s">
        <v>98</v>
      </c>
      <c r="H983" t="s">
        <v>1</v>
      </c>
      <c r="I983" t="s">
        <v>2</v>
      </c>
      <c r="J983" t="s">
        <v>27</v>
      </c>
      <c r="K983" t="s">
        <v>196</v>
      </c>
      <c r="L983" t="s">
        <v>1</v>
      </c>
      <c r="M983" t="s">
        <v>1</v>
      </c>
      <c r="N983">
        <v>2003</v>
      </c>
    </row>
    <row r="984" spans="1:14" x14ac:dyDescent="0.3">
      <c r="A984">
        <v>2011</v>
      </c>
      <c r="C984" t="s">
        <v>61</v>
      </c>
      <c r="E984" t="s">
        <v>73</v>
      </c>
      <c r="F984" t="s">
        <v>1</v>
      </c>
      <c r="G984" t="s">
        <v>99</v>
      </c>
      <c r="H984" t="s">
        <v>1</v>
      </c>
      <c r="I984" t="s">
        <v>2</v>
      </c>
      <c r="J984" t="s">
        <v>197</v>
      </c>
      <c r="K984" t="s">
        <v>198</v>
      </c>
      <c r="L984" t="s">
        <v>1</v>
      </c>
      <c r="M984" t="s">
        <v>1</v>
      </c>
      <c r="N984">
        <v>2004</v>
      </c>
    </row>
    <row r="985" spans="1:14" x14ac:dyDescent="0.3">
      <c r="A985">
        <v>2011</v>
      </c>
      <c r="C985" t="s">
        <v>61</v>
      </c>
      <c r="E985" t="s">
        <v>73</v>
      </c>
      <c r="F985" t="s">
        <v>1</v>
      </c>
      <c r="G985" t="s">
        <v>100</v>
      </c>
      <c r="H985" t="s">
        <v>1</v>
      </c>
      <c r="I985" t="s">
        <v>2</v>
      </c>
      <c r="J985" t="s">
        <v>29</v>
      </c>
      <c r="K985" t="s">
        <v>199</v>
      </c>
      <c r="L985" t="s">
        <v>200</v>
      </c>
      <c r="M985" t="s">
        <v>1</v>
      </c>
      <c r="N985">
        <v>2008</v>
      </c>
    </row>
    <row r="986" spans="1:14" x14ac:dyDescent="0.3">
      <c r="A986">
        <v>2011</v>
      </c>
      <c r="C986" t="s">
        <v>61</v>
      </c>
      <c r="E986" t="s">
        <v>73</v>
      </c>
      <c r="F986" t="s">
        <v>1</v>
      </c>
      <c r="G986" t="s">
        <v>101</v>
      </c>
      <c r="H986" t="s">
        <v>1</v>
      </c>
      <c r="I986" t="s">
        <v>2</v>
      </c>
      <c r="J986" t="s">
        <v>31</v>
      </c>
      <c r="K986" t="s">
        <v>201</v>
      </c>
      <c r="L986" t="s">
        <v>1</v>
      </c>
      <c r="M986" t="s">
        <v>1</v>
      </c>
      <c r="N986">
        <v>2008</v>
      </c>
    </row>
    <row r="987" spans="1:14" x14ac:dyDescent="0.3">
      <c r="A987">
        <v>2011</v>
      </c>
      <c r="C987" t="s">
        <v>61</v>
      </c>
      <c r="E987" t="s">
        <v>73</v>
      </c>
      <c r="F987" t="s">
        <v>1</v>
      </c>
      <c r="G987" t="s">
        <v>99</v>
      </c>
      <c r="H987" t="s">
        <v>1</v>
      </c>
      <c r="I987" t="s">
        <v>2</v>
      </c>
      <c r="J987" t="s">
        <v>39</v>
      </c>
      <c r="K987" t="s">
        <v>202</v>
      </c>
      <c r="L987" t="s">
        <v>203</v>
      </c>
      <c r="M987" t="s">
        <v>1</v>
      </c>
      <c r="N987">
        <v>2004</v>
      </c>
    </row>
    <row r="988" spans="1:14" x14ac:dyDescent="0.3">
      <c r="A988">
        <v>2011</v>
      </c>
      <c r="C988" t="s">
        <v>61</v>
      </c>
      <c r="E988" t="s">
        <v>73</v>
      </c>
      <c r="F988" t="s">
        <v>1</v>
      </c>
      <c r="G988" t="s">
        <v>99</v>
      </c>
      <c r="H988" t="s">
        <v>1</v>
      </c>
      <c r="I988" t="s">
        <v>2</v>
      </c>
      <c r="J988" t="s">
        <v>534</v>
      </c>
      <c r="K988" t="s">
        <v>204</v>
      </c>
      <c r="L988" t="s">
        <v>1</v>
      </c>
      <c r="M988" t="s">
        <v>1</v>
      </c>
      <c r="N988">
        <v>1984</v>
      </c>
    </row>
    <row r="989" spans="1:14" x14ac:dyDescent="0.3">
      <c r="A989">
        <v>2011</v>
      </c>
      <c r="C989" t="s">
        <v>61</v>
      </c>
      <c r="E989" t="s">
        <v>73</v>
      </c>
      <c r="F989" t="s">
        <v>1</v>
      </c>
      <c r="G989" t="s">
        <v>99</v>
      </c>
      <c r="H989" t="s">
        <v>1</v>
      </c>
      <c r="I989" t="s">
        <v>2</v>
      </c>
      <c r="J989" t="s">
        <v>51</v>
      </c>
      <c r="K989" t="s">
        <v>205</v>
      </c>
      <c r="L989" t="s">
        <v>1</v>
      </c>
      <c r="M989" t="s">
        <v>1</v>
      </c>
      <c r="N989">
        <v>1984</v>
      </c>
    </row>
    <row r="990" spans="1:14" x14ac:dyDescent="0.3">
      <c r="A990">
        <v>2011</v>
      </c>
      <c r="C990" t="s">
        <v>61</v>
      </c>
      <c r="E990" t="s">
        <v>73</v>
      </c>
      <c r="F990" t="s">
        <v>1</v>
      </c>
      <c r="G990" t="s">
        <v>102</v>
      </c>
      <c r="H990" t="s">
        <v>1</v>
      </c>
      <c r="I990" t="s">
        <v>2</v>
      </c>
      <c r="J990" t="s">
        <v>539</v>
      </c>
      <c r="K990" t="s">
        <v>206</v>
      </c>
      <c r="L990" t="s">
        <v>1</v>
      </c>
      <c r="M990" t="s">
        <v>1</v>
      </c>
      <c r="N990">
        <v>2008</v>
      </c>
    </row>
    <row r="991" spans="1:14" x14ac:dyDescent="0.3">
      <c r="A991">
        <v>2011</v>
      </c>
      <c r="C991" t="s">
        <v>61</v>
      </c>
      <c r="E991" t="s">
        <v>73</v>
      </c>
      <c r="F991" t="s">
        <v>1</v>
      </c>
      <c r="G991" t="s">
        <v>100</v>
      </c>
      <c r="H991" t="s">
        <v>1</v>
      </c>
      <c r="I991" t="s">
        <v>2</v>
      </c>
      <c r="J991" t="s">
        <v>582</v>
      </c>
      <c r="K991" t="s">
        <v>816</v>
      </c>
      <c r="L991" t="s">
        <v>1</v>
      </c>
      <c r="M991" t="s">
        <v>1</v>
      </c>
      <c r="N991">
        <v>2008</v>
      </c>
    </row>
    <row r="992" spans="1:14" x14ac:dyDescent="0.3">
      <c r="A992">
        <v>2011</v>
      </c>
      <c r="C992" t="s">
        <v>61</v>
      </c>
      <c r="E992" t="s">
        <v>73</v>
      </c>
      <c r="F992" t="s">
        <v>1</v>
      </c>
      <c r="G992" t="s">
        <v>970</v>
      </c>
      <c r="H992" t="s">
        <v>1</v>
      </c>
      <c r="I992" t="s">
        <v>2</v>
      </c>
      <c r="J992" t="s">
        <v>583</v>
      </c>
      <c r="K992" t="s">
        <v>971</v>
      </c>
      <c r="L992" t="s">
        <v>1</v>
      </c>
      <c r="M992" t="s">
        <v>1</v>
      </c>
      <c r="N992">
        <v>2011</v>
      </c>
    </row>
    <row r="993" spans="1:14" x14ac:dyDescent="0.3">
      <c r="A993">
        <v>2011</v>
      </c>
      <c r="C993" t="s">
        <v>61</v>
      </c>
      <c r="E993" t="s">
        <v>73</v>
      </c>
      <c r="F993" t="s">
        <v>1</v>
      </c>
      <c r="G993" t="s">
        <v>972</v>
      </c>
      <c r="H993" t="s">
        <v>1</v>
      </c>
      <c r="I993" t="s">
        <v>207</v>
      </c>
      <c r="J993" t="s">
        <v>154</v>
      </c>
      <c r="K993" t="s">
        <v>208</v>
      </c>
      <c r="L993" t="s">
        <v>1</v>
      </c>
      <c r="M993" t="s">
        <v>1</v>
      </c>
      <c r="N993">
        <v>2008</v>
      </c>
    </row>
    <row r="994" spans="1:14" x14ac:dyDescent="0.3">
      <c r="A994">
        <v>2011</v>
      </c>
      <c r="C994" t="s">
        <v>61</v>
      </c>
      <c r="E994" t="s">
        <v>73</v>
      </c>
      <c r="F994" t="s">
        <v>1</v>
      </c>
      <c r="G994" t="s">
        <v>972</v>
      </c>
      <c r="H994" t="s">
        <v>1</v>
      </c>
      <c r="I994" t="s">
        <v>207</v>
      </c>
      <c r="J994" t="s">
        <v>27</v>
      </c>
      <c r="K994" t="s">
        <v>209</v>
      </c>
      <c r="L994" t="s">
        <v>1</v>
      </c>
      <c r="M994" t="s">
        <v>1</v>
      </c>
      <c r="N994">
        <v>2008</v>
      </c>
    </row>
    <row r="995" spans="1:14" x14ac:dyDescent="0.3">
      <c r="A995">
        <v>2011</v>
      </c>
      <c r="C995" t="s">
        <v>61</v>
      </c>
      <c r="E995" t="s">
        <v>73</v>
      </c>
      <c r="F995" t="s">
        <v>1</v>
      </c>
      <c r="G995" t="s">
        <v>973</v>
      </c>
      <c r="H995" t="s">
        <v>1</v>
      </c>
      <c r="I995" t="s">
        <v>207</v>
      </c>
      <c r="J995" t="s">
        <v>29</v>
      </c>
      <c r="K995" t="s">
        <v>210</v>
      </c>
      <c r="L995" t="s">
        <v>1</v>
      </c>
      <c r="M995" t="s">
        <v>1</v>
      </c>
      <c r="N995" t="s">
        <v>1</v>
      </c>
    </row>
    <row r="996" spans="1:14" x14ac:dyDescent="0.3">
      <c r="A996">
        <v>2011</v>
      </c>
      <c r="C996" t="s">
        <v>61</v>
      </c>
      <c r="E996" t="s">
        <v>73</v>
      </c>
      <c r="F996" t="s">
        <v>1</v>
      </c>
      <c r="G996" t="s">
        <v>974</v>
      </c>
      <c r="H996" t="s">
        <v>1</v>
      </c>
      <c r="I996" t="s">
        <v>207</v>
      </c>
      <c r="J996" t="s">
        <v>211</v>
      </c>
      <c r="K996" t="s">
        <v>212</v>
      </c>
      <c r="L996" t="s">
        <v>1</v>
      </c>
      <c r="M996" t="s">
        <v>1</v>
      </c>
      <c r="N996" t="s">
        <v>1</v>
      </c>
    </row>
    <row r="997" spans="1:14" x14ac:dyDescent="0.3">
      <c r="A997">
        <v>2011</v>
      </c>
      <c r="C997" t="s">
        <v>61</v>
      </c>
      <c r="E997" t="s">
        <v>73</v>
      </c>
      <c r="F997" t="s">
        <v>1</v>
      </c>
      <c r="G997" t="s">
        <v>975</v>
      </c>
      <c r="H997" t="s">
        <v>1</v>
      </c>
      <c r="I997" t="s">
        <v>207</v>
      </c>
      <c r="J997" t="s">
        <v>174</v>
      </c>
      <c r="K997" t="s">
        <v>581</v>
      </c>
      <c r="L997" t="s">
        <v>1</v>
      </c>
      <c r="M997" t="s">
        <v>1</v>
      </c>
      <c r="N997" t="s">
        <v>1</v>
      </c>
    </row>
    <row r="998" spans="1:14" x14ac:dyDescent="0.3">
      <c r="A998">
        <v>2011</v>
      </c>
      <c r="C998" t="s">
        <v>61</v>
      </c>
      <c r="E998" t="s">
        <v>73</v>
      </c>
      <c r="F998" t="s">
        <v>1</v>
      </c>
      <c r="G998" t="s">
        <v>96</v>
      </c>
      <c r="H998" t="s">
        <v>1</v>
      </c>
      <c r="I998" t="s">
        <v>207</v>
      </c>
      <c r="J998" t="s">
        <v>33</v>
      </c>
      <c r="K998" t="s">
        <v>976</v>
      </c>
      <c r="L998" t="s">
        <v>1</v>
      </c>
      <c r="M998" t="s">
        <v>1</v>
      </c>
      <c r="N998">
        <v>2011</v>
      </c>
    </row>
    <row r="999" spans="1:14" x14ac:dyDescent="0.3">
      <c r="A999">
        <v>2011</v>
      </c>
      <c r="C999" t="s">
        <v>61</v>
      </c>
      <c r="E999" t="s">
        <v>73</v>
      </c>
      <c r="F999" t="s">
        <v>1</v>
      </c>
      <c r="G999" t="s">
        <v>977</v>
      </c>
      <c r="H999" t="s">
        <v>1</v>
      </c>
      <c r="I999" t="s">
        <v>207</v>
      </c>
      <c r="J999" t="s">
        <v>39</v>
      </c>
      <c r="K999" t="s">
        <v>978</v>
      </c>
      <c r="L999" t="s">
        <v>1</v>
      </c>
      <c r="M999" t="s">
        <v>1</v>
      </c>
      <c r="N999">
        <v>2011</v>
      </c>
    </row>
    <row r="1000" spans="1:14" x14ac:dyDescent="0.3">
      <c r="A1000">
        <v>2011</v>
      </c>
      <c r="C1000" t="s">
        <v>61</v>
      </c>
      <c r="E1000" t="s">
        <v>73</v>
      </c>
      <c r="F1000" t="s">
        <v>1</v>
      </c>
      <c r="G1000" t="s">
        <v>979</v>
      </c>
      <c r="H1000" t="s">
        <v>1</v>
      </c>
      <c r="I1000" t="s">
        <v>207</v>
      </c>
      <c r="J1000" t="s">
        <v>534</v>
      </c>
      <c r="K1000" t="s">
        <v>980</v>
      </c>
      <c r="L1000" t="s">
        <v>1</v>
      </c>
      <c r="M1000" t="s">
        <v>1</v>
      </c>
      <c r="N1000">
        <v>2011</v>
      </c>
    </row>
    <row r="1001" spans="1:14" x14ac:dyDescent="0.3">
      <c r="A1001">
        <v>2011</v>
      </c>
      <c r="C1001" t="s">
        <v>61</v>
      </c>
      <c r="E1001" t="s">
        <v>73</v>
      </c>
      <c r="F1001" t="s">
        <v>1</v>
      </c>
      <c r="G1001" t="s">
        <v>102</v>
      </c>
      <c r="H1001" t="s">
        <v>1</v>
      </c>
      <c r="I1001" t="s">
        <v>207</v>
      </c>
      <c r="J1001" t="s">
        <v>51</v>
      </c>
      <c r="K1001" t="s">
        <v>981</v>
      </c>
      <c r="L1001" t="s">
        <v>1</v>
      </c>
      <c r="M1001" t="s">
        <v>1</v>
      </c>
      <c r="N1001">
        <v>2011</v>
      </c>
    </row>
    <row r="1002" spans="1:14" x14ac:dyDescent="0.3">
      <c r="A1002">
        <v>2011</v>
      </c>
      <c r="C1002" t="s">
        <v>64</v>
      </c>
      <c r="E1002" t="s">
        <v>75</v>
      </c>
      <c r="F1002" t="s">
        <v>1</v>
      </c>
      <c r="G1002" t="s">
        <v>134</v>
      </c>
      <c r="H1002" t="s">
        <v>1</v>
      </c>
      <c r="I1002" t="s">
        <v>878</v>
      </c>
      <c r="J1002" t="s">
        <v>705</v>
      </c>
      <c r="K1002" t="s">
        <v>372</v>
      </c>
      <c r="L1002" t="s">
        <v>1</v>
      </c>
      <c r="M1002" t="s">
        <v>1</v>
      </c>
      <c r="N1002">
        <v>2002</v>
      </c>
    </row>
    <row r="1003" spans="1:14" x14ac:dyDescent="0.3">
      <c r="A1003">
        <v>2011</v>
      </c>
      <c r="C1003" t="s">
        <v>64</v>
      </c>
      <c r="E1003" t="s">
        <v>75</v>
      </c>
      <c r="F1003" t="s">
        <v>89</v>
      </c>
      <c r="G1003" t="s">
        <v>89</v>
      </c>
      <c r="H1003" t="s">
        <v>1</v>
      </c>
      <c r="I1003" t="s">
        <v>0</v>
      </c>
      <c r="J1003" t="s">
        <v>546</v>
      </c>
      <c r="K1003" t="s">
        <v>373</v>
      </c>
      <c r="L1003" t="s">
        <v>1</v>
      </c>
      <c r="M1003" t="s">
        <v>1</v>
      </c>
      <c r="N1003">
        <v>1998</v>
      </c>
    </row>
    <row r="1004" spans="1:14" x14ac:dyDescent="0.3">
      <c r="A1004">
        <v>2011</v>
      </c>
      <c r="C1004" t="s">
        <v>64</v>
      </c>
      <c r="E1004" t="s">
        <v>75</v>
      </c>
      <c r="F1004" t="s">
        <v>89</v>
      </c>
      <c r="G1004" t="s">
        <v>89</v>
      </c>
      <c r="H1004" t="s">
        <v>1</v>
      </c>
      <c r="I1004" t="s">
        <v>0</v>
      </c>
      <c r="J1004" t="s">
        <v>374</v>
      </c>
      <c r="K1004" t="s">
        <v>375</v>
      </c>
      <c r="L1004" t="s">
        <v>1</v>
      </c>
      <c r="M1004" t="s">
        <v>1</v>
      </c>
      <c r="N1004">
        <v>1999</v>
      </c>
    </row>
    <row r="1005" spans="1:14" x14ac:dyDescent="0.3">
      <c r="A1005">
        <v>2011</v>
      </c>
      <c r="C1005" t="s">
        <v>64</v>
      </c>
      <c r="E1005" t="s">
        <v>75</v>
      </c>
      <c r="F1005" t="s">
        <v>89</v>
      </c>
      <c r="G1005" t="s">
        <v>89</v>
      </c>
      <c r="H1005" t="s">
        <v>1</v>
      </c>
      <c r="I1005" t="s">
        <v>0</v>
      </c>
      <c r="J1005" t="s">
        <v>376</v>
      </c>
      <c r="K1005" t="s">
        <v>377</v>
      </c>
      <c r="L1005" t="s">
        <v>1</v>
      </c>
      <c r="M1005" t="s">
        <v>1</v>
      </c>
      <c r="N1005">
        <v>2006</v>
      </c>
    </row>
    <row r="1006" spans="1:14" x14ac:dyDescent="0.3">
      <c r="A1006">
        <v>2011</v>
      </c>
      <c r="C1006" t="s">
        <v>64</v>
      </c>
      <c r="E1006" t="s">
        <v>75</v>
      </c>
      <c r="F1006" t="s">
        <v>1</v>
      </c>
      <c r="G1006" t="s">
        <v>135</v>
      </c>
      <c r="H1006" t="s">
        <v>1</v>
      </c>
      <c r="I1006" t="s">
        <v>0</v>
      </c>
      <c r="J1006" t="s">
        <v>378</v>
      </c>
      <c r="K1006" t="s">
        <v>379</v>
      </c>
      <c r="L1006" t="s">
        <v>380</v>
      </c>
      <c r="M1006" t="s">
        <v>1</v>
      </c>
      <c r="N1006">
        <v>2007</v>
      </c>
    </row>
    <row r="1007" spans="1:14" x14ac:dyDescent="0.3">
      <c r="A1007">
        <v>2011</v>
      </c>
      <c r="C1007" t="s">
        <v>64</v>
      </c>
      <c r="E1007" t="s">
        <v>75</v>
      </c>
      <c r="F1007" t="s">
        <v>1</v>
      </c>
      <c r="G1007" t="s">
        <v>90</v>
      </c>
      <c r="H1007" t="s">
        <v>1</v>
      </c>
      <c r="I1007" t="s">
        <v>0</v>
      </c>
      <c r="J1007" t="s">
        <v>381</v>
      </c>
      <c r="K1007" t="s">
        <v>382</v>
      </c>
      <c r="L1007" t="s">
        <v>383</v>
      </c>
      <c r="M1007" t="s">
        <v>1</v>
      </c>
      <c r="N1007">
        <v>2007</v>
      </c>
    </row>
    <row r="1008" spans="1:14" x14ac:dyDescent="0.3">
      <c r="A1008">
        <v>2011</v>
      </c>
      <c r="C1008" t="s">
        <v>64</v>
      </c>
      <c r="E1008" t="s">
        <v>75</v>
      </c>
      <c r="F1008" t="s">
        <v>1</v>
      </c>
      <c r="G1008" t="s">
        <v>136</v>
      </c>
      <c r="H1008" t="s">
        <v>1</v>
      </c>
      <c r="I1008" t="s">
        <v>0</v>
      </c>
      <c r="J1008" t="s">
        <v>384</v>
      </c>
      <c r="K1008" t="s">
        <v>385</v>
      </c>
      <c r="L1008" t="s">
        <v>386</v>
      </c>
      <c r="M1008" t="s">
        <v>1</v>
      </c>
      <c r="N1008">
        <v>2007</v>
      </c>
    </row>
    <row r="1009" spans="1:14" x14ac:dyDescent="0.3">
      <c r="A1009">
        <v>2011</v>
      </c>
      <c r="C1009" t="s">
        <v>64</v>
      </c>
      <c r="E1009" t="s">
        <v>75</v>
      </c>
      <c r="F1009" t="s">
        <v>1</v>
      </c>
      <c r="G1009" t="s">
        <v>90</v>
      </c>
      <c r="H1009" t="s">
        <v>1</v>
      </c>
      <c r="I1009" t="s">
        <v>2</v>
      </c>
      <c r="J1009" t="s">
        <v>211</v>
      </c>
      <c r="K1009" t="s">
        <v>706</v>
      </c>
      <c r="L1009" t="s">
        <v>707</v>
      </c>
      <c r="M1009" t="s">
        <v>1</v>
      </c>
      <c r="N1009" t="s">
        <v>1</v>
      </c>
    </row>
    <row r="1010" spans="1:14" x14ac:dyDescent="0.3">
      <c r="A1010">
        <v>2011</v>
      </c>
      <c r="C1010" t="s">
        <v>64</v>
      </c>
      <c r="E1010" t="s">
        <v>75</v>
      </c>
      <c r="F1010" t="s">
        <v>1</v>
      </c>
      <c r="G1010" t="s">
        <v>982</v>
      </c>
      <c r="H1010" t="s">
        <v>1</v>
      </c>
      <c r="I1010" t="s">
        <v>2</v>
      </c>
      <c r="J1010" t="s">
        <v>174</v>
      </c>
      <c r="K1010" t="s">
        <v>709</v>
      </c>
      <c r="L1010" t="s">
        <v>710</v>
      </c>
      <c r="M1010" t="s">
        <v>1</v>
      </c>
      <c r="N1010" t="s">
        <v>1</v>
      </c>
    </row>
    <row r="1011" spans="1:14" x14ac:dyDescent="0.3">
      <c r="A1011">
        <v>2011</v>
      </c>
      <c r="C1011" t="s">
        <v>64</v>
      </c>
      <c r="E1011" t="s">
        <v>75</v>
      </c>
      <c r="F1011" t="s">
        <v>1</v>
      </c>
      <c r="G1011" t="s">
        <v>983</v>
      </c>
      <c r="H1011" t="s">
        <v>1</v>
      </c>
      <c r="I1011" t="s">
        <v>207</v>
      </c>
      <c r="J1011" t="s">
        <v>534</v>
      </c>
      <c r="K1011" t="s">
        <v>389</v>
      </c>
      <c r="L1011" t="s">
        <v>1</v>
      </c>
      <c r="M1011" t="s">
        <v>1</v>
      </c>
      <c r="N1011">
        <v>2008</v>
      </c>
    </row>
    <row r="1012" spans="1:14" x14ac:dyDescent="0.3">
      <c r="A1012">
        <v>2011</v>
      </c>
      <c r="C1012" t="s">
        <v>64</v>
      </c>
      <c r="E1012" t="s">
        <v>75</v>
      </c>
      <c r="F1012" t="s">
        <v>1</v>
      </c>
      <c r="G1012" t="s">
        <v>984</v>
      </c>
      <c r="H1012" t="s">
        <v>1</v>
      </c>
      <c r="I1012" t="s">
        <v>207</v>
      </c>
      <c r="J1012" t="s">
        <v>634</v>
      </c>
      <c r="K1012" t="s">
        <v>393</v>
      </c>
      <c r="L1012" t="s">
        <v>1</v>
      </c>
      <c r="M1012" t="s">
        <v>1</v>
      </c>
      <c r="N1012" t="s">
        <v>1</v>
      </c>
    </row>
    <row r="1013" spans="1:14" x14ac:dyDescent="0.3">
      <c r="A1013">
        <v>2011</v>
      </c>
      <c r="C1013" t="s">
        <v>64</v>
      </c>
      <c r="E1013" t="s">
        <v>75</v>
      </c>
      <c r="F1013" t="s">
        <v>1</v>
      </c>
      <c r="G1013" t="s">
        <v>985</v>
      </c>
      <c r="H1013" t="s">
        <v>1</v>
      </c>
      <c r="I1013" t="s">
        <v>207</v>
      </c>
      <c r="J1013" t="s">
        <v>584</v>
      </c>
      <c r="K1013" t="s">
        <v>394</v>
      </c>
      <c r="L1013" t="s">
        <v>1</v>
      </c>
      <c r="M1013" t="s">
        <v>1</v>
      </c>
      <c r="N1013" t="s">
        <v>1</v>
      </c>
    </row>
    <row r="1014" spans="1:14" x14ac:dyDescent="0.3">
      <c r="A1014">
        <v>2011</v>
      </c>
      <c r="C1014" t="s">
        <v>64</v>
      </c>
      <c r="E1014" t="s">
        <v>75</v>
      </c>
      <c r="F1014" t="s">
        <v>1</v>
      </c>
      <c r="G1014" t="s">
        <v>986</v>
      </c>
      <c r="H1014" t="s">
        <v>1</v>
      </c>
      <c r="I1014" t="s">
        <v>207</v>
      </c>
      <c r="J1014" t="s">
        <v>604</v>
      </c>
      <c r="K1014" t="s">
        <v>395</v>
      </c>
      <c r="L1014" t="s">
        <v>1</v>
      </c>
      <c r="M1014" t="s">
        <v>1</v>
      </c>
      <c r="N1014" t="s">
        <v>1</v>
      </c>
    </row>
    <row r="1015" spans="1:14" x14ac:dyDescent="0.3">
      <c r="A1015">
        <v>2011</v>
      </c>
      <c r="C1015" t="s">
        <v>64</v>
      </c>
      <c r="E1015" t="s">
        <v>75</v>
      </c>
      <c r="F1015" t="s">
        <v>1</v>
      </c>
      <c r="G1015" t="s">
        <v>987</v>
      </c>
      <c r="H1015" t="s">
        <v>1</v>
      </c>
      <c r="I1015" t="s">
        <v>207</v>
      </c>
      <c r="J1015" t="s">
        <v>639</v>
      </c>
      <c r="K1015" t="s">
        <v>396</v>
      </c>
      <c r="L1015" t="s">
        <v>1</v>
      </c>
      <c r="M1015" t="s">
        <v>1</v>
      </c>
      <c r="N1015">
        <v>2008</v>
      </c>
    </row>
    <row r="1016" spans="1:14" x14ac:dyDescent="0.3">
      <c r="A1016">
        <v>2011</v>
      </c>
      <c r="C1016" t="s">
        <v>64</v>
      </c>
      <c r="E1016" t="s">
        <v>75</v>
      </c>
      <c r="F1016" t="s">
        <v>1</v>
      </c>
      <c r="G1016" t="s">
        <v>137</v>
      </c>
      <c r="H1016" t="s">
        <v>1</v>
      </c>
      <c r="I1016" t="s">
        <v>207</v>
      </c>
      <c r="J1016" t="s">
        <v>714</v>
      </c>
      <c r="K1016" t="s">
        <v>398</v>
      </c>
      <c r="L1016" t="s">
        <v>1</v>
      </c>
      <c r="M1016" t="s">
        <v>1</v>
      </c>
      <c r="N1016">
        <v>2007</v>
      </c>
    </row>
    <row r="1017" spans="1:14" x14ac:dyDescent="0.3">
      <c r="A1017">
        <v>2011</v>
      </c>
      <c r="C1017" t="s">
        <v>64</v>
      </c>
      <c r="E1017" t="s">
        <v>75</v>
      </c>
      <c r="F1017" t="s">
        <v>1</v>
      </c>
      <c r="G1017" t="s">
        <v>138</v>
      </c>
      <c r="H1017" t="s">
        <v>1</v>
      </c>
      <c r="I1017" t="s">
        <v>207</v>
      </c>
      <c r="J1017" t="s">
        <v>648</v>
      </c>
      <c r="K1017" t="s">
        <v>715</v>
      </c>
      <c r="L1017" t="s">
        <v>1</v>
      </c>
      <c r="M1017" t="s">
        <v>1</v>
      </c>
      <c r="N1017">
        <v>1993</v>
      </c>
    </row>
    <row r="1018" spans="1:14" x14ac:dyDescent="0.3">
      <c r="A1018">
        <v>2011</v>
      </c>
      <c r="C1018" t="s">
        <v>64</v>
      </c>
      <c r="E1018" t="s">
        <v>75</v>
      </c>
      <c r="F1018" t="s">
        <v>1</v>
      </c>
      <c r="G1018" t="s">
        <v>716</v>
      </c>
      <c r="H1018" t="s">
        <v>1</v>
      </c>
      <c r="I1018" t="s">
        <v>207</v>
      </c>
      <c r="J1018" t="s">
        <v>546</v>
      </c>
      <c r="K1018" t="s">
        <v>717</v>
      </c>
      <c r="L1018" t="s">
        <v>1</v>
      </c>
      <c r="M1018" t="s">
        <v>1</v>
      </c>
      <c r="N1018" t="s">
        <v>1</v>
      </c>
    </row>
    <row r="1019" spans="1:14" x14ac:dyDescent="0.3">
      <c r="A1019">
        <v>2011</v>
      </c>
      <c r="C1019" t="s">
        <v>65</v>
      </c>
      <c r="E1019" t="s">
        <v>76</v>
      </c>
      <c r="F1019" t="s">
        <v>846</v>
      </c>
      <c r="G1019" t="s">
        <v>718</v>
      </c>
      <c r="H1019" t="s">
        <v>1</v>
      </c>
      <c r="I1019" t="s">
        <v>0</v>
      </c>
      <c r="J1019" t="s">
        <v>687</v>
      </c>
      <c r="K1019" t="s">
        <v>411</v>
      </c>
      <c r="L1019" t="s">
        <v>412</v>
      </c>
      <c r="M1019" t="s">
        <v>1</v>
      </c>
      <c r="N1019">
        <v>2003</v>
      </c>
    </row>
    <row r="1020" spans="1:14" x14ac:dyDescent="0.3">
      <c r="A1020">
        <v>2011</v>
      </c>
      <c r="C1020" t="s">
        <v>65</v>
      </c>
      <c r="E1020" t="s">
        <v>76</v>
      </c>
      <c r="F1020" t="s">
        <v>846</v>
      </c>
      <c r="G1020" t="s">
        <v>718</v>
      </c>
      <c r="H1020" t="s">
        <v>1</v>
      </c>
      <c r="I1020" t="s">
        <v>2</v>
      </c>
      <c r="J1020" t="s">
        <v>154</v>
      </c>
      <c r="K1020" t="s">
        <v>847</v>
      </c>
      <c r="L1020" t="s">
        <v>848</v>
      </c>
      <c r="M1020" t="s">
        <v>1</v>
      </c>
      <c r="N1020">
        <v>2009</v>
      </c>
    </row>
    <row r="1021" spans="1:14" x14ac:dyDescent="0.3">
      <c r="A1021">
        <v>2011</v>
      </c>
      <c r="C1021" t="s">
        <v>65</v>
      </c>
      <c r="E1021" t="s">
        <v>76</v>
      </c>
      <c r="F1021" t="s">
        <v>846</v>
      </c>
      <c r="G1021" t="s">
        <v>719</v>
      </c>
      <c r="H1021" t="s">
        <v>1</v>
      </c>
      <c r="I1021" t="s">
        <v>2</v>
      </c>
      <c r="J1021" t="s">
        <v>27</v>
      </c>
      <c r="K1021" t="s">
        <v>720</v>
      </c>
      <c r="L1021" t="s">
        <v>721</v>
      </c>
      <c r="M1021" t="s">
        <v>1</v>
      </c>
      <c r="N1021">
        <v>2009</v>
      </c>
    </row>
    <row r="1022" spans="1:14" x14ac:dyDescent="0.3">
      <c r="A1022">
        <v>2011</v>
      </c>
      <c r="C1022" t="s">
        <v>65</v>
      </c>
      <c r="E1022" t="s">
        <v>76</v>
      </c>
      <c r="F1022" t="s">
        <v>846</v>
      </c>
      <c r="G1022" t="s">
        <v>988</v>
      </c>
      <c r="H1022" t="s">
        <v>1</v>
      </c>
      <c r="I1022" t="s">
        <v>207</v>
      </c>
      <c r="J1022" t="s">
        <v>29</v>
      </c>
      <c r="K1022" t="s">
        <v>722</v>
      </c>
      <c r="L1022" t="s">
        <v>1</v>
      </c>
      <c r="M1022" t="s">
        <v>1</v>
      </c>
      <c r="N1022">
        <v>1996</v>
      </c>
    </row>
    <row r="1023" spans="1:14" x14ac:dyDescent="0.3">
      <c r="A1023">
        <v>2011</v>
      </c>
      <c r="C1023" t="s">
        <v>65</v>
      </c>
      <c r="E1023" t="s">
        <v>76</v>
      </c>
      <c r="F1023" t="s">
        <v>846</v>
      </c>
      <c r="G1023" t="s">
        <v>989</v>
      </c>
      <c r="H1023" t="s">
        <v>1</v>
      </c>
      <c r="I1023" t="s">
        <v>207</v>
      </c>
      <c r="J1023" t="s">
        <v>211</v>
      </c>
      <c r="K1023" t="s">
        <v>415</v>
      </c>
      <c r="L1023" t="s">
        <v>1</v>
      </c>
      <c r="M1023" t="s">
        <v>1</v>
      </c>
      <c r="N1023">
        <v>2008</v>
      </c>
    </row>
    <row r="1024" spans="1:14" x14ac:dyDescent="0.3">
      <c r="A1024">
        <v>2011</v>
      </c>
      <c r="C1024" t="s">
        <v>65</v>
      </c>
      <c r="E1024" t="s">
        <v>76</v>
      </c>
      <c r="F1024" t="s">
        <v>846</v>
      </c>
      <c r="G1024" t="s">
        <v>723</v>
      </c>
      <c r="H1024" t="s">
        <v>1</v>
      </c>
      <c r="I1024" t="s">
        <v>207</v>
      </c>
      <c r="J1024" t="s">
        <v>174</v>
      </c>
      <c r="K1024" t="s">
        <v>724</v>
      </c>
      <c r="L1024" t="s">
        <v>1</v>
      </c>
      <c r="M1024" t="s">
        <v>1</v>
      </c>
      <c r="N1024" t="s">
        <v>1</v>
      </c>
    </row>
    <row r="1025" spans="1:14" x14ac:dyDescent="0.3">
      <c r="A1025">
        <v>2011</v>
      </c>
      <c r="C1025" t="s">
        <v>65</v>
      </c>
      <c r="E1025" t="s">
        <v>76</v>
      </c>
      <c r="F1025" t="s">
        <v>846</v>
      </c>
      <c r="G1025" t="s">
        <v>718</v>
      </c>
      <c r="H1025" t="s">
        <v>1</v>
      </c>
      <c r="I1025" t="s">
        <v>207</v>
      </c>
      <c r="J1025" t="s">
        <v>534</v>
      </c>
      <c r="K1025" t="s">
        <v>416</v>
      </c>
      <c r="L1025" t="s">
        <v>1</v>
      </c>
      <c r="M1025" t="s">
        <v>1</v>
      </c>
      <c r="N1025" t="s">
        <v>1</v>
      </c>
    </row>
    <row r="1026" spans="1:14" x14ac:dyDescent="0.3">
      <c r="A1026">
        <v>2011</v>
      </c>
      <c r="C1026" t="s">
        <v>66</v>
      </c>
      <c r="E1026" t="s">
        <v>77</v>
      </c>
      <c r="F1026" t="s">
        <v>1</v>
      </c>
      <c r="G1026" t="s">
        <v>141</v>
      </c>
      <c r="H1026" t="s">
        <v>1</v>
      </c>
      <c r="I1026" t="s">
        <v>0</v>
      </c>
      <c r="J1026" t="s">
        <v>725</v>
      </c>
      <c r="K1026" t="s">
        <v>417</v>
      </c>
      <c r="L1026" t="s">
        <v>418</v>
      </c>
      <c r="M1026" t="s">
        <v>1</v>
      </c>
      <c r="N1026">
        <v>2002</v>
      </c>
    </row>
    <row r="1027" spans="1:14" x14ac:dyDescent="0.3">
      <c r="A1027">
        <v>2011</v>
      </c>
      <c r="C1027" t="s">
        <v>66</v>
      </c>
      <c r="E1027" t="s">
        <v>77</v>
      </c>
      <c r="F1027" t="s">
        <v>1</v>
      </c>
      <c r="G1027" t="s">
        <v>141</v>
      </c>
      <c r="H1027" t="s">
        <v>1</v>
      </c>
      <c r="I1027" t="s">
        <v>0</v>
      </c>
      <c r="J1027" t="s">
        <v>726</v>
      </c>
      <c r="K1027" t="s">
        <v>419</v>
      </c>
      <c r="L1027" t="s">
        <v>420</v>
      </c>
      <c r="M1027" t="s">
        <v>1</v>
      </c>
      <c r="N1027">
        <v>2000</v>
      </c>
    </row>
    <row r="1028" spans="1:14" x14ac:dyDescent="0.3">
      <c r="A1028">
        <v>2011</v>
      </c>
      <c r="C1028" t="s">
        <v>66</v>
      </c>
      <c r="E1028" t="s">
        <v>77</v>
      </c>
      <c r="F1028" t="s">
        <v>1</v>
      </c>
      <c r="G1028" t="s">
        <v>142</v>
      </c>
      <c r="H1028" t="s">
        <v>1</v>
      </c>
      <c r="I1028" t="s">
        <v>0</v>
      </c>
      <c r="J1028" t="s">
        <v>421</v>
      </c>
      <c r="K1028" t="s">
        <v>422</v>
      </c>
      <c r="L1028" t="s">
        <v>423</v>
      </c>
      <c r="M1028" t="s">
        <v>1</v>
      </c>
      <c r="N1028">
        <v>2004</v>
      </c>
    </row>
    <row r="1029" spans="1:14" x14ac:dyDescent="0.3">
      <c r="A1029">
        <v>2011</v>
      </c>
      <c r="C1029" t="s">
        <v>66</v>
      </c>
      <c r="E1029" t="s">
        <v>77</v>
      </c>
      <c r="F1029" t="s">
        <v>1</v>
      </c>
      <c r="G1029" t="s">
        <v>990</v>
      </c>
      <c r="H1029" t="s">
        <v>1</v>
      </c>
      <c r="I1029" t="s">
        <v>207</v>
      </c>
      <c r="J1029" t="s">
        <v>197</v>
      </c>
      <c r="K1029" t="s">
        <v>424</v>
      </c>
      <c r="L1029" t="s">
        <v>1</v>
      </c>
      <c r="M1029" t="s">
        <v>1</v>
      </c>
      <c r="N1029" t="s">
        <v>1</v>
      </c>
    </row>
    <row r="1030" spans="1:14" x14ac:dyDescent="0.3">
      <c r="A1030">
        <v>2011</v>
      </c>
      <c r="C1030" t="s">
        <v>66</v>
      </c>
      <c r="E1030" t="s">
        <v>77</v>
      </c>
      <c r="F1030" t="s">
        <v>1</v>
      </c>
      <c r="G1030" t="s">
        <v>991</v>
      </c>
      <c r="H1030" t="s">
        <v>1</v>
      </c>
      <c r="I1030" t="s">
        <v>207</v>
      </c>
      <c r="J1030" t="s">
        <v>211</v>
      </c>
      <c r="K1030" t="s">
        <v>728</v>
      </c>
      <c r="L1030" t="s">
        <v>729</v>
      </c>
      <c r="M1030" t="s">
        <v>1</v>
      </c>
      <c r="N1030" t="s">
        <v>1</v>
      </c>
    </row>
    <row r="1031" spans="1:14" x14ac:dyDescent="0.3">
      <c r="A1031">
        <v>2011</v>
      </c>
      <c r="C1031" t="s">
        <v>66</v>
      </c>
      <c r="E1031" t="s">
        <v>77</v>
      </c>
      <c r="F1031" t="s">
        <v>1</v>
      </c>
      <c r="G1031" t="s">
        <v>992</v>
      </c>
      <c r="H1031" t="s">
        <v>1</v>
      </c>
      <c r="I1031" t="s">
        <v>207</v>
      </c>
      <c r="J1031" t="s">
        <v>31</v>
      </c>
      <c r="K1031" t="s">
        <v>993</v>
      </c>
      <c r="L1031" t="s">
        <v>1</v>
      </c>
      <c r="M1031" t="s">
        <v>1</v>
      </c>
      <c r="N1031">
        <v>2011</v>
      </c>
    </row>
    <row r="1032" spans="1:14" x14ac:dyDescent="0.3">
      <c r="A1032">
        <v>2011</v>
      </c>
      <c r="C1032" t="s">
        <v>70</v>
      </c>
      <c r="E1032" t="s">
        <v>81</v>
      </c>
      <c r="F1032" t="s">
        <v>1</v>
      </c>
      <c r="G1032" t="s">
        <v>70</v>
      </c>
      <c r="H1032" t="s">
        <v>1</v>
      </c>
      <c r="I1032" t="s">
        <v>0</v>
      </c>
      <c r="J1032" t="s">
        <v>503</v>
      </c>
      <c r="K1032" t="s">
        <v>780</v>
      </c>
      <c r="L1032" t="s">
        <v>1</v>
      </c>
      <c r="M1032" t="s">
        <v>1</v>
      </c>
      <c r="N1032">
        <v>2006</v>
      </c>
    </row>
    <row r="1033" spans="1:14" x14ac:dyDescent="0.3">
      <c r="A1033">
        <v>2011</v>
      </c>
      <c r="C1033" t="s">
        <v>70</v>
      </c>
      <c r="E1033" t="s">
        <v>81</v>
      </c>
      <c r="F1033" t="s">
        <v>1</v>
      </c>
      <c r="G1033" t="s">
        <v>70</v>
      </c>
      <c r="H1033" t="s">
        <v>1</v>
      </c>
      <c r="I1033" t="s">
        <v>0</v>
      </c>
      <c r="J1033" t="s">
        <v>505</v>
      </c>
      <c r="K1033" t="s">
        <v>506</v>
      </c>
      <c r="L1033" t="s">
        <v>872</v>
      </c>
      <c r="M1033" t="s">
        <v>1</v>
      </c>
      <c r="N1033">
        <v>2006</v>
      </c>
    </row>
    <row r="1034" spans="1:14" x14ac:dyDescent="0.3">
      <c r="A1034">
        <v>2011</v>
      </c>
      <c r="C1034" t="s">
        <v>70</v>
      </c>
      <c r="E1034" t="s">
        <v>81</v>
      </c>
      <c r="F1034" t="s">
        <v>1</v>
      </c>
      <c r="G1034" t="s">
        <v>70</v>
      </c>
      <c r="H1034" t="s">
        <v>1</v>
      </c>
      <c r="I1034" t="s">
        <v>0</v>
      </c>
      <c r="J1034" t="s">
        <v>507</v>
      </c>
      <c r="K1034" t="s">
        <v>781</v>
      </c>
      <c r="L1034" t="s">
        <v>782</v>
      </c>
      <c r="M1034" t="s">
        <v>1</v>
      </c>
      <c r="N1034">
        <v>2008</v>
      </c>
    </row>
    <row r="1035" spans="1:14" x14ac:dyDescent="0.3">
      <c r="A1035">
        <v>2011</v>
      </c>
      <c r="C1035" t="s">
        <v>70</v>
      </c>
      <c r="E1035" t="s">
        <v>81</v>
      </c>
      <c r="F1035" t="s">
        <v>1</v>
      </c>
      <c r="G1035" t="s">
        <v>70</v>
      </c>
      <c r="H1035" t="s">
        <v>1</v>
      </c>
      <c r="I1035" t="s">
        <v>0</v>
      </c>
      <c r="J1035" t="s">
        <v>783</v>
      </c>
      <c r="K1035" t="s">
        <v>784</v>
      </c>
      <c r="L1035" t="s">
        <v>785</v>
      </c>
      <c r="M1035" t="s">
        <v>1</v>
      </c>
      <c r="N1035">
        <v>2009</v>
      </c>
    </row>
    <row r="1036" spans="1:14" x14ac:dyDescent="0.3">
      <c r="A1036">
        <v>2011</v>
      </c>
      <c r="C1036" t="s">
        <v>70</v>
      </c>
      <c r="E1036" t="s">
        <v>81</v>
      </c>
      <c r="F1036" t="s">
        <v>1</v>
      </c>
      <c r="G1036" t="s">
        <v>70</v>
      </c>
      <c r="H1036" t="s">
        <v>1</v>
      </c>
      <c r="I1036" t="s">
        <v>0</v>
      </c>
      <c r="J1036" t="s">
        <v>994</v>
      </c>
      <c r="K1036" t="s">
        <v>995</v>
      </c>
      <c r="L1036" t="s">
        <v>1</v>
      </c>
      <c r="M1036" t="s">
        <v>1</v>
      </c>
      <c r="N1036" t="s">
        <v>1</v>
      </c>
    </row>
    <row r="1037" spans="1:14" x14ac:dyDescent="0.3">
      <c r="A1037">
        <v>2011</v>
      </c>
      <c r="C1037" t="s">
        <v>70</v>
      </c>
      <c r="E1037" t="s">
        <v>81</v>
      </c>
      <c r="F1037" t="s">
        <v>1</v>
      </c>
      <c r="G1037" t="s">
        <v>996</v>
      </c>
      <c r="H1037" t="s">
        <v>1</v>
      </c>
      <c r="I1037" t="s">
        <v>2</v>
      </c>
      <c r="J1037" t="s">
        <v>154</v>
      </c>
      <c r="K1037" t="s">
        <v>787</v>
      </c>
      <c r="L1037" t="s">
        <v>1</v>
      </c>
      <c r="M1037" t="s">
        <v>1</v>
      </c>
      <c r="N1037" t="s">
        <v>1</v>
      </c>
    </row>
    <row r="1038" spans="1:14" x14ac:dyDescent="0.3">
      <c r="A1038">
        <v>2011</v>
      </c>
      <c r="C1038" t="s">
        <v>70</v>
      </c>
      <c r="E1038" t="s">
        <v>81</v>
      </c>
      <c r="F1038" t="s">
        <v>1</v>
      </c>
      <c r="G1038" t="s">
        <v>70</v>
      </c>
      <c r="H1038" t="s">
        <v>1</v>
      </c>
      <c r="I1038" t="s">
        <v>2</v>
      </c>
      <c r="J1038" t="s">
        <v>27</v>
      </c>
      <c r="K1038" t="s">
        <v>788</v>
      </c>
      <c r="L1038" t="s">
        <v>1</v>
      </c>
      <c r="M1038" t="s">
        <v>1</v>
      </c>
      <c r="N1038" t="s">
        <v>1</v>
      </c>
    </row>
    <row r="1039" spans="1:14" x14ac:dyDescent="0.3">
      <c r="A1039">
        <v>2011</v>
      </c>
      <c r="C1039" t="s">
        <v>70</v>
      </c>
      <c r="E1039" t="s">
        <v>81</v>
      </c>
      <c r="F1039" t="s">
        <v>1</v>
      </c>
      <c r="G1039" t="s">
        <v>70</v>
      </c>
      <c r="H1039" t="s">
        <v>1</v>
      </c>
      <c r="I1039" t="s">
        <v>2</v>
      </c>
      <c r="J1039" t="s">
        <v>197</v>
      </c>
      <c r="K1039" t="s">
        <v>997</v>
      </c>
      <c r="L1039" t="s">
        <v>1</v>
      </c>
      <c r="M1039" t="s">
        <v>789</v>
      </c>
      <c r="N1039" t="s">
        <v>1</v>
      </c>
    </row>
    <row r="1040" spans="1:14" x14ac:dyDescent="0.3">
      <c r="A1040">
        <v>2011</v>
      </c>
      <c r="C1040" t="s">
        <v>70</v>
      </c>
      <c r="E1040" t="s">
        <v>81</v>
      </c>
      <c r="F1040" t="s">
        <v>1</v>
      </c>
      <c r="G1040" t="s">
        <v>998</v>
      </c>
      <c r="H1040" t="s">
        <v>1</v>
      </c>
      <c r="I1040" t="s">
        <v>207</v>
      </c>
      <c r="J1040" t="s">
        <v>154</v>
      </c>
      <c r="K1040" t="s">
        <v>512</v>
      </c>
      <c r="L1040" t="s">
        <v>1</v>
      </c>
      <c r="M1040" t="s">
        <v>1</v>
      </c>
      <c r="N1040" t="s">
        <v>1</v>
      </c>
    </row>
    <row r="1041" spans="1:14" x14ac:dyDescent="0.3">
      <c r="A1041">
        <v>2011</v>
      </c>
      <c r="C1041" t="s">
        <v>70</v>
      </c>
      <c r="E1041" t="s">
        <v>81</v>
      </c>
      <c r="F1041" t="s">
        <v>1</v>
      </c>
      <c r="G1041" t="s">
        <v>999</v>
      </c>
      <c r="H1041" t="s">
        <v>1</v>
      </c>
      <c r="I1041" t="s">
        <v>207</v>
      </c>
      <c r="J1041" t="s">
        <v>27</v>
      </c>
      <c r="K1041" t="s">
        <v>513</v>
      </c>
      <c r="L1041" t="s">
        <v>1</v>
      </c>
      <c r="M1041" t="s">
        <v>1</v>
      </c>
      <c r="N1041" t="s">
        <v>1</v>
      </c>
    </row>
    <row r="1042" spans="1:14" x14ac:dyDescent="0.3">
      <c r="A1042">
        <v>2011</v>
      </c>
      <c r="C1042" t="s">
        <v>69</v>
      </c>
      <c r="E1042" t="s">
        <v>80</v>
      </c>
      <c r="F1042" t="s">
        <v>1</v>
      </c>
      <c r="G1042" t="s">
        <v>1000</v>
      </c>
      <c r="H1042" t="s">
        <v>1</v>
      </c>
      <c r="I1042" t="s">
        <v>0</v>
      </c>
      <c r="J1042" t="s">
        <v>690</v>
      </c>
      <c r="K1042" t="s">
        <v>1001</v>
      </c>
      <c r="L1042" t="s">
        <v>1</v>
      </c>
      <c r="M1042" t="s">
        <v>1</v>
      </c>
      <c r="N1042">
        <v>2003</v>
      </c>
    </row>
    <row r="1043" spans="1:14" x14ac:dyDescent="0.3">
      <c r="A1043">
        <v>2011</v>
      </c>
      <c r="C1043" t="s">
        <v>69</v>
      </c>
      <c r="E1043" t="s">
        <v>80</v>
      </c>
      <c r="F1043" t="s">
        <v>92</v>
      </c>
      <c r="G1043" t="s">
        <v>92</v>
      </c>
      <c r="H1043" t="s">
        <v>1</v>
      </c>
      <c r="I1043" t="s">
        <v>0</v>
      </c>
      <c r="J1043" t="s">
        <v>754</v>
      </c>
      <c r="K1043" t="s">
        <v>463</v>
      </c>
      <c r="L1043" t="s">
        <v>464</v>
      </c>
      <c r="M1043" t="s">
        <v>1</v>
      </c>
      <c r="N1043">
        <v>1961</v>
      </c>
    </row>
    <row r="1044" spans="1:14" x14ac:dyDescent="0.3">
      <c r="A1044">
        <v>2011</v>
      </c>
      <c r="C1044" t="s">
        <v>69</v>
      </c>
      <c r="E1044" t="s">
        <v>80</v>
      </c>
      <c r="F1044" t="s">
        <v>93</v>
      </c>
      <c r="G1044" t="s">
        <v>93</v>
      </c>
      <c r="H1044" t="s">
        <v>1</v>
      </c>
      <c r="I1044" t="s">
        <v>0</v>
      </c>
      <c r="J1044" t="s">
        <v>755</v>
      </c>
      <c r="K1044" t="s">
        <v>465</v>
      </c>
      <c r="L1044" t="s">
        <v>466</v>
      </c>
      <c r="M1044" t="s">
        <v>1</v>
      </c>
      <c r="N1044">
        <v>1979</v>
      </c>
    </row>
    <row r="1045" spans="1:14" x14ac:dyDescent="0.3">
      <c r="A1045">
        <v>2011</v>
      </c>
      <c r="C1045" t="s">
        <v>69</v>
      </c>
      <c r="E1045" t="s">
        <v>80</v>
      </c>
      <c r="F1045" t="s">
        <v>1</v>
      </c>
      <c r="G1045" t="s">
        <v>147</v>
      </c>
      <c r="H1045" t="s">
        <v>1</v>
      </c>
      <c r="I1045" t="s">
        <v>0</v>
      </c>
      <c r="J1045" t="s">
        <v>661</v>
      </c>
      <c r="K1045" t="s">
        <v>468</v>
      </c>
      <c r="L1045" t="s">
        <v>469</v>
      </c>
      <c r="M1045" t="s">
        <v>1</v>
      </c>
      <c r="N1045">
        <v>2003</v>
      </c>
    </row>
    <row r="1046" spans="1:14" x14ac:dyDescent="0.3">
      <c r="A1046">
        <v>2011</v>
      </c>
      <c r="C1046" t="s">
        <v>69</v>
      </c>
      <c r="E1046" t="s">
        <v>80</v>
      </c>
      <c r="F1046" t="s">
        <v>94</v>
      </c>
      <c r="G1046" t="s">
        <v>94</v>
      </c>
      <c r="H1046" t="s">
        <v>1</v>
      </c>
      <c r="I1046" t="s">
        <v>0</v>
      </c>
      <c r="J1046" t="s">
        <v>698</v>
      </c>
      <c r="K1046" t="s">
        <v>470</v>
      </c>
      <c r="L1046" t="s">
        <v>471</v>
      </c>
      <c r="M1046" t="s">
        <v>1</v>
      </c>
      <c r="N1046">
        <v>1974</v>
      </c>
    </row>
    <row r="1047" spans="1:14" x14ac:dyDescent="0.3">
      <c r="A1047">
        <v>2011</v>
      </c>
      <c r="C1047" t="s">
        <v>69</v>
      </c>
      <c r="E1047" t="s">
        <v>80</v>
      </c>
      <c r="F1047" t="s">
        <v>95</v>
      </c>
      <c r="G1047" t="s">
        <v>95</v>
      </c>
      <c r="H1047" t="s">
        <v>1</v>
      </c>
      <c r="I1047" t="s">
        <v>0</v>
      </c>
      <c r="J1047" t="s">
        <v>700</v>
      </c>
      <c r="K1047" t="s">
        <v>756</v>
      </c>
      <c r="L1047" t="s">
        <v>757</v>
      </c>
      <c r="M1047" t="s">
        <v>1</v>
      </c>
      <c r="N1047">
        <v>2004</v>
      </c>
    </row>
    <row r="1048" spans="1:14" x14ac:dyDescent="0.3">
      <c r="A1048">
        <v>2011</v>
      </c>
      <c r="C1048" t="s">
        <v>69</v>
      </c>
      <c r="E1048" t="s">
        <v>80</v>
      </c>
      <c r="F1048" t="s">
        <v>1</v>
      </c>
      <c r="G1048" t="s">
        <v>148</v>
      </c>
      <c r="H1048" t="s">
        <v>1</v>
      </c>
      <c r="I1048" t="s">
        <v>0</v>
      </c>
      <c r="J1048" t="s">
        <v>758</v>
      </c>
      <c r="K1048" t="s">
        <v>474</v>
      </c>
      <c r="L1048" t="s">
        <v>1</v>
      </c>
      <c r="M1048" t="s">
        <v>1</v>
      </c>
      <c r="N1048">
        <v>2002</v>
      </c>
    </row>
    <row r="1049" spans="1:14" x14ac:dyDescent="0.3">
      <c r="A1049">
        <v>2011</v>
      </c>
      <c r="C1049" t="s">
        <v>69</v>
      </c>
      <c r="E1049" t="s">
        <v>80</v>
      </c>
      <c r="F1049" t="s">
        <v>1</v>
      </c>
      <c r="G1049" t="s">
        <v>149</v>
      </c>
      <c r="H1049" t="s">
        <v>1</v>
      </c>
      <c r="I1049" t="s">
        <v>0</v>
      </c>
      <c r="J1049" t="s">
        <v>760</v>
      </c>
      <c r="K1049" t="s">
        <v>475</v>
      </c>
      <c r="L1049" t="s">
        <v>476</v>
      </c>
      <c r="M1049" t="s">
        <v>1</v>
      </c>
      <c r="N1049">
        <v>1990</v>
      </c>
    </row>
    <row r="1050" spans="1:14" x14ac:dyDescent="0.3">
      <c r="A1050">
        <v>2011</v>
      </c>
      <c r="C1050" t="s">
        <v>69</v>
      </c>
      <c r="E1050" t="s">
        <v>80</v>
      </c>
      <c r="F1050" t="s">
        <v>1</v>
      </c>
      <c r="G1050" t="s">
        <v>150</v>
      </c>
      <c r="H1050" t="s">
        <v>1</v>
      </c>
      <c r="I1050" t="s">
        <v>0</v>
      </c>
      <c r="J1050" t="s">
        <v>761</v>
      </c>
      <c r="K1050" t="s">
        <v>477</v>
      </c>
      <c r="L1050" t="s">
        <v>380</v>
      </c>
      <c r="M1050" t="s">
        <v>1</v>
      </c>
      <c r="N1050">
        <v>1993</v>
      </c>
    </row>
    <row r="1051" spans="1:14" x14ac:dyDescent="0.3">
      <c r="A1051">
        <v>2011</v>
      </c>
      <c r="C1051" t="s">
        <v>69</v>
      </c>
      <c r="E1051" t="s">
        <v>80</v>
      </c>
      <c r="F1051" t="s">
        <v>1</v>
      </c>
      <c r="G1051" t="s">
        <v>149</v>
      </c>
      <c r="H1051" t="s">
        <v>1002</v>
      </c>
      <c r="I1051" t="s">
        <v>0</v>
      </c>
      <c r="J1051" t="s">
        <v>762</v>
      </c>
      <c r="K1051" t="s">
        <v>478</v>
      </c>
      <c r="L1051" t="s">
        <v>479</v>
      </c>
      <c r="M1051" t="s">
        <v>1</v>
      </c>
      <c r="N1051">
        <v>1997</v>
      </c>
    </row>
    <row r="1052" spans="1:14" x14ac:dyDescent="0.3">
      <c r="A1052">
        <v>2011</v>
      </c>
      <c r="C1052" t="s">
        <v>69</v>
      </c>
      <c r="E1052" t="s">
        <v>80</v>
      </c>
      <c r="F1052" t="s">
        <v>1</v>
      </c>
      <c r="G1052" t="s">
        <v>763</v>
      </c>
      <c r="H1052" t="s">
        <v>153</v>
      </c>
      <c r="I1052" t="s">
        <v>0</v>
      </c>
      <c r="J1052" t="s">
        <v>764</v>
      </c>
      <c r="K1052" t="s">
        <v>480</v>
      </c>
      <c r="L1052" t="s">
        <v>481</v>
      </c>
      <c r="M1052" t="s">
        <v>1</v>
      </c>
      <c r="N1052">
        <v>1997</v>
      </c>
    </row>
    <row r="1053" spans="1:14" x14ac:dyDescent="0.3">
      <c r="A1053">
        <v>2011</v>
      </c>
      <c r="C1053" t="s">
        <v>69</v>
      </c>
      <c r="E1053" t="s">
        <v>80</v>
      </c>
      <c r="F1053" t="s">
        <v>95</v>
      </c>
      <c r="G1053" t="s">
        <v>95</v>
      </c>
      <c r="H1053" t="s">
        <v>1</v>
      </c>
      <c r="I1053" t="s">
        <v>0</v>
      </c>
      <c r="J1053" t="s">
        <v>482</v>
      </c>
      <c r="K1053" t="s">
        <v>483</v>
      </c>
      <c r="L1053" t="s">
        <v>765</v>
      </c>
      <c r="M1053" t="s">
        <v>1</v>
      </c>
      <c r="N1053">
        <v>2003</v>
      </c>
    </row>
    <row r="1054" spans="1:14" x14ac:dyDescent="0.3">
      <c r="A1054">
        <v>2011</v>
      </c>
      <c r="C1054" t="s">
        <v>69</v>
      </c>
      <c r="E1054" t="s">
        <v>80</v>
      </c>
      <c r="F1054" t="s">
        <v>763</v>
      </c>
      <c r="G1054" t="s">
        <v>763</v>
      </c>
      <c r="H1054" t="s">
        <v>1</v>
      </c>
      <c r="I1054" t="s">
        <v>0</v>
      </c>
      <c r="J1054" t="s">
        <v>484</v>
      </c>
      <c r="K1054" t="s">
        <v>485</v>
      </c>
      <c r="L1054" t="s">
        <v>432</v>
      </c>
      <c r="M1054" t="s">
        <v>1</v>
      </c>
      <c r="N1054">
        <v>2003</v>
      </c>
    </row>
    <row r="1055" spans="1:14" x14ac:dyDescent="0.3">
      <c r="A1055">
        <v>2011</v>
      </c>
      <c r="C1055" t="s">
        <v>69</v>
      </c>
      <c r="E1055" t="s">
        <v>80</v>
      </c>
      <c r="F1055" t="s">
        <v>1</v>
      </c>
      <c r="G1055" t="s">
        <v>150</v>
      </c>
      <c r="H1055" t="s">
        <v>1</v>
      </c>
      <c r="I1055" t="s">
        <v>0</v>
      </c>
      <c r="J1055" t="s">
        <v>486</v>
      </c>
      <c r="K1055" t="s">
        <v>767</v>
      </c>
      <c r="L1055" t="s">
        <v>488</v>
      </c>
      <c r="M1055" t="s">
        <v>1</v>
      </c>
      <c r="N1055">
        <v>2006</v>
      </c>
    </row>
    <row r="1056" spans="1:14" x14ac:dyDescent="0.3">
      <c r="A1056">
        <v>2011</v>
      </c>
      <c r="C1056" t="s">
        <v>69</v>
      </c>
      <c r="E1056" t="s">
        <v>80</v>
      </c>
      <c r="F1056" t="s">
        <v>1</v>
      </c>
      <c r="G1056" t="s">
        <v>866</v>
      </c>
      <c r="H1056" t="s">
        <v>75</v>
      </c>
      <c r="I1056" t="s">
        <v>0</v>
      </c>
      <c r="J1056" t="s">
        <v>489</v>
      </c>
      <c r="K1056" t="s">
        <v>768</v>
      </c>
      <c r="L1056" t="s">
        <v>769</v>
      </c>
      <c r="M1056" t="s">
        <v>1</v>
      </c>
      <c r="N1056">
        <v>2007</v>
      </c>
    </row>
    <row r="1057" spans="1:14" x14ac:dyDescent="0.3">
      <c r="A1057">
        <v>2011</v>
      </c>
      <c r="C1057" t="s">
        <v>69</v>
      </c>
      <c r="E1057" t="s">
        <v>80</v>
      </c>
      <c r="F1057" t="s">
        <v>1</v>
      </c>
      <c r="G1057" t="s">
        <v>867</v>
      </c>
      <c r="H1057" t="s">
        <v>1</v>
      </c>
      <c r="I1057" t="s">
        <v>0</v>
      </c>
      <c r="J1057" t="s">
        <v>491</v>
      </c>
      <c r="K1057" t="s">
        <v>492</v>
      </c>
      <c r="L1057" t="s">
        <v>493</v>
      </c>
      <c r="M1057" t="s">
        <v>1</v>
      </c>
      <c r="N1057">
        <v>2007</v>
      </c>
    </row>
    <row r="1058" spans="1:14" x14ac:dyDescent="0.3">
      <c r="A1058">
        <v>2011</v>
      </c>
      <c r="C1058" t="s">
        <v>69</v>
      </c>
      <c r="E1058" t="s">
        <v>80</v>
      </c>
      <c r="F1058" t="s">
        <v>1</v>
      </c>
      <c r="G1058" t="s">
        <v>149</v>
      </c>
      <c r="H1058" t="s">
        <v>1</v>
      </c>
      <c r="I1058" t="s">
        <v>0</v>
      </c>
      <c r="J1058" t="s">
        <v>494</v>
      </c>
      <c r="K1058" t="s">
        <v>770</v>
      </c>
      <c r="L1058" t="s">
        <v>1</v>
      </c>
      <c r="M1058" t="s">
        <v>1</v>
      </c>
      <c r="N1058">
        <v>2007</v>
      </c>
    </row>
    <row r="1059" spans="1:14" x14ac:dyDescent="0.3">
      <c r="A1059">
        <v>2011</v>
      </c>
      <c r="C1059" t="s">
        <v>69</v>
      </c>
      <c r="E1059" t="s">
        <v>80</v>
      </c>
      <c r="F1059" t="s">
        <v>1</v>
      </c>
      <c r="G1059" t="s">
        <v>771</v>
      </c>
      <c r="H1059" t="s">
        <v>1</v>
      </c>
      <c r="I1059" t="s">
        <v>0</v>
      </c>
      <c r="J1059" t="s">
        <v>496</v>
      </c>
      <c r="K1059" t="s">
        <v>497</v>
      </c>
      <c r="L1059" t="s">
        <v>498</v>
      </c>
      <c r="M1059" t="s">
        <v>1</v>
      </c>
      <c r="N1059">
        <v>2008</v>
      </c>
    </row>
    <row r="1060" spans="1:14" x14ac:dyDescent="0.3">
      <c r="A1060">
        <v>2011</v>
      </c>
      <c r="C1060" t="s">
        <v>69</v>
      </c>
      <c r="E1060" t="s">
        <v>80</v>
      </c>
      <c r="F1060" t="s">
        <v>1</v>
      </c>
      <c r="G1060" t="s">
        <v>148</v>
      </c>
      <c r="H1060" t="s">
        <v>1</v>
      </c>
      <c r="I1060" t="s">
        <v>0</v>
      </c>
      <c r="J1060" t="s">
        <v>772</v>
      </c>
      <c r="K1060" t="s">
        <v>773</v>
      </c>
      <c r="L1060" t="s">
        <v>501</v>
      </c>
      <c r="M1060" t="s">
        <v>1</v>
      </c>
      <c r="N1060">
        <v>2008</v>
      </c>
    </row>
    <row r="1061" spans="1:14" x14ac:dyDescent="0.3">
      <c r="A1061">
        <v>2011</v>
      </c>
      <c r="C1061" t="s">
        <v>69</v>
      </c>
      <c r="E1061" t="s">
        <v>80</v>
      </c>
      <c r="F1061" t="s">
        <v>1</v>
      </c>
      <c r="G1061" t="s">
        <v>1003</v>
      </c>
      <c r="H1061" t="s">
        <v>1</v>
      </c>
      <c r="I1061" t="s">
        <v>0</v>
      </c>
      <c r="J1061" t="s">
        <v>1004</v>
      </c>
      <c r="K1061" t="s">
        <v>1005</v>
      </c>
      <c r="L1061" t="s">
        <v>1006</v>
      </c>
      <c r="M1061" t="s">
        <v>1</v>
      </c>
      <c r="N1061">
        <v>2011</v>
      </c>
    </row>
    <row r="1062" spans="1:14" x14ac:dyDescent="0.3">
      <c r="A1062">
        <v>2011</v>
      </c>
      <c r="C1062" t="s">
        <v>69</v>
      </c>
      <c r="E1062" t="s">
        <v>80</v>
      </c>
      <c r="F1062" t="s">
        <v>1</v>
      </c>
      <c r="G1062" t="s">
        <v>151</v>
      </c>
      <c r="H1062" t="s">
        <v>1</v>
      </c>
      <c r="I1062" t="s">
        <v>2</v>
      </c>
      <c r="J1062" t="s">
        <v>197</v>
      </c>
      <c r="K1062" t="s">
        <v>1007</v>
      </c>
      <c r="L1062" t="s">
        <v>1</v>
      </c>
      <c r="M1062" t="s">
        <v>1</v>
      </c>
      <c r="N1062" t="s">
        <v>1</v>
      </c>
    </row>
    <row r="1063" spans="1:14" x14ac:dyDescent="0.3">
      <c r="A1063">
        <v>2011</v>
      </c>
      <c r="C1063" t="s">
        <v>69</v>
      </c>
      <c r="E1063" t="s">
        <v>80</v>
      </c>
      <c r="F1063" t="s">
        <v>1</v>
      </c>
      <c r="G1063" t="s">
        <v>774</v>
      </c>
      <c r="H1063" t="s">
        <v>1</v>
      </c>
      <c r="I1063" t="s">
        <v>2</v>
      </c>
      <c r="J1063" t="s">
        <v>174</v>
      </c>
      <c r="K1063" t="s">
        <v>775</v>
      </c>
      <c r="L1063" t="s">
        <v>776</v>
      </c>
      <c r="M1063" t="s">
        <v>1</v>
      </c>
      <c r="N1063">
        <v>2009</v>
      </c>
    </row>
    <row r="1064" spans="1:14" x14ac:dyDescent="0.3">
      <c r="A1064">
        <v>2011</v>
      </c>
      <c r="C1064" t="s">
        <v>69</v>
      </c>
      <c r="E1064" t="s">
        <v>80</v>
      </c>
      <c r="F1064" t="s">
        <v>1</v>
      </c>
      <c r="G1064" t="s">
        <v>92</v>
      </c>
      <c r="H1064" t="s">
        <v>1</v>
      </c>
      <c r="I1064" t="s">
        <v>231</v>
      </c>
      <c r="J1064" t="s">
        <v>29</v>
      </c>
      <c r="K1064" t="s">
        <v>778</v>
      </c>
      <c r="L1064" t="s">
        <v>779</v>
      </c>
      <c r="M1064" t="s">
        <v>1</v>
      </c>
      <c r="N1064" t="s">
        <v>1</v>
      </c>
    </row>
    <row r="1065" spans="1:14" x14ac:dyDescent="0.3">
      <c r="A1065">
        <v>2011</v>
      </c>
      <c r="C1065" t="s">
        <v>69</v>
      </c>
      <c r="E1065" t="s">
        <v>80</v>
      </c>
      <c r="F1065" t="s">
        <v>1</v>
      </c>
      <c r="G1065" t="s">
        <v>152</v>
      </c>
      <c r="H1065" t="s">
        <v>1</v>
      </c>
      <c r="I1065" t="s">
        <v>207</v>
      </c>
      <c r="J1065" t="s">
        <v>197</v>
      </c>
      <c r="K1065" t="s">
        <v>502</v>
      </c>
      <c r="L1065" t="s">
        <v>1</v>
      </c>
      <c r="M1065" t="s">
        <v>1</v>
      </c>
      <c r="N1065">
        <v>2002</v>
      </c>
    </row>
    <row r="1066" spans="1:14" x14ac:dyDescent="0.3">
      <c r="A1066">
        <v>2012</v>
      </c>
      <c r="C1066" t="s">
        <v>4</v>
      </c>
      <c r="E1066" t="s">
        <v>5</v>
      </c>
      <c r="F1066" t="s">
        <v>83</v>
      </c>
      <c r="G1066" t="s">
        <v>83</v>
      </c>
      <c r="H1066" t="s">
        <v>1</v>
      </c>
      <c r="I1066" t="s">
        <v>0</v>
      </c>
      <c r="J1066" t="s">
        <v>154</v>
      </c>
      <c r="K1066" t="s">
        <v>950</v>
      </c>
      <c r="L1066" t="s">
        <v>156</v>
      </c>
      <c r="M1066" t="s">
        <v>1</v>
      </c>
      <c r="N1066">
        <v>2001</v>
      </c>
    </row>
    <row r="1067" spans="1:14" x14ac:dyDescent="0.3">
      <c r="A1067">
        <v>2012</v>
      </c>
      <c r="C1067" t="s">
        <v>4</v>
      </c>
      <c r="E1067" t="s">
        <v>5</v>
      </c>
      <c r="F1067" t="s">
        <v>802</v>
      </c>
      <c r="G1067" t="s">
        <v>802</v>
      </c>
      <c r="H1067" t="s">
        <v>1</v>
      </c>
      <c r="I1067" t="s">
        <v>0</v>
      </c>
      <c r="J1067" t="s">
        <v>534</v>
      </c>
      <c r="K1067" t="s">
        <v>803</v>
      </c>
      <c r="L1067" t="s">
        <v>1009</v>
      </c>
      <c r="M1067" t="s">
        <v>1</v>
      </c>
      <c r="N1067">
        <v>2010</v>
      </c>
    </row>
    <row r="1068" spans="1:14" x14ac:dyDescent="0.3">
      <c r="A1068">
        <v>2012</v>
      </c>
      <c r="C1068" t="s">
        <v>4</v>
      </c>
      <c r="E1068" t="s">
        <v>5</v>
      </c>
      <c r="F1068" t="s">
        <v>83</v>
      </c>
      <c r="G1068" t="s">
        <v>83</v>
      </c>
      <c r="H1068" t="s">
        <v>1</v>
      </c>
      <c r="I1068" t="s">
        <v>0</v>
      </c>
      <c r="J1068" t="s">
        <v>157</v>
      </c>
      <c r="K1068" t="s">
        <v>158</v>
      </c>
      <c r="L1068" t="s">
        <v>159</v>
      </c>
      <c r="M1068" t="s">
        <v>1</v>
      </c>
      <c r="N1068">
        <v>2004</v>
      </c>
    </row>
    <row r="1069" spans="1:14" x14ac:dyDescent="0.3">
      <c r="A1069">
        <v>2012</v>
      </c>
      <c r="C1069" t="s">
        <v>4</v>
      </c>
      <c r="E1069" t="s">
        <v>5</v>
      </c>
      <c r="F1069" t="s">
        <v>84</v>
      </c>
      <c r="G1069" t="s">
        <v>84</v>
      </c>
      <c r="H1069" t="s">
        <v>1</v>
      </c>
      <c r="I1069" t="s">
        <v>0</v>
      </c>
      <c r="J1069" t="s">
        <v>160</v>
      </c>
      <c r="K1069" t="s">
        <v>161</v>
      </c>
      <c r="L1069" t="s">
        <v>564</v>
      </c>
      <c r="M1069" t="s">
        <v>1</v>
      </c>
      <c r="N1069">
        <v>2007</v>
      </c>
    </row>
    <row r="1070" spans="1:14" x14ac:dyDescent="0.3">
      <c r="A1070">
        <v>2012</v>
      </c>
      <c r="C1070" t="s">
        <v>4</v>
      </c>
      <c r="E1070" t="s">
        <v>5</v>
      </c>
      <c r="F1070" t="s">
        <v>6</v>
      </c>
      <c r="G1070" t="s">
        <v>6</v>
      </c>
      <c r="H1070" t="s">
        <v>1</v>
      </c>
      <c r="I1070" t="s">
        <v>0</v>
      </c>
      <c r="J1070" t="s">
        <v>17</v>
      </c>
      <c r="K1070" t="s">
        <v>7</v>
      </c>
      <c r="L1070" t="s">
        <v>162</v>
      </c>
      <c r="M1070" t="s">
        <v>1</v>
      </c>
      <c r="N1070">
        <v>1972</v>
      </c>
    </row>
    <row r="1071" spans="1:14" x14ac:dyDescent="0.3">
      <c r="A1071">
        <v>2012</v>
      </c>
      <c r="C1071" t="s">
        <v>4</v>
      </c>
      <c r="E1071" t="s">
        <v>5</v>
      </c>
      <c r="F1071" t="s">
        <v>6</v>
      </c>
      <c r="G1071" t="s">
        <v>6</v>
      </c>
      <c r="H1071" t="s">
        <v>1</v>
      </c>
      <c r="I1071" t="s">
        <v>0</v>
      </c>
      <c r="J1071" t="s">
        <v>18</v>
      </c>
      <c r="K1071" t="s">
        <v>35</v>
      </c>
      <c r="L1071" t="s">
        <v>163</v>
      </c>
      <c r="M1071" t="s">
        <v>1</v>
      </c>
      <c r="N1071">
        <v>2004</v>
      </c>
    </row>
    <row r="1072" spans="1:14" x14ac:dyDescent="0.3">
      <c r="A1072">
        <v>2012</v>
      </c>
      <c r="C1072" t="s">
        <v>4</v>
      </c>
      <c r="E1072" t="s">
        <v>5</v>
      </c>
      <c r="F1072" t="s">
        <v>6</v>
      </c>
      <c r="G1072" t="s">
        <v>6</v>
      </c>
      <c r="H1072" t="s">
        <v>1</v>
      </c>
      <c r="I1072" t="s">
        <v>0</v>
      </c>
      <c r="J1072" t="s">
        <v>20</v>
      </c>
      <c r="K1072" t="s">
        <v>9</v>
      </c>
      <c r="L1072" t="s">
        <v>164</v>
      </c>
      <c r="M1072" t="s">
        <v>1</v>
      </c>
      <c r="N1072">
        <v>1990</v>
      </c>
    </row>
    <row r="1073" spans="1:14" x14ac:dyDescent="0.3">
      <c r="A1073">
        <v>2012</v>
      </c>
      <c r="C1073" t="s">
        <v>4</v>
      </c>
      <c r="E1073" t="s">
        <v>5</v>
      </c>
      <c r="F1073" t="s">
        <v>6</v>
      </c>
      <c r="G1073" t="s">
        <v>6</v>
      </c>
      <c r="H1073" t="s">
        <v>1</v>
      </c>
      <c r="I1073" t="s">
        <v>0</v>
      </c>
      <c r="J1073" t="s">
        <v>21</v>
      </c>
      <c r="K1073" t="s">
        <v>10</v>
      </c>
      <c r="L1073" t="s">
        <v>165</v>
      </c>
      <c r="M1073" t="s">
        <v>1</v>
      </c>
      <c r="N1073">
        <v>2003</v>
      </c>
    </row>
    <row r="1074" spans="1:14" x14ac:dyDescent="0.3">
      <c r="A1074">
        <v>2012</v>
      </c>
      <c r="C1074" t="s">
        <v>4</v>
      </c>
      <c r="E1074" t="s">
        <v>5</v>
      </c>
      <c r="F1074" t="s">
        <v>6</v>
      </c>
      <c r="G1074" t="s">
        <v>6</v>
      </c>
      <c r="H1074" t="s">
        <v>1</v>
      </c>
      <c r="I1074" t="s">
        <v>0</v>
      </c>
      <c r="J1074" t="s">
        <v>22</v>
      </c>
      <c r="K1074" t="s">
        <v>36</v>
      </c>
      <c r="L1074" t="s">
        <v>565</v>
      </c>
      <c r="M1074" t="s">
        <v>1</v>
      </c>
      <c r="N1074">
        <v>1989</v>
      </c>
    </row>
    <row r="1075" spans="1:14" x14ac:dyDescent="0.3">
      <c r="A1075">
        <v>2012</v>
      </c>
      <c r="C1075" t="s">
        <v>4</v>
      </c>
      <c r="E1075" t="s">
        <v>5</v>
      </c>
      <c r="F1075" t="s">
        <v>6</v>
      </c>
      <c r="G1075" t="s">
        <v>6</v>
      </c>
      <c r="H1075" t="s">
        <v>1</v>
      </c>
      <c r="I1075" t="s">
        <v>0</v>
      </c>
      <c r="J1075" t="s">
        <v>24</v>
      </c>
      <c r="K1075" t="s">
        <v>12</v>
      </c>
      <c r="L1075" t="s">
        <v>166</v>
      </c>
      <c r="M1075" t="s">
        <v>1</v>
      </c>
      <c r="N1075">
        <v>2003</v>
      </c>
    </row>
    <row r="1076" spans="1:14" x14ac:dyDescent="0.3">
      <c r="A1076">
        <v>2012</v>
      </c>
      <c r="C1076" t="s">
        <v>4</v>
      </c>
      <c r="E1076" t="s">
        <v>5</v>
      </c>
      <c r="F1076" t="s">
        <v>6</v>
      </c>
      <c r="G1076" t="s">
        <v>6</v>
      </c>
      <c r="H1076" t="s">
        <v>1</v>
      </c>
      <c r="I1076" t="s">
        <v>0</v>
      </c>
      <c r="J1076" t="s">
        <v>25</v>
      </c>
      <c r="K1076" t="s">
        <v>13</v>
      </c>
      <c r="L1076" t="s">
        <v>167</v>
      </c>
      <c r="M1076" t="s">
        <v>1</v>
      </c>
      <c r="N1076">
        <v>2008</v>
      </c>
    </row>
    <row r="1077" spans="1:14" x14ac:dyDescent="0.3">
      <c r="A1077">
        <v>2012</v>
      </c>
      <c r="C1077" t="s">
        <v>4</v>
      </c>
      <c r="E1077" t="s">
        <v>5</v>
      </c>
      <c r="F1077" t="s">
        <v>6</v>
      </c>
      <c r="G1077" t="s">
        <v>6</v>
      </c>
      <c r="H1077" t="s">
        <v>1</v>
      </c>
      <c r="I1077" t="s">
        <v>0</v>
      </c>
      <c r="J1077" t="s">
        <v>26</v>
      </c>
      <c r="K1077" t="s">
        <v>14</v>
      </c>
      <c r="L1077" t="s">
        <v>168</v>
      </c>
      <c r="M1077" t="s">
        <v>1</v>
      </c>
      <c r="N1077">
        <v>2007</v>
      </c>
    </row>
    <row r="1078" spans="1:14" x14ac:dyDescent="0.3">
      <c r="A1078">
        <v>2012</v>
      </c>
      <c r="C1078" t="s">
        <v>4</v>
      </c>
      <c r="E1078" t="s">
        <v>5</v>
      </c>
      <c r="F1078" t="s">
        <v>83</v>
      </c>
      <c r="G1078" t="s">
        <v>83</v>
      </c>
      <c r="H1078" t="s">
        <v>1</v>
      </c>
      <c r="I1078" t="s">
        <v>0</v>
      </c>
      <c r="J1078" t="s">
        <v>169</v>
      </c>
      <c r="K1078" t="s">
        <v>951</v>
      </c>
      <c r="L1078" t="s">
        <v>1</v>
      </c>
      <c r="M1078" t="s">
        <v>1</v>
      </c>
      <c r="N1078">
        <v>2005</v>
      </c>
    </row>
    <row r="1079" spans="1:14" x14ac:dyDescent="0.3">
      <c r="A1079">
        <v>2012</v>
      </c>
      <c r="C1079" t="s">
        <v>4</v>
      </c>
      <c r="E1079" t="s">
        <v>5</v>
      </c>
      <c r="F1079" t="s">
        <v>802</v>
      </c>
      <c r="G1079" t="s">
        <v>802</v>
      </c>
      <c r="H1079" t="s">
        <v>1</v>
      </c>
      <c r="I1079" t="s">
        <v>0</v>
      </c>
      <c r="J1079" t="s">
        <v>879</v>
      </c>
      <c r="K1079" t="s">
        <v>807</v>
      </c>
      <c r="L1079" t="s">
        <v>808</v>
      </c>
      <c r="M1079" t="s">
        <v>1</v>
      </c>
      <c r="N1079">
        <v>2010</v>
      </c>
    </row>
    <row r="1080" spans="1:14" x14ac:dyDescent="0.3">
      <c r="A1080">
        <v>2012</v>
      </c>
      <c r="C1080" t="s">
        <v>4</v>
      </c>
      <c r="E1080" t="s">
        <v>5</v>
      </c>
      <c r="F1080" t="s">
        <v>6</v>
      </c>
      <c r="G1080" t="s">
        <v>6</v>
      </c>
      <c r="H1080" t="s">
        <v>1</v>
      </c>
      <c r="I1080" t="s">
        <v>0</v>
      </c>
      <c r="J1080" t="s">
        <v>41</v>
      </c>
      <c r="K1080" t="s">
        <v>42</v>
      </c>
      <c r="L1080" t="s">
        <v>1010</v>
      </c>
      <c r="M1080" t="s">
        <v>1</v>
      </c>
      <c r="N1080">
        <v>2012</v>
      </c>
    </row>
    <row r="1081" spans="1:14" x14ac:dyDescent="0.3">
      <c r="A1081">
        <v>2012</v>
      </c>
      <c r="C1081" t="s">
        <v>4</v>
      </c>
      <c r="E1081" t="s">
        <v>5</v>
      </c>
      <c r="F1081" t="s">
        <v>84</v>
      </c>
      <c r="G1081" t="s">
        <v>84</v>
      </c>
      <c r="H1081" t="s">
        <v>1</v>
      </c>
      <c r="I1081" t="s">
        <v>2</v>
      </c>
      <c r="J1081" t="s">
        <v>154</v>
      </c>
      <c r="K1081" t="s">
        <v>1011</v>
      </c>
      <c r="L1081" t="s">
        <v>1</v>
      </c>
      <c r="M1081" t="s">
        <v>1</v>
      </c>
      <c r="N1081">
        <v>2007</v>
      </c>
    </row>
    <row r="1082" spans="1:14" x14ac:dyDescent="0.3">
      <c r="A1082">
        <v>2012</v>
      </c>
      <c r="C1082" t="s">
        <v>4</v>
      </c>
      <c r="E1082" t="s">
        <v>5</v>
      </c>
      <c r="F1082" t="s">
        <v>6</v>
      </c>
      <c r="G1082" t="s">
        <v>6</v>
      </c>
      <c r="H1082" t="s">
        <v>1</v>
      </c>
      <c r="I1082" t="s">
        <v>2</v>
      </c>
      <c r="J1082" t="s">
        <v>27</v>
      </c>
      <c r="K1082" t="s">
        <v>43</v>
      </c>
      <c r="L1082" t="s">
        <v>172</v>
      </c>
      <c r="M1082" t="s">
        <v>1</v>
      </c>
      <c r="N1082">
        <v>2006</v>
      </c>
    </row>
    <row r="1083" spans="1:14" x14ac:dyDescent="0.3">
      <c r="A1083">
        <v>2012</v>
      </c>
      <c r="C1083" t="s">
        <v>4</v>
      </c>
      <c r="E1083" t="s">
        <v>5</v>
      </c>
      <c r="F1083" t="s">
        <v>6</v>
      </c>
      <c r="G1083" t="s">
        <v>6</v>
      </c>
      <c r="H1083" t="s">
        <v>1</v>
      </c>
      <c r="I1083" t="s">
        <v>2</v>
      </c>
      <c r="J1083" t="s">
        <v>29</v>
      </c>
      <c r="K1083" t="s">
        <v>38</v>
      </c>
      <c r="L1083" t="s">
        <v>173</v>
      </c>
      <c r="M1083" t="s">
        <v>1</v>
      </c>
      <c r="N1083">
        <v>2006</v>
      </c>
    </row>
    <row r="1084" spans="1:14" x14ac:dyDescent="0.3">
      <c r="A1084">
        <v>2012</v>
      </c>
      <c r="C1084" t="s">
        <v>4</v>
      </c>
      <c r="E1084" t="s">
        <v>5</v>
      </c>
      <c r="F1084" t="s">
        <v>6</v>
      </c>
      <c r="G1084" t="s">
        <v>6</v>
      </c>
      <c r="H1084" t="s">
        <v>1</v>
      </c>
      <c r="I1084" t="s">
        <v>2</v>
      </c>
      <c r="J1084" t="s">
        <v>31</v>
      </c>
      <c r="K1084" t="s">
        <v>32</v>
      </c>
      <c r="L1084" t="s">
        <v>567</v>
      </c>
      <c r="M1084" t="s">
        <v>1</v>
      </c>
      <c r="N1084">
        <v>1981</v>
      </c>
    </row>
    <row r="1085" spans="1:14" x14ac:dyDescent="0.3">
      <c r="A1085">
        <v>2012</v>
      </c>
      <c r="C1085" t="s">
        <v>4</v>
      </c>
      <c r="E1085" t="s">
        <v>5</v>
      </c>
      <c r="F1085" t="s">
        <v>6</v>
      </c>
      <c r="G1085" t="s">
        <v>6</v>
      </c>
      <c r="H1085" t="s">
        <v>1</v>
      </c>
      <c r="I1085" t="s">
        <v>2</v>
      </c>
      <c r="J1085" t="s">
        <v>33</v>
      </c>
      <c r="K1085" t="s">
        <v>34</v>
      </c>
      <c r="L1085" t="s">
        <v>568</v>
      </c>
      <c r="M1085" t="s">
        <v>1</v>
      </c>
      <c r="N1085">
        <v>2009</v>
      </c>
    </row>
    <row r="1086" spans="1:14" x14ac:dyDescent="0.3">
      <c r="A1086">
        <v>2012</v>
      </c>
      <c r="C1086" t="s">
        <v>4</v>
      </c>
      <c r="E1086" t="s">
        <v>5</v>
      </c>
      <c r="F1086" t="s">
        <v>6</v>
      </c>
      <c r="G1086" t="s">
        <v>6</v>
      </c>
      <c r="H1086" t="s">
        <v>1</v>
      </c>
      <c r="I1086" t="s">
        <v>2</v>
      </c>
      <c r="J1086" t="s">
        <v>39</v>
      </c>
      <c r="K1086" t="s">
        <v>40</v>
      </c>
      <c r="L1086" t="s">
        <v>1</v>
      </c>
      <c r="M1086" t="s">
        <v>1</v>
      </c>
      <c r="N1086">
        <v>1984</v>
      </c>
    </row>
    <row r="1087" spans="1:14" x14ac:dyDescent="0.3">
      <c r="A1087">
        <v>2012</v>
      </c>
      <c r="C1087" t="s">
        <v>4</v>
      </c>
      <c r="E1087" t="s">
        <v>5</v>
      </c>
      <c r="F1087" t="s">
        <v>805</v>
      </c>
      <c r="G1087" t="s">
        <v>805</v>
      </c>
      <c r="H1087" t="s">
        <v>1</v>
      </c>
      <c r="I1087" t="s">
        <v>2</v>
      </c>
      <c r="J1087" t="s">
        <v>534</v>
      </c>
      <c r="K1087" t="s">
        <v>1012</v>
      </c>
      <c r="L1087" t="s">
        <v>1</v>
      </c>
      <c r="M1087" t="s">
        <v>1</v>
      </c>
      <c r="N1087">
        <v>2009</v>
      </c>
    </row>
    <row r="1088" spans="1:14" x14ac:dyDescent="0.3">
      <c r="A1088">
        <v>2012</v>
      </c>
      <c r="C1088" t="s">
        <v>61</v>
      </c>
      <c r="E1088" t="s">
        <v>73</v>
      </c>
      <c r="F1088" t="s">
        <v>1</v>
      </c>
      <c r="G1088" t="s">
        <v>1013</v>
      </c>
      <c r="H1088" t="s">
        <v>1</v>
      </c>
      <c r="I1088" t="s">
        <v>0</v>
      </c>
      <c r="J1088" t="s">
        <v>954</v>
      </c>
      <c r="K1088" t="s">
        <v>955</v>
      </c>
      <c r="L1088" t="s">
        <v>1</v>
      </c>
      <c r="M1088" t="s">
        <v>570</v>
      </c>
      <c r="N1088">
        <v>2008</v>
      </c>
    </row>
    <row r="1089" spans="1:14" x14ac:dyDescent="0.3">
      <c r="A1089">
        <v>2012</v>
      </c>
      <c r="C1089" t="s">
        <v>61</v>
      </c>
      <c r="E1089" t="s">
        <v>73</v>
      </c>
      <c r="F1089" t="s">
        <v>1</v>
      </c>
      <c r="G1089" t="s">
        <v>1014</v>
      </c>
      <c r="H1089" t="s">
        <v>1</v>
      </c>
      <c r="I1089" t="s">
        <v>0</v>
      </c>
      <c r="J1089" t="s">
        <v>957</v>
      </c>
      <c r="K1089" t="s">
        <v>958</v>
      </c>
      <c r="L1089" t="s">
        <v>809</v>
      </c>
      <c r="M1089" t="s">
        <v>809</v>
      </c>
      <c r="N1089">
        <v>1994</v>
      </c>
    </row>
    <row r="1090" spans="1:14" x14ac:dyDescent="0.3">
      <c r="A1090">
        <v>2012</v>
      </c>
      <c r="C1090" t="s">
        <v>61</v>
      </c>
      <c r="E1090" t="s">
        <v>73</v>
      </c>
      <c r="F1090" t="s">
        <v>1</v>
      </c>
      <c r="G1090" t="s">
        <v>1014</v>
      </c>
      <c r="H1090" t="s">
        <v>1</v>
      </c>
      <c r="I1090" t="s">
        <v>0</v>
      </c>
      <c r="J1090" t="s">
        <v>960</v>
      </c>
      <c r="K1090" t="s">
        <v>961</v>
      </c>
      <c r="L1090" t="s">
        <v>1</v>
      </c>
      <c r="M1090" t="s">
        <v>1015</v>
      </c>
      <c r="N1090">
        <v>2010</v>
      </c>
    </row>
    <row r="1091" spans="1:14" x14ac:dyDescent="0.3">
      <c r="A1091">
        <v>2012</v>
      </c>
      <c r="C1091" t="s">
        <v>61</v>
      </c>
      <c r="E1091" t="s">
        <v>73</v>
      </c>
      <c r="F1091" t="s">
        <v>1</v>
      </c>
      <c r="G1091" t="s">
        <v>1016</v>
      </c>
      <c r="H1091" t="s">
        <v>1</v>
      </c>
      <c r="I1091" t="s">
        <v>0</v>
      </c>
      <c r="J1091" t="s">
        <v>964</v>
      </c>
      <c r="K1091" t="s">
        <v>965</v>
      </c>
      <c r="L1091" t="s">
        <v>1</v>
      </c>
      <c r="M1091" t="s">
        <v>1017</v>
      </c>
      <c r="N1091">
        <v>2010</v>
      </c>
    </row>
    <row r="1092" spans="1:14" x14ac:dyDescent="0.3">
      <c r="A1092">
        <v>2012</v>
      </c>
      <c r="C1092" t="s">
        <v>61</v>
      </c>
      <c r="E1092" t="s">
        <v>73</v>
      </c>
      <c r="F1092" t="s">
        <v>1</v>
      </c>
      <c r="G1092" t="s">
        <v>1018</v>
      </c>
      <c r="H1092" t="s">
        <v>1</v>
      </c>
      <c r="I1092" t="s">
        <v>0</v>
      </c>
      <c r="J1092" t="s">
        <v>968</v>
      </c>
      <c r="K1092" t="s">
        <v>969</v>
      </c>
      <c r="L1092" t="s">
        <v>1</v>
      </c>
      <c r="M1092" t="s">
        <v>185</v>
      </c>
      <c r="N1092">
        <v>2010</v>
      </c>
    </row>
    <row r="1093" spans="1:14" x14ac:dyDescent="0.3">
      <c r="A1093">
        <v>2012</v>
      </c>
      <c r="C1093" t="s">
        <v>61</v>
      </c>
      <c r="E1093" t="s">
        <v>73</v>
      </c>
      <c r="F1093" t="s">
        <v>1</v>
      </c>
      <c r="G1093" t="s">
        <v>1019</v>
      </c>
      <c r="H1093" t="s">
        <v>1</v>
      </c>
      <c r="I1093" t="s">
        <v>0</v>
      </c>
      <c r="J1093" t="s">
        <v>1020</v>
      </c>
      <c r="K1093" t="s">
        <v>1021</v>
      </c>
      <c r="L1093" t="s">
        <v>1</v>
      </c>
      <c r="M1093" t="s">
        <v>1</v>
      </c>
      <c r="N1093">
        <v>2012</v>
      </c>
    </row>
    <row r="1094" spans="1:14" x14ac:dyDescent="0.3">
      <c r="A1094">
        <v>2012</v>
      </c>
      <c r="C1094" t="s">
        <v>61</v>
      </c>
      <c r="E1094" t="s">
        <v>73</v>
      </c>
      <c r="F1094" t="s">
        <v>1</v>
      </c>
      <c r="G1094" t="s">
        <v>98</v>
      </c>
      <c r="H1094" t="s">
        <v>1</v>
      </c>
      <c r="I1094" t="s">
        <v>2</v>
      </c>
      <c r="J1094" t="s">
        <v>27</v>
      </c>
      <c r="K1094" t="s">
        <v>196</v>
      </c>
      <c r="L1094" t="s">
        <v>1</v>
      </c>
      <c r="M1094" t="s">
        <v>1</v>
      </c>
      <c r="N1094">
        <v>2003</v>
      </c>
    </row>
    <row r="1095" spans="1:14" x14ac:dyDescent="0.3">
      <c r="A1095">
        <v>2012</v>
      </c>
      <c r="C1095" t="s">
        <v>61</v>
      </c>
      <c r="E1095" t="s">
        <v>73</v>
      </c>
      <c r="F1095" t="s">
        <v>1</v>
      </c>
      <c r="G1095" t="s">
        <v>99</v>
      </c>
      <c r="H1095" t="s">
        <v>1</v>
      </c>
      <c r="I1095" t="s">
        <v>2</v>
      </c>
      <c r="J1095" t="s">
        <v>197</v>
      </c>
      <c r="K1095" t="s">
        <v>198</v>
      </c>
      <c r="L1095" t="s">
        <v>1</v>
      </c>
      <c r="M1095" t="s">
        <v>1</v>
      </c>
      <c r="N1095">
        <v>2004</v>
      </c>
    </row>
    <row r="1096" spans="1:14" x14ac:dyDescent="0.3">
      <c r="A1096">
        <v>2012</v>
      </c>
      <c r="C1096" t="s">
        <v>61</v>
      </c>
      <c r="E1096" t="s">
        <v>73</v>
      </c>
      <c r="F1096" t="s">
        <v>1</v>
      </c>
      <c r="G1096" t="s">
        <v>1022</v>
      </c>
      <c r="H1096" t="s">
        <v>1</v>
      </c>
      <c r="I1096" t="s">
        <v>2</v>
      </c>
      <c r="J1096" t="s">
        <v>29</v>
      </c>
      <c r="K1096" t="s">
        <v>199</v>
      </c>
      <c r="L1096" t="s">
        <v>200</v>
      </c>
      <c r="M1096" t="s">
        <v>1</v>
      </c>
      <c r="N1096">
        <v>2008</v>
      </c>
    </row>
    <row r="1097" spans="1:14" x14ac:dyDescent="0.3">
      <c r="A1097">
        <v>2012</v>
      </c>
      <c r="C1097" t="s">
        <v>61</v>
      </c>
      <c r="E1097" t="s">
        <v>73</v>
      </c>
      <c r="F1097" t="s">
        <v>575</v>
      </c>
      <c r="G1097" t="s">
        <v>101</v>
      </c>
      <c r="H1097" t="s">
        <v>1</v>
      </c>
      <c r="I1097" t="s">
        <v>2</v>
      </c>
      <c r="J1097" t="s">
        <v>31</v>
      </c>
      <c r="K1097" t="s">
        <v>201</v>
      </c>
      <c r="L1097" t="s">
        <v>1</v>
      </c>
      <c r="M1097" t="s">
        <v>1</v>
      </c>
      <c r="N1097">
        <v>2008</v>
      </c>
    </row>
    <row r="1098" spans="1:14" x14ac:dyDescent="0.3">
      <c r="A1098">
        <v>2012</v>
      </c>
      <c r="C1098" t="s">
        <v>61</v>
      </c>
      <c r="E1098" t="s">
        <v>73</v>
      </c>
      <c r="F1098" t="s">
        <v>1</v>
      </c>
      <c r="G1098" t="s">
        <v>99</v>
      </c>
      <c r="H1098" t="s">
        <v>1</v>
      </c>
      <c r="I1098" t="s">
        <v>2</v>
      </c>
      <c r="J1098" t="s">
        <v>39</v>
      </c>
      <c r="K1098" t="s">
        <v>202</v>
      </c>
      <c r="L1098" t="s">
        <v>203</v>
      </c>
      <c r="M1098" t="s">
        <v>1</v>
      </c>
      <c r="N1098">
        <v>2004</v>
      </c>
    </row>
    <row r="1099" spans="1:14" x14ac:dyDescent="0.3">
      <c r="A1099">
        <v>2012</v>
      </c>
      <c r="C1099" t="s">
        <v>61</v>
      </c>
      <c r="E1099" t="s">
        <v>73</v>
      </c>
      <c r="F1099" t="s">
        <v>1</v>
      </c>
      <c r="G1099" t="s">
        <v>99</v>
      </c>
      <c r="H1099" t="s">
        <v>1</v>
      </c>
      <c r="I1099" t="s">
        <v>2</v>
      </c>
      <c r="J1099" t="s">
        <v>534</v>
      </c>
      <c r="K1099" t="s">
        <v>204</v>
      </c>
      <c r="L1099" t="s">
        <v>1</v>
      </c>
      <c r="M1099" t="s">
        <v>1</v>
      </c>
      <c r="N1099">
        <v>1984</v>
      </c>
    </row>
    <row r="1100" spans="1:14" x14ac:dyDescent="0.3">
      <c r="A1100">
        <v>2012</v>
      </c>
      <c r="C1100" t="s">
        <v>61</v>
      </c>
      <c r="E1100" t="s">
        <v>73</v>
      </c>
      <c r="F1100" t="s">
        <v>1</v>
      </c>
      <c r="G1100" t="s">
        <v>99</v>
      </c>
      <c r="H1100" t="s">
        <v>1</v>
      </c>
      <c r="I1100" t="s">
        <v>2</v>
      </c>
      <c r="J1100" t="s">
        <v>51</v>
      </c>
      <c r="K1100" t="s">
        <v>205</v>
      </c>
      <c r="L1100" t="s">
        <v>1</v>
      </c>
      <c r="M1100" t="s">
        <v>1</v>
      </c>
      <c r="N1100">
        <v>1984</v>
      </c>
    </row>
    <row r="1101" spans="1:14" x14ac:dyDescent="0.3">
      <c r="A1101">
        <v>2012</v>
      </c>
      <c r="C1101" t="s">
        <v>61</v>
      </c>
      <c r="E1101" t="s">
        <v>73</v>
      </c>
      <c r="F1101" t="s">
        <v>1</v>
      </c>
      <c r="G1101" t="s">
        <v>102</v>
      </c>
      <c r="H1101" t="s">
        <v>1</v>
      </c>
      <c r="I1101" t="s">
        <v>2</v>
      </c>
      <c r="J1101" t="s">
        <v>539</v>
      </c>
      <c r="K1101" t="s">
        <v>206</v>
      </c>
      <c r="L1101" t="s">
        <v>1</v>
      </c>
      <c r="M1101" t="s">
        <v>1</v>
      </c>
      <c r="N1101">
        <v>2008</v>
      </c>
    </row>
    <row r="1102" spans="1:14" x14ac:dyDescent="0.3">
      <c r="A1102">
        <v>2012</v>
      </c>
      <c r="C1102" t="s">
        <v>61</v>
      </c>
      <c r="E1102" t="s">
        <v>73</v>
      </c>
      <c r="F1102" t="s">
        <v>1</v>
      </c>
      <c r="G1102" t="s">
        <v>1022</v>
      </c>
      <c r="H1102" t="s">
        <v>1</v>
      </c>
      <c r="I1102" t="s">
        <v>2</v>
      </c>
      <c r="J1102" t="s">
        <v>582</v>
      </c>
      <c r="K1102" t="s">
        <v>816</v>
      </c>
      <c r="L1102" t="s">
        <v>1</v>
      </c>
      <c r="M1102" t="s">
        <v>1</v>
      </c>
      <c r="N1102">
        <v>2008</v>
      </c>
    </row>
    <row r="1103" spans="1:14" x14ac:dyDescent="0.3">
      <c r="A1103">
        <v>2012</v>
      </c>
      <c r="C1103" t="s">
        <v>61</v>
      </c>
      <c r="E1103" t="s">
        <v>73</v>
      </c>
      <c r="F1103" t="s">
        <v>1</v>
      </c>
      <c r="G1103" t="s">
        <v>970</v>
      </c>
      <c r="H1103" t="s">
        <v>1</v>
      </c>
      <c r="I1103" t="s">
        <v>2</v>
      </c>
      <c r="J1103" t="s">
        <v>583</v>
      </c>
      <c r="K1103" t="s">
        <v>971</v>
      </c>
      <c r="L1103" t="s">
        <v>1023</v>
      </c>
      <c r="M1103" t="s">
        <v>1</v>
      </c>
      <c r="N1103">
        <v>2010</v>
      </c>
    </row>
    <row r="1104" spans="1:14" x14ac:dyDescent="0.3">
      <c r="A1104">
        <v>2012</v>
      </c>
      <c r="C1104" t="s">
        <v>61</v>
      </c>
      <c r="E1104" t="s">
        <v>73</v>
      </c>
      <c r="F1104" t="s">
        <v>1024</v>
      </c>
      <c r="G1104" t="s">
        <v>1024</v>
      </c>
      <c r="H1104" t="s">
        <v>1</v>
      </c>
      <c r="I1104" t="s">
        <v>2</v>
      </c>
      <c r="J1104" t="s">
        <v>634</v>
      </c>
      <c r="K1104" t="s">
        <v>1025</v>
      </c>
      <c r="L1104" t="s">
        <v>1</v>
      </c>
      <c r="M1104" t="s">
        <v>1</v>
      </c>
      <c r="N1104">
        <v>2009</v>
      </c>
    </row>
    <row r="1105" spans="1:14" x14ac:dyDescent="0.3">
      <c r="A1105">
        <v>2012</v>
      </c>
      <c r="C1105" t="s">
        <v>61</v>
      </c>
      <c r="E1105" t="s">
        <v>73</v>
      </c>
      <c r="F1105" t="s">
        <v>1</v>
      </c>
      <c r="G1105" t="s">
        <v>1026</v>
      </c>
      <c r="H1105" t="s">
        <v>1</v>
      </c>
      <c r="I1105" t="s">
        <v>207</v>
      </c>
      <c r="J1105" t="s">
        <v>154</v>
      </c>
      <c r="K1105" t="s">
        <v>208</v>
      </c>
      <c r="L1105" t="s">
        <v>1</v>
      </c>
      <c r="M1105" t="s">
        <v>1</v>
      </c>
      <c r="N1105">
        <v>2006</v>
      </c>
    </row>
    <row r="1106" spans="1:14" x14ac:dyDescent="0.3">
      <c r="A1106">
        <v>2012</v>
      </c>
      <c r="C1106" t="s">
        <v>61</v>
      </c>
      <c r="E1106" t="s">
        <v>73</v>
      </c>
      <c r="F1106" t="s">
        <v>1</v>
      </c>
      <c r="G1106" t="s">
        <v>1026</v>
      </c>
      <c r="H1106" t="s">
        <v>1</v>
      </c>
      <c r="I1106" t="s">
        <v>207</v>
      </c>
      <c r="J1106" t="s">
        <v>27</v>
      </c>
      <c r="K1106" t="s">
        <v>209</v>
      </c>
      <c r="L1106" t="s">
        <v>1</v>
      </c>
      <c r="M1106" t="s">
        <v>1</v>
      </c>
      <c r="N1106">
        <v>2006</v>
      </c>
    </row>
    <row r="1107" spans="1:14" x14ac:dyDescent="0.3">
      <c r="A1107">
        <v>2012</v>
      </c>
      <c r="C1107" t="s">
        <v>61</v>
      </c>
      <c r="E1107" t="s">
        <v>73</v>
      </c>
      <c r="F1107" t="s">
        <v>1</v>
      </c>
      <c r="G1107" t="s">
        <v>1027</v>
      </c>
      <c r="H1107" t="s">
        <v>1</v>
      </c>
      <c r="I1107" t="s">
        <v>207</v>
      </c>
      <c r="J1107" t="s">
        <v>29</v>
      </c>
      <c r="K1107" t="s">
        <v>210</v>
      </c>
      <c r="L1107" t="s">
        <v>1</v>
      </c>
      <c r="M1107" t="s">
        <v>1</v>
      </c>
      <c r="N1107">
        <v>2009</v>
      </c>
    </row>
    <row r="1108" spans="1:14" x14ac:dyDescent="0.3">
      <c r="A1108">
        <v>2012</v>
      </c>
      <c r="C1108" t="s">
        <v>61</v>
      </c>
      <c r="E1108" t="s">
        <v>73</v>
      </c>
      <c r="F1108" t="s">
        <v>1</v>
      </c>
      <c r="G1108" t="s">
        <v>1028</v>
      </c>
      <c r="H1108" t="s">
        <v>1</v>
      </c>
      <c r="I1108" t="s">
        <v>207</v>
      </c>
      <c r="J1108" t="s">
        <v>211</v>
      </c>
      <c r="K1108" t="s">
        <v>212</v>
      </c>
      <c r="L1108" t="s">
        <v>1</v>
      </c>
      <c r="M1108" t="s">
        <v>1</v>
      </c>
      <c r="N1108">
        <v>2008</v>
      </c>
    </row>
    <row r="1109" spans="1:14" x14ac:dyDescent="0.3">
      <c r="A1109">
        <v>2012</v>
      </c>
      <c r="C1109" t="s">
        <v>61</v>
      </c>
      <c r="E1109" t="s">
        <v>73</v>
      </c>
      <c r="F1109" t="s">
        <v>1</v>
      </c>
      <c r="G1109" t="s">
        <v>1029</v>
      </c>
      <c r="H1109" t="s">
        <v>1</v>
      </c>
      <c r="I1109" t="s">
        <v>207</v>
      </c>
      <c r="J1109" t="s">
        <v>174</v>
      </c>
      <c r="K1109" t="s">
        <v>581</v>
      </c>
      <c r="L1109" t="s">
        <v>1</v>
      </c>
      <c r="M1109" t="s">
        <v>1</v>
      </c>
      <c r="N1109">
        <v>2009</v>
      </c>
    </row>
    <row r="1110" spans="1:14" x14ac:dyDescent="0.3">
      <c r="A1110">
        <v>2012</v>
      </c>
      <c r="C1110" t="s">
        <v>61</v>
      </c>
      <c r="E1110" t="s">
        <v>73</v>
      </c>
      <c r="F1110" t="s">
        <v>1</v>
      </c>
      <c r="G1110" t="s">
        <v>96</v>
      </c>
      <c r="H1110" t="s">
        <v>1</v>
      </c>
      <c r="I1110" t="s">
        <v>207</v>
      </c>
      <c r="J1110" t="s">
        <v>33</v>
      </c>
      <c r="K1110" t="s">
        <v>976</v>
      </c>
      <c r="L1110" t="s">
        <v>1</v>
      </c>
      <c r="M1110" t="s">
        <v>1</v>
      </c>
      <c r="N1110">
        <v>2008</v>
      </c>
    </row>
    <row r="1111" spans="1:14" x14ac:dyDescent="0.3">
      <c r="A1111">
        <v>2012</v>
      </c>
      <c r="C1111" t="s">
        <v>61</v>
      </c>
      <c r="E1111" t="s">
        <v>73</v>
      </c>
      <c r="F1111" t="s">
        <v>1</v>
      </c>
      <c r="G1111" t="s">
        <v>1030</v>
      </c>
      <c r="H1111" t="s">
        <v>1</v>
      </c>
      <c r="I1111" t="s">
        <v>207</v>
      </c>
      <c r="J1111" t="s">
        <v>39</v>
      </c>
      <c r="K1111" t="s">
        <v>978</v>
      </c>
      <c r="L1111" t="s">
        <v>1</v>
      </c>
      <c r="M1111" t="s">
        <v>1</v>
      </c>
      <c r="N1111">
        <v>2008</v>
      </c>
    </row>
    <row r="1112" spans="1:14" x14ac:dyDescent="0.3">
      <c r="A1112">
        <v>2012</v>
      </c>
      <c r="C1112" t="s">
        <v>62</v>
      </c>
      <c r="E1112" t="s">
        <v>74</v>
      </c>
      <c r="F1112" t="s">
        <v>1</v>
      </c>
      <c r="G1112" t="s">
        <v>104</v>
      </c>
      <c r="H1112" t="s">
        <v>1</v>
      </c>
      <c r="I1112" t="s">
        <v>0</v>
      </c>
      <c r="J1112" t="s">
        <v>582</v>
      </c>
      <c r="K1112" t="s">
        <v>213</v>
      </c>
      <c r="L1112" t="s">
        <v>214</v>
      </c>
      <c r="M1112" t="s">
        <v>1</v>
      </c>
      <c r="N1112">
        <v>1999</v>
      </c>
    </row>
    <row r="1113" spans="1:14" x14ac:dyDescent="0.3">
      <c r="A1113">
        <v>2012</v>
      </c>
      <c r="C1113" t="s">
        <v>62</v>
      </c>
      <c r="E1113" t="s">
        <v>74</v>
      </c>
      <c r="F1113" t="s">
        <v>1</v>
      </c>
      <c r="G1113" t="s">
        <v>1031</v>
      </c>
      <c r="H1113" t="s">
        <v>1</v>
      </c>
      <c r="I1113" t="s">
        <v>0</v>
      </c>
      <c r="J1113" t="s">
        <v>583</v>
      </c>
      <c r="K1113" t="s">
        <v>1032</v>
      </c>
      <c r="L1113" t="s">
        <v>216</v>
      </c>
      <c r="M1113" t="s">
        <v>1</v>
      </c>
      <c r="N1113">
        <v>1991</v>
      </c>
    </row>
    <row r="1114" spans="1:14" x14ac:dyDescent="0.3">
      <c r="A1114">
        <v>2012</v>
      </c>
      <c r="C1114" t="s">
        <v>62</v>
      </c>
      <c r="E1114" t="s">
        <v>74</v>
      </c>
      <c r="F1114" t="s">
        <v>1</v>
      </c>
      <c r="G1114" t="s">
        <v>106</v>
      </c>
      <c r="H1114" t="s">
        <v>1</v>
      </c>
      <c r="I1114" t="s">
        <v>0</v>
      </c>
      <c r="J1114" t="s">
        <v>584</v>
      </c>
      <c r="K1114" t="s">
        <v>217</v>
      </c>
      <c r="L1114" t="s">
        <v>218</v>
      </c>
      <c r="M1114" t="s">
        <v>1</v>
      </c>
      <c r="N1114">
        <v>2004</v>
      </c>
    </row>
    <row r="1115" spans="1:14" x14ac:dyDescent="0.3">
      <c r="A1115">
        <v>2012</v>
      </c>
      <c r="C1115" t="s">
        <v>62</v>
      </c>
      <c r="E1115" t="s">
        <v>74</v>
      </c>
      <c r="F1115" t="s">
        <v>1</v>
      </c>
      <c r="G1115" t="s">
        <v>104</v>
      </c>
      <c r="H1115" t="s">
        <v>1</v>
      </c>
      <c r="I1115" t="s">
        <v>0</v>
      </c>
      <c r="J1115" t="s">
        <v>585</v>
      </c>
      <c r="K1115" t="s">
        <v>219</v>
      </c>
      <c r="L1115" t="s">
        <v>1033</v>
      </c>
      <c r="M1115" t="s">
        <v>221</v>
      </c>
      <c r="N1115">
        <v>2001</v>
      </c>
    </row>
    <row r="1116" spans="1:14" x14ac:dyDescent="0.3">
      <c r="A1116">
        <v>2012</v>
      </c>
      <c r="C1116" t="s">
        <v>62</v>
      </c>
      <c r="E1116" t="s">
        <v>74</v>
      </c>
      <c r="F1116" t="s">
        <v>1</v>
      </c>
      <c r="G1116" t="s">
        <v>1034</v>
      </c>
      <c r="H1116" t="s">
        <v>1</v>
      </c>
      <c r="I1116" t="s">
        <v>0</v>
      </c>
      <c r="J1116" t="s">
        <v>224</v>
      </c>
      <c r="K1116" t="s">
        <v>225</v>
      </c>
      <c r="L1116" t="s">
        <v>226</v>
      </c>
      <c r="M1116" t="s">
        <v>1</v>
      </c>
      <c r="N1116">
        <v>2004</v>
      </c>
    </row>
    <row r="1117" spans="1:14" x14ac:dyDescent="0.3">
      <c r="A1117">
        <v>2012</v>
      </c>
      <c r="C1117" t="s">
        <v>62</v>
      </c>
      <c r="E1117" t="s">
        <v>74</v>
      </c>
      <c r="F1117" t="s">
        <v>1</v>
      </c>
      <c r="G1117" t="s">
        <v>587</v>
      </c>
      <c r="H1117" t="s">
        <v>1</v>
      </c>
      <c r="I1117" t="s">
        <v>0</v>
      </c>
      <c r="J1117" t="s">
        <v>227</v>
      </c>
      <c r="K1117" t="s">
        <v>228</v>
      </c>
      <c r="L1117" t="s">
        <v>229</v>
      </c>
      <c r="M1117" t="s">
        <v>1</v>
      </c>
      <c r="N1117">
        <v>2008</v>
      </c>
    </row>
    <row r="1118" spans="1:14" x14ac:dyDescent="0.3">
      <c r="A1118">
        <v>2012</v>
      </c>
      <c r="C1118" t="s">
        <v>62</v>
      </c>
      <c r="E1118" t="s">
        <v>74</v>
      </c>
      <c r="F1118" t="s">
        <v>1</v>
      </c>
      <c r="G1118" t="s">
        <v>588</v>
      </c>
      <c r="H1118" t="s">
        <v>1</v>
      </c>
      <c r="I1118" t="s">
        <v>0</v>
      </c>
      <c r="J1118" t="s">
        <v>589</v>
      </c>
      <c r="K1118" t="s">
        <v>590</v>
      </c>
      <c r="L1118" t="s">
        <v>591</v>
      </c>
      <c r="M1118" t="s">
        <v>1</v>
      </c>
      <c r="N1118">
        <v>2009</v>
      </c>
    </row>
    <row r="1119" spans="1:14" x14ac:dyDescent="0.3">
      <c r="A1119">
        <v>2012</v>
      </c>
      <c r="C1119" t="s">
        <v>62</v>
      </c>
      <c r="E1119" t="s">
        <v>74</v>
      </c>
      <c r="F1119" t="s">
        <v>1</v>
      </c>
      <c r="G1119" t="s">
        <v>106</v>
      </c>
      <c r="H1119" t="s">
        <v>1</v>
      </c>
      <c r="I1119" t="s">
        <v>2</v>
      </c>
      <c r="J1119" t="s">
        <v>27</v>
      </c>
      <c r="K1119" t="s">
        <v>593</v>
      </c>
      <c r="L1119" t="s">
        <v>594</v>
      </c>
      <c r="M1119" t="s">
        <v>1</v>
      </c>
      <c r="N1119">
        <v>2008</v>
      </c>
    </row>
    <row r="1120" spans="1:14" x14ac:dyDescent="0.3">
      <c r="A1120">
        <v>2012</v>
      </c>
      <c r="C1120" t="s">
        <v>62</v>
      </c>
      <c r="E1120" t="s">
        <v>74</v>
      </c>
      <c r="F1120" t="s">
        <v>1</v>
      </c>
      <c r="G1120" t="s">
        <v>1035</v>
      </c>
      <c r="H1120" t="s">
        <v>1</v>
      </c>
      <c r="I1120" t="s">
        <v>2</v>
      </c>
      <c r="J1120" t="s">
        <v>197</v>
      </c>
      <c r="K1120" t="s">
        <v>595</v>
      </c>
      <c r="L1120" t="s">
        <v>596</v>
      </c>
      <c r="M1120" t="s">
        <v>1</v>
      </c>
      <c r="N1120">
        <v>2008</v>
      </c>
    </row>
    <row r="1121" spans="1:14" x14ac:dyDescent="0.3">
      <c r="A1121">
        <v>2012</v>
      </c>
      <c r="C1121" t="s">
        <v>62</v>
      </c>
      <c r="E1121" t="s">
        <v>74</v>
      </c>
      <c r="F1121" t="s">
        <v>597</v>
      </c>
      <c r="G1121" t="s">
        <v>597</v>
      </c>
      <c r="H1121" t="s">
        <v>1</v>
      </c>
      <c r="I1121" t="s">
        <v>2</v>
      </c>
      <c r="J1121" t="s">
        <v>29</v>
      </c>
      <c r="K1121" t="s">
        <v>598</v>
      </c>
      <c r="L1121" t="s">
        <v>599</v>
      </c>
      <c r="M1121" t="s">
        <v>1</v>
      </c>
      <c r="N1121">
        <v>2009</v>
      </c>
    </row>
    <row r="1122" spans="1:14" x14ac:dyDescent="0.3">
      <c r="A1122">
        <v>2012</v>
      </c>
      <c r="C1122" t="s">
        <v>62</v>
      </c>
      <c r="E1122" t="s">
        <v>74</v>
      </c>
      <c r="F1122" t="s">
        <v>1</v>
      </c>
      <c r="G1122" t="s">
        <v>1034</v>
      </c>
      <c r="H1122" t="s">
        <v>1</v>
      </c>
      <c r="I1122" t="s">
        <v>2</v>
      </c>
      <c r="J1122" t="s">
        <v>211</v>
      </c>
      <c r="K1122" t="s">
        <v>881</v>
      </c>
      <c r="L1122" t="s">
        <v>1</v>
      </c>
      <c r="M1122" t="s">
        <v>600</v>
      </c>
      <c r="N1122">
        <v>2009</v>
      </c>
    </row>
    <row r="1123" spans="1:14" x14ac:dyDescent="0.3">
      <c r="A1123">
        <v>2012</v>
      </c>
      <c r="C1123" t="s">
        <v>62</v>
      </c>
      <c r="E1123" t="s">
        <v>74</v>
      </c>
      <c r="F1123" t="s">
        <v>85</v>
      </c>
      <c r="G1123" t="s">
        <v>85</v>
      </c>
      <c r="H1123" t="s">
        <v>1</v>
      </c>
      <c r="I1123" t="s">
        <v>207</v>
      </c>
      <c r="J1123" t="s">
        <v>211</v>
      </c>
      <c r="K1123" t="s">
        <v>233</v>
      </c>
      <c r="L1123" t="s">
        <v>1</v>
      </c>
      <c r="M1123" t="s">
        <v>1</v>
      </c>
      <c r="N1123">
        <v>2008</v>
      </c>
    </row>
    <row r="1124" spans="1:14" x14ac:dyDescent="0.3">
      <c r="A1124">
        <v>2012</v>
      </c>
      <c r="C1124" t="s">
        <v>62</v>
      </c>
      <c r="E1124" t="s">
        <v>74</v>
      </c>
      <c r="F1124" t="s">
        <v>85</v>
      </c>
      <c r="G1124" t="s">
        <v>85</v>
      </c>
      <c r="H1124" t="s">
        <v>1</v>
      </c>
      <c r="I1124" t="s">
        <v>231</v>
      </c>
      <c r="J1124" t="s">
        <v>27</v>
      </c>
      <c r="K1124" t="s">
        <v>602</v>
      </c>
      <c r="L1124" t="s">
        <v>1</v>
      </c>
      <c r="M1124" t="s">
        <v>1</v>
      </c>
      <c r="N1124">
        <v>2008</v>
      </c>
    </row>
    <row r="1125" spans="1:14" x14ac:dyDescent="0.3">
      <c r="A1125">
        <v>2012</v>
      </c>
      <c r="C1125" t="s">
        <v>63</v>
      </c>
      <c r="E1125" t="s">
        <v>554</v>
      </c>
      <c r="F1125" t="s">
        <v>1</v>
      </c>
      <c r="G1125" t="s">
        <v>1036</v>
      </c>
      <c r="H1125" t="s">
        <v>1</v>
      </c>
      <c r="I1125" t="s">
        <v>0</v>
      </c>
      <c r="J1125" t="s">
        <v>607</v>
      </c>
      <c r="K1125" t="s">
        <v>239</v>
      </c>
      <c r="L1125" t="s">
        <v>240</v>
      </c>
      <c r="M1125" t="s">
        <v>1</v>
      </c>
      <c r="N1125">
        <v>1996</v>
      </c>
    </row>
    <row r="1126" spans="1:14" x14ac:dyDescent="0.3">
      <c r="A1126">
        <v>2012</v>
      </c>
      <c r="C1126" t="s">
        <v>63</v>
      </c>
      <c r="E1126" t="s">
        <v>554</v>
      </c>
      <c r="F1126" t="s">
        <v>1</v>
      </c>
      <c r="G1126" t="s">
        <v>120</v>
      </c>
      <c r="H1126" t="s">
        <v>1</v>
      </c>
      <c r="I1126" t="s">
        <v>0</v>
      </c>
      <c r="J1126" t="s">
        <v>608</v>
      </c>
      <c r="K1126" t="s">
        <v>241</v>
      </c>
      <c r="L1126" t="s">
        <v>242</v>
      </c>
      <c r="M1126" t="s">
        <v>1</v>
      </c>
      <c r="N1126">
        <v>2001</v>
      </c>
    </row>
    <row r="1127" spans="1:14" x14ac:dyDescent="0.3">
      <c r="A1127">
        <v>2012</v>
      </c>
      <c r="C1127" t="s">
        <v>63</v>
      </c>
      <c r="E1127" t="s">
        <v>554</v>
      </c>
      <c r="F1127" t="s">
        <v>1</v>
      </c>
      <c r="G1127" t="s">
        <v>111</v>
      </c>
      <c r="H1127" t="s">
        <v>1</v>
      </c>
      <c r="I1127" t="s">
        <v>0</v>
      </c>
      <c r="J1127" t="s">
        <v>609</v>
      </c>
      <c r="K1127" t="s">
        <v>243</v>
      </c>
      <c r="L1127" t="s">
        <v>244</v>
      </c>
      <c r="M1127" t="s">
        <v>1</v>
      </c>
      <c r="N1127">
        <v>2001</v>
      </c>
    </row>
    <row r="1128" spans="1:14" x14ac:dyDescent="0.3">
      <c r="A1128">
        <v>2012</v>
      </c>
      <c r="C1128" t="s">
        <v>63</v>
      </c>
      <c r="E1128" t="s">
        <v>554</v>
      </c>
      <c r="F1128" t="s">
        <v>1</v>
      </c>
      <c r="G1128" t="s">
        <v>133</v>
      </c>
      <c r="H1128" t="s">
        <v>1</v>
      </c>
      <c r="I1128" t="s">
        <v>0</v>
      </c>
      <c r="J1128" t="s">
        <v>612</v>
      </c>
      <c r="K1128" t="s">
        <v>249</v>
      </c>
      <c r="L1128" t="s">
        <v>821</v>
      </c>
      <c r="M1128" t="s">
        <v>1</v>
      </c>
      <c r="N1128">
        <v>2003</v>
      </c>
    </row>
    <row r="1129" spans="1:14" x14ac:dyDescent="0.3">
      <c r="A1129">
        <v>2012</v>
      </c>
      <c r="C1129" t="s">
        <v>63</v>
      </c>
      <c r="E1129" t="s">
        <v>554</v>
      </c>
      <c r="F1129" t="s">
        <v>1</v>
      </c>
      <c r="G1129" t="s">
        <v>112</v>
      </c>
      <c r="H1129" t="s">
        <v>1</v>
      </c>
      <c r="I1129" t="s">
        <v>0</v>
      </c>
      <c r="J1129" t="s">
        <v>613</v>
      </c>
      <c r="K1129" t="s">
        <v>250</v>
      </c>
      <c r="L1129" t="s">
        <v>251</v>
      </c>
      <c r="M1129" t="s">
        <v>1</v>
      </c>
      <c r="N1129">
        <v>2002</v>
      </c>
    </row>
    <row r="1130" spans="1:14" x14ac:dyDescent="0.3">
      <c r="A1130">
        <v>2012</v>
      </c>
      <c r="C1130" t="s">
        <v>63</v>
      </c>
      <c r="E1130" t="s">
        <v>554</v>
      </c>
      <c r="F1130" t="s">
        <v>1</v>
      </c>
      <c r="G1130" t="s">
        <v>113</v>
      </c>
      <c r="H1130" t="s">
        <v>1</v>
      </c>
      <c r="I1130" t="s">
        <v>0</v>
      </c>
      <c r="J1130" t="s">
        <v>255</v>
      </c>
      <c r="K1130" t="s">
        <v>256</v>
      </c>
      <c r="L1130" t="s">
        <v>257</v>
      </c>
      <c r="M1130" t="s">
        <v>1</v>
      </c>
      <c r="N1130">
        <v>2004</v>
      </c>
    </row>
    <row r="1131" spans="1:14" x14ac:dyDescent="0.3">
      <c r="A1131">
        <v>2012</v>
      </c>
      <c r="C1131" t="s">
        <v>63</v>
      </c>
      <c r="E1131" t="s">
        <v>554</v>
      </c>
      <c r="F1131" t="s">
        <v>1</v>
      </c>
      <c r="G1131" t="s">
        <v>113</v>
      </c>
      <c r="H1131" t="s">
        <v>1</v>
      </c>
      <c r="I1131" t="s">
        <v>0</v>
      </c>
      <c r="J1131" t="s">
        <v>258</v>
      </c>
      <c r="K1131" t="s">
        <v>822</v>
      </c>
      <c r="L1131" t="s">
        <v>260</v>
      </c>
      <c r="M1131" t="s">
        <v>1</v>
      </c>
      <c r="N1131">
        <v>1981</v>
      </c>
    </row>
    <row r="1132" spans="1:14" x14ac:dyDescent="0.3">
      <c r="A1132">
        <v>2012</v>
      </c>
      <c r="C1132" t="s">
        <v>63</v>
      </c>
      <c r="E1132" t="s">
        <v>554</v>
      </c>
      <c r="F1132" t="s">
        <v>1</v>
      </c>
      <c r="G1132" t="s">
        <v>113</v>
      </c>
      <c r="H1132" t="s">
        <v>1</v>
      </c>
      <c r="I1132" t="s">
        <v>0</v>
      </c>
      <c r="J1132" t="s">
        <v>261</v>
      </c>
      <c r="K1132" t="s">
        <v>915</v>
      </c>
      <c r="L1132" t="s">
        <v>263</v>
      </c>
      <c r="M1132" t="s">
        <v>262</v>
      </c>
      <c r="N1132">
        <v>1998</v>
      </c>
    </row>
    <row r="1133" spans="1:14" x14ac:dyDescent="0.3">
      <c r="A1133">
        <v>2012</v>
      </c>
      <c r="C1133" t="s">
        <v>63</v>
      </c>
      <c r="E1133" t="s">
        <v>554</v>
      </c>
      <c r="F1133" t="s">
        <v>1</v>
      </c>
      <c r="G1133" t="s">
        <v>1037</v>
      </c>
      <c r="H1133" t="s">
        <v>1</v>
      </c>
      <c r="I1133" t="s">
        <v>0</v>
      </c>
      <c r="J1133" t="s">
        <v>264</v>
      </c>
      <c r="K1133" t="s">
        <v>265</v>
      </c>
      <c r="L1133" t="s">
        <v>266</v>
      </c>
      <c r="M1133" t="s">
        <v>1</v>
      </c>
      <c r="N1133">
        <v>2005</v>
      </c>
    </row>
    <row r="1134" spans="1:14" x14ac:dyDescent="0.3">
      <c r="A1134">
        <v>2012</v>
      </c>
      <c r="C1134" t="s">
        <v>63</v>
      </c>
      <c r="E1134" t="s">
        <v>554</v>
      </c>
      <c r="F1134" t="s">
        <v>1</v>
      </c>
      <c r="G1134" t="s">
        <v>115</v>
      </c>
      <c r="H1134" t="s">
        <v>1</v>
      </c>
      <c r="I1134" t="s">
        <v>0</v>
      </c>
      <c r="J1134" t="s">
        <v>267</v>
      </c>
      <c r="K1134" t="s">
        <v>616</v>
      </c>
      <c r="L1134" t="s">
        <v>617</v>
      </c>
      <c r="M1134" t="s">
        <v>1</v>
      </c>
      <c r="N1134">
        <v>2008</v>
      </c>
    </row>
    <row r="1135" spans="1:14" x14ac:dyDescent="0.3">
      <c r="A1135">
        <v>2012</v>
      </c>
      <c r="C1135" t="s">
        <v>63</v>
      </c>
      <c r="E1135" t="s">
        <v>554</v>
      </c>
      <c r="F1135" t="s">
        <v>1</v>
      </c>
      <c r="G1135" t="s">
        <v>116</v>
      </c>
      <c r="H1135" t="s">
        <v>1</v>
      </c>
      <c r="I1135" t="s">
        <v>0</v>
      </c>
      <c r="J1135" t="s">
        <v>269</v>
      </c>
      <c r="K1135" t="s">
        <v>270</v>
      </c>
      <c r="L1135" t="s">
        <v>271</v>
      </c>
      <c r="M1135" t="s">
        <v>1</v>
      </c>
      <c r="N1135">
        <v>2006</v>
      </c>
    </row>
    <row r="1136" spans="1:14" x14ac:dyDescent="0.3">
      <c r="A1136">
        <v>2012</v>
      </c>
      <c r="C1136" t="s">
        <v>63</v>
      </c>
      <c r="E1136" t="s">
        <v>554</v>
      </c>
      <c r="F1136" t="s">
        <v>1</v>
      </c>
      <c r="G1136" t="s">
        <v>116</v>
      </c>
      <c r="H1136" t="s">
        <v>1</v>
      </c>
      <c r="I1136" t="s">
        <v>0</v>
      </c>
      <c r="J1136" t="s">
        <v>272</v>
      </c>
      <c r="K1136" t="s">
        <v>273</v>
      </c>
      <c r="L1136" t="s">
        <v>274</v>
      </c>
      <c r="M1136" t="s">
        <v>1</v>
      </c>
      <c r="N1136">
        <v>2006</v>
      </c>
    </row>
    <row r="1137" spans="1:14" x14ac:dyDescent="0.3">
      <c r="A1137">
        <v>2012</v>
      </c>
      <c r="C1137" t="s">
        <v>63</v>
      </c>
      <c r="E1137" t="s">
        <v>554</v>
      </c>
      <c r="F1137" t="s">
        <v>1</v>
      </c>
      <c r="G1137" t="s">
        <v>112</v>
      </c>
      <c r="H1137" t="s">
        <v>1</v>
      </c>
      <c r="I1137" t="s">
        <v>0</v>
      </c>
      <c r="J1137" t="s">
        <v>275</v>
      </c>
      <c r="K1137" t="s">
        <v>276</v>
      </c>
      <c r="L1137" t="s">
        <v>277</v>
      </c>
      <c r="M1137" t="s">
        <v>1</v>
      </c>
      <c r="N1137">
        <v>2005</v>
      </c>
    </row>
    <row r="1138" spans="1:14" x14ac:dyDescent="0.3">
      <c r="A1138">
        <v>2012</v>
      </c>
      <c r="C1138" t="s">
        <v>63</v>
      </c>
      <c r="E1138" t="s">
        <v>554</v>
      </c>
      <c r="F1138" t="s">
        <v>117</v>
      </c>
      <c r="G1138" t="s">
        <v>117</v>
      </c>
      <c r="H1138" t="s">
        <v>1</v>
      </c>
      <c r="I1138" t="s">
        <v>0</v>
      </c>
      <c r="J1138" t="s">
        <v>278</v>
      </c>
      <c r="K1138" t="s">
        <v>279</v>
      </c>
      <c r="L1138" t="s">
        <v>1</v>
      </c>
      <c r="M1138" t="s">
        <v>1</v>
      </c>
      <c r="N1138">
        <v>2001</v>
      </c>
    </row>
    <row r="1139" spans="1:14" x14ac:dyDescent="0.3">
      <c r="A1139">
        <v>2012</v>
      </c>
      <c r="C1139" t="s">
        <v>63</v>
      </c>
      <c r="E1139" t="s">
        <v>554</v>
      </c>
      <c r="F1139" t="s">
        <v>117</v>
      </c>
      <c r="G1139" t="s">
        <v>117</v>
      </c>
      <c r="H1139" t="s">
        <v>1</v>
      </c>
      <c r="I1139" t="s">
        <v>0</v>
      </c>
      <c r="J1139" t="s">
        <v>280</v>
      </c>
      <c r="K1139" t="s">
        <v>281</v>
      </c>
      <c r="L1139" t="s">
        <v>1</v>
      </c>
      <c r="M1139" t="s">
        <v>1</v>
      </c>
      <c r="N1139">
        <v>2003</v>
      </c>
    </row>
    <row r="1140" spans="1:14" x14ac:dyDescent="0.3">
      <c r="A1140">
        <v>2012</v>
      </c>
      <c r="C1140" t="s">
        <v>63</v>
      </c>
      <c r="E1140" t="s">
        <v>554</v>
      </c>
      <c r="F1140" t="s">
        <v>117</v>
      </c>
      <c r="G1140" t="s">
        <v>117</v>
      </c>
      <c r="H1140" t="s">
        <v>1</v>
      </c>
      <c r="I1140" t="s">
        <v>0</v>
      </c>
      <c r="J1140" t="s">
        <v>282</v>
      </c>
      <c r="K1140" t="s">
        <v>824</v>
      </c>
      <c r="L1140" t="s">
        <v>825</v>
      </c>
      <c r="M1140" t="s">
        <v>1</v>
      </c>
      <c r="N1140">
        <v>1993</v>
      </c>
    </row>
    <row r="1141" spans="1:14" x14ac:dyDescent="0.3">
      <c r="A1141">
        <v>2012</v>
      </c>
      <c r="C1141" t="s">
        <v>63</v>
      </c>
      <c r="E1141" t="s">
        <v>554</v>
      </c>
      <c r="F1141" t="s">
        <v>1</v>
      </c>
      <c r="G1141" t="s">
        <v>118</v>
      </c>
      <c r="H1141" t="s">
        <v>1</v>
      </c>
      <c r="I1141" t="s">
        <v>0</v>
      </c>
      <c r="J1141" t="s">
        <v>284</v>
      </c>
      <c r="K1141" t="s">
        <v>285</v>
      </c>
      <c r="L1141" t="s">
        <v>286</v>
      </c>
      <c r="M1141" t="s">
        <v>1</v>
      </c>
      <c r="N1141">
        <v>1989</v>
      </c>
    </row>
    <row r="1142" spans="1:14" x14ac:dyDescent="0.3">
      <c r="A1142">
        <v>2012</v>
      </c>
      <c r="C1142" t="s">
        <v>63</v>
      </c>
      <c r="E1142" t="s">
        <v>554</v>
      </c>
      <c r="F1142" t="s">
        <v>1</v>
      </c>
      <c r="G1142" t="s">
        <v>118</v>
      </c>
      <c r="H1142" t="s">
        <v>1</v>
      </c>
      <c r="I1142" t="s">
        <v>0</v>
      </c>
      <c r="J1142" t="s">
        <v>287</v>
      </c>
      <c r="K1142" t="s">
        <v>288</v>
      </c>
      <c r="L1142" t="s">
        <v>289</v>
      </c>
      <c r="M1142" t="s">
        <v>1</v>
      </c>
      <c r="N1142">
        <v>2002</v>
      </c>
    </row>
    <row r="1143" spans="1:14" x14ac:dyDescent="0.3">
      <c r="A1143">
        <v>2012</v>
      </c>
      <c r="C1143" t="s">
        <v>63</v>
      </c>
      <c r="E1143" t="s">
        <v>554</v>
      </c>
      <c r="F1143" t="s">
        <v>1</v>
      </c>
      <c r="G1143" t="s">
        <v>118</v>
      </c>
      <c r="H1143" t="s">
        <v>1</v>
      </c>
      <c r="I1143" t="s">
        <v>0</v>
      </c>
      <c r="J1143" t="s">
        <v>290</v>
      </c>
      <c r="K1143" t="s">
        <v>291</v>
      </c>
      <c r="L1143" t="s">
        <v>292</v>
      </c>
      <c r="M1143" t="s">
        <v>1</v>
      </c>
      <c r="N1143">
        <v>1997</v>
      </c>
    </row>
    <row r="1144" spans="1:14" x14ac:dyDescent="0.3">
      <c r="A1144">
        <v>2012</v>
      </c>
      <c r="C1144" t="s">
        <v>63</v>
      </c>
      <c r="E1144" t="s">
        <v>554</v>
      </c>
      <c r="F1144" t="s">
        <v>1</v>
      </c>
      <c r="G1144" t="s">
        <v>111</v>
      </c>
      <c r="H1144" t="s">
        <v>1</v>
      </c>
      <c r="I1144" t="s">
        <v>0</v>
      </c>
      <c r="J1144" t="s">
        <v>618</v>
      </c>
      <c r="K1144" t="s">
        <v>619</v>
      </c>
      <c r="L1144" t="s">
        <v>620</v>
      </c>
      <c r="M1144" t="s">
        <v>1</v>
      </c>
      <c r="N1144">
        <v>2009</v>
      </c>
    </row>
    <row r="1145" spans="1:14" x14ac:dyDescent="0.3">
      <c r="A1145">
        <v>2012</v>
      </c>
      <c r="C1145" t="s">
        <v>63</v>
      </c>
      <c r="E1145" t="s">
        <v>554</v>
      </c>
      <c r="F1145" t="s">
        <v>1</v>
      </c>
      <c r="G1145" t="s">
        <v>111</v>
      </c>
      <c r="H1145" t="s">
        <v>1</v>
      </c>
      <c r="I1145" t="s">
        <v>0</v>
      </c>
      <c r="J1145" t="s">
        <v>621</v>
      </c>
      <c r="K1145" t="s">
        <v>826</v>
      </c>
      <c r="L1145" t="s">
        <v>623</v>
      </c>
      <c r="M1145" t="s">
        <v>1</v>
      </c>
      <c r="N1145">
        <v>2007</v>
      </c>
    </row>
    <row r="1146" spans="1:14" x14ac:dyDescent="0.3">
      <c r="A1146">
        <v>2012</v>
      </c>
      <c r="C1146" t="s">
        <v>63</v>
      </c>
      <c r="E1146" t="s">
        <v>554</v>
      </c>
      <c r="F1146" t="s">
        <v>1</v>
      </c>
      <c r="G1146" t="s">
        <v>116</v>
      </c>
      <c r="H1146" t="s">
        <v>1</v>
      </c>
      <c r="I1146" t="s">
        <v>0</v>
      </c>
      <c r="J1146" t="s">
        <v>624</v>
      </c>
      <c r="K1146" t="s">
        <v>625</v>
      </c>
      <c r="L1146" t="s">
        <v>626</v>
      </c>
      <c r="M1146" t="s">
        <v>1</v>
      </c>
      <c r="N1146">
        <v>2009</v>
      </c>
    </row>
    <row r="1147" spans="1:14" x14ac:dyDescent="0.3">
      <c r="A1147">
        <v>2012</v>
      </c>
      <c r="C1147" t="s">
        <v>63</v>
      </c>
      <c r="E1147" t="s">
        <v>554</v>
      </c>
      <c r="F1147" t="s">
        <v>1</v>
      </c>
      <c r="G1147" t="s">
        <v>111</v>
      </c>
      <c r="H1147" t="s">
        <v>1</v>
      </c>
      <c r="I1147" t="s">
        <v>0</v>
      </c>
      <c r="J1147" t="s">
        <v>827</v>
      </c>
      <c r="K1147" t="s">
        <v>828</v>
      </c>
      <c r="L1147" t="s">
        <v>917</v>
      </c>
      <c r="M1147" t="s">
        <v>1</v>
      </c>
      <c r="N1147">
        <v>2010</v>
      </c>
    </row>
    <row r="1148" spans="1:14" x14ac:dyDescent="0.3">
      <c r="A1148">
        <v>2012</v>
      </c>
      <c r="C1148" t="s">
        <v>63</v>
      </c>
      <c r="E1148" t="s">
        <v>554</v>
      </c>
      <c r="F1148" t="s">
        <v>1</v>
      </c>
      <c r="G1148" t="s">
        <v>1038</v>
      </c>
      <c r="H1148" t="s">
        <v>1</v>
      </c>
      <c r="I1148" t="s">
        <v>0</v>
      </c>
      <c r="J1148" t="s">
        <v>919</v>
      </c>
      <c r="K1148" t="s">
        <v>920</v>
      </c>
      <c r="L1148" t="s">
        <v>921</v>
      </c>
      <c r="M1148" t="s">
        <v>1039</v>
      </c>
      <c r="N1148">
        <v>2011</v>
      </c>
    </row>
    <row r="1149" spans="1:14" x14ac:dyDescent="0.3">
      <c r="A1149">
        <v>2012</v>
      </c>
      <c r="C1149" t="s">
        <v>63</v>
      </c>
      <c r="E1149" t="s">
        <v>554</v>
      </c>
      <c r="F1149" t="s">
        <v>1</v>
      </c>
      <c r="G1149" t="s">
        <v>1040</v>
      </c>
      <c r="H1149" t="s">
        <v>1</v>
      </c>
      <c r="I1149" t="s">
        <v>2</v>
      </c>
      <c r="J1149" t="s">
        <v>174</v>
      </c>
      <c r="K1149" t="s">
        <v>296</v>
      </c>
      <c r="L1149" t="s">
        <v>1</v>
      </c>
      <c r="M1149" t="s">
        <v>1</v>
      </c>
      <c r="N1149">
        <v>2008</v>
      </c>
    </row>
    <row r="1150" spans="1:14" x14ac:dyDescent="0.3">
      <c r="A1150">
        <v>2012</v>
      </c>
      <c r="C1150" t="s">
        <v>63</v>
      </c>
      <c r="E1150" t="s">
        <v>554</v>
      </c>
      <c r="F1150" t="s">
        <v>1</v>
      </c>
      <c r="G1150" t="s">
        <v>110</v>
      </c>
      <c r="H1150" t="s">
        <v>1</v>
      </c>
      <c r="I1150" t="s">
        <v>2</v>
      </c>
      <c r="J1150" t="s">
        <v>33</v>
      </c>
      <c r="K1150" t="s">
        <v>298</v>
      </c>
      <c r="L1150" t="s">
        <v>1</v>
      </c>
      <c r="M1150" t="s">
        <v>1</v>
      </c>
      <c r="N1150">
        <v>2007</v>
      </c>
    </row>
    <row r="1151" spans="1:14" x14ac:dyDescent="0.3">
      <c r="A1151">
        <v>2012</v>
      </c>
      <c r="C1151" t="s">
        <v>63</v>
      </c>
      <c r="E1151" t="s">
        <v>554</v>
      </c>
      <c r="F1151" t="s">
        <v>1</v>
      </c>
      <c r="G1151" t="s">
        <v>1041</v>
      </c>
      <c r="H1151" t="s">
        <v>1</v>
      </c>
      <c r="I1151" t="s">
        <v>2</v>
      </c>
      <c r="J1151" t="s">
        <v>577</v>
      </c>
      <c r="K1151" t="s">
        <v>627</v>
      </c>
      <c r="L1151" t="s">
        <v>1</v>
      </c>
      <c r="M1151" t="s">
        <v>1</v>
      </c>
      <c r="N1151">
        <v>2007</v>
      </c>
    </row>
    <row r="1152" spans="1:14" x14ac:dyDescent="0.3">
      <c r="A1152">
        <v>2012</v>
      </c>
      <c r="C1152" t="s">
        <v>63</v>
      </c>
      <c r="E1152" t="s">
        <v>554</v>
      </c>
      <c r="F1152" t="s">
        <v>1</v>
      </c>
      <c r="G1152" t="s">
        <v>111</v>
      </c>
      <c r="H1152" t="s">
        <v>1</v>
      </c>
      <c r="I1152" t="s">
        <v>2</v>
      </c>
      <c r="J1152" t="s">
        <v>582</v>
      </c>
      <c r="K1152" t="s">
        <v>628</v>
      </c>
      <c r="L1152" t="s">
        <v>629</v>
      </c>
      <c r="M1152" t="s">
        <v>1</v>
      </c>
      <c r="N1152">
        <v>2008</v>
      </c>
    </row>
    <row r="1153" spans="1:14" x14ac:dyDescent="0.3">
      <c r="A1153">
        <v>2012</v>
      </c>
      <c r="C1153" t="s">
        <v>63</v>
      </c>
      <c r="E1153" t="s">
        <v>554</v>
      </c>
      <c r="F1153" t="s">
        <v>1</v>
      </c>
      <c r="G1153" t="s">
        <v>112</v>
      </c>
      <c r="H1153" t="s">
        <v>1</v>
      </c>
      <c r="I1153" t="s">
        <v>2</v>
      </c>
      <c r="J1153" t="s">
        <v>583</v>
      </c>
      <c r="K1153" t="s">
        <v>630</v>
      </c>
      <c r="L1153" t="s">
        <v>1</v>
      </c>
      <c r="M1153" t="s">
        <v>1</v>
      </c>
      <c r="N1153">
        <v>2009</v>
      </c>
    </row>
    <row r="1154" spans="1:14" x14ac:dyDescent="0.3">
      <c r="A1154">
        <v>2012</v>
      </c>
      <c r="C1154" t="s">
        <v>63</v>
      </c>
      <c r="E1154" t="s">
        <v>554</v>
      </c>
      <c r="F1154" t="s">
        <v>1</v>
      </c>
      <c r="G1154" t="s">
        <v>1042</v>
      </c>
      <c r="H1154" t="s">
        <v>1</v>
      </c>
      <c r="I1154" t="s">
        <v>2</v>
      </c>
      <c r="J1154" t="s">
        <v>631</v>
      </c>
      <c r="K1154" t="s">
        <v>632</v>
      </c>
      <c r="L1154" t="s">
        <v>1</v>
      </c>
      <c r="M1154" t="s">
        <v>1</v>
      </c>
      <c r="N1154">
        <v>2009</v>
      </c>
    </row>
    <row r="1155" spans="1:14" x14ac:dyDescent="0.3">
      <c r="A1155">
        <v>2012</v>
      </c>
      <c r="C1155" t="s">
        <v>63</v>
      </c>
      <c r="E1155" t="s">
        <v>554</v>
      </c>
      <c r="F1155" t="s">
        <v>1</v>
      </c>
      <c r="G1155" t="s">
        <v>1043</v>
      </c>
      <c r="H1155" t="s">
        <v>1</v>
      </c>
      <c r="I1155" t="s">
        <v>2</v>
      </c>
      <c r="J1155" t="s">
        <v>634</v>
      </c>
      <c r="K1155" t="s">
        <v>635</v>
      </c>
      <c r="L1155" t="s">
        <v>1</v>
      </c>
      <c r="M1155" t="s">
        <v>1</v>
      </c>
      <c r="N1155">
        <v>2009</v>
      </c>
    </row>
    <row r="1156" spans="1:14" x14ac:dyDescent="0.3">
      <c r="A1156">
        <v>2012</v>
      </c>
      <c r="C1156" t="s">
        <v>63</v>
      </c>
      <c r="E1156" t="s">
        <v>554</v>
      </c>
      <c r="F1156" t="s">
        <v>636</v>
      </c>
      <c r="G1156" t="s">
        <v>636</v>
      </c>
      <c r="H1156" t="s">
        <v>1</v>
      </c>
      <c r="I1156" t="s">
        <v>2</v>
      </c>
      <c r="J1156" t="s">
        <v>584</v>
      </c>
      <c r="K1156" t="s">
        <v>1044</v>
      </c>
      <c r="L1156" t="s">
        <v>1</v>
      </c>
      <c r="M1156" t="s">
        <v>1</v>
      </c>
      <c r="N1156">
        <v>2009</v>
      </c>
    </row>
    <row r="1157" spans="1:14" x14ac:dyDescent="0.3">
      <c r="A1157">
        <v>2012</v>
      </c>
      <c r="C1157" t="s">
        <v>63</v>
      </c>
      <c r="E1157" t="s">
        <v>554</v>
      </c>
      <c r="F1157" t="s">
        <v>1</v>
      </c>
      <c r="G1157" t="s">
        <v>926</v>
      </c>
      <c r="H1157" t="s">
        <v>1</v>
      </c>
      <c r="I1157" t="s">
        <v>2</v>
      </c>
      <c r="J1157" t="s">
        <v>604</v>
      </c>
      <c r="K1157" t="s">
        <v>638</v>
      </c>
      <c r="L1157" t="s">
        <v>1</v>
      </c>
      <c r="M1157" t="s">
        <v>1</v>
      </c>
      <c r="N1157">
        <v>2008</v>
      </c>
    </row>
    <row r="1158" spans="1:14" x14ac:dyDescent="0.3">
      <c r="A1158">
        <v>2012</v>
      </c>
      <c r="C1158" t="s">
        <v>63</v>
      </c>
      <c r="E1158" t="s">
        <v>554</v>
      </c>
      <c r="F1158" t="s">
        <v>831</v>
      </c>
      <c r="G1158" t="s">
        <v>831</v>
      </c>
      <c r="H1158" t="s">
        <v>1</v>
      </c>
      <c r="I1158" t="s">
        <v>2</v>
      </c>
      <c r="J1158" t="s">
        <v>639</v>
      </c>
      <c r="K1158" t="s">
        <v>640</v>
      </c>
      <c r="L1158" t="s">
        <v>1</v>
      </c>
      <c r="M1158" t="s">
        <v>1</v>
      </c>
      <c r="N1158">
        <v>2009</v>
      </c>
    </row>
    <row r="1159" spans="1:14" x14ac:dyDescent="0.3">
      <c r="A1159">
        <v>2012</v>
      </c>
      <c r="C1159" t="s">
        <v>63</v>
      </c>
      <c r="E1159" t="s">
        <v>554</v>
      </c>
      <c r="F1159" t="s">
        <v>1</v>
      </c>
      <c r="G1159" t="s">
        <v>121</v>
      </c>
      <c r="H1159" t="s">
        <v>1</v>
      </c>
      <c r="I1159" t="s">
        <v>2</v>
      </c>
      <c r="J1159" t="s">
        <v>606</v>
      </c>
      <c r="K1159" t="s">
        <v>305</v>
      </c>
      <c r="L1159" t="s">
        <v>1</v>
      </c>
      <c r="M1159" t="s">
        <v>1</v>
      </c>
      <c r="N1159">
        <v>2009</v>
      </c>
    </row>
    <row r="1160" spans="1:14" x14ac:dyDescent="0.3">
      <c r="A1160">
        <v>2012</v>
      </c>
      <c r="C1160" t="s">
        <v>63</v>
      </c>
      <c r="E1160" t="s">
        <v>554</v>
      </c>
      <c r="F1160" t="s">
        <v>1</v>
      </c>
      <c r="G1160" t="s">
        <v>121</v>
      </c>
      <c r="H1160" t="s">
        <v>1</v>
      </c>
      <c r="I1160" t="s">
        <v>2</v>
      </c>
      <c r="J1160" t="s">
        <v>641</v>
      </c>
      <c r="K1160" t="s">
        <v>832</v>
      </c>
      <c r="L1160" t="s">
        <v>1</v>
      </c>
      <c r="M1160" t="s">
        <v>1</v>
      </c>
      <c r="N1160">
        <v>2006</v>
      </c>
    </row>
    <row r="1161" spans="1:14" x14ac:dyDescent="0.3">
      <c r="A1161">
        <v>2012</v>
      </c>
      <c r="C1161" t="s">
        <v>63</v>
      </c>
      <c r="E1161" t="s">
        <v>554</v>
      </c>
      <c r="F1161" t="s">
        <v>1</v>
      </c>
      <c r="G1161" t="s">
        <v>114</v>
      </c>
      <c r="H1161" t="s">
        <v>1</v>
      </c>
      <c r="I1161" t="s">
        <v>2</v>
      </c>
      <c r="J1161" t="s">
        <v>607</v>
      </c>
      <c r="K1161" t="s">
        <v>643</v>
      </c>
      <c r="L1161" t="s">
        <v>1</v>
      </c>
      <c r="M1161" t="s">
        <v>1</v>
      </c>
      <c r="N1161">
        <v>2007</v>
      </c>
    </row>
    <row r="1162" spans="1:14" x14ac:dyDescent="0.3">
      <c r="A1162">
        <v>2012</v>
      </c>
      <c r="C1162" t="s">
        <v>63</v>
      </c>
      <c r="E1162" t="s">
        <v>554</v>
      </c>
      <c r="F1162" t="s">
        <v>1</v>
      </c>
      <c r="G1162" t="s">
        <v>112</v>
      </c>
      <c r="H1162" t="s">
        <v>1</v>
      </c>
      <c r="I1162" t="s">
        <v>2</v>
      </c>
      <c r="J1162" t="s">
        <v>610</v>
      </c>
      <c r="K1162" t="s">
        <v>645</v>
      </c>
      <c r="L1162" t="s">
        <v>1</v>
      </c>
      <c r="M1162" t="s">
        <v>1</v>
      </c>
      <c r="N1162">
        <v>2008</v>
      </c>
    </row>
    <row r="1163" spans="1:14" x14ac:dyDescent="0.3">
      <c r="A1163">
        <v>2012</v>
      </c>
      <c r="C1163" t="s">
        <v>63</v>
      </c>
      <c r="E1163" t="s">
        <v>554</v>
      </c>
      <c r="F1163" t="s">
        <v>1</v>
      </c>
      <c r="G1163" t="s">
        <v>633</v>
      </c>
      <c r="H1163" t="s">
        <v>1</v>
      </c>
      <c r="I1163" t="s">
        <v>2</v>
      </c>
      <c r="J1163" t="s">
        <v>611</v>
      </c>
      <c r="K1163" t="s">
        <v>309</v>
      </c>
      <c r="L1163" t="s">
        <v>1</v>
      </c>
      <c r="M1163" t="s">
        <v>1</v>
      </c>
      <c r="N1163">
        <v>2007</v>
      </c>
    </row>
    <row r="1164" spans="1:14" x14ac:dyDescent="0.3">
      <c r="A1164">
        <v>2012</v>
      </c>
      <c r="C1164" t="s">
        <v>63</v>
      </c>
      <c r="E1164" t="s">
        <v>554</v>
      </c>
      <c r="F1164" t="s">
        <v>1</v>
      </c>
      <c r="G1164" t="s">
        <v>111</v>
      </c>
      <c r="H1164" t="s">
        <v>1</v>
      </c>
      <c r="I1164" t="s">
        <v>2</v>
      </c>
      <c r="J1164" t="s">
        <v>684</v>
      </c>
      <c r="K1164" t="s">
        <v>833</v>
      </c>
      <c r="L1164" t="s">
        <v>1</v>
      </c>
      <c r="M1164" t="s">
        <v>1</v>
      </c>
      <c r="N1164" t="s">
        <v>1</v>
      </c>
    </row>
    <row r="1165" spans="1:14" x14ac:dyDescent="0.3">
      <c r="A1165">
        <v>2012</v>
      </c>
      <c r="C1165" t="s">
        <v>63</v>
      </c>
      <c r="E1165" t="s">
        <v>554</v>
      </c>
      <c r="F1165" t="s">
        <v>1</v>
      </c>
      <c r="G1165" t="s">
        <v>119</v>
      </c>
      <c r="H1165" t="s">
        <v>1</v>
      </c>
      <c r="I1165" t="s">
        <v>2</v>
      </c>
      <c r="J1165" t="s">
        <v>612</v>
      </c>
      <c r="K1165" t="s">
        <v>646</v>
      </c>
      <c r="L1165" t="s">
        <v>1</v>
      </c>
      <c r="M1165" t="s">
        <v>1</v>
      </c>
      <c r="N1165">
        <v>2009</v>
      </c>
    </row>
    <row r="1166" spans="1:14" x14ac:dyDescent="0.3">
      <c r="A1166">
        <v>2012</v>
      </c>
      <c r="C1166" t="s">
        <v>63</v>
      </c>
      <c r="E1166" t="s">
        <v>554</v>
      </c>
      <c r="F1166" t="s">
        <v>1</v>
      </c>
      <c r="G1166" t="s">
        <v>121</v>
      </c>
      <c r="H1166" t="s">
        <v>1</v>
      </c>
      <c r="I1166" t="s">
        <v>2</v>
      </c>
      <c r="J1166" t="s">
        <v>613</v>
      </c>
      <c r="K1166" t="s">
        <v>647</v>
      </c>
      <c r="L1166" t="s">
        <v>1</v>
      </c>
      <c r="M1166" t="s">
        <v>1</v>
      </c>
      <c r="N1166">
        <v>2009</v>
      </c>
    </row>
    <row r="1167" spans="1:14" x14ac:dyDescent="0.3">
      <c r="A1167">
        <v>2012</v>
      </c>
      <c r="C1167" t="s">
        <v>63</v>
      </c>
      <c r="E1167" t="s">
        <v>554</v>
      </c>
      <c r="F1167" t="s">
        <v>1</v>
      </c>
      <c r="G1167" t="s">
        <v>121</v>
      </c>
      <c r="H1167" t="s">
        <v>1</v>
      </c>
      <c r="I1167" t="s">
        <v>2</v>
      </c>
      <c r="J1167" t="s">
        <v>648</v>
      </c>
      <c r="K1167" t="s">
        <v>649</v>
      </c>
      <c r="L1167" t="s">
        <v>1</v>
      </c>
      <c r="M1167" t="s">
        <v>1</v>
      </c>
      <c r="N1167">
        <v>2009</v>
      </c>
    </row>
    <row r="1168" spans="1:14" x14ac:dyDescent="0.3">
      <c r="A1168">
        <v>2012</v>
      </c>
      <c r="C1168" t="s">
        <v>63</v>
      </c>
      <c r="E1168" t="s">
        <v>554</v>
      </c>
      <c r="F1168" t="s">
        <v>1</v>
      </c>
      <c r="G1168" t="s">
        <v>120</v>
      </c>
      <c r="H1168" t="s">
        <v>1</v>
      </c>
      <c r="I1168" t="s">
        <v>2</v>
      </c>
      <c r="J1168" t="s">
        <v>543</v>
      </c>
      <c r="K1168" t="s">
        <v>311</v>
      </c>
      <c r="L1168" t="s">
        <v>1</v>
      </c>
      <c r="M1168" t="s">
        <v>1</v>
      </c>
      <c r="N1168">
        <v>2007</v>
      </c>
    </row>
    <row r="1169" spans="1:14" x14ac:dyDescent="0.3">
      <c r="A1169">
        <v>2012</v>
      </c>
      <c r="C1169" t="s">
        <v>63</v>
      </c>
      <c r="E1169" t="s">
        <v>554</v>
      </c>
      <c r="F1169" t="s">
        <v>1</v>
      </c>
      <c r="G1169" t="s">
        <v>110</v>
      </c>
      <c r="H1169" t="s">
        <v>1</v>
      </c>
      <c r="I1169" t="s">
        <v>2</v>
      </c>
      <c r="J1169" t="s">
        <v>548</v>
      </c>
      <c r="K1169" t="s">
        <v>313</v>
      </c>
      <c r="L1169" t="s">
        <v>1</v>
      </c>
      <c r="M1169" t="s">
        <v>1</v>
      </c>
      <c r="N1169">
        <v>2007</v>
      </c>
    </row>
    <row r="1170" spans="1:14" x14ac:dyDescent="0.3">
      <c r="A1170">
        <v>2012</v>
      </c>
      <c r="C1170" t="s">
        <v>63</v>
      </c>
      <c r="E1170" t="s">
        <v>554</v>
      </c>
      <c r="F1170" t="s">
        <v>1</v>
      </c>
      <c r="G1170" t="s">
        <v>113</v>
      </c>
      <c r="H1170" t="s">
        <v>1</v>
      </c>
      <c r="I1170" t="s">
        <v>2</v>
      </c>
      <c r="J1170" t="s">
        <v>650</v>
      </c>
      <c r="K1170" t="s">
        <v>651</v>
      </c>
      <c r="L1170" t="s">
        <v>1</v>
      </c>
      <c r="M1170" t="s">
        <v>1</v>
      </c>
      <c r="N1170">
        <v>2009</v>
      </c>
    </row>
    <row r="1171" spans="1:14" x14ac:dyDescent="0.3">
      <c r="A1171">
        <v>2012</v>
      </c>
      <c r="C1171" t="s">
        <v>63</v>
      </c>
      <c r="E1171" t="s">
        <v>554</v>
      </c>
      <c r="F1171" t="s">
        <v>1</v>
      </c>
      <c r="G1171" t="s">
        <v>110</v>
      </c>
      <c r="H1171" t="s">
        <v>1</v>
      </c>
      <c r="I1171" t="s">
        <v>2</v>
      </c>
      <c r="J1171" t="s">
        <v>652</v>
      </c>
      <c r="K1171" t="s">
        <v>1045</v>
      </c>
      <c r="L1171" t="s">
        <v>1</v>
      </c>
      <c r="M1171" t="s">
        <v>1</v>
      </c>
      <c r="N1171">
        <v>2007</v>
      </c>
    </row>
    <row r="1172" spans="1:14" x14ac:dyDescent="0.3">
      <c r="A1172">
        <v>2012</v>
      </c>
      <c r="C1172" t="s">
        <v>63</v>
      </c>
      <c r="E1172" t="s">
        <v>554</v>
      </c>
      <c r="F1172" t="s">
        <v>1</v>
      </c>
      <c r="G1172" t="s">
        <v>122</v>
      </c>
      <c r="H1172" t="s">
        <v>1</v>
      </c>
      <c r="I1172" t="s">
        <v>2</v>
      </c>
      <c r="J1172" t="s">
        <v>654</v>
      </c>
      <c r="K1172" t="s">
        <v>655</v>
      </c>
      <c r="L1172" t="s">
        <v>1</v>
      </c>
      <c r="M1172" t="s">
        <v>1</v>
      </c>
      <c r="N1172">
        <v>2007</v>
      </c>
    </row>
    <row r="1173" spans="1:14" x14ac:dyDescent="0.3">
      <c r="A1173">
        <v>2012</v>
      </c>
      <c r="C1173" t="s">
        <v>63</v>
      </c>
      <c r="E1173" t="s">
        <v>554</v>
      </c>
      <c r="F1173" t="s">
        <v>1</v>
      </c>
      <c r="G1173" t="s">
        <v>110</v>
      </c>
      <c r="H1173" t="s">
        <v>1</v>
      </c>
      <c r="I1173" t="s">
        <v>2</v>
      </c>
      <c r="J1173" t="s">
        <v>656</v>
      </c>
      <c r="K1173" t="s">
        <v>316</v>
      </c>
      <c r="L1173" t="s">
        <v>317</v>
      </c>
      <c r="M1173" t="s">
        <v>1</v>
      </c>
      <c r="N1173">
        <v>2007</v>
      </c>
    </row>
    <row r="1174" spans="1:14" x14ac:dyDescent="0.3">
      <c r="A1174">
        <v>2012</v>
      </c>
      <c r="C1174" t="s">
        <v>63</v>
      </c>
      <c r="E1174" t="s">
        <v>554</v>
      </c>
      <c r="F1174" t="s">
        <v>1</v>
      </c>
      <c r="G1174" t="s">
        <v>928</v>
      </c>
      <c r="H1174" t="s">
        <v>1</v>
      </c>
      <c r="I1174" t="s">
        <v>2</v>
      </c>
      <c r="J1174" t="s">
        <v>657</v>
      </c>
      <c r="K1174" t="s">
        <v>1046</v>
      </c>
      <c r="L1174" t="s">
        <v>1</v>
      </c>
      <c r="M1174" t="s">
        <v>1</v>
      </c>
      <c r="N1174">
        <v>2007</v>
      </c>
    </row>
    <row r="1175" spans="1:14" x14ac:dyDescent="0.3">
      <c r="A1175">
        <v>2012</v>
      </c>
      <c r="C1175" t="s">
        <v>63</v>
      </c>
      <c r="E1175" t="s">
        <v>554</v>
      </c>
      <c r="F1175" t="s">
        <v>1</v>
      </c>
      <c r="G1175" t="s">
        <v>110</v>
      </c>
      <c r="H1175" t="s">
        <v>1</v>
      </c>
      <c r="I1175" t="s">
        <v>2</v>
      </c>
      <c r="J1175" t="s">
        <v>659</v>
      </c>
      <c r="K1175" t="s">
        <v>929</v>
      </c>
      <c r="L1175" t="s">
        <v>1</v>
      </c>
      <c r="M1175" t="s">
        <v>660</v>
      </c>
      <c r="N1175">
        <v>2007</v>
      </c>
    </row>
    <row r="1176" spans="1:14" x14ac:dyDescent="0.3">
      <c r="A1176">
        <v>2012</v>
      </c>
      <c r="C1176" t="s">
        <v>63</v>
      </c>
      <c r="E1176" t="s">
        <v>554</v>
      </c>
      <c r="F1176" t="s">
        <v>1</v>
      </c>
      <c r="G1176" t="s">
        <v>114</v>
      </c>
      <c r="H1176" t="s">
        <v>1</v>
      </c>
      <c r="I1176" t="s">
        <v>2</v>
      </c>
      <c r="J1176" t="s">
        <v>663</v>
      </c>
      <c r="K1176" t="s">
        <v>664</v>
      </c>
      <c r="L1176" t="s">
        <v>1</v>
      </c>
      <c r="M1176" t="s">
        <v>1</v>
      </c>
      <c r="N1176">
        <v>2009</v>
      </c>
    </row>
    <row r="1177" spans="1:14" x14ac:dyDescent="0.3">
      <c r="A1177">
        <v>2012</v>
      </c>
      <c r="C1177" t="s">
        <v>63</v>
      </c>
      <c r="E1177" t="s">
        <v>554</v>
      </c>
      <c r="F1177" t="s">
        <v>1</v>
      </c>
      <c r="G1177" t="s">
        <v>118</v>
      </c>
      <c r="H1177" t="s">
        <v>1</v>
      </c>
      <c r="I1177" t="s">
        <v>2</v>
      </c>
      <c r="J1177" t="s">
        <v>702</v>
      </c>
      <c r="K1177" t="s">
        <v>834</v>
      </c>
      <c r="L1177" t="s">
        <v>1</v>
      </c>
      <c r="M1177" t="s">
        <v>1</v>
      </c>
      <c r="N1177">
        <v>2007</v>
      </c>
    </row>
    <row r="1178" spans="1:14" x14ac:dyDescent="0.3">
      <c r="A1178">
        <v>2012</v>
      </c>
      <c r="C1178" t="s">
        <v>63</v>
      </c>
      <c r="E1178" t="s">
        <v>554</v>
      </c>
      <c r="F1178" t="s">
        <v>1</v>
      </c>
      <c r="G1178" t="s">
        <v>110</v>
      </c>
      <c r="H1178" t="s">
        <v>1</v>
      </c>
      <c r="I1178" t="s">
        <v>2</v>
      </c>
      <c r="J1178" t="s">
        <v>930</v>
      </c>
      <c r="K1178" t="s">
        <v>931</v>
      </c>
      <c r="L1178" t="s">
        <v>1</v>
      </c>
      <c r="M1178" t="s">
        <v>1</v>
      </c>
      <c r="N1178">
        <v>2007</v>
      </c>
    </row>
    <row r="1179" spans="1:14" x14ac:dyDescent="0.3">
      <c r="A1179">
        <v>2012</v>
      </c>
      <c r="C1179" t="s">
        <v>63</v>
      </c>
      <c r="E1179" t="s">
        <v>554</v>
      </c>
      <c r="F1179" t="s">
        <v>1</v>
      </c>
      <c r="G1179" t="s">
        <v>110</v>
      </c>
      <c r="H1179" t="s">
        <v>1</v>
      </c>
      <c r="I1179" t="s">
        <v>2</v>
      </c>
      <c r="J1179" t="s">
        <v>932</v>
      </c>
      <c r="K1179" t="s">
        <v>933</v>
      </c>
      <c r="L1179" t="s">
        <v>1</v>
      </c>
      <c r="M1179" t="s">
        <v>1</v>
      </c>
      <c r="N1179">
        <v>2007</v>
      </c>
    </row>
    <row r="1180" spans="1:14" x14ac:dyDescent="0.3">
      <c r="A1180">
        <v>2012</v>
      </c>
      <c r="C1180" t="s">
        <v>63</v>
      </c>
      <c r="E1180" t="s">
        <v>554</v>
      </c>
      <c r="F1180" t="s">
        <v>1</v>
      </c>
      <c r="G1180" t="s">
        <v>1047</v>
      </c>
      <c r="H1180" t="s">
        <v>1</v>
      </c>
      <c r="I1180" t="s">
        <v>2</v>
      </c>
      <c r="J1180" t="s">
        <v>935</v>
      </c>
      <c r="K1180" t="s">
        <v>936</v>
      </c>
      <c r="L1180" t="s">
        <v>937</v>
      </c>
      <c r="M1180" t="s">
        <v>1048</v>
      </c>
      <c r="N1180">
        <v>2011</v>
      </c>
    </row>
    <row r="1181" spans="1:14" x14ac:dyDescent="0.3">
      <c r="A1181">
        <v>2012</v>
      </c>
      <c r="C1181" t="s">
        <v>63</v>
      </c>
      <c r="E1181" t="s">
        <v>554</v>
      </c>
      <c r="F1181" t="s">
        <v>1</v>
      </c>
      <c r="G1181" t="s">
        <v>1049</v>
      </c>
      <c r="H1181" t="s">
        <v>1</v>
      </c>
      <c r="I1181" t="s">
        <v>2</v>
      </c>
      <c r="J1181" t="s">
        <v>1050</v>
      </c>
      <c r="K1181" t="s">
        <v>1051</v>
      </c>
      <c r="L1181" t="s">
        <v>1</v>
      </c>
      <c r="M1181" t="s">
        <v>1</v>
      </c>
      <c r="N1181">
        <v>2012</v>
      </c>
    </row>
    <row r="1182" spans="1:14" x14ac:dyDescent="0.3">
      <c r="A1182">
        <v>2012</v>
      </c>
      <c r="C1182" t="s">
        <v>63</v>
      </c>
      <c r="E1182" t="s">
        <v>554</v>
      </c>
      <c r="F1182" t="s">
        <v>1</v>
      </c>
      <c r="G1182" t="s">
        <v>633</v>
      </c>
      <c r="H1182" t="s">
        <v>1</v>
      </c>
      <c r="I1182" t="s">
        <v>2</v>
      </c>
      <c r="J1182" t="s">
        <v>761</v>
      </c>
      <c r="K1182" t="s">
        <v>1052</v>
      </c>
      <c r="L1182" t="s">
        <v>1</v>
      </c>
      <c r="M1182" t="s">
        <v>1</v>
      </c>
      <c r="N1182">
        <v>2012</v>
      </c>
    </row>
    <row r="1183" spans="1:14" x14ac:dyDescent="0.3">
      <c r="A1183">
        <v>2012</v>
      </c>
      <c r="C1183" t="s">
        <v>63</v>
      </c>
      <c r="E1183" t="s">
        <v>554</v>
      </c>
      <c r="F1183" t="s">
        <v>1</v>
      </c>
      <c r="G1183" t="s">
        <v>133</v>
      </c>
      <c r="H1183" t="s">
        <v>1</v>
      </c>
      <c r="I1183" t="s">
        <v>2</v>
      </c>
      <c r="J1183" t="s">
        <v>764</v>
      </c>
      <c r="K1183" t="s">
        <v>1053</v>
      </c>
      <c r="L1183" t="s">
        <v>1</v>
      </c>
      <c r="M1183" t="s">
        <v>1</v>
      </c>
      <c r="N1183">
        <v>2012</v>
      </c>
    </row>
    <row r="1184" spans="1:14" x14ac:dyDescent="0.3">
      <c r="A1184">
        <v>2012</v>
      </c>
      <c r="C1184" t="s">
        <v>63</v>
      </c>
      <c r="E1184" t="s">
        <v>554</v>
      </c>
      <c r="F1184" t="s">
        <v>1</v>
      </c>
      <c r="G1184" t="s">
        <v>133</v>
      </c>
      <c r="H1184" t="s">
        <v>1</v>
      </c>
      <c r="I1184" t="s">
        <v>2</v>
      </c>
      <c r="J1184" t="s">
        <v>1054</v>
      </c>
      <c r="K1184" t="s">
        <v>1055</v>
      </c>
      <c r="L1184" t="s">
        <v>1056</v>
      </c>
      <c r="M1184" t="s">
        <v>1</v>
      </c>
      <c r="N1184">
        <v>2007</v>
      </c>
    </row>
    <row r="1185" spans="1:14" x14ac:dyDescent="0.3">
      <c r="A1185">
        <v>2012</v>
      </c>
      <c r="C1185" t="s">
        <v>63</v>
      </c>
      <c r="E1185" t="s">
        <v>554</v>
      </c>
      <c r="F1185" t="s">
        <v>688</v>
      </c>
      <c r="G1185" t="s">
        <v>688</v>
      </c>
      <c r="H1185" t="s">
        <v>1</v>
      </c>
      <c r="I1185" t="s">
        <v>2</v>
      </c>
      <c r="J1185" t="s">
        <v>733</v>
      </c>
      <c r="K1185" t="s">
        <v>693</v>
      </c>
      <c r="L1185" t="s">
        <v>1</v>
      </c>
      <c r="M1185" t="s">
        <v>1</v>
      </c>
      <c r="N1185">
        <v>2007</v>
      </c>
    </row>
    <row r="1186" spans="1:14" x14ac:dyDescent="0.3">
      <c r="A1186">
        <v>2012</v>
      </c>
      <c r="C1186" t="s">
        <v>63</v>
      </c>
      <c r="E1186" t="s">
        <v>554</v>
      </c>
      <c r="F1186" t="s">
        <v>1</v>
      </c>
      <c r="G1186" t="s">
        <v>116</v>
      </c>
      <c r="H1186" t="s">
        <v>1</v>
      </c>
      <c r="I1186" t="s">
        <v>207</v>
      </c>
      <c r="J1186" t="s">
        <v>154</v>
      </c>
      <c r="K1186" t="s">
        <v>1057</v>
      </c>
      <c r="L1186" t="s">
        <v>1</v>
      </c>
      <c r="M1186" t="s">
        <v>1</v>
      </c>
      <c r="N1186">
        <v>2004</v>
      </c>
    </row>
    <row r="1187" spans="1:14" x14ac:dyDescent="0.3">
      <c r="A1187">
        <v>2012</v>
      </c>
      <c r="C1187" t="s">
        <v>63</v>
      </c>
      <c r="E1187" t="s">
        <v>554</v>
      </c>
      <c r="F1187" t="s">
        <v>1</v>
      </c>
      <c r="G1187" t="s">
        <v>1058</v>
      </c>
      <c r="H1187" t="s">
        <v>1</v>
      </c>
      <c r="I1187" t="s">
        <v>207</v>
      </c>
      <c r="J1187" t="s">
        <v>197</v>
      </c>
      <c r="K1187" t="s">
        <v>326</v>
      </c>
      <c r="L1187" t="s">
        <v>1</v>
      </c>
      <c r="M1187" t="s">
        <v>1</v>
      </c>
      <c r="N1187">
        <v>2007</v>
      </c>
    </row>
    <row r="1188" spans="1:14" x14ac:dyDescent="0.3">
      <c r="A1188">
        <v>2012</v>
      </c>
      <c r="C1188" t="s">
        <v>63</v>
      </c>
      <c r="E1188" t="s">
        <v>554</v>
      </c>
      <c r="F1188" t="s">
        <v>1</v>
      </c>
      <c r="G1188" t="s">
        <v>669</v>
      </c>
      <c r="H1188" t="s">
        <v>1</v>
      </c>
      <c r="I1188" t="s">
        <v>207</v>
      </c>
      <c r="J1188" t="s">
        <v>211</v>
      </c>
      <c r="K1188" t="s">
        <v>327</v>
      </c>
      <c r="L1188" t="s">
        <v>1</v>
      </c>
      <c r="M1188" t="s">
        <v>1059</v>
      </c>
      <c r="N1188">
        <v>2007</v>
      </c>
    </row>
    <row r="1189" spans="1:14" x14ac:dyDescent="0.3">
      <c r="A1189">
        <v>2012</v>
      </c>
      <c r="C1189" t="s">
        <v>63</v>
      </c>
      <c r="E1189" t="s">
        <v>554</v>
      </c>
      <c r="F1189" t="s">
        <v>1</v>
      </c>
      <c r="G1189" t="s">
        <v>1060</v>
      </c>
      <c r="H1189" t="s">
        <v>1</v>
      </c>
      <c r="I1189" t="s">
        <v>207</v>
      </c>
      <c r="J1189" t="s">
        <v>31</v>
      </c>
      <c r="K1189" t="s">
        <v>671</v>
      </c>
      <c r="L1189" t="s">
        <v>1</v>
      </c>
      <c r="M1189" t="s">
        <v>1</v>
      </c>
      <c r="N1189">
        <v>2007</v>
      </c>
    </row>
    <row r="1190" spans="1:14" x14ac:dyDescent="0.3">
      <c r="A1190">
        <v>2012</v>
      </c>
      <c r="C1190" t="s">
        <v>63</v>
      </c>
      <c r="E1190" t="s">
        <v>554</v>
      </c>
      <c r="F1190" t="s">
        <v>1</v>
      </c>
      <c r="G1190" t="s">
        <v>1061</v>
      </c>
      <c r="H1190" t="s">
        <v>1</v>
      </c>
      <c r="I1190" t="s">
        <v>207</v>
      </c>
      <c r="J1190" t="s">
        <v>33</v>
      </c>
      <c r="K1190" t="s">
        <v>941</v>
      </c>
      <c r="L1190" t="s">
        <v>1</v>
      </c>
      <c r="M1190" t="s">
        <v>1</v>
      </c>
      <c r="N1190">
        <v>2007</v>
      </c>
    </row>
    <row r="1191" spans="1:14" x14ac:dyDescent="0.3">
      <c r="A1191">
        <v>2012</v>
      </c>
      <c r="C1191" t="s">
        <v>63</v>
      </c>
      <c r="E1191" t="s">
        <v>554</v>
      </c>
      <c r="F1191" t="s">
        <v>1</v>
      </c>
      <c r="G1191" t="s">
        <v>1062</v>
      </c>
      <c r="H1191" t="s">
        <v>1</v>
      </c>
      <c r="I1191" t="s">
        <v>207</v>
      </c>
      <c r="J1191" t="s">
        <v>39</v>
      </c>
      <c r="K1191" t="s">
        <v>331</v>
      </c>
      <c r="L1191" t="s">
        <v>332</v>
      </c>
      <c r="M1191" t="s">
        <v>1</v>
      </c>
      <c r="N1191">
        <v>2007</v>
      </c>
    </row>
    <row r="1192" spans="1:14" x14ac:dyDescent="0.3">
      <c r="A1192">
        <v>2012</v>
      </c>
      <c r="C1192" t="s">
        <v>63</v>
      </c>
      <c r="E1192" t="s">
        <v>554</v>
      </c>
      <c r="F1192" t="s">
        <v>1</v>
      </c>
      <c r="G1192" t="s">
        <v>1063</v>
      </c>
      <c r="H1192" t="s">
        <v>1</v>
      </c>
      <c r="I1192" t="s">
        <v>207</v>
      </c>
      <c r="J1192" t="s">
        <v>534</v>
      </c>
      <c r="K1192" t="s">
        <v>673</v>
      </c>
      <c r="L1192" t="s">
        <v>1</v>
      </c>
      <c r="M1192" t="s">
        <v>1</v>
      </c>
      <c r="N1192">
        <v>2007</v>
      </c>
    </row>
    <row r="1193" spans="1:14" x14ac:dyDescent="0.3">
      <c r="A1193">
        <v>2012</v>
      </c>
      <c r="C1193" t="s">
        <v>63</v>
      </c>
      <c r="E1193" t="s">
        <v>554</v>
      </c>
      <c r="F1193" t="s">
        <v>1</v>
      </c>
      <c r="G1193" t="s">
        <v>1064</v>
      </c>
      <c r="H1193" t="s">
        <v>1</v>
      </c>
      <c r="I1193" t="s">
        <v>207</v>
      </c>
      <c r="J1193" t="s">
        <v>51</v>
      </c>
      <c r="K1193" t="s">
        <v>840</v>
      </c>
      <c r="L1193" t="s">
        <v>1</v>
      </c>
      <c r="M1193" t="s">
        <v>1</v>
      </c>
      <c r="N1193">
        <v>2007</v>
      </c>
    </row>
    <row r="1194" spans="1:14" x14ac:dyDescent="0.3">
      <c r="A1194">
        <v>2012</v>
      </c>
      <c r="C1194" t="s">
        <v>63</v>
      </c>
      <c r="E1194" t="s">
        <v>554</v>
      </c>
      <c r="F1194" t="s">
        <v>1</v>
      </c>
      <c r="G1194" t="s">
        <v>1065</v>
      </c>
      <c r="H1194" t="s">
        <v>1</v>
      </c>
      <c r="I1194" t="s">
        <v>207</v>
      </c>
      <c r="J1194" t="s">
        <v>537</v>
      </c>
      <c r="K1194" t="s">
        <v>841</v>
      </c>
      <c r="L1194" t="s">
        <v>1</v>
      </c>
      <c r="M1194" t="s">
        <v>1</v>
      </c>
      <c r="N1194">
        <v>2007</v>
      </c>
    </row>
    <row r="1195" spans="1:14" x14ac:dyDescent="0.3">
      <c r="A1195">
        <v>2012</v>
      </c>
      <c r="C1195" t="s">
        <v>63</v>
      </c>
      <c r="E1195" t="s">
        <v>554</v>
      </c>
      <c r="F1195" t="s">
        <v>1</v>
      </c>
      <c r="G1195" t="s">
        <v>1066</v>
      </c>
      <c r="H1195" t="s">
        <v>1</v>
      </c>
      <c r="I1195" t="s">
        <v>207</v>
      </c>
      <c r="J1195" t="s">
        <v>539</v>
      </c>
      <c r="K1195" t="s">
        <v>336</v>
      </c>
      <c r="L1195" t="s">
        <v>1</v>
      </c>
      <c r="M1195" t="s">
        <v>1</v>
      </c>
      <c r="N1195">
        <v>2002</v>
      </c>
    </row>
    <row r="1196" spans="1:14" x14ac:dyDescent="0.3">
      <c r="A1196">
        <v>2012</v>
      </c>
      <c r="C1196" t="s">
        <v>63</v>
      </c>
      <c r="E1196" t="s">
        <v>554</v>
      </c>
      <c r="F1196" t="s">
        <v>1</v>
      </c>
      <c r="G1196" t="s">
        <v>116</v>
      </c>
      <c r="H1196" t="s">
        <v>1</v>
      </c>
      <c r="I1196" t="s">
        <v>207</v>
      </c>
      <c r="J1196" t="s">
        <v>541</v>
      </c>
      <c r="K1196" t="s">
        <v>337</v>
      </c>
      <c r="L1196" t="s">
        <v>1</v>
      </c>
      <c r="M1196" t="s">
        <v>1</v>
      </c>
      <c r="N1196">
        <v>2002</v>
      </c>
    </row>
    <row r="1197" spans="1:14" x14ac:dyDescent="0.3">
      <c r="A1197">
        <v>2012</v>
      </c>
      <c r="C1197" t="s">
        <v>63</v>
      </c>
      <c r="E1197" t="s">
        <v>554</v>
      </c>
      <c r="F1197" t="s">
        <v>1</v>
      </c>
      <c r="G1197" t="s">
        <v>946</v>
      </c>
      <c r="H1197" t="s">
        <v>1</v>
      </c>
      <c r="I1197" t="s">
        <v>207</v>
      </c>
      <c r="J1197" t="s">
        <v>582</v>
      </c>
      <c r="K1197" t="s">
        <v>842</v>
      </c>
      <c r="L1197" t="s">
        <v>1</v>
      </c>
      <c r="M1197" t="s">
        <v>1</v>
      </c>
      <c r="N1197">
        <v>2007</v>
      </c>
    </row>
    <row r="1198" spans="1:14" x14ac:dyDescent="0.3">
      <c r="A1198">
        <v>2012</v>
      </c>
      <c r="C1198" t="s">
        <v>63</v>
      </c>
      <c r="E1198" t="s">
        <v>554</v>
      </c>
      <c r="F1198" t="s">
        <v>1</v>
      </c>
      <c r="G1198" t="s">
        <v>128</v>
      </c>
      <c r="H1198" t="s">
        <v>1</v>
      </c>
      <c r="I1198" t="s">
        <v>207</v>
      </c>
      <c r="J1198" t="s">
        <v>583</v>
      </c>
      <c r="K1198" t="s">
        <v>677</v>
      </c>
      <c r="L1198" t="s">
        <v>1</v>
      </c>
      <c r="M1198" t="s">
        <v>1</v>
      </c>
      <c r="N1198">
        <v>2008</v>
      </c>
    </row>
    <row r="1199" spans="1:14" x14ac:dyDescent="0.3">
      <c r="A1199">
        <v>2012</v>
      </c>
      <c r="C1199" t="s">
        <v>63</v>
      </c>
      <c r="E1199" t="s">
        <v>554</v>
      </c>
      <c r="F1199" t="s">
        <v>636</v>
      </c>
      <c r="G1199" t="s">
        <v>1067</v>
      </c>
      <c r="H1199" t="s">
        <v>1</v>
      </c>
      <c r="I1199" t="s">
        <v>207</v>
      </c>
      <c r="J1199" t="s">
        <v>584</v>
      </c>
      <c r="K1199" t="s">
        <v>678</v>
      </c>
      <c r="L1199" t="s">
        <v>1</v>
      </c>
      <c r="M1199" t="s">
        <v>1</v>
      </c>
      <c r="N1199">
        <v>2007</v>
      </c>
    </row>
    <row r="1200" spans="1:14" x14ac:dyDescent="0.3">
      <c r="A1200">
        <v>2012</v>
      </c>
      <c r="C1200" t="s">
        <v>63</v>
      </c>
      <c r="E1200" t="s">
        <v>554</v>
      </c>
      <c r="F1200" t="s">
        <v>1</v>
      </c>
      <c r="G1200" t="s">
        <v>1068</v>
      </c>
      <c r="H1200" t="s">
        <v>1</v>
      </c>
      <c r="I1200" t="s">
        <v>207</v>
      </c>
      <c r="J1200" t="s">
        <v>585</v>
      </c>
      <c r="K1200" t="s">
        <v>341</v>
      </c>
      <c r="L1200" t="s">
        <v>1</v>
      </c>
      <c r="M1200" t="s">
        <v>1</v>
      </c>
      <c r="N1200">
        <v>2007</v>
      </c>
    </row>
    <row r="1201" spans="1:14" x14ac:dyDescent="0.3">
      <c r="A1201">
        <v>2012</v>
      </c>
      <c r="C1201" t="s">
        <v>63</v>
      </c>
      <c r="E1201" t="s">
        <v>554</v>
      </c>
      <c r="F1201" t="s">
        <v>1</v>
      </c>
      <c r="G1201" t="s">
        <v>1069</v>
      </c>
      <c r="H1201" t="s">
        <v>1</v>
      </c>
      <c r="I1201" t="s">
        <v>207</v>
      </c>
      <c r="J1201" t="s">
        <v>604</v>
      </c>
      <c r="K1201" t="s">
        <v>680</v>
      </c>
      <c r="L1201" t="s">
        <v>1</v>
      </c>
      <c r="M1201" t="s">
        <v>1</v>
      </c>
      <c r="N1201">
        <v>2007</v>
      </c>
    </row>
    <row r="1202" spans="1:14" x14ac:dyDescent="0.3">
      <c r="A1202">
        <v>2012</v>
      </c>
      <c r="C1202" t="s">
        <v>63</v>
      </c>
      <c r="E1202" t="s">
        <v>554</v>
      </c>
      <c r="F1202" t="s">
        <v>1</v>
      </c>
      <c r="G1202" t="s">
        <v>681</v>
      </c>
      <c r="H1202" t="s">
        <v>1</v>
      </c>
      <c r="I1202" t="s">
        <v>207</v>
      </c>
      <c r="J1202" t="s">
        <v>608</v>
      </c>
      <c r="K1202" t="s">
        <v>682</v>
      </c>
      <c r="L1202" t="s">
        <v>1</v>
      </c>
      <c r="M1202" t="s">
        <v>1</v>
      </c>
      <c r="N1202">
        <v>2007</v>
      </c>
    </row>
    <row r="1203" spans="1:14" x14ac:dyDescent="0.3">
      <c r="A1203">
        <v>2012</v>
      </c>
      <c r="C1203" t="s">
        <v>63</v>
      </c>
      <c r="E1203" t="s">
        <v>554</v>
      </c>
      <c r="F1203" t="s">
        <v>1</v>
      </c>
      <c r="G1203" t="s">
        <v>683</v>
      </c>
      <c r="H1203" t="s">
        <v>1</v>
      </c>
      <c r="I1203" t="s">
        <v>207</v>
      </c>
      <c r="J1203" t="s">
        <v>684</v>
      </c>
      <c r="K1203" t="s">
        <v>685</v>
      </c>
      <c r="L1203" t="s">
        <v>1</v>
      </c>
      <c r="M1203" t="s">
        <v>1</v>
      </c>
      <c r="N1203">
        <v>2007</v>
      </c>
    </row>
    <row r="1204" spans="1:14" x14ac:dyDescent="0.3">
      <c r="A1204">
        <v>2012</v>
      </c>
      <c r="C1204" t="s">
        <v>63</v>
      </c>
      <c r="E1204" t="s">
        <v>554</v>
      </c>
      <c r="F1204" t="s">
        <v>1</v>
      </c>
      <c r="G1204" t="s">
        <v>130</v>
      </c>
      <c r="H1204" t="s">
        <v>1</v>
      </c>
      <c r="I1204" t="s">
        <v>207</v>
      </c>
      <c r="J1204" t="s">
        <v>546</v>
      </c>
      <c r="K1204" t="s">
        <v>686</v>
      </c>
      <c r="L1204" t="s">
        <v>1</v>
      </c>
      <c r="M1204" t="s">
        <v>1</v>
      </c>
      <c r="N1204">
        <v>2007</v>
      </c>
    </row>
    <row r="1205" spans="1:14" x14ac:dyDescent="0.3">
      <c r="A1205">
        <v>2012</v>
      </c>
      <c r="C1205" t="s">
        <v>63</v>
      </c>
      <c r="E1205" t="s">
        <v>554</v>
      </c>
      <c r="F1205" t="s">
        <v>1</v>
      </c>
      <c r="G1205" t="s">
        <v>131</v>
      </c>
      <c r="H1205" t="s">
        <v>1</v>
      </c>
      <c r="I1205" t="s">
        <v>207</v>
      </c>
      <c r="J1205" t="s">
        <v>650</v>
      </c>
      <c r="K1205" t="s">
        <v>345</v>
      </c>
      <c r="L1205" t="s">
        <v>1</v>
      </c>
      <c r="M1205" t="s">
        <v>1</v>
      </c>
      <c r="N1205">
        <v>2007</v>
      </c>
    </row>
    <row r="1206" spans="1:14" x14ac:dyDescent="0.3">
      <c r="A1206">
        <v>2012</v>
      </c>
      <c r="C1206" t="s">
        <v>63</v>
      </c>
      <c r="E1206" t="s">
        <v>554</v>
      </c>
      <c r="F1206" t="s">
        <v>87</v>
      </c>
      <c r="G1206" t="s">
        <v>87</v>
      </c>
      <c r="H1206" t="s">
        <v>1</v>
      </c>
      <c r="I1206" t="s">
        <v>207</v>
      </c>
      <c r="J1206" t="s">
        <v>687</v>
      </c>
      <c r="K1206" t="s">
        <v>346</v>
      </c>
      <c r="L1206" t="s">
        <v>238</v>
      </c>
      <c r="M1206" t="s">
        <v>1</v>
      </c>
      <c r="N1206">
        <v>2007</v>
      </c>
    </row>
    <row r="1207" spans="1:14" x14ac:dyDescent="0.3">
      <c r="A1207">
        <v>2012</v>
      </c>
      <c r="C1207" t="s">
        <v>63</v>
      </c>
      <c r="E1207" t="s">
        <v>554</v>
      </c>
      <c r="F1207" t="s">
        <v>1</v>
      </c>
      <c r="G1207" t="s">
        <v>120</v>
      </c>
      <c r="H1207" t="s">
        <v>1</v>
      </c>
      <c r="I1207" t="s">
        <v>207</v>
      </c>
      <c r="J1207" t="s">
        <v>654</v>
      </c>
      <c r="K1207" t="s">
        <v>949</v>
      </c>
      <c r="L1207" t="s">
        <v>1</v>
      </c>
      <c r="M1207" t="s">
        <v>1</v>
      </c>
      <c r="N1207">
        <v>2007</v>
      </c>
    </row>
    <row r="1208" spans="1:14" x14ac:dyDescent="0.3">
      <c r="A1208">
        <v>2012</v>
      </c>
      <c r="C1208" t="s">
        <v>63</v>
      </c>
      <c r="E1208" t="s">
        <v>554</v>
      </c>
      <c r="F1208" t="s">
        <v>688</v>
      </c>
      <c r="G1208" t="s">
        <v>688</v>
      </c>
      <c r="H1208" t="s">
        <v>1</v>
      </c>
      <c r="I1208" t="s">
        <v>207</v>
      </c>
      <c r="J1208" t="s">
        <v>657</v>
      </c>
      <c r="K1208" t="s">
        <v>689</v>
      </c>
      <c r="L1208" t="s">
        <v>1</v>
      </c>
      <c r="M1208" t="s">
        <v>1</v>
      </c>
      <c r="N1208">
        <v>2007</v>
      </c>
    </row>
    <row r="1209" spans="1:14" x14ac:dyDescent="0.3">
      <c r="A1209">
        <v>2012</v>
      </c>
      <c r="C1209" t="s">
        <v>63</v>
      </c>
      <c r="E1209" t="s">
        <v>554</v>
      </c>
      <c r="F1209" t="s">
        <v>688</v>
      </c>
      <c r="G1209" t="s">
        <v>688</v>
      </c>
      <c r="H1209" t="s">
        <v>1</v>
      </c>
      <c r="I1209" t="s">
        <v>207</v>
      </c>
      <c r="J1209" t="s">
        <v>690</v>
      </c>
      <c r="K1209" t="s">
        <v>691</v>
      </c>
      <c r="L1209" t="s">
        <v>1</v>
      </c>
      <c r="M1209" t="s">
        <v>1</v>
      </c>
      <c r="N1209">
        <v>2007</v>
      </c>
    </row>
    <row r="1210" spans="1:14" x14ac:dyDescent="0.3">
      <c r="A1210">
        <v>2012</v>
      </c>
      <c r="C1210" t="s">
        <v>63</v>
      </c>
      <c r="E1210" t="s">
        <v>554</v>
      </c>
      <c r="F1210" t="s">
        <v>1</v>
      </c>
      <c r="G1210" t="s">
        <v>121</v>
      </c>
      <c r="H1210" t="s">
        <v>1</v>
      </c>
      <c r="I1210" t="s">
        <v>207</v>
      </c>
      <c r="J1210" t="s">
        <v>698</v>
      </c>
      <c r="K1210" t="s">
        <v>699</v>
      </c>
      <c r="L1210" t="s">
        <v>1</v>
      </c>
      <c r="M1210" t="s">
        <v>1</v>
      </c>
      <c r="N1210">
        <v>2007</v>
      </c>
    </row>
    <row r="1211" spans="1:14" x14ac:dyDescent="0.3">
      <c r="A1211">
        <v>2012</v>
      </c>
      <c r="C1211" t="s">
        <v>63</v>
      </c>
      <c r="E1211" t="s">
        <v>554</v>
      </c>
      <c r="F1211" t="s">
        <v>1</v>
      </c>
      <c r="G1211" t="s">
        <v>114</v>
      </c>
      <c r="H1211" t="s">
        <v>1</v>
      </c>
      <c r="I1211" t="s">
        <v>207</v>
      </c>
      <c r="J1211" t="s">
        <v>703</v>
      </c>
      <c r="K1211" t="s">
        <v>704</v>
      </c>
      <c r="L1211" t="s">
        <v>1</v>
      </c>
      <c r="M1211" t="s">
        <v>1</v>
      </c>
      <c r="N1211">
        <v>2007</v>
      </c>
    </row>
    <row r="1212" spans="1:14" x14ac:dyDescent="0.3">
      <c r="A1212">
        <v>2012</v>
      </c>
      <c r="C1212" t="s">
        <v>63</v>
      </c>
      <c r="E1212" t="s">
        <v>554</v>
      </c>
      <c r="F1212" t="s">
        <v>86</v>
      </c>
      <c r="G1212" t="s">
        <v>86</v>
      </c>
      <c r="H1212" t="s">
        <v>1</v>
      </c>
      <c r="I1212" t="s">
        <v>207</v>
      </c>
      <c r="J1212" t="s">
        <v>836</v>
      </c>
      <c r="K1212" t="s">
        <v>605</v>
      </c>
      <c r="L1212" t="s">
        <v>1</v>
      </c>
      <c r="M1212" t="s">
        <v>1</v>
      </c>
      <c r="N1212">
        <v>2004</v>
      </c>
    </row>
    <row r="1213" spans="1:14" x14ac:dyDescent="0.3">
      <c r="A1213">
        <v>2012</v>
      </c>
      <c r="C1213" t="s">
        <v>63</v>
      </c>
      <c r="E1213" t="s">
        <v>554</v>
      </c>
      <c r="F1213" t="s">
        <v>86</v>
      </c>
      <c r="G1213" t="s">
        <v>86</v>
      </c>
      <c r="H1213" t="s">
        <v>1</v>
      </c>
      <c r="I1213" t="s">
        <v>207</v>
      </c>
      <c r="J1213" t="s">
        <v>1070</v>
      </c>
      <c r="K1213" t="s">
        <v>1071</v>
      </c>
      <c r="L1213" t="s">
        <v>236</v>
      </c>
      <c r="M1213" t="s">
        <v>1</v>
      </c>
      <c r="N1213">
        <v>2007</v>
      </c>
    </row>
    <row r="1214" spans="1:14" x14ac:dyDescent="0.3">
      <c r="A1214">
        <v>2012</v>
      </c>
      <c r="C1214" t="s">
        <v>63</v>
      </c>
      <c r="E1214" t="s">
        <v>554</v>
      </c>
      <c r="F1214" t="s">
        <v>87</v>
      </c>
      <c r="G1214" t="s">
        <v>87</v>
      </c>
      <c r="H1214" t="s">
        <v>1</v>
      </c>
      <c r="I1214" t="s">
        <v>207</v>
      </c>
      <c r="J1214" t="s">
        <v>1072</v>
      </c>
      <c r="K1214" t="s">
        <v>237</v>
      </c>
      <c r="L1214" t="s">
        <v>238</v>
      </c>
      <c r="M1214" t="s">
        <v>1</v>
      </c>
      <c r="N1214">
        <v>1981</v>
      </c>
    </row>
    <row r="1215" spans="1:14" x14ac:dyDescent="0.3">
      <c r="A1215">
        <v>2012</v>
      </c>
      <c r="C1215" t="s">
        <v>63</v>
      </c>
      <c r="E1215" t="s">
        <v>554</v>
      </c>
      <c r="F1215" t="s">
        <v>1</v>
      </c>
      <c r="G1215" t="s">
        <v>88</v>
      </c>
      <c r="H1215" t="s">
        <v>1</v>
      </c>
      <c r="I1215" t="s">
        <v>231</v>
      </c>
      <c r="J1215" t="s">
        <v>154</v>
      </c>
      <c r="K1215" t="s">
        <v>322</v>
      </c>
      <c r="L1215" t="s">
        <v>1</v>
      </c>
      <c r="M1215" t="s">
        <v>1</v>
      </c>
      <c r="N1215">
        <v>2007</v>
      </c>
    </row>
    <row r="1216" spans="1:14" x14ac:dyDescent="0.3">
      <c r="A1216">
        <v>2012</v>
      </c>
      <c r="C1216" t="s">
        <v>63</v>
      </c>
      <c r="E1216" t="s">
        <v>554</v>
      </c>
      <c r="F1216" t="s">
        <v>1</v>
      </c>
      <c r="G1216" t="s">
        <v>1073</v>
      </c>
      <c r="H1216" t="s">
        <v>1</v>
      </c>
      <c r="I1216" t="s">
        <v>231</v>
      </c>
      <c r="J1216" t="s">
        <v>27</v>
      </c>
      <c r="K1216" t="s">
        <v>323</v>
      </c>
      <c r="L1216" t="s">
        <v>1</v>
      </c>
      <c r="M1216" t="s">
        <v>1</v>
      </c>
      <c r="N1216">
        <v>2002</v>
      </c>
    </row>
    <row r="1217" spans="1:14" x14ac:dyDescent="0.3">
      <c r="A1217">
        <v>2012</v>
      </c>
      <c r="C1217" t="s">
        <v>64</v>
      </c>
      <c r="E1217" t="s">
        <v>75</v>
      </c>
      <c r="F1217" t="s">
        <v>1</v>
      </c>
      <c r="G1217" t="s">
        <v>134</v>
      </c>
      <c r="H1217" t="s">
        <v>1</v>
      </c>
      <c r="I1217" t="s">
        <v>0</v>
      </c>
      <c r="J1217" t="s">
        <v>705</v>
      </c>
      <c r="K1217" t="s">
        <v>372</v>
      </c>
      <c r="L1217" t="s">
        <v>1</v>
      </c>
      <c r="M1217" t="s">
        <v>1</v>
      </c>
      <c r="N1217">
        <v>2002</v>
      </c>
    </row>
    <row r="1218" spans="1:14" x14ac:dyDescent="0.3">
      <c r="A1218">
        <v>2012</v>
      </c>
      <c r="C1218" t="s">
        <v>64</v>
      </c>
      <c r="E1218" t="s">
        <v>75</v>
      </c>
      <c r="F1218" t="s">
        <v>1</v>
      </c>
      <c r="G1218" t="s">
        <v>89</v>
      </c>
      <c r="H1218" t="s">
        <v>1</v>
      </c>
      <c r="I1218" t="s">
        <v>0</v>
      </c>
      <c r="J1218" t="s">
        <v>546</v>
      </c>
      <c r="K1218" t="s">
        <v>1074</v>
      </c>
      <c r="L1218" t="s">
        <v>1</v>
      </c>
      <c r="M1218" t="s">
        <v>1</v>
      </c>
      <c r="N1218">
        <v>1998</v>
      </c>
    </row>
    <row r="1219" spans="1:14" x14ac:dyDescent="0.3">
      <c r="A1219">
        <v>2012</v>
      </c>
      <c r="C1219" t="s">
        <v>64</v>
      </c>
      <c r="E1219" t="s">
        <v>75</v>
      </c>
      <c r="F1219" t="s">
        <v>1</v>
      </c>
      <c r="G1219" t="s">
        <v>89</v>
      </c>
      <c r="H1219" t="s">
        <v>1</v>
      </c>
      <c r="I1219" t="s">
        <v>0</v>
      </c>
      <c r="J1219" t="s">
        <v>374</v>
      </c>
      <c r="K1219" t="s">
        <v>1075</v>
      </c>
      <c r="L1219" t="s">
        <v>1</v>
      </c>
      <c r="M1219" t="s">
        <v>1</v>
      </c>
      <c r="N1219">
        <v>1999</v>
      </c>
    </row>
    <row r="1220" spans="1:14" x14ac:dyDescent="0.3">
      <c r="A1220">
        <v>2012</v>
      </c>
      <c r="C1220" t="s">
        <v>64</v>
      </c>
      <c r="E1220" t="s">
        <v>75</v>
      </c>
      <c r="F1220" t="s">
        <v>1</v>
      </c>
      <c r="G1220" t="s">
        <v>89</v>
      </c>
      <c r="H1220" t="s">
        <v>1</v>
      </c>
      <c r="I1220" t="s">
        <v>0</v>
      </c>
      <c r="J1220" t="s">
        <v>376</v>
      </c>
      <c r="K1220" t="s">
        <v>1076</v>
      </c>
      <c r="L1220" t="s">
        <v>1</v>
      </c>
      <c r="M1220" t="s">
        <v>1</v>
      </c>
      <c r="N1220">
        <v>2006</v>
      </c>
    </row>
    <row r="1221" spans="1:14" x14ac:dyDescent="0.3">
      <c r="A1221">
        <v>2012</v>
      </c>
      <c r="C1221" t="s">
        <v>64</v>
      </c>
      <c r="E1221" t="s">
        <v>75</v>
      </c>
      <c r="F1221" t="s">
        <v>1</v>
      </c>
      <c r="G1221" t="s">
        <v>135</v>
      </c>
      <c r="H1221" t="s">
        <v>1</v>
      </c>
      <c r="I1221" t="s">
        <v>0</v>
      </c>
      <c r="J1221" t="s">
        <v>378</v>
      </c>
      <c r="K1221" t="s">
        <v>379</v>
      </c>
      <c r="L1221" t="s">
        <v>380</v>
      </c>
      <c r="M1221" t="s">
        <v>1</v>
      </c>
      <c r="N1221">
        <v>2007</v>
      </c>
    </row>
    <row r="1222" spans="1:14" x14ac:dyDescent="0.3">
      <c r="A1222">
        <v>2012</v>
      </c>
      <c r="C1222" t="s">
        <v>64</v>
      </c>
      <c r="E1222" t="s">
        <v>75</v>
      </c>
      <c r="F1222" t="s">
        <v>1</v>
      </c>
      <c r="G1222" t="s">
        <v>90</v>
      </c>
      <c r="H1222" t="s">
        <v>1</v>
      </c>
      <c r="I1222" t="s">
        <v>0</v>
      </c>
      <c r="J1222" t="s">
        <v>381</v>
      </c>
      <c r="K1222" t="s">
        <v>1077</v>
      </c>
      <c r="L1222" t="s">
        <v>383</v>
      </c>
      <c r="M1222" t="s">
        <v>1</v>
      </c>
      <c r="N1222">
        <v>2007</v>
      </c>
    </row>
    <row r="1223" spans="1:14" x14ac:dyDescent="0.3">
      <c r="A1223">
        <v>2012</v>
      </c>
      <c r="C1223" t="s">
        <v>64</v>
      </c>
      <c r="E1223" t="s">
        <v>75</v>
      </c>
      <c r="F1223" t="s">
        <v>1</v>
      </c>
      <c r="G1223" t="s">
        <v>136</v>
      </c>
      <c r="H1223" t="s">
        <v>1</v>
      </c>
      <c r="I1223" t="s">
        <v>0</v>
      </c>
      <c r="J1223" t="s">
        <v>384</v>
      </c>
      <c r="K1223" t="s">
        <v>385</v>
      </c>
      <c r="L1223" t="s">
        <v>386</v>
      </c>
      <c r="M1223" t="s">
        <v>1</v>
      </c>
      <c r="N1223">
        <v>2007</v>
      </c>
    </row>
    <row r="1224" spans="1:14" x14ac:dyDescent="0.3">
      <c r="A1224">
        <v>2012</v>
      </c>
      <c r="C1224" t="s">
        <v>64</v>
      </c>
      <c r="E1224" t="s">
        <v>75</v>
      </c>
      <c r="F1224" t="s">
        <v>1</v>
      </c>
      <c r="G1224" t="s">
        <v>90</v>
      </c>
      <c r="H1224" t="s">
        <v>1</v>
      </c>
      <c r="I1224" t="s">
        <v>2</v>
      </c>
      <c r="J1224" t="s">
        <v>211</v>
      </c>
      <c r="K1224" t="s">
        <v>706</v>
      </c>
      <c r="L1224" t="s">
        <v>707</v>
      </c>
      <c r="M1224" t="s">
        <v>1</v>
      </c>
      <c r="N1224">
        <v>2004</v>
      </c>
    </row>
    <row r="1225" spans="1:14" x14ac:dyDescent="0.3">
      <c r="A1225">
        <v>2012</v>
      </c>
      <c r="C1225" t="s">
        <v>64</v>
      </c>
      <c r="E1225" t="s">
        <v>75</v>
      </c>
      <c r="F1225" t="s">
        <v>1</v>
      </c>
      <c r="G1225" t="s">
        <v>1078</v>
      </c>
      <c r="H1225" t="s">
        <v>1</v>
      </c>
      <c r="I1225" t="s">
        <v>2</v>
      </c>
      <c r="J1225" t="s">
        <v>174</v>
      </c>
      <c r="K1225" t="s">
        <v>709</v>
      </c>
      <c r="L1225" t="s">
        <v>710</v>
      </c>
      <c r="M1225" t="s">
        <v>1</v>
      </c>
      <c r="N1225">
        <v>2009</v>
      </c>
    </row>
    <row r="1226" spans="1:14" x14ac:dyDescent="0.3">
      <c r="A1226">
        <v>2012</v>
      </c>
      <c r="C1226" t="s">
        <v>64</v>
      </c>
      <c r="E1226" t="s">
        <v>75</v>
      </c>
      <c r="F1226" t="s">
        <v>1</v>
      </c>
      <c r="G1226" t="s">
        <v>1079</v>
      </c>
      <c r="H1226" t="s">
        <v>1</v>
      </c>
      <c r="I1226" t="s">
        <v>2</v>
      </c>
      <c r="J1226" t="s">
        <v>31</v>
      </c>
      <c r="K1226" t="s">
        <v>1080</v>
      </c>
      <c r="L1226" t="s">
        <v>1</v>
      </c>
      <c r="M1226" t="s">
        <v>1</v>
      </c>
      <c r="N1226">
        <v>2012</v>
      </c>
    </row>
    <row r="1227" spans="1:14" x14ac:dyDescent="0.3">
      <c r="A1227">
        <v>2012</v>
      </c>
      <c r="C1227" t="s">
        <v>64</v>
      </c>
      <c r="E1227" t="s">
        <v>75</v>
      </c>
      <c r="F1227" t="s">
        <v>1</v>
      </c>
      <c r="G1227" t="s">
        <v>1</v>
      </c>
      <c r="H1227" t="s">
        <v>1</v>
      </c>
      <c r="I1227" t="s">
        <v>2</v>
      </c>
      <c r="J1227" t="s">
        <v>33</v>
      </c>
      <c r="K1227" t="s">
        <v>1081</v>
      </c>
      <c r="L1227" t="s">
        <v>1</v>
      </c>
      <c r="M1227" t="s">
        <v>1</v>
      </c>
      <c r="N1227">
        <v>2012</v>
      </c>
    </row>
    <row r="1228" spans="1:14" x14ac:dyDescent="0.3">
      <c r="A1228">
        <v>2012</v>
      </c>
      <c r="C1228" t="s">
        <v>64</v>
      </c>
      <c r="E1228" t="s">
        <v>75</v>
      </c>
      <c r="F1228" t="s">
        <v>1</v>
      </c>
      <c r="G1228" t="s">
        <v>716</v>
      </c>
      <c r="H1228" t="s">
        <v>1</v>
      </c>
      <c r="I1228" t="s">
        <v>2</v>
      </c>
      <c r="J1228" t="s">
        <v>39</v>
      </c>
      <c r="K1228" t="s">
        <v>717</v>
      </c>
      <c r="L1228" t="s">
        <v>1</v>
      </c>
      <c r="M1228" t="s">
        <v>1</v>
      </c>
      <c r="N1228">
        <v>2008</v>
      </c>
    </row>
    <row r="1229" spans="1:14" x14ac:dyDescent="0.3">
      <c r="A1229">
        <v>2012</v>
      </c>
      <c r="C1229" t="s">
        <v>64</v>
      </c>
      <c r="E1229" t="s">
        <v>75</v>
      </c>
      <c r="F1229" t="s">
        <v>1</v>
      </c>
      <c r="G1229" t="s">
        <v>1082</v>
      </c>
      <c r="H1229" t="s">
        <v>1</v>
      </c>
      <c r="I1229" t="s">
        <v>2</v>
      </c>
      <c r="J1229" t="s">
        <v>534</v>
      </c>
      <c r="K1229" t="s">
        <v>1083</v>
      </c>
      <c r="L1229" t="s">
        <v>1</v>
      </c>
      <c r="M1229" t="s">
        <v>1</v>
      </c>
      <c r="N1229">
        <v>2012</v>
      </c>
    </row>
    <row r="1230" spans="1:14" x14ac:dyDescent="0.3">
      <c r="A1230">
        <v>2012</v>
      </c>
      <c r="C1230" t="s">
        <v>64</v>
      </c>
      <c r="E1230" t="s">
        <v>75</v>
      </c>
      <c r="F1230" t="s">
        <v>1</v>
      </c>
      <c r="G1230" t="s">
        <v>1084</v>
      </c>
      <c r="H1230" t="s">
        <v>1</v>
      </c>
      <c r="I1230" t="s">
        <v>207</v>
      </c>
      <c r="J1230" t="s">
        <v>534</v>
      </c>
      <c r="K1230" t="s">
        <v>1085</v>
      </c>
      <c r="L1230" t="s">
        <v>1</v>
      </c>
      <c r="M1230" t="s">
        <v>1086</v>
      </c>
      <c r="N1230">
        <v>2008</v>
      </c>
    </row>
    <row r="1231" spans="1:14" x14ac:dyDescent="0.3">
      <c r="A1231">
        <v>2012</v>
      </c>
      <c r="C1231" t="s">
        <v>64</v>
      </c>
      <c r="E1231" t="s">
        <v>75</v>
      </c>
      <c r="F1231" t="s">
        <v>1</v>
      </c>
      <c r="G1231" t="s">
        <v>712</v>
      </c>
      <c r="H1231" t="s">
        <v>1</v>
      </c>
      <c r="I1231" t="s">
        <v>207</v>
      </c>
      <c r="J1231" t="s">
        <v>634</v>
      </c>
      <c r="K1231" t="s">
        <v>393</v>
      </c>
      <c r="L1231" t="s">
        <v>1</v>
      </c>
      <c r="M1231" t="s">
        <v>1</v>
      </c>
      <c r="N1231">
        <v>2008</v>
      </c>
    </row>
    <row r="1232" spans="1:14" x14ac:dyDescent="0.3">
      <c r="A1232">
        <v>2012</v>
      </c>
      <c r="C1232" t="s">
        <v>64</v>
      </c>
      <c r="E1232" t="s">
        <v>75</v>
      </c>
      <c r="F1232" t="s">
        <v>1</v>
      </c>
      <c r="G1232" t="s">
        <v>1078</v>
      </c>
      <c r="H1232" t="s">
        <v>1</v>
      </c>
      <c r="I1232" t="s">
        <v>207</v>
      </c>
      <c r="J1232" t="s">
        <v>584</v>
      </c>
      <c r="K1232" t="s">
        <v>394</v>
      </c>
      <c r="L1232" t="s">
        <v>1</v>
      </c>
      <c r="M1232" t="s">
        <v>1</v>
      </c>
      <c r="N1232">
        <v>2008</v>
      </c>
    </row>
    <row r="1233" spans="1:14" x14ac:dyDescent="0.3">
      <c r="A1233">
        <v>2012</v>
      </c>
      <c r="C1233" t="s">
        <v>64</v>
      </c>
      <c r="E1233" t="s">
        <v>75</v>
      </c>
      <c r="F1233" t="s">
        <v>1</v>
      </c>
      <c r="G1233" t="s">
        <v>1084</v>
      </c>
      <c r="H1233" t="s">
        <v>1</v>
      </c>
      <c r="I1233" t="s">
        <v>207</v>
      </c>
      <c r="J1233" t="s">
        <v>604</v>
      </c>
      <c r="K1233" t="s">
        <v>395</v>
      </c>
      <c r="L1233" t="s">
        <v>1</v>
      </c>
      <c r="M1233" t="s">
        <v>1</v>
      </c>
      <c r="N1233">
        <v>2008</v>
      </c>
    </row>
    <row r="1234" spans="1:14" x14ac:dyDescent="0.3">
      <c r="A1234">
        <v>2012</v>
      </c>
      <c r="C1234" t="s">
        <v>64</v>
      </c>
      <c r="E1234" t="s">
        <v>75</v>
      </c>
      <c r="F1234" t="s">
        <v>1</v>
      </c>
      <c r="G1234" t="s">
        <v>1084</v>
      </c>
      <c r="H1234" t="s">
        <v>1</v>
      </c>
      <c r="I1234" t="s">
        <v>207</v>
      </c>
      <c r="J1234" t="s">
        <v>639</v>
      </c>
      <c r="K1234" t="s">
        <v>396</v>
      </c>
      <c r="L1234" t="s">
        <v>1</v>
      </c>
      <c r="M1234" t="s">
        <v>1</v>
      </c>
      <c r="N1234">
        <v>2008</v>
      </c>
    </row>
    <row r="1235" spans="1:14" x14ac:dyDescent="0.3">
      <c r="A1235">
        <v>2012</v>
      </c>
      <c r="C1235" t="s">
        <v>64</v>
      </c>
      <c r="E1235" t="s">
        <v>75</v>
      </c>
      <c r="F1235" t="s">
        <v>1</v>
      </c>
      <c r="G1235" t="s">
        <v>137</v>
      </c>
      <c r="H1235" t="s">
        <v>1</v>
      </c>
      <c r="I1235" t="s">
        <v>207</v>
      </c>
      <c r="J1235" t="s">
        <v>714</v>
      </c>
      <c r="K1235" t="s">
        <v>398</v>
      </c>
      <c r="L1235" t="s">
        <v>1</v>
      </c>
      <c r="M1235" t="s">
        <v>1</v>
      </c>
      <c r="N1235">
        <v>2007</v>
      </c>
    </row>
    <row r="1236" spans="1:14" x14ac:dyDescent="0.3">
      <c r="A1236">
        <v>2012</v>
      </c>
      <c r="C1236" t="s">
        <v>64</v>
      </c>
      <c r="E1236" t="s">
        <v>75</v>
      </c>
      <c r="F1236" t="s">
        <v>1</v>
      </c>
      <c r="G1236" t="s">
        <v>138</v>
      </c>
      <c r="H1236" t="s">
        <v>1</v>
      </c>
      <c r="I1236" t="s">
        <v>207</v>
      </c>
      <c r="J1236" t="s">
        <v>648</v>
      </c>
      <c r="K1236" t="s">
        <v>715</v>
      </c>
      <c r="L1236" t="s">
        <v>1</v>
      </c>
      <c r="M1236" t="s">
        <v>1</v>
      </c>
      <c r="N1236">
        <v>1993</v>
      </c>
    </row>
    <row r="1237" spans="1:14" x14ac:dyDescent="0.3">
      <c r="A1237">
        <v>2012</v>
      </c>
      <c r="C1237" t="s">
        <v>65</v>
      </c>
      <c r="E1237" t="s">
        <v>76</v>
      </c>
      <c r="F1237" t="s">
        <v>846</v>
      </c>
      <c r="G1237" t="s">
        <v>718</v>
      </c>
      <c r="H1237" t="s">
        <v>1</v>
      </c>
      <c r="I1237" t="s">
        <v>0</v>
      </c>
      <c r="J1237" t="s">
        <v>687</v>
      </c>
      <c r="K1237" t="s">
        <v>411</v>
      </c>
      <c r="L1237" t="s">
        <v>412</v>
      </c>
      <c r="M1237" t="s">
        <v>1</v>
      </c>
      <c r="N1237">
        <v>2003</v>
      </c>
    </row>
    <row r="1238" spans="1:14" x14ac:dyDescent="0.3">
      <c r="A1238">
        <v>2012</v>
      </c>
      <c r="C1238" t="s">
        <v>65</v>
      </c>
      <c r="E1238" t="s">
        <v>76</v>
      </c>
      <c r="F1238" t="s">
        <v>846</v>
      </c>
      <c r="G1238" t="s">
        <v>718</v>
      </c>
      <c r="H1238" t="s">
        <v>1</v>
      </c>
      <c r="I1238" t="s">
        <v>2</v>
      </c>
      <c r="J1238" t="s">
        <v>154</v>
      </c>
      <c r="K1238" t="s">
        <v>847</v>
      </c>
      <c r="L1238" t="s">
        <v>848</v>
      </c>
      <c r="M1238" t="s">
        <v>413</v>
      </c>
      <c r="N1238">
        <v>2009</v>
      </c>
    </row>
    <row r="1239" spans="1:14" x14ac:dyDescent="0.3">
      <c r="A1239">
        <v>2012</v>
      </c>
      <c r="C1239" t="s">
        <v>65</v>
      </c>
      <c r="E1239" t="s">
        <v>76</v>
      </c>
      <c r="F1239" t="s">
        <v>846</v>
      </c>
      <c r="G1239" t="s">
        <v>719</v>
      </c>
      <c r="H1239" t="s">
        <v>1</v>
      </c>
      <c r="I1239" t="s">
        <v>2</v>
      </c>
      <c r="J1239" t="s">
        <v>27</v>
      </c>
      <c r="K1239" t="s">
        <v>720</v>
      </c>
      <c r="L1239" t="s">
        <v>721</v>
      </c>
      <c r="M1239" t="s">
        <v>1</v>
      </c>
      <c r="N1239">
        <v>2009</v>
      </c>
    </row>
    <row r="1240" spans="1:14" x14ac:dyDescent="0.3">
      <c r="A1240">
        <v>2012</v>
      </c>
      <c r="C1240" t="s">
        <v>65</v>
      </c>
      <c r="E1240" t="s">
        <v>76</v>
      </c>
      <c r="F1240" t="s">
        <v>1</v>
      </c>
      <c r="G1240" t="s">
        <v>1</v>
      </c>
      <c r="H1240" t="s">
        <v>1</v>
      </c>
      <c r="I1240" t="s">
        <v>2</v>
      </c>
      <c r="J1240" t="s">
        <v>211</v>
      </c>
      <c r="K1240" t="s">
        <v>1087</v>
      </c>
      <c r="L1240" t="s">
        <v>1</v>
      </c>
      <c r="M1240" t="s">
        <v>1</v>
      </c>
      <c r="N1240">
        <v>2012</v>
      </c>
    </row>
    <row r="1241" spans="1:14" x14ac:dyDescent="0.3">
      <c r="A1241">
        <v>2012</v>
      </c>
      <c r="C1241" t="s">
        <v>65</v>
      </c>
      <c r="E1241" t="s">
        <v>76</v>
      </c>
      <c r="F1241" t="s">
        <v>846</v>
      </c>
      <c r="G1241" t="s">
        <v>988</v>
      </c>
      <c r="H1241" t="s">
        <v>1</v>
      </c>
      <c r="I1241" t="s">
        <v>207</v>
      </c>
      <c r="J1241" t="s">
        <v>29</v>
      </c>
      <c r="K1241" t="s">
        <v>722</v>
      </c>
      <c r="L1241" t="s">
        <v>1</v>
      </c>
      <c r="M1241" t="s">
        <v>1</v>
      </c>
      <c r="N1241">
        <v>1996</v>
      </c>
    </row>
    <row r="1242" spans="1:14" x14ac:dyDescent="0.3">
      <c r="A1242">
        <v>2012</v>
      </c>
      <c r="C1242" t="s">
        <v>65</v>
      </c>
      <c r="E1242" t="s">
        <v>76</v>
      </c>
      <c r="F1242" t="s">
        <v>846</v>
      </c>
      <c r="G1242" t="s">
        <v>989</v>
      </c>
      <c r="H1242" t="s">
        <v>1</v>
      </c>
      <c r="I1242" t="s">
        <v>207</v>
      </c>
      <c r="J1242" t="s">
        <v>211</v>
      </c>
      <c r="K1242" t="s">
        <v>415</v>
      </c>
      <c r="L1242" t="s">
        <v>1</v>
      </c>
      <c r="M1242" t="s">
        <v>1</v>
      </c>
      <c r="N1242">
        <v>2008</v>
      </c>
    </row>
    <row r="1243" spans="1:14" x14ac:dyDescent="0.3">
      <c r="A1243">
        <v>2012</v>
      </c>
      <c r="C1243" t="s">
        <v>65</v>
      </c>
      <c r="E1243" t="s">
        <v>76</v>
      </c>
      <c r="F1243" t="s">
        <v>846</v>
      </c>
      <c r="G1243" t="s">
        <v>723</v>
      </c>
      <c r="H1243" t="s">
        <v>1</v>
      </c>
      <c r="I1243" t="s">
        <v>207</v>
      </c>
      <c r="J1243" t="s">
        <v>174</v>
      </c>
      <c r="K1243" t="s">
        <v>724</v>
      </c>
      <c r="L1243" t="s">
        <v>1</v>
      </c>
      <c r="M1243" t="s">
        <v>1</v>
      </c>
      <c r="N1243">
        <v>2009</v>
      </c>
    </row>
    <row r="1244" spans="1:14" x14ac:dyDescent="0.3">
      <c r="A1244">
        <v>2012</v>
      </c>
      <c r="C1244" t="s">
        <v>65</v>
      </c>
      <c r="E1244" t="s">
        <v>76</v>
      </c>
      <c r="F1244" t="s">
        <v>846</v>
      </c>
      <c r="G1244" t="s">
        <v>718</v>
      </c>
      <c r="H1244" t="s">
        <v>1</v>
      </c>
      <c r="I1244" t="s">
        <v>207</v>
      </c>
      <c r="J1244" t="s">
        <v>534</v>
      </c>
      <c r="K1244" t="s">
        <v>416</v>
      </c>
      <c r="L1244" t="s">
        <v>1</v>
      </c>
      <c r="M1244" t="s">
        <v>1</v>
      </c>
      <c r="N1244">
        <v>2008</v>
      </c>
    </row>
    <row r="1245" spans="1:14" x14ac:dyDescent="0.3">
      <c r="A1245">
        <v>2012</v>
      </c>
      <c r="C1245" t="s">
        <v>1008</v>
      </c>
      <c r="E1245" t="s">
        <v>1088</v>
      </c>
      <c r="F1245" t="s">
        <v>1</v>
      </c>
      <c r="G1245" t="s">
        <v>141</v>
      </c>
      <c r="H1245" t="s">
        <v>1</v>
      </c>
      <c r="I1245" t="s">
        <v>0</v>
      </c>
      <c r="J1245" t="s">
        <v>725</v>
      </c>
      <c r="K1245" t="s">
        <v>417</v>
      </c>
      <c r="L1245" t="s">
        <v>418</v>
      </c>
      <c r="M1245" t="s">
        <v>1</v>
      </c>
      <c r="N1245">
        <v>2002</v>
      </c>
    </row>
    <row r="1246" spans="1:14" x14ac:dyDescent="0.3">
      <c r="A1246">
        <v>2012</v>
      </c>
      <c r="C1246" t="s">
        <v>1008</v>
      </c>
      <c r="E1246" t="s">
        <v>1088</v>
      </c>
      <c r="F1246" t="s">
        <v>1</v>
      </c>
      <c r="G1246" t="s">
        <v>141</v>
      </c>
      <c r="H1246" t="s">
        <v>1</v>
      </c>
      <c r="I1246" t="s">
        <v>0</v>
      </c>
      <c r="J1246" t="s">
        <v>726</v>
      </c>
      <c r="K1246" t="s">
        <v>419</v>
      </c>
      <c r="L1246" t="s">
        <v>420</v>
      </c>
      <c r="M1246" t="s">
        <v>1</v>
      </c>
      <c r="N1246">
        <v>2000</v>
      </c>
    </row>
    <row r="1247" spans="1:14" x14ac:dyDescent="0.3">
      <c r="A1247">
        <v>2012</v>
      </c>
      <c r="C1247" t="s">
        <v>1008</v>
      </c>
      <c r="E1247" t="s">
        <v>1088</v>
      </c>
      <c r="F1247" t="s">
        <v>1</v>
      </c>
      <c r="G1247" t="s">
        <v>142</v>
      </c>
      <c r="H1247" t="s">
        <v>1</v>
      </c>
      <c r="I1247" t="s">
        <v>0</v>
      </c>
      <c r="J1247" t="s">
        <v>421</v>
      </c>
      <c r="K1247" t="s">
        <v>422</v>
      </c>
      <c r="L1247" t="s">
        <v>423</v>
      </c>
      <c r="M1247" t="s">
        <v>1</v>
      </c>
      <c r="N1247">
        <v>2004</v>
      </c>
    </row>
    <row r="1248" spans="1:14" x14ac:dyDescent="0.3">
      <c r="A1248">
        <v>2012</v>
      </c>
      <c r="C1248" t="s">
        <v>1008</v>
      </c>
      <c r="E1248" t="s">
        <v>1088</v>
      </c>
      <c r="F1248" t="s">
        <v>1</v>
      </c>
      <c r="G1248" t="s">
        <v>991</v>
      </c>
      <c r="H1248" t="s">
        <v>1</v>
      </c>
      <c r="I1248" t="s">
        <v>2</v>
      </c>
      <c r="J1248" t="s">
        <v>154</v>
      </c>
      <c r="K1248" t="s">
        <v>1089</v>
      </c>
      <c r="L1248" t="s">
        <v>729</v>
      </c>
      <c r="M1248" t="s">
        <v>1</v>
      </c>
      <c r="N1248">
        <v>2007</v>
      </c>
    </row>
    <row r="1249" spans="1:14" x14ac:dyDescent="0.3">
      <c r="A1249">
        <v>2012</v>
      </c>
      <c r="C1249" t="s">
        <v>1008</v>
      </c>
      <c r="E1249" t="s">
        <v>1088</v>
      </c>
      <c r="F1249" t="s">
        <v>1</v>
      </c>
      <c r="G1249" t="s">
        <v>1090</v>
      </c>
      <c r="H1249" t="s">
        <v>1</v>
      </c>
      <c r="I1249" t="s">
        <v>207</v>
      </c>
      <c r="J1249" t="s">
        <v>197</v>
      </c>
      <c r="K1249" t="s">
        <v>424</v>
      </c>
      <c r="L1249" t="s">
        <v>1</v>
      </c>
      <c r="M1249" t="s">
        <v>1</v>
      </c>
      <c r="N1249">
        <v>2008</v>
      </c>
    </row>
    <row r="1250" spans="1:14" x14ac:dyDescent="0.3">
      <c r="A1250">
        <v>2012</v>
      </c>
      <c r="C1250" t="s">
        <v>67</v>
      </c>
      <c r="E1250" t="s">
        <v>78</v>
      </c>
      <c r="F1250" t="s">
        <v>143</v>
      </c>
      <c r="G1250" t="s">
        <v>143</v>
      </c>
      <c r="H1250" t="s">
        <v>1</v>
      </c>
      <c r="I1250" t="s">
        <v>0</v>
      </c>
      <c r="J1250" t="s">
        <v>656</v>
      </c>
      <c r="K1250" t="s">
        <v>732</v>
      </c>
      <c r="L1250" t="s">
        <v>430</v>
      </c>
      <c r="M1250" t="s">
        <v>1</v>
      </c>
      <c r="N1250">
        <v>2001</v>
      </c>
    </row>
    <row r="1251" spans="1:14" x14ac:dyDescent="0.3">
      <c r="A1251">
        <v>2012</v>
      </c>
      <c r="C1251" t="s">
        <v>67</v>
      </c>
      <c r="E1251" t="s">
        <v>78</v>
      </c>
      <c r="F1251" t="s">
        <v>144</v>
      </c>
      <c r="G1251" t="s">
        <v>144</v>
      </c>
      <c r="H1251" t="s">
        <v>1</v>
      </c>
      <c r="I1251" t="s">
        <v>0</v>
      </c>
      <c r="J1251" t="s">
        <v>657</v>
      </c>
      <c r="K1251" t="s">
        <v>431</v>
      </c>
      <c r="L1251" t="s">
        <v>432</v>
      </c>
      <c r="M1251" t="s">
        <v>1</v>
      </c>
      <c r="N1251">
        <v>1991</v>
      </c>
    </row>
    <row r="1252" spans="1:14" x14ac:dyDescent="0.3">
      <c r="A1252">
        <v>2012</v>
      </c>
      <c r="C1252" t="s">
        <v>67</v>
      </c>
      <c r="E1252" t="s">
        <v>78</v>
      </c>
      <c r="F1252" t="s">
        <v>144</v>
      </c>
      <c r="G1252" t="s">
        <v>144</v>
      </c>
      <c r="H1252" t="s">
        <v>1</v>
      </c>
      <c r="I1252" t="s">
        <v>0</v>
      </c>
      <c r="J1252" t="s">
        <v>733</v>
      </c>
      <c r="K1252" t="s">
        <v>435</v>
      </c>
      <c r="L1252" t="s">
        <v>436</v>
      </c>
      <c r="M1252" t="s">
        <v>1</v>
      </c>
      <c r="N1252">
        <v>1990</v>
      </c>
    </row>
    <row r="1253" spans="1:14" x14ac:dyDescent="0.3">
      <c r="A1253">
        <v>2012</v>
      </c>
      <c r="C1253" t="s">
        <v>67</v>
      </c>
      <c r="E1253" t="s">
        <v>78</v>
      </c>
      <c r="F1253" t="s">
        <v>144</v>
      </c>
      <c r="G1253" t="s">
        <v>144</v>
      </c>
      <c r="H1253" t="s">
        <v>1</v>
      </c>
      <c r="I1253" t="s">
        <v>0</v>
      </c>
      <c r="J1253" t="s">
        <v>734</v>
      </c>
      <c r="K1253" t="s">
        <v>437</v>
      </c>
      <c r="L1253" t="s">
        <v>1091</v>
      </c>
      <c r="M1253" t="s">
        <v>1</v>
      </c>
      <c r="N1253">
        <v>1999</v>
      </c>
    </row>
    <row r="1254" spans="1:14" x14ac:dyDescent="0.3">
      <c r="A1254">
        <v>2012</v>
      </c>
      <c r="C1254" t="s">
        <v>67</v>
      </c>
      <c r="E1254" t="s">
        <v>78</v>
      </c>
      <c r="F1254" t="s">
        <v>144</v>
      </c>
      <c r="G1254" t="s">
        <v>144</v>
      </c>
      <c r="H1254" t="s">
        <v>1</v>
      </c>
      <c r="I1254" t="s">
        <v>0</v>
      </c>
      <c r="J1254" t="s">
        <v>736</v>
      </c>
      <c r="K1254" t="s">
        <v>883</v>
      </c>
      <c r="L1254" t="s">
        <v>1</v>
      </c>
      <c r="M1254" t="s">
        <v>1092</v>
      </c>
      <c r="N1254">
        <v>2002</v>
      </c>
    </row>
    <row r="1255" spans="1:14" x14ac:dyDescent="0.3">
      <c r="A1255">
        <v>2012</v>
      </c>
      <c r="C1255" t="s">
        <v>67</v>
      </c>
      <c r="E1255" t="s">
        <v>78</v>
      </c>
      <c r="F1255" t="s">
        <v>144</v>
      </c>
      <c r="G1255" t="s">
        <v>144</v>
      </c>
      <c r="H1255" t="s">
        <v>1</v>
      </c>
      <c r="I1255" t="s">
        <v>0</v>
      </c>
      <c r="J1255" t="s">
        <v>738</v>
      </c>
      <c r="K1255" t="s">
        <v>739</v>
      </c>
      <c r="L1255" t="s">
        <v>1</v>
      </c>
      <c r="M1255" t="s">
        <v>1093</v>
      </c>
      <c r="N1255">
        <v>2009</v>
      </c>
    </row>
    <row r="1256" spans="1:14" x14ac:dyDescent="0.3">
      <c r="A1256">
        <v>2012</v>
      </c>
      <c r="C1256" t="s">
        <v>67</v>
      </c>
      <c r="E1256" t="s">
        <v>78</v>
      </c>
      <c r="F1256" t="s">
        <v>144</v>
      </c>
      <c r="G1256" t="s">
        <v>144</v>
      </c>
      <c r="H1256" t="s">
        <v>1</v>
      </c>
      <c r="I1256" t="s">
        <v>0</v>
      </c>
      <c r="J1256" t="s">
        <v>740</v>
      </c>
      <c r="K1256" t="s">
        <v>885</v>
      </c>
      <c r="L1256" t="s">
        <v>886</v>
      </c>
      <c r="M1256" t="s">
        <v>741</v>
      </c>
      <c r="N1256">
        <v>2009</v>
      </c>
    </row>
    <row r="1257" spans="1:14" x14ac:dyDescent="0.3">
      <c r="A1257">
        <v>2012</v>
      </c>
      <c r="C1257" t="s">
        <v>67</v>
      </c>
      <c r="E1257" t="s">
        <v>78</v>
      </c>
      <c r="F1257" t="s">
        <v>91</v>
      </c>
      <c r="G1257" t="s">
        <v>91</v>
      </c>
      <c r="H1257" t="s">
        <v>1</v>
      </c>
      <c r="I1257" t="s">
        <v>0</v>
      </c>
      <c r="J1257" t="s">
        <v>1094</v>
      </c>
      <c r="K1257" t="s">
        <v>1095</v>
      </c>
      <c r="L1257" t="s">
        <v>445</v>
      </c>
      <c r="M1257" t="s">
        <v>1</v>
      </c>
      <c r="N1257">
        <v>2004</v>
      </c>
    </row>
    <row r="1258" spans="1:14" x14ac:dyDescent="0.3">
      <c r="A1258">
        <v>2012</v>
      </c>
      <c r="C1258" t="s">
        <v>67</v>
      </c>
      <c r="E1258" t="s">
        <v>78</v>
      </c>
      <c r="F1258" t="s">
        <v>143</v>
      </c>
      <c r="G1258" t="s">
        <v>143</v>
      </c>
      <c r="H1258" t="s">
        <v>1</v>
      </c>
      <c r="I1258" t="s">
        <v>2</v>
      </c>
      <c r="J1258" t="s">
        <v>39</v>
      </c>
      <c r="K1258" t="s">
        <v>855</v>
      </c>
      <c r="L1258" t="s">
        <v>856</v>
      </c>
      <c r="M1258" t="s">
        <v>1</v>
      </c>
      <c r="N1258">
        <v>2008</v>
      </c>
    </row>
    <row r="1259" spans="1:14" x14ac:dyDescent="0.3">
      <c r="A1259">
        <v>2012</v>
      </c>
      <c r="C1259" t="s">
        <v>67</v>
      </c>
      <c r="E1259" t="s">
        <v>78</v>
      </c>
      <c r="F1259" t="s">
        <v>144</v>
      </c>
      <c r="G1259" t="s">
        <v>144</v>
      </c>
      <c r="H1259" t="s">
        <v>1</v>
      </c>
      <c r="I1259" t="s">
        <v>2</v>
      </c>
      <c r="J1259" t="s">
        <v>534</v>
      </c>
      <c r="K1259" t="s">
        <v>457</v>
      </c>
      <c r="L1259" t="s">
        <v>1</v>
      </c>
      <c r="M1259" t="s">
        <v>1</v>
      </c>
      <c r="N1259">
        <v>2008</v>
      </c>
    </row>
    <row r="1260" spans="1:14" x14ac:dyDescent="0.3">
      <c r="A1260">
        <v>2012</v>
      </c>
      <c r="C1260" t="s">
        <v>67</v>
      </c>
      <c r="E1260" t="s">
        <v>78</v>
      </c>
      <c r="F1260" t="s">
        <v>1</v>
      </c>
      <c r="G1260" t="s">
        <v>857</v>
      </c>
      <c r="H1260" t="s">
        <v>1</v>
      </c>
      <c r="I1260" t="s">
        <v>2</v>
      </c>
      <c r="J1260" t="s">
        <v>537</v>
      </c>
      <c r="K1260" t="s">
        <v>746</v>
      </c>
      <c r="L1260" t="s">
        <v>1</v>
      </c>
      <c r="M1260" t="s">
        <v>1</v>
      </c>
      <c r="N1260">
        <v>2009</v>
      </c>
    </row>
    <row r="1261" spans="1:14" x14ac:dyDescent="0.3">
      <c r="A1261">
        <v>2012</v>
      </c>
      <c r="C1261" t="s">
        <v>67</v>
      </c>
      <c r="E1261" t="s">
        <v>78</v>
      </c>
      <c r="F1261" t="s">
        <v>144</v>
      </c>
      <c r="G1261" t="s">
        <v>144</v>
      </c>
      <c r="H1261" t="s">
        <v>1</v>
      </c>
      <c r="I1261" t="s">
        <v>2</v>
      </c>
      <c r="J1261" t="s">
        <v>577</v>
      </c>
      <c r="K1261" t="s">
        <v>748</v>
      </c>
      <c r="L1261" t="s">
        <v>1</v>
      </c>
      <c r="M1261" t="s">
        <v>1</v>
      </c>
      <c r="N1261">
        <v>2008</v>
      </c>
    </row>
    <row r="1262" spans="1:14" x14ac:dyDescent="0.3">
      <c r="A1262">
        <v>2012</v>
      </c>
      <c r="C1262" t="s">
        <v>67</v>
      </c>
      <c r="E1262" t="s">
        <v>78</v>
      </c>
      <c r="F1262" t="s">
        <v>144</v>
      </c>
      <c r="G1262" t="s">
        <v>144</v>
      </c>
      <c r="H1262" t="s">
        <v>1</v>
      </c>
      <c r="I1262" t="s">
        <v>2</v>
      </c>
      <c r="J1262" t="s">
        <v>634</v>
      </c>
      <c r="K1262" t="s">
        <v>890</v>
      </c>
      <c r="L1262" t="s">
        <v>1</v>
      </c>
      <c r="M1262" t="s">
        <v>1</v>
      </c>
      <c r="N1262">
        <v>2010</v>
      </c>
    </row>
    <row r="1263" spans="1:14" x14ac:dyDescent="0.3">
      <c r="A1263">
        <v>2012</v>
      </c>
      <c r="C1263" t="s">
        <v>67</v>
      </c>
      <c r="E1263" t="s">
        <v>78</v>
      </c>
      <c r="F1263" t="s">
        <v>1</v>
      </c>
      <c r="G1263" t="s">
        <v>891</v>
      </c>
      <c r="H1263" t="s">
        <v>1</v>
      </c>
      <c r="I1263" t="s">
        <v>2</v>
      </c>
      <c r="J1263" t="s">
        <v>584</v>
      </c>
      <c r="K1263" t="s">
        <v>892</v>
      </c>
      <c r="L1263" t="s">
        <v>1</v>
      </c>
      <c r="M1263" t="s">
        <v>1</v>
      </c>
      <c r="N1263">
        <v>2010</v>
      </c>
    </row>
    <row r="1264" spans="1:14" x14ac:dyDescent="0.3">
      <c r="A1264">
        <v>2012</v>
      </c>
      <c r="C1264" t="s">
        <v>67</v>
      </c>
      <c r="E1264" t="s">
        <v>78</v>
      </c>
      <c r="F1264" t="s">
        <v>1</v>
      </c>
      <c r="G1264" t="s">
        <v>145</v>
      </c>
      <c r="H1264" t="s">
        <v>1</v>
      </c>
      <c r="I1264" t="s">
        <v>2</v>
      </c>
      <c r="J1264" t="s">
        <v>585</v>
      </c>
      <c r="K1264" t="s">
        <v>893</v>
      </c>
      <c r="L1264" t="s">
        <v>1096</v>
      </c>
      <c r="M1264" t="s">
        <v>1</v>
      </c>
      <c r="N1264">
        <v>2011</v>
      </c>
    </row>
    <row r="1265" spans="1:14" x14ac:dyDescent="0.3">
      <c r="A1265">
        <v>2012</v>
      </c>
      <c r="C1265" t="s">
        <v>67</v>
      </c>
      <c r="E1265" t="s">
        <v>78</v>
      </c>
      <c r="F1265" t="s">
        <v>1</v>
      </c>
      <c r="G1265" t="s">
        <v>1097</v>
      </c>
      <c r="H1265" t="s">
        <v>1</v>
      </c>
      <c r="I1265" t="s">
        <v>2</v>
      </c>
      <c r="J1265" t="s">
        <v>604</v>
      </c>
      <c r="K1265" t="s">
        <v>1098</v>
      </c>
      <c r="L1265" t="s">
        <v>1</v>
      </c>
      <c r="M1265" t="s">
        <v>1</v>
      </c>
      <c r="N1265">
        <v>2011</v>
      </c>
    </row>
    <row r="1266" spans="1:14" x14ac:dyDescent="0.3">
      <c r="A1266">
        <v>2012</v>
      </c>
      <c r="C1266" t="s">
        <v>67</v>
      </c>
      <c r="E1266" t="s">
        <v>78</v>
      </c>
      <c r="F1266" t="s">
        <v>143</v>
      </c>
      <c r="G1266" t="s">
        <v>143</v>
      </c>
      <c r="H1266" t="s">
        <v>1</v>
      </c>
      <c r="I1266" t="s">
        <v>2</v>
      </c>
      <c r="J1266" t="s">
        <v>606</v>
      </c>
      <c r="K1266" t="s">
        <v>1099</v>
      </c>
      <c r="L1266" t="s">
        <v>900</v>
      </c>
      <c r="M1266" t="s">
        <v>1</v>
      </c>
      <c r="N1266">
        <v>2011</v>
      </c>
    </row>
    <row r="1267" spans="1:14" x14ac:dyDescent="0.3">
      <c r="A1267">
        <v>2012</v>
      </c>
      <c r="C1267" t="s">
        <v>67</v>
      </c>
      <c r="E1267" t="s">
        <v>78</v>
      </c>
      <c r="F1267" t="s">
        <v>143</v>
      </c>
      <c r="G1267" t="s">
        <v>143</v>
      </c>
      <c r="H1267" t="s">
        <v>1</v>
      </c>
      <c r="I1267" t="s">
        <v>2</v>
      </c>
      <c r="J1267" t="s">
        <v>714</v>
      </c>
      <c r="K1267" t="s">
        <v>901</v>
      </c>
      <c r="L1267" t="s">
        <v>1100</v>
      </c>
      <c r="M1267" t="s">
        <v>1</v>
      </c>
      <c r="N1267">
        <v>2010</v>
      </c>
    </row>
    <row r="1268" spans="1:14" x14ac:dyDescent="0.3">
      <c r="A1268">
        <v>2012</v>
      </c>
      <c r="C1268" t="s">
        <v>67</v>
      </c>
      <c r="E1268" t="s">
        <v>78</v>
      </c>
      <c r="F1268" t="s">
        <v>144</v>
      </c>
      <c r="G1268" t="s">
        <v>144</v>
      </c>
      <c r="H1268" t="s">
        <v>1</v>
      </c>
      <c r="I1268" t="s">
        <v>2</v>
      </c>
      <c r="J1268" t="s">
        <v>608</v>
      </c>
      <c r="K1268" t="s">
        <v>903</v>
      </c>
      <c r="L1268" t="s">
        <v>904</v>
      </c>
      <c r="M1268" t="s">
        <v>1</v>
      </c>
      <c r="N1268">
        <v>2011</v>
      </c>
    </row>
    <row r="1269" spans="1:14" x14ac:dyDescent="0.3">
      <c r="A1269">
        <v>2012</v>
      </c>
      <c r="C1269" t="s">
        <v>67</v>
      </c>
      <c r="E1269" t="s">
        <v>78</v>
      </c>
      <c r="F1269" t="s">
        <v>143</v>
      </c>
      <c r="G1269" t="s">
        <v>143</v>
      </c>
      <c r="H1269" t="s">
        <v>1</v>
      </c>
      <c r="I1269" t="s">
        <v>2</v>
      </c>
      <c r="J1269" t="s">
        <v>609</v>
      </c>
      <c r="K1269" t="s">
        <v>905</v>
      </c>
      <c r="L1269" t="s">
        <v>906</v>
      </c>
      <c r="M1269" t="s">
        <v>1</v>
      </c>
      <c r="N1269">
        <v>2009</v>
      </c>
    </row>
    <row r="1270" spans="1:14" x14ac:dyDescent="0.3">
      <c r="A1270">
        <v>2012</v>
      </c>
      <c r="C1270" t="s">
        <v>67</v>
      </c>
      <c r="E1270" t="s">
        <v>78</v>
      </c>
      <c r="F1270" t="s">
        <v>144</v>
      </c>
      <c r="G1270" t="s">
        <v>144</v>
      </c>
      <c r="H1270" t="s">
        <v>1</v>
      </c>
      <c r="I1270" t="s">
        <v>2</v>
      </c>
      <c r="J1270" t="s">
        <v>610</v>
      </c>
      <c r="K1270" t="s">
        <v>1101</v>
      </c>
      <c r="L1270" t="s">
        <v>1</v>
      </c>
      <c r="M1270" t="s">
        <v>1</v>
      </c>
      <c r="N1270">
        <v>2012</v>
      </c>
    </row>
    <row r="1271" spans="1:14" x14ac:dyDescent="0.3">
      <c r="A1271">
        <v>2012</v>
      </c>
      <c r="C1271" t="s">
        <v>67</v>
      </c>
      <c r="E1271" t="s">
        <v>78</v>
      </c>
      <c r="F1271" t="s">
        <v>1</v>
      </c>
      <c r="G1271" t="s">
        <v>1</v>
      </c>
      <c r="H1271" t="s">
        <v>1</v>
      </c>
      <c r="I1271" t="s">
        <v>2</v>
      </c>
      <c r="J1271" t="s">
        <v>684</v>
      </c>
      <c r="K1271" t="s">
        <v>1102</v>
      </c>
      <c r="L1271" t="s">
        <v>1</v>
      </c>
      <c r="M1271" t="s">
        <v>1</v>
      </c>
      <c r="N1271">
        <v>2012</v>
      </c>
    </row>
    <row r="1272" spans="1:14" x14ac:dyDescent="0.3">
      <c r="A1272">
        <v>2012</v>
      </c>
      <c r="C1272" t="s">
        <v>67</v>
      </c>
      <c r="E1272" t="s">
        <v>78</v>
      </c>
      <c r="F1272" t="s">
        <v>144</v>
      </c>
      <c r="G1272" t="s">
        <v>1103</v>
      </c>
      <c r="H1272" t="s">
        <v>1</v>
      </c>
      <c r="I1272" t="s">
        <v>2</v>
      </c>
      <c r="J1272" t="s">
        <v>1104</v>
      </c>
      <c r="K1272" t="s">
        <v>1105</v>
      </c>
      <c r="L1272" t="s">
        <v>1106</v>
      </c>
      <c r="M1272" t="s">
        <v>1</v>
      </c>
      <c r="N1272">
        <v>2012</v>
      </c>
    </row>
    <row r="1273" spans="1:14" x14ac:dyDescent="0.3">
      <c r="A1273">
        <v>2012</v>
      </c>
      <c r="C1273" t="s">
        <v>67</v>
      </c>
      <c r="E1273" t="s">
        <v>78</v>
      </c>
      <c r="F1273" t="s">
        <v>144</v>
      </c>
      <c r="G1273" t="s">
        <v>1107</v>
      </c>
      <c r="H1273" t="s">
        <v>1</v>
      </c>
      <c r="I1273" t="s">
        <v>2</v>
      </c>
      <c r="J1273" t="s">
        <v>613</v>
      </c>
      <c r="K1273" t="s">
        <v>1108</v>
      </c>
      <c r="L1273" t="s">
        <v>1109</v>
      </c>
      <c r="M1273" t="s">
        <v>1</v>
      </c>
      <c r="N1273">
        <v>2012</v>
      </c>
    </row>
    <row r="1274" spans="1:14" x14ac:dyDescent="0.3">
      <c r="A1274">
        <v>2012</v>
      </c>
      <c r="C1274" t="s">
        <v>67</v>
      </c>
      <c r="E1274" t="s">
        <v>78</v>
      </c>
      <c r="F1274" t="s">
        <v>91</v>
      </c>
      <c r="G1274" t="s">
        <v>91</v>
      </c>
      <c r="H1274" t="s">
        <v>1</v>
      </c>
      <c r="I1274" t="s">
        <v>2</v>
      </c>
      <c r="J1274" t="s">
        <v>648</v>
      </c>
      <c r="K1274" t="s">
        <v>1110</v>
      </c>
      <c r="L1274" t="s">
        <v>1</v>
      </c>
      <c r="M1274" t="s">
        <v>1</v>
      </c>
      <c r="N1274">
        <v>2012</v>
      </c>
    </row>
    <row r="1275" spans="1:14" x14ac:dyDescent="0.3">
      <c r="A1275">
        <v>2012</v>
      </c>
      <c r="C1275" t="s">
        <v>67</v>
      </c>
      <c r="E1275" t="s">
        <v>78</v>
      </c>
      <c r="F1275" t="s">
        <v>144</v>
      </c>
      <c r="G1275" t="s">
        <v>144</v>
      </c>
      <c r="H1275" t="s">
        <v>1</v>
      </c>
      <c r="I1275" t="s">
        <v>2</v>
      </c>
      <c r="J1275" t="s">
        <v>705</v>
      </c>
      <c r="K1275" t="s">
        <v>1111</v>
      </c>
      <c r="L1275" t="s">
        <v>1</v>
      </c>
      <c r="M1275" t="s">
        <v>1</v>
      </c>
      <c r="N1275">
        <v>2012</v>
      </c>
    </row>
    <row r="1276" spans="1:14" x14ac:dyDescent="0.3">
      <c r="A1276">
        <v>2012</v>
      </c>
      <c r="C1276" t="s">
        <v>67</v>
      </c>
      <c r="E1276" t="s">
        <v>78</v>
      </c>
      <c r="F1276" t="s">
        <v>1</v>
      </c>
      <c r="G1276" t="s">
        <v>1112</v>
      </c>
      <c r="H1276" t="s">
        <v>1</v>
      </c>
      <c r="I1276" t="s">
        <v>207</v>
      </c>
      <c r="J1276" t="s">
        <v>211</v>
      </c>
      <c r="K1276" t="s">
        <v>459</v>
      </c>
      <c r="L1276" t="s">
        <v>1</v>
      </c>
      <c r="M1276" t="s">
        <v>1</v>
      </c>
      <c r="N1276">
        <v>2006</v>
      </c>
    </row>
    <row r="1277" spans="1:14" x14ac:dyDescent="0.3">
      <c r="A1277">
        <v>2012</v>
      </c>
      <c r="C1277" t="s">
        <v>67</v>
      </c>
      <c r="E1277" t="s">
        <v>78</v>
      </c>
      <c r="F1277" t="s">
        <v>144</v>
      </c>
      <c r="G1277" t="s">
        <v>144</v>
      </c>
      <c r="H1277" t="s">
        <v>1</v>
      </c>
      <c r="I1277" t="s">
        <v>207</v>
      </c>
      <c r="J1277" t="s">
        <v>174</v>
      </c>
      <c r="K1277" t="s">
        <v>460</v>
      </c>
      <c r="L1277" t="s">
        <v>1</v>
      </c>
      <c r="M1277" t="s">
        <v>1</v>
      </c>
      <c r="N1277">
        <v>2008</v>
      </c>
    </row>
    <row r="1278" spans="1:14" x14ac:dyDescent="0.3">
      <c r="A1278">
        <v>2012</v>
      </c>
      <c r="C1278" t="s">
        <v>67</v>
      </c>
      <c r="E1278" t="s">
        <v>78</v>
      </c>
      <c r="F1278" t="s">
        <v>751</v>
      </c>
      <c r="G1278" t="s">
        <v>1113</v>
      </c>
      <c r="H1278" t="s">
        <v>1</v>
      </c>
      <c r="I1278" t="s">
        <v>207</v>
      </c>
      <c r="J1278" t="s">
        <v>39</v>
      </c>
      <c r="K1278" t="s">
        <v>752</v>
      </c>
      <c r="L1278" t="s">
        <v>1</v>
      </c>
      <c r="M1278" t="s">
        <v>1</v>
      </c>
      <c r="N1278">
        <v>2010</v>
      </c>
    </row>
    <row r="1279" spans="1:14" x14ac:dyDescent="0.3">
      <c r="A1279">
        <v>2012</v>
      </c>
      <c r="C1279" t="s">
        <v>67</v>
      </c>
      <c r="E1279" t="s">
        <v>78</v>
      </c>
      <c r="F1279" t="s">
        <v>91</v>
      </c>
      <c r="G1279" t="s">
        <v>91</v>
      </c>
      <c r="H1279" t="s">
        <v>1</v>
      </c>
      <c r="I1279" t="s">
        <v>207</v>
      </c>
      <c r="J1279" t="s">
        <v>541</v>
      </c>
      <c r="K1279" t="s">
        <v>1114</v>
      </c>
      <c r="L1279" t="s">
        <v>1</v>
      </c>
      <c r="M1279" t="s">
        <v>1</v>
      </c>
      <c r="N1279">
        <v>2012</v>
      </c>
    </row>
    <row r="1280" spans="1:14" x14ac:dyDescent="0.3">
      <c r="A1280">
        <v>2012</v>
      </c>
      <c r="C1280" t="s">
        <v>68</v>
      </c>
      <c r="E1280" t="s">
        <v>79</v>
      </c>
      <c r="F1280" t="s">
        <v>1</v>
      </c>
      <c r="G1280" t="s">
        <v>146</v>
      </c>
      <c r="H1280" t="s">
        <v>1</v>
      </c>
      <c r="I1280" t="s">
        <v>0</v>
      </c>
      <c r="J1280" t="s">
        <v>543</v>
      </c>
      <c r="K1280" t="s">
        <v>461</v>
      </c>
      <c r="L1280" t="s">
        <v>1</v>
      </c>
      <c r="M1280" t="s">
        <v>1</v>
      </c>
      <c r="N1280">
        <v>1979</v>
      </c>
    </row>
    <row r="1281" spans="1:14" x14ac:dyDescent="0.3">
      <c r="A1281">
        <v>2012</v>
      </c>
      <c r="C1281" t="s">
        <v>69</v>
      </c>
      <c r="E1281" t="s">
        <v>80</v>
      </c>
      <c r="F1281" t="s">
        <v>1</v>
      </c>
      <c r="G1281" t="s">
        <v>753</v>
      </c>
      <c r="H1281" t="s">
        <v>1</v>
      </c>
      <c r="I1281" t="s">
        <v>0</v>
      </c>
      <c r="J1281" t="s">
        <v>690</v>
      </c>
      <c r="K1281" t="s">
        <v>1115</v>
      </c>
      <c r="L1281" t="s">
        <v>1</v>
      </c>
      <c r="M1281" t="s">
        <v>1</v>
      </c>
      <c r="N1281">
        <v>2003</v>
      </c>
    </row>
    <row r="1282" spans="1:14" x14ac:dyDescent="0.3">
      <c r="A1282">
        <v>2012</v>
      </c>
      <c r="C1282" t="s">
        <v>69</v>
      </c>
      <c r="E1282" t="s">
        <v>80</v>
      </c>
      <c r="F1282" t="s">
        <v>1116</v>
      </c>
      <c r="G1282" t="s">
        <v>92</v>
      </c>
      <c r="H1282" t="s">
        <v>1</v>
      </c>
      <c r="I1282" t="s">
        <v>0</v>
      </c>
      <c r="J1282" t="s">
        <v>754</v>
      </c>
      <c r="K1282" t="s">
        <v>463</v>
      </c>
      <c r="L1282" t="s">
        <v>464</v>
      </c>
      <c r="M1282" t="s">
        <v>1</v>
      </c>
      <c r="N1282">
        <v>1961</v>
      </c>
    </row>
    <row r="1283" spans="1:14" x14ac:dyDescent="0.3">
      <c r="A1283">
        <v>2012</v>
      </c>
      <c r="C1283" t="s">
        <v>69</v>
      </c>
      <c r="E1283" t="s">
        <v>80</v>
      </c>
      <c r="F1283" t="s">
        <v>93</v>
      </c>
      <c r="G1283" t="s">
        <v>93</v>
      </c>
      <c r="H1283" t="s">
        <v>1</v>
      </c>
      <c r="I1283" t="s">
        <v>0</v>
      </c>
      <c r="J1283" t="s">
        <v>755</v>
      </c>
      <c r="K1283" t="s">
        <v>465</v>
      </c>
      <c r="L1283" t="s">
        <v>466</v>
      </c>
      <c r="M1283" t="s">
        <v>1</v>
      </c>
      <c r="N1283">
        <v>1979</v>
      </c>
    </row>
    <row r="1284" spans="1:14" x14ac:dyDescent="0.3">
      <c r="A1284">
        <v>2012</v>
      </c>
      <c r="C1284" t="s">
        <v>69</v>
      </c>
      <c r="E1284" t="s">
        <v>80</v>
      </c>
      <c r="F1284" t="s">
        <v>1</v>
      </c>
      <c r="G1284" t="s">
        <v>147</v>
      </c>
      <c r="H1284" t="s">
        <v>1</v>
      </c>
      <c r="I1284" t="s">
        <v>0</v>
      </c>
      <c r="J1284" t="s">
        <v>661</v>
      </c>
      <c r="K1284" t="s">
        <v>468</v>
      </c>
      <c r="L1284" t="s">
        <v>469</v>
      </c>
      <c r="M1284" t="s">
        <v>1117</v>
      </c>
      <c r="N1284">
        <v>2003</v>
      </c>
    </row>
    <row r="1285" spans="1:14" x14ac:dyDescent="0.3">
      <c r="A1285">
        <v>2012</v>
      </c>
      <c r="C1285" t="s">
        <v>69</v>
      </c>
      <c r="E1285" t="s">
        <v>80</v>
      </c>
      <c r="F1285" t="s">
        <v>94</v>
      </c>
      <c r="G1285" t="s">
        <v>94</v>
      </c>
      <c r="H1285" t="s">
        <v>1</v>
      </c>
      <c r="I1285" t="s">
        <v>0</v>
      </c>
      <c r="J1285" t="s">
        <v>698</v>
      </c>
      <c r="K1285" t="s">
        <v>1118</v>
      </c>
      <c r="L1285" t="s">
        <v>471</v>
      </c>
      <c r="M1285" t="s">
        <v>1</v>
      </c>
      <c r="N1285">
        <v>1974</v>
      </c>
    </row>
    <row r="1286" spans="1:14" x14ac:dyDescent="0.3">
      <c r="A1286">
        <v>2012</v>
      </c>
      <c r="C1286" t="s">
        <v>69</v>
      </c>
      <c r="E1286" t="s">
        <v>80</v>
      </c>
      <c r="F1286" t="s">
        <v>95</v>
      </c>
      <c r="G1286" t="s">
        <v>95</v>
      </c>
      <c r="H1286" t="s">
        <v>1</v>
      </c>
      <c r="I1286" t="s">
        <v>0</v>
      </c>
      <c r="J1286" t="s">
        <v>700</v>
      </c>
      <c r="K1286" t="s">
        <v>1119</v>
      </c>
      <c r="L1286" t="s">
        <v>757</v>
      </c>
      <c r="M1286" t="s">
        <v>1</v>
      </c>
      <c r="N1286">
        <v>2004</v>
      </c>
    </row>
    <row r="1287" spans="1:14" x14ac:dyDescent="0.3">
      <c r="A1287">
        <v>2012</v>
      </c>
      <c r="C1287" t="s">
        <v>69</v>
      </c>
      <c r="E1287" t="s">
        <v>80</v>
      </c>
      <c r="F1287" t="s">
        <v>1</v>
      </c>
      <c r="G1287" t="s">
        <v>148</v>
      </c>
      <c r="H1287" t="s">
        <v>1</v>
      </c>
      <c r="I1287" t="s">
        <v>0</v>
      </c>
      <c r="J1287" t="s">
        <v>758</v>
      </c>
      <c r="K1287" t="s">
        <v>474</v>
      </c>
      <c r="L1287" t="s">
        <v>1</v>
      </c>
      <c r="M1287" t="s">
        <v>1</v>
      </c>
      <c r="N1287">
        <v>2002</v>
      </c>
    </row>
    <row r="1288" spans="1:14" x14ac:dyDescent="0.3">
      <c r="A1288">
        <v>2012</v>
      </c>
      <c r="C1288" t="s">
        <v>69</v>
      </c>
      <c r="E1288" t="s">
        <v>80</v>
      </c>
      <c r="F1288" t="s">
        <v>1</v>
      </c>
      <c r="G1288" t="s">
        <v>149</v>
      </c>
      <c r="H1288" t="s">
        <v>1</v>
      </c>
      <c r="I1288" t="s">
        <v>0</v>
      </c>
      <c r="J1288" t="s">
        <v>760</v>
      </c>
      <c r="K1288" t="s">
        <v>475</v>
      </c>
      <c r="L1288" t="s">
        <v>476</v>
      </c>
      <c r="M1288" t="s">
        <v>1</v>
      </c>
      <c r="N1288">
        <v>1990</v>
      </c>
    </row>
    <row r="1289" spans="1:14" x14ac:dyDescent="0.3">
      <c r="A1289">
        <v>2012</v>
      </c>
      <c r="C1289" t="s">
        <v>69</v>
      </c>
      <c r="E1289" t="s">
        <v>80</v>
      </c>
      <c r="F1289" t="s">
        <v>1</v>
      </c>
      <c r="G1289" t="s">
        <v>150</v>
      </c>
      <c r="H1289" t="s">
        <v>1</v>
      </c>
      <c r="I1289" t="s">
        <v>0</v>
      </c>
      <c r="J1289" t="s">
        <v>761</v>
      </c>
      <c r="K1289" t="s">
        <v>477</v>
      </c>
      <c r="L1289" t="s">
        <v>380</v>
      </c>
      <c r="M1289" t="s">
        <v>1</v>
      </c>
      <c r="N1289">
        <v>1993</v>
      </c>
    </row>
    <row r="1290" spans="1:14" x14ac:dyDescent="0.3">
      <c r="A1290">
        <v>2012</v>
      </c>
      <c r="C1290" t="s">
        <v>69</v>
      </c>
      <c r="E1290" t="s">
        <v>80</v>
      </c>
      <c r="F1290" t="s">
        <v>1</v>
      </c>
      <c r="G1290" t="s">
        <v>149</v>
      </c>
      <c r="H1290" t="s">
        <v>1120</v>
      </c>
      <c r="I1290" t="s">
        <v>0</v>
      </c>
      <c r="J1290" t="s">
        <v>762</v>
      </c>
      <c r="K1290" t="s">
        <v>478</v>
      </c>
      <c r="L1290" t="s">
        <v>479</v>
      </c>
      <c r="M1290" t="s">
        <v>1</v>
      </c>
      <c r="N1290">
        <v>1997</v>
      </c>
    </row>
    <row r="1291" spans="1:14" x14ac:dyDescent="0.3">
      <c r="A1291">
        <v>2012</v>
      </c>
      <c r="C1291" t="s">
        <v>69</v>
      </c>
      <c r="E1291" t="s">
        <v>80</v>
      </c>
      <c r="F1291" t="s">
        <v>1</v>
      </c>
      <c r="G1291" t="s">
        <v>763</v>
      </c>
      <c r="H1291" t="s">
        <v>1121</v>
      </c>
      <c r="I1291" t="s">
        <v>0</v>
      </c>
      <c r="J1291" t="s">
        <v>764</v>
      </c>
      <c r="K1291" t="s">
        <v>480</v>
      </c>
      <c r="L1291" t="s">
        <v>481</v>
      </c>
      <c r="M1291" t="s">
        <v>1</v>
      </c>
      <c r="N1291">
        <v>1997</v>
      </c>
    </row>
    <row r="1292" spans="1:14" x14ac:dyDescent="0.3">
      <c r="A1292">
        <v>2012</v>
      </c>
      <c r="C1292" t="s">
        <v>69</v>
      </c>
      <c r="E1292" t="s">
        <v>80</v>
      </c>
      <c r="F1292" t="s">
        <v>95</v>
      </c>
      <c r="G1292" t="s">
        <v>95</v>
      </c>
      <c r="H1292" t="s">
        <v>1</v>
      </c>
      <c r="I1292" t="s">
        <v>0</v>
      </c>
      <c r="J1292" t="s">
        <v>482</v>
      </c>
      <c r="K1292" t="s">
        <v>1122</v>
      </c>
      <c r="L1292" t="s">
        <v>765</v>
      </c>
      <c r="M1292" t="s">
        <v>1</v>
      </c>
      <c r="N1292">
        <v>2003</v>
      </c>
    </row>
    <row r="1293" spans="1:14" x14ac:dyDescent="0.3">
      <c r="A1293">
        <v>2012</v>
      </c>
      <c r="C1293" t="s">
        <v>69</v>
      </c>
      <c r="E1293" t="s">
        <v>80</v>
      </c>
      <c r="F1293" t="s">
        <v>763</v>
      </c>
      <c r="G1293" t="s">
        <v>763</v>
      </c>
      <c r="H1293" t="s">
        <v>1</v>
      </c>
      <c r="I1293" t="s">
        <v>0</v>
      </c>
      <c r="J1293" t="s">
        <v>484</v>
      </c>
      <c r="K1293" t="s">
        <v>485</v>
      </c>
      <c r="L1293" t="s">
        <v>432</v>
      </c>
      <c r="M1293" t="s">
        <v>1</v>
      </c>
      <c r="N1293">
        <v>2003</v>
      </c>
    </row>
    <row r="1294" spans="1:14" x14ac:dyDescent="0.3">
      <c r="A1294">
        <v>2012</v>
      </c>
      <c r="C1294" t="s">
        <v>69</v>
      </c>
      <c r="E1294" t="s">
        <v>80</v>
      </c>
      <c r="F1294" t="s">
        <v>1</v>
      </c>
      <c r="G1294" t="s">
        <v>150</v>
      </c>
      <c r="H1294" t="s">
        <v>1</v>
      </c>
      <c r="I1294" t="s">
        <v>0</v>
      </c>
      <c r="J1294" t="s">
        <v>486</v>
      </c>
      <c r="K1294" t="s">
        <v>487</v>
      </c>
      <c r="L1294" t="s">
        <v>488</v>
      </c>
      <c r="M1294" t="s">
        <v>1</v>
      </c>
      <c r="N1294">
        <v>2006</v>
      </c>
    </row>
    <row r="1295" spans="1:14" x14ac:dyDescent="0.3">
      <c r="A1295">
        <v>2012</v>
      </c>
      <c r="C1295" t="s">
        <v>69</v>
      </c>
      <c r="E1295" t="s">
        <v>80</v>
      </c>
      <c r="F1295" t="s">
        <v>1</v>
      </c>
      <c r="G1295" t="s">
        <v>1123</v>
      </c>
      <c r="H1295" t="s">
        <v>75</v>
      </c>
      <c r="I1295" t="s">
        <v>0</v>
      </c>
      <c r="J1295" t="s">
        <v>489</v>
      </c>
      <c r="K1295" t="s">
        <v>768</v>
      </c>
      <c r="L1295" t="s">
        <v>769</v>
      </c>
      <c r="M1295" t="s">
        <v>1</v>
      </c>
      <c r="N1295">
        <v>2007</v>
      </c>
    </row>
    <row r="1296" spans="1:14" x14ac:dyDescent="0.3">
      <c r="A1296">
        <v>2012</v>
      </c>
      <c r="C1296" t="s">
        <v>69</v>
      </c>
      <c r="E1296" t="s">
        <v>80</v>
      </c>
      <c r="F1296" t="s">
        <v>1</v>
      </c>
      <c r="G1296" t="s">
        <v>867</v>
      </c>
      <c r="H1296" t="s">
        <v>1</v>
      </c>
      <c r="I1296" t="s">
        <v>0</v>
      </c>
      <c r="J1296" t="s">
        <v>491</v>
      </c>
      <c r="K1296" t="s">
        <v>1124</v>
      </c>
      <c r="L1296" t="s">
        <v>493</v>
      </c>
      <c r="M1296" t="s">
        <v>1</v>
      </c>
      <c r="N1296">
        <v>2007</v>
      </c>
    </row>
    <row r="1297" spans="1:14" x14ac:dyDescent="0.3">
      <c r="A1297">
        <v>2012</v>
      </c>
      <c r="C1297" t="s">
        <v>69</v>
      </c>
      <c r="E1297" t="s">
        <v>80</v>
      </c>
      <c r="F1297" t="s">
        <v>1</v>
      </c>
      <c r="G1297" t="s">
        <v>149</v>
      </c>
      <c r="H1297" t="s">
        <v>1</v>
      </c>
      <c r="I1297" t="s">
        <v>0</v>
      </c>
      <c r="J1297" t="s">
        <v>494</v>
      </c>
      <c r="K1297" t="s">
        <v>1125</v>
      </c>
      <c r="L1297" t="s">
        <v>1126</v>
      </c>
      <c r="M1297" t="s">
        <v>1</v>
      </c>
      <c r="N1297">
        <v>2007</v>
      </c>
    </row>
    <row r="1298" spans="1:14" x14ac:dyDescent="0.3">
      <c r="A1298">
        <v>2012</v>
      </c>
      <c r="C1298" t="s">
        <v>69</v>
      </c>
      <c r="E1298" t="s">
        <v>80</v>
      </c>
      <c r="F1298" t="s">
        <v>1</v>
      </c>
      <c r="G1298" t="s">
        <v>771</v>
      </c>
      <c r="H1298" t="s">
        <v>1</v>
      </c>
      <c r="I1298" t="s">
        <v>0</v>
      </c>
      <c r="J1298" t="s">
        <v>496</v>
      </c>
      <c r="K1298" t="s">
        <v>1127</v>
      </c>
      <c r="L1298" t="s">
        <v>498</v>
      </c>
      <c r="M1298" t="s">
        <v>1</v>
      </c>
      <c r="N1298">
        <v>2008</v>
      </c>
    </row>
    <row r="1299" spans="1:14" x14ac:dyDescent="0.3">
      <c r="A1299">
        <v>2012</v>
      </c>
      <c r="C1299" t="s">
        <v>69</v>
      </c>
      <c r="E1299" t="s">
        <v>80</v>
      </c>
      <c r="F1299" t="s">
        <v>1</v>
      </c>
      <c r="G1299" t="s">
        <v>148</v>
      </c>
      <c r="H1299" t="s">
        <v>1</v>
      </c>
      <c r="I1299" t="s">
        <v>0</v>
      </c>
      <c r="J1299" t="s">
        <v>772</v>
      </c>
      <c r="K1299" t="s">
        <v>773</v>
      </c>
      <c r="L1299" t="s">
        <v>501</v>
      </c>
      <c r="M1299" t="s">
        <v>1128</v>
      </c>
      <c r="N1299">
        <v>2008</v>
      </c>
    </row>
    <row r="1300" spans="1:14" x14ac:dyDescent="0.3">
      <c r="A1300">
        <v>2012</v>
      </c>
      <c r="C1300" t="s">
        <v>69</v>
      </c>
      <c r="E1300" t="s">
        <v>80</v>
      </c>
      <c r="F1300" t="s">
        <v>1</v>
      </c>
      <c r="G1300" t="s">
        <v>1003</v>
      </c>
      <c r="H1300" t="s">
        <v>1</v>
      </c>
      <c r="I1300" t="s">
        <v>0</v>
      </c>
      <c r="J1300" t="s">
        <v>1004</v>
      </c>
      <c r="K1300" t="s">
        <v>1129</v>
      </c>
      <c r="L1300" t="s">
        <v>1006</v>
      </c>
      <c r="M1300" t="s">
        <v>1</v>
      </c>
      <c r="N1300">
        <v>2011</v>
      </c>
    </row>
    <row r="1301" spans="1:14" x14ac:dyDescent="0.3">
      <c r="A1301">
        <v>2012</v>
      </c>
      <c r="C1301" t="s">
        <v>69</v>
      </c>
      <c r="E1301" t="s">
        <v>80</v>
      </c>
      <c r="F1301" t="s">
        <v>1</v>
      </c>
      <c r="G1301" t="s">
        <v>151</v>
      </c>
      <c r="H1301" t="s">
        <v>1</v>
      </c>
      <c r="I1301" t="s">
        <v>2</v>
      </c>
      <c r="J1301" t="s">
        <v>197</v>
      </c>
      <c r="K1301" t="s">
        <v>1130</v>
      </c>
      <c r="L1301" t="s">
        <v>1</v>
      </c>
      <c r="M1301" t="s">
        <v>1</v>
      </c>
      <c r="N1301">
        <v>2010</v>
      </c>
    </row>
    <row r="1302" spans="1:14" x14ac:dyDescent="0.3">
      <c r="A1302">
        <v>2012</v>
      </c>
      <c r="C1302" t="s">
        <v>69</v>
      </c>
      <c r="E1302" t="s">
        <v>80</v>
      </c>
      <c r="F1302" t="s">
        <v>1</v>
      </c>
      <c r="G1302" t="s">
        <v>774</v>
      </c>
      <c r="H1302" t="s">
        <v>1</v>
      </c>
      <c r="I1302" t="s">
        <v>2</v>
      </c>
      <c r="J1302" t="s">
        <v>174</v>
      </c>
      <c r="K1302" t="s">
        <v>1131</v>
      </c>
      <c r="L1302" t="s">
        <v>776</v>
      </c>
      <c r="M1302" t="s">
        <v>1</v>
      </c>
      <c r="N1302">
        <v>2009</v>
      </c>
    </row>
    <row r="1303" spans="1:14" x14ac:dyDescent="0.3">
      <c r="A1303">
        <v>2012</v>
      </c>
      <c r="C1303" t="s">
        <v>69</v>
      </c>
      <c r="E1303" t="s">
        <v>80</v>
      </c>
      <c r="F1303" t="s">
        <v>152</v>
      </c>
      <c r="G1303" t="s">
        <v>152</v>
      </c>
      <c r="H1303" t="s">
        <v>1</v>
      </c>
      <c r="I1303" t="s">
        <v>207</v>
      </c>
      <c r="J1303" t="s">
        <v>197</v>
      </c>
      <c r="K1303" t="s">
        <v>502</v>
      </c>
      <c r="L1303" t="s">
        <v>1</v>
      </c>
      <c r="M1303" t="s">
        <v>1</v>
      </c>
      <c r="N1303">
        <v>2002</v>
      </c>
    </row>
    <row r="1304" spans="1:14" x14ac:dyDescent="0.3">
      <c r="A1304">
        <v>2012</v>
      </c>
      <c r="C1304" t="s">
        <v>69</v>
      </c>
      <c r="E1304" t="s">
        <v>80</v>
      </c>
      <c r="F1304" t="s">
        <v>1116</v>
      </c>
      <c r="G1304" t="s">
        <v>92</v>
      </c>
      <c r="H1304" t="s">
        <v>1</v>
      </c>
      <c r="I1304" t="s">
        <v>231</v>
      </c>
      <c r="J1304" t="s">
        <v>29</v>
      </c>
      <c r="K1304" t="s">
        <v>778</v>
      </c>
      <c r="L1304" t="s">
        <v>779</v>
      </c>
      <c r="M1304" t="s">
        <v>1</v>
      </c>
      <c r="N1304">
        <v>2004</v>
      </c>
    </row>
    <row r="1305" spans="1:14" x14ac:dyDescent="0.3">
      <c r="A1305">
        <v>2012</v>
      </c>
      <c r="C1305" t="s">
        <v>70</v>
      </c>
      <c r="E1305" t="s">
        <v>81</v>
      </c>
      <c r="F1305" t="s">
        <v>1</v>
      </c>
      <c r="G1305" t="s">
        <v>70</v>
      </c>
      <c r="H1305" t="s">
        <v>1</v>
      </c>
      <c r="I1305" t="s">
        <v>0</v>
      </c>
      <c r="J1305" t="s">
        <v>503</v>
      </c>
      <c r="K1305" t="s">
        <v>1132</v>
      </c>
      <c r="L1305" t="s">
        <v>1</v>
      </c>
      <c r="M1305" t="s">
        <v>1</v>
      </c>
      <c r="N1305">
        <v>2006</v>
      </c>
    </row>
    <row r="1306" spans="1:14" x14ac:dyDescent="0.3">
      <c r="A1306">
        <v>2012</v>
      </c>
      <c r="C1306" t="s">
        <v>70</v>
      </c>
      <c r="E1306" t="s">
        <v>81</v>
      </c>
      <c r="F1306" t="s">
        <v>1</v>
      </c>
      <c r="G1306" t="s">
        <v>70</v>
      </c>
      <c r="H1306" t="s">
        <v>1</v>
      </c>
      <c r="I1306" t="s">
        <v>0</v>
      </c>
      <c r="J1306" t="s">
        <v>505</v>
      </c>
      <c r="K1306" t="s">
        <v>506</v>
      </c>
      <c r="L1306" t="s">
        <v>872</v>
      </c>
      <c r="M1306" t="s">
        <v>1</v>
      </c>
      <c r="N1306">
        <v>1984</v>
      </c>
    </row>
    <row r="1307" spans="1:14" x14ac:dyDescent="0.3">
      <c r="A1307">
        <v>2012</v>
      </c>
      <c r="C1307" t="s">
        <v>70</v>
      </c>
      <c r="E1307" t="s">
        <v>81</v>
      </c>
      <c r="F1307" t="s">
        <v>1</v>
      </c>
      <c r="G1307" t="s">
        <v>70</v>
      </c>
      <c r="H1307" t="s">
        <v>1</v>
      </c>
      <c r="I1307" t="s">
        <v>0</v>
      </c>
      <c r="J1307" t="s">
        <v>507</v>
      </c>
      <c r="K1307" t="s">
        <v>781</v>
      </c>
      <c r="L1307" t="s">
        <v>782</v>
      </c>
      <c r="M1307" t="s">
        <v>1</v>
      </c>
      <c r="N1307">
        <v>2008</v>
      </c>
    </row>
    <row r="1308" spans="1:14" x14ac:dyDescent="0.3">
      <c r="A1308">
        <v>2012</v>
      </c>
      <c r="C1308" t="s">
        <v>70</v>
      </c>
      <c r="E1308" t="s">
        <v>81</v>
      </c>
      <c r="F1308" t="s">
        <v>1</v>
      </c>
      <c r="G1308" t="s">
        <v>70</v>
      </c>
      <c r="H1308" t="s">
        <v>1</v>
      </c>
      <c r="I1308" t="s">
        <v>0</v>
      </c>
      <c r="J1308" t="s">
        <v>783</v>
      </c>
      <c r="K1308" t="s">
        <v>784</v>
      </c>
      <c r="L1308" t="s">
        <v>785</v>
      </c>
      <c r="M1308" t="s">
        <v>1</v>
      </c>
      <c r="N1308">
        <v>2009</v>
      </c>
    </row>
    <row r="1309" spans="1:14" x14ac:dyDescent="0.3">
      <c r="A1309">
        <v>2012</v>
      </c>
      <c r="C1309" t="s">
        <v>70</v>
      </c>
      <c r="E1309" t="s">
        <v>81</v>
      </c>
      <c r="F1309" t="s">
        <v>1</v>
      </c>
      <c r="G1309" t="s">
        <v>70</v>
      </c>
      <c r="H1309" t="s">
        <v>1</v>
      </c>
      <c r="I1309" t="s">
        <v>0</v>
      </c>
      <c r="J1309" t="s">
        <v>994</v>
      </c>
      <c r="K1309" t="s">
        <v>995</v>
      </c>
      <c r="L1309" t="s">
        <v>1</v>
      </c>
      <c r="M1309" t="s">
        <v>1</v>
      </c>
      <c r="N1309">
        <v>2011</v>
      </c>
    </row>
    <row r="1310" spans="1:14" x14ac:dyDescent="0.3">
      <c r="A1310">
        <v>2012</v>
      </c>
      <c r="C1310" t="s">
        <v>70</v>
      </c>
      <c r="E1310" t="s">
        <v>81</v>
      </c>
      <c r="F1310" t="s">
        <v>1</v>
      </c>
      <c r="G1310" t="s">
        <v>1133</v>
      </c>
      <c r="H1310" t="s">
        <v>1</v>
      </c>
      <c r="I1310" t="s">
        <v>2</v>
      </c>
      <c r="J1310" t="s">
        <v>154</v>
      </c>
      <c r="K1310" t="s">
        <v>787</v>
      </c>
      <c r="L1310" t="s">
        <v>1</v>
      </c>
      <c r="M1310" t="s">
        <v>1</v>
      </c>
      <c r="N1310">
        <v>2009</v>
      </c>
    </row>
    <row r="1311" spans="1:14" x14ac:dyDescent="0.3">
      <c r="A1311">
        <v>2012</v>
      </c>
      <c r="C1311" t="s">
        <v>70</v>
      </c>
      <c r="E1311" t="s">
        <v>81</v>
      </c>
      <c r="F1311" t="s">
        <v>1</v>
      </c>
      <c r="G1311" t="s">
        <v>70</v>
      </c>
      <c r="H1311" t="s">
        <v>1</v>
      </c>
      <c r="I1311" t="s">
        <v>2</v>
      </c>
      <c r="J1311" t="s">
        <v>27</v>
      </c>
      <c r="K1311" t="s">
        <v>1134</v>
      </c>
      <c r="L1311" t="s">
        <v>1</v>
      </c>
      <c r="M1311" t="s">
        <v>1</v>
      </c>
      <c r="N1311">
        <v>2009</v>
      </c>
    </row>
    <row r="1312" spans="1:14" x14ac:dyDescent="0.3">
      <c r="A1312">
        <v>2012</v>
      </c>
      <c r="C1312" t="s">
        <v>70</v>
      </c>
      <c r="E1312" t="s">
        <v>81</v>
      </c>
      <c r="F1312" t="s">
        <v>1</v>
      </c>
      <c r="G1312" t="s">
        <v>70</v>
      </c>
      <c r="H1312" t="s">
        <v>1</v>
      </c>
      <c r="I1312" t="s">
        <v>2</v>
      </c>
      <c r="J1312" t="s">
        <v>197</v>
      </c>
      <c r="K1312" t="s">
        <v>997</v>
      </c>
      <c r="L1312" t="s">
        <v>1</v>
      </c>
      <c r="M1312" t="s">
        <v>789</v>
      </c>
      <c r="N1312">
        <v>2009</v>
      </c>
    </row>
    <row r="1313" spans="1:14" x14ac:dyDescent="0.3">
      <c r="A1313">
        <v>2012</v>
      </c>
      <c r="C1313" t="s">
        <v>70</v>
      </c>
      <c r="E1313" t="s">
        <v>81</v>
      </c>
      <c r="F1313" t="s">
        <v>1</v>
      </c>
      <c r="G1313" t="s">
        <v>1135</v>
      </c>
      <c r="H1313" t="s">
        <v>1</v>
      </c>
      <c r="I1313" t="s">
        <v>207</v>
      </c>
      <c r="J1313" t="s">
        <v>154</v>
      </c>
      <c r="K1313" t="s">
        <v>512</v>
      </c>
      <c r="L1313" t="s">
        <v>1</v>
      </c>
      <c r="M1313" t="s">
        <v>1</v>
      </c>
      <c r="N1313">
        <v>2008</v>
      </c>
    </row>
    <row r="1314" spans="1:14" x14ac:dyDescent="0.3">
      <c r="A1314">
        <v>2012</v>
      </c>
      <c r="C1314" t="s">
        <v>70</v>
      </c>
      <c r="E1314" t="s">
        <v>81</v>
      </c>
      <c r="F1314" t="s">
        <v>1</v>
      </c>
      <c r="G1314" t="s">
        <v>1136</v>
      </c>
      <c r="H1314" t="s">
        <v>1</v>
      </c>
      <c r="I1314" t="s">
        <v>207</v>
      </c>
      <c r="J1314" t="s">
        <v>27</v>
      </c>
      <c r="K1314" t="s">
        <v>513</v>
      </c>
      <c r="L1314" t="s">
        <v>1</v>
      </c>
      <c r="M1314" t="s">
        <v>1</v>
      </c>
      <c r="N1314">
        <v>2008</v>
      </c>
    </row>
    <row r="1315" spans="1:14" x14ac:dyDescent="0.3">
      <c r="A1315">
        <v>2012</v>
      </c>
      <c r="C1315" t="s">
        <v>71</v>
      </c>
      <c r="E1315" t="s">
        <v>79</v>
      </c>
      <c r="F1315" t="s">
        <v>79</v>
      </c>
      <c r="G1315" t="s">
        <v>71</v>
      </c>
      <c r="H1315" t="s">
        <v>1</v>
      </c>
      <c r="I1315" t="s">
        <v>207</v>
      </c>
      <c r="J1315" t="s">
        <v>154</v>
      </c>
      <c r="K1315" t="s">
        <v>793</v>
      </c>
      <c r="L1315" t="s">
        <v>1</v>
      </c>
      <c r="M1315" t="s">
        <v>1</v>
      </c>
      <c r="N1315">
        <v>2002</v>
      </c>
    </row>
    <row r="1316" spans="1:14" x14ac:dyDescent="0.3">
      <c r="A1316">
        <v>2012</v>
      </c>
      <c r="C1316" t="s">
        <v>71</v>
      </c>
      <c r="E1316" t="s">
        <v>79</v>
      </c>
      <c r="F1316" t="s">
        <v>79</v>
      </c>
      <c r="G1316" t="s">
        <v>71</v>
      </c>
      <c r="H1316" t="s">
        <v>1</v>
      </c>
      <c r="I1316" t="s">
        <v>207</v>
      </c>
      <c r="J1316" t="s">
        <v>27</v>
      </c>
      <c r="K1316" t="s">
        <v>1137</v>
      </c>
      <c r="L1316" t="s">
        <v>1</v>
      </c>
      <c r="M1316" t="s">
        <v>1</v>
      </c>
      <c r="N1316">
        <v>1943</v>
      </c>
    </row>
    <row r="1317" spans="1:14" x14ac:dyDescent="0.3">
      <c r="A1317">
        <v>2012</v>
      </c>
      <c r="C1317" t="s">
        <v>71</v>
      </c>
      <c r="E1317" t="s">
        <v>79</v>
      </c>
      <c r="F1317" t="s">
        <v>79</v>
      </c>
      <c r="G1317" t="s">
        <v>71</v>
      </c>
      <c r="H1317" t="s">
        <v>1</v>
      </c>
      <c r="I1317" t="s">
        <v>207</v>
      </c>
      <c r="J1317" t="s">
        <v>197</v>
      </c>
      <c r="K1317" t="s">
        <v>522</v>
      </c>
      <c r="L1317" t="s">
        <v>1</v>
      </c>
      <c r="M1317" t="s">
        <v>1</v>
      </c>
      <c r="N1317">
        <v>1943</v>
      </c>
    </row>
    <row r="1318" spans="1:14" x14ac:dyDescent="0.3">
      <c r="A1318">
        <v>2012</v>
      </c>
      <c r="C1318" t="s">
        <v>71</v>
      </c>
      <c r="E1318" t="s">
        <v>79</v>
      </c>
      <c r="F1318" t="s">
        <v>79</v>
      </c>
      <c r="G1318" t="s">
        <v>71</v>
      </c>
      <c r="H1318" t="s">
        <v>1</v>
      </c>
      <c r="I1318" t="s">
        <v>207</v>
      </c>
      <c r="J1318" t="s">
        <v>29</v>
      </c>
      <c r="K1318" t="s">
        <v>794</v>
      </c>
      <c r="L1318" t="s">
        <v>1</v>
      </c>
      <c r="M1318" t="s">
        <v>1</v>
      </c>
      <c r="N1318">
        <v>1966</v>
      </c>
    </row>
    <row r="1319" spans="1:14" x14ac:dyDescent="0.3">
      <c r="A1319">
        <v>2012</v>
      </c>
      <c r="C1319" t="s">
        <v>71</v>
      </c>
      <c r="E1319" t="s">
        <v>79</v>
      </c>
      <c r="F1319" t="s">
        <v>79</v>
      </c>
      <c r="G1319" t="s">
        <v>71</v>
      </c>
      <c r="H1319" t="s">
        <v>1</v>
      </c>
      <c r="I1319" t="s">
        <v>207</v>
      </c>
      <c r="J1319" t="s">
        <v>31</v>
      </c>
      <c r="K1319" t="s">
        <v>524</v>
      </c>
      <c r="L1319" t="s">
        <v>1</v>
      </c>
      <c r="M1319" t="s">
        <v>1</v>
      </c>
      <c r="N1319">
        <v>1946</v>
      </c>
    </row>
    <row r="1320" spans="1:14" x14ac:dyDescent="0.3">
      <c r="A1320">
        <v>2012</v>
      </c>
      <c r="C1320" t="s">
        <v>71</v>
      </c>
      <c r="E1320" t="s">
        <v>79</v>
      </c>
      <c r="F1320" t="s">
        <v>79</v>
      </c>
      <c r="G1320" t="s">
        <v>71</v>
      </c>
      <c r="H1320" t="s">
        <v>1</v>
      </c>
      <c r="I1320" t="s">
        <v>207</v>
      </c>
      <c r="J1320" t="s">
        <v>33</v>
      </c>
      <c r="K1320" t="s">
        <v>795</v>
      </c>
      <c r="L1320" t="s">
        <v>1</v>
      </c>
      <c r="M1320" t="s">
        <v>1</v>
      </c>
      <c r="N1320">
        <v>2009</v>
      </c>
    </row>
    <row r="1321" spans="1:14" x14ac:dyDescent="0.3">
      <c r="A1321">
        <v>2012</v>
      </c>
      <c r="C1321" t="s">
        <v>71</v>
      </c>
      <c r="E1321" t="s">
        <v>79</v>
      </c>
      <c r="F1321" t="s">
        <v>79</v>
      </c>
      <c r="G1321" t="s">
        <v>71</v>
      </c>
      <c r="H1321" t="s">
        <v>1</v>
      </c>
      <c r="I1321" t="s">
        <v>207</v>
      </c>
      <c r="J1321" t="s">
        <v>39</v>
      </c>
      <c r="K1321" t="s">
        <v>796</v>
      </c>
      <c r="L1321" t="s">
        <v>1</v>
      </c>
      <c r="M1321" t="s">
        <v>1</v>
      </c>
      <c r="N1321">
        <v>2009</v>
      </c>
    </row>
    <row r="1322" spans="1:14" x14ac:dyDescent="0.3">
      <c r="A1322">
        <v>2012</v>
      </c>
      <c r="C1322" t="s">
        <v>72</v>
      </c>
      <c r="E1322" t="s">
        <v>82</v>
      </c>
      <c r="F1322" t="s">
        <v>82</v>
      </c>
      <c r="G1322" t="s">
        <v>72</v>
      </c>
      <c r="H1322" t="s">
        <v>1</v>
      </c>
      <c r="I1322" t="s">
        <v>207</v>
      </c>
      <c r="J1322" t="s">
        <v>154</v>
      </c>
      <c r="K1322" t="s">
        <v>525</v>
      </c>
      <c r="L1322" t="s">
        <v>1</v>
      </c>
      <c r="M1322" t="s">
        <v>1</v>
      </c>
      <c r="N1322">
        <v>2006</v>
      </c>
    </row>
    <row r="1323" spans="1:14" x14ac:dyDescent="0.3">
      <c r="A1323">
        <v>2012</v>
      </c>
      <c r="C1323" t="s">
        <v>72</v>
      </c>
      <c r="E1323" t="s">
        <v>82</v>
      </c>
      <c r="F1323" t="s">
        <v>82</v>
      </c>
      <c r="G1323" t="s">
        <v>72</v>
      </c>
      <c r="H1323" t="s">
        <v>1</v>
      </c>
      <c r="I1323" t="s">
        <v>207</v>
      </c>
      <c r="J1323" t="s">
        <v>27</v>
      </c>
      <c r="K1323" t="s">
        <v>526</v>
      </c>
      <c r="L1323" t="s">
        <v>1</v>
      </c>
      <c r="M1323" t="s">
        <v>1</v>
      </c>
      <c r="N1323">
        <v>2006</v>
      </c>
    </row>
    <row r="1324" spans="1:14" x14ac:dyDescent="0.3">
      <c r="A1324">
        <v>2012</v>
      </c>
      <c r="C1324" t="s">
        <v>72</v>
      </c>
      <c r="E1324" t="s">
        <v>82</v>
      </c>
      <c r="F1324" t="s">
        <v>82</v>
      </c>
      <c r="G1324" t="s">
        <v>72</v>
      </c>
      <c r="H1324" t="s">
        <v>1</v>
      </c>
      <c r="I1324" t="s">
        <v>207</v>
      </c>
      <c r="J1324" t="s">
        <v>197</v>
      </c>
      <c r="K1324" t="s">
        <v>527</v>
      </c>
      <c r="L1324" t="s">
        <v>1</v>
      </c>
      <c r="M1324" t="s">
        <v>1</v>
      </c>
      <c r="N1324">
        <v>2006</v>
      </c>
    </row>
    <row r="1325" spans="1:14" x14ac:dyDescent="0.3">
      <c r="A1325">
        <v>2012</v>
      </c>
      <c r="C1325" t="s">
        <v>72</v>
      </c>
      <c r="E1325" t="s">
        <v>82</v>
      </c>
      <c r="F1325" t="s">
        <v>82</v>
      </c>
      <c r="G1325" t="s">
        <v>72</v>
      </c>
      <c r="H1325" t="s">
        <v>1</v>
      </c>
      <c r="I1325" t="s">
        <v>207</v>
      </c>
      <c r="J1325" t="s">
        <v>29</v>
      </c>
      <c r="K1325" t="s">
        <v>528</v>
      </c>
      <c r="L1325" t="s">
        <v>1</v>
      </c>
      <c r="M1325" t="s">
        <v>1</v>
      </c>
      <c r="N1325">
        <v>2006</v>
      </c>
    </row>
    <row r="1326" spans="1:14" x14ac:dyDescent="0.3">
      <c r="A1326">
        <v>2012</v>
      </c>
      <c r="C1326" t="s">
        <v>72</v>
      </c>
      <c r="E1326" t="s">
        <v>82</v>
      </c>
      <c r="F1326" t="s">
        <v>82</v>
      </c>
      <c r="G1326" t="s">
        <v>72</v>
      </c>
      <c r="H1326" t="s">
        <v>1</v>
      </c>
      <c r="I1326" t="s">
        <v>207</v>
      </c>
      <c r="J1326" t="s">
        <v>211</v>
      </c>
      <c r="K1326" t="s">
        <v>529</v>
      </c>
      <c r="L1326" t="s">
        <v>1</v>
      </c>
      <c r="M1326" t="s">
        <v>1</v>
      </c>
      <c r="N1326">
        <v>2008</v>
      </c>
    </row>
    <row r="1327" spans="1:14" x14ac:dyDescent="0.3">
      <c r="A1327">
        <v>2012</v>
      </c>
      <c r="C1327" t="s">
        <v>72</v>
      </c>
      <c r="E1327" t="s">
        <v>82</v>
      </c>
      <c r="F1327" t="s">
        <v>82</v>
      </c>
      <c r="G1327" t="s">
        <v>72</v>
      </c>
      <c r="H1327" t="s">
        <v>1</v>
      </c>
      <c r="I1327" t="s">
        <v>207</v>
      </c>
      <c r="J1327" t="s">
        <v>174</v>
      </c>
      <c r="K1327" t="s">
        <v>530</v>
      </c>
      <c r="L1327" t="s">
        <v>1</v>
      </c>
      <c r="M1327" t="s">
        <v>1</v>
      </c>
      <c r="N1327">
        <v>2006</v>
      </c>
    </row>
    <row r="1328" spans="1:14" x14ac:dyDescent="0.3">
      <c r="A1328">
        <v>2012</v>
      </c>
      <c r="C1328" t="s">
        <v>72</v>
      </c>
      <c r="E1328" t="s">
        <v>82</v>
      </c>
      <c r="F1328" t="s">
        <v>82</v>
      </c>
      <c r="G1328" t="s">
        <v>72</v>
      </c>
      <c r="H1328" t="s">
        <v>1</v>
      </c>
      <c r="I1328" t="s">
        <v>207</v>
      </c>
      <c r="J1328" t="s">
        <v>31</v>
      </c>
      <c r="K1328" t="s">
        <v>531</v>
      </c>
      <c r="L1328" t="s">
        <v>1</v>
      </c>
      <c r="M1328" t="s">
        <v>1</v>
      </c>
      <c r="N1328">
        <v>2006</v>
      </c>
    </row>
    <row r="1329" spans="1:14" x14ac:dyDescent="0.3">
      <c r="A1329">
        <v>2012</v>
      </c>
      <c r="C1329" t="s">
        <v>72</v>
      </c>
      <c r="E1329" t="s">
        <v>82</v>
      </c>
      <c r="F1329" t="s">
        <v>82</v>
      </c>
      <c r="G1329" t="s">
        <v>72</v>
      </c>
      <c r="H1329" t="s">
        <v>1</v>
      </c>
      <c r="I1329" t="s">
        <v>207</v>
      </c>
      <c r="J1329" t="s">
        <v>39</v>
      </c>
      <c r="K1329" t="s">
        <v>533</v>
      </c>
      <c r="L1329" t="s">
        <v>1</v>
      </c>
      <c r="M1329" t="s">
        <v>1</v>
      </c>
      <c r="N1329">
        <v>2006</v>
      </c>
    </row>
    <row r="1330" spans="1:14" x14ac:dyDescent="0.3">
      <c r="A1330">
        <v>2012</v>
      </c>
      <c r="C1330" t="s">
        <v>72</v>
      </c>
      <c r="E1330" t="s">
        <v>82</v>
      </c>
      <c r="F1330" t="s">
        <v>82</v>
      </c>
      <c r="G1330" t="s">
        <v>72</v>
      </c>
      <c r="H1330" t="s">
        <v>1</v>
      </c>
      <c r="I1330" t="s">
        <v>207</v>
      </c>
      <c r="J1330" t="s">
        <v>534</v>
      </c>
      <c r="K1330" t="s">
        <v>535</v>
      </c>
      <c r="L1330" t="s">
        <v>1</v>
      </c>
      <c r="M1330" t="s">
        <v>1</v>
      </c>
      <c r="N1330">
        <v>2006</v>
      </c>
    </row>
    <row r="1331" spans="1:14" x14ac:dyDescent="0.3">
      <c r="A1331">
        <v>2012</v>
      </c>
      <c r="C1331" t="s">
        <v>72</v>
      </c>
      <c r="E1331" t="s">
        <v>82</v>
      </c>
      <c r="F1331" t="s">
        <v>82</v>
      </c>
      <c r="G1331" t="s">
        <v>72</v>
      </c>
      <c r="H1331" t="s">
        <v>1</v>
      </c>
      <c r="I1331" t="s">
        <v>207</v>
      </c>
      <c r="J1331" t="s">
        <v>51</v>
      </c>
      <c r="K1331" t="s">
        <v>536</v>
      </c>
      <c r="L1331" t="s">
        <v>1</v>
      </c>
      <c r="M1331" t="s">
        <v>1</v>
      </c>
      <c r="N1331">
        <v>2006</v>
      </c>
    </row>
    <row r="1332" spans="1:14" x14ac:dyDescent="0.3">
      <c r="A1332">
        <v>2012</v>
      </c>
      <c r="C1332" t="s">
        <v>72</v>
      </c>
      <c r="E1332" t="s">
        <v>82</v>
      </c>
      <c r="F1332" t="s">
        <v>82</v>
      </c>
      <c r="G1332" t="s">
        <v>72</v>
      </c>
      <c r="H1332" t="s">
        <v>1</v>
      </c>
      <c r="I1332" t="s">
        <v>207</v>
      </c>
      <c r="J1332" t="s">
        <v>537</v>
      </c>
      <c r="K1332" t="s">
        <v>538</v>
      </c>
      <c r="L1332" t="s">
        <v>1</v>
      </c>
      <c r="M1332" t="s">
        <v>1</v>
      </c>
      <c r="N1332">
        <v>2006</v>
      </c>
    </row>
    <row r="1333" spans="1:14" x14ac:dyDescent="0.3">
      <c r="A1333">
        <v>2012</v>
      </c>
      <c r="C1333" t="s">
        <v>72</v>
      </c>
      <c r="E1333" t="s">
        <v>82</v>
      </c>
      <c r="F1333" t="s">
        <v>82</v>
      </c>
      <c r="G1333" t="s">
        <v>72</v>
      </c>
      <c r="H1333" t="s">
        <v>1</v>
      </c>
      <c r="I1333" t="s">
        <v>207</v>
      </c>
      <c r="J1333" t="s">
        <v>539</v>
      </c>
      <c r="K1333" t="s">
        <v>540</v>
      </c>
      <c r="L1333" t="s">
        <v>1</v>
      </c>
      <c r="M1333" t="s">
        <v>1</v>
      </c>
      <c r="N1333">
        <v>2002</v>
      </c>
    </row>
    <row r="1334" spans="1:14" x14ac:dyDescent="0.3">
      <c r="A1334">
        <v>2012</v>
      </c>
      <c r="C1334" t="s">
        <v>72</v>
      </c>
      <c r="E1334" t="s">
        <v>82</v>
      </c>
      <c r="F1334" t="s">
        <v>82</v>
      </c>
      <c r="G1334" t="s">
        <v>72</v>
      </c>
      <c r="H1334" t="s">
        <v>1</v>
      </c>
      <c r="I1334" t="s">
        <v>207</v>
      </c>
      <c r="J1334" t="s">
        <v>541</v>
      </c>
      <c r="K1334" t="s">
        <v>542</v>
      </c>
      <c r="L1334" t="s">
        <v>1</v>
      </c>
      <c r="M1334" t="s">
        <v>1</v>
      </c>
      <c r="N1334">
        <v>2006</v>
      </c>
    </row>
    <row r="1335" spans="1:14" x14ac:dyDescent="0.3">
      <c r="A1335">
        <v>2012</v>
      </c>
      <c r="C1335" t="s">
        <v>72</v>
      </c>
      <c r="E1335" t="s">
        <v>82</v>
      </c>
      <c r="F1335" t="s">
        <v>82</v>
      </c>
      <c r="G1335" t="s">
        <v>72</v>
      </c>
      <c r="H1335" t="s">
        <v>1</v>
      </c>
      <c r="I1335" t="s">
        <v>207</v>
      </c>
      <c r="J1335" t="s">
        <v>577</v>
      </c>
      <c r="K1335" t="s">
        <v>752</v>
      </c>
      <c r="L1335" t="s">
        <v>1</v>
      </c>
      <c r="M1335" t="s">
        <v>1</v>
      </c>
      <c r="N1335">
        <v>2004</v>
      </c>
    </row>
    <row r="1336" spans="1:14" x14ac:dyDescent="0.3">
      <c r="A1336">
        <v>2012</v>
      </c>
      <c r="C1336" t="s">
        <v>72</v>
      </c>
      <c r="E1336" t="s">
        <v>82</v>
      </c>
      <c r="F1336" t="s">
        <v>82</v>
      </c>
      <c r="G1336" t="s">
        <v>72</v>
      </c>
      <c r="H1336" t="s">
        <v>1</v>
      </c>
      <c r="I1336" t="s">
        <v>207</v>
      </c>
      <c r="J1336" t="s">
        <v>582</v>
      </c>
      <c r="K1336" t="s">
        <v>799</v>
      </c>
      <c r="L1336" t="s">
        <v>1</v>
      </c>
      <c r="M1336" t="s">
        <v>1</v>
      </c>
      <c r="N1336">
        <v>2002</v>
      </c>
    </row>
    <row r="1337" spans="1:14" x14ac:dyDescent="0.3">
      <c r="A1337">
        <v>2012</v>
      </c>
      <c r="C1337" t="s">
        <v>72</v>
      </c>
      <c r="E1337" t="s">
        <v>82</v>
      </c>
      <c r="F1337" t="s">
        <v>82</v>
      </c>
      <c r="G1337" t="s">
        <v>72</v>
      </c>
      <c r="H1337" t="s">
        <v>1</v>
      </c>
      <c r="I1337" t="s">
        <v>207</v>
      </c>
      <c r="J1337" t="s">
        <v>631</v>
      </c>
      <c r="K1337" t="s">
        <v>910</v>
      </c>
      <c r="L1337" t="s">
        <v>1</v>
      </c>
      <c r="M1337" t="s">
        <v>1</v>
      </c>
      <c r="N1337">
        <v>2004</v>
      </c>
    </row>
    <row r="1338" spans="1:14" x14ac:dyDescent="0.3">
      <c r="A1338">
        <v>2012</v>
      </c>
      <c r="C1338" t="s">
        <v>72</v>
      </c>
      <c r="E1338" t="s">
        <v>82</v>
      </c>
      <c r="F1338" t="s">
        <v>82</v>
      </c>
      <c r="G1338" t="s">
        <v>72</v>
      </c>
      <c r="H1338" t="s">
        <v>1</v>
      </c>
      <c r="I1338" t="s">
        <v>207</v>
      </c>
      <c r="J1338" t="s">
        <v>613</v>
      </c>
      <c r="K1338" t="s">
        <v>800</v>
      </c>
      <c r="L1338" t="s">
        <v>1</v>
      </c>
      <c r="M1338" t="s">
        <v>1</v>
      </c>
      <c r="N1338">
        <v>2000</v>
      </c>
    </row>
    <row r="1339" spans="1:14" x14ac:dyDescent="0.3">
      <c r="A1339">
        <v>2012</v>
      </c>
      <c r="C1339" t="s">
        <v>72</v>
      </c>
      <c r="E1339" t="s">
        <v>82</v>
      </c>
      <c r="F1339" t="s">
        <v>82</v>
      </c>
      <c r="G1339" t="s">
        <v>72</v>
      </c>
      <c r="H1339" t="s">
        <v>1</v>
      </c>
      <c r="I1339" t="s">
        <v>207</v>
      </c>
      <c r="J1339" t="s">
        <v>648</v>
      </c>
      <c r="K1339" t="s">
        <v>801</v>
      </c>
      <c r="L1339" t="s">
        <v>1</v>
      </c>
      <c r="M1339" t="s">
        <v>1</v>
      </c>
      <c r="N1339">
        <v>2008</v>
      </c>
    </row>
    <row r="1340" spans="1:14" x14ac:dyDescent="0.3">
      <c r="A1340">
        <v>2012</v>
      </c>
      <c r="C1340" t="s">
        <v>72</v>
      </c>
      <c r="E1340" t="s">
        <v>82</v>
      </c>
      <c r="F1340" t="s">
        <v>82</v>
      </c>
      <c r="G1340" t="s">
        <v>72</v>
      </c>
      <c r="H1340" t="s">
        <v>1</v>
      </c>
      <c r="I1340" t="s">
        <v>207</v>
      </c>
      <c r="J1340" t="s">
        <v>543</v>
      </c>
      <c r="K1340" t="s">
        <v>544</v>
      </c>
      <c r="L1340" t="s">
        <v>545</v>
      </c>
      <c r="M1340" t="s">
        <v>1</v>
      </c>
      <c r="N1340">
        <v>2002</v>
      </c>
    </row>
    <row r="1341" spans="1:14" x14ac:dyDescent="0.3">
      <c r="A1341">
        <v>2012</v>
      </c>
      <c r="C1341" t="s">
        <v>72</v>
      </c>
      <c r="E1341" t="s">
        <v>82</v>
      </c>
      <c r="F1341" t="s">
        <v>82</v>
      </c>
      <c r="G1341" t="s">
        <v>72</v>
      </c>
      <c r="H1341" t="s">
        <v>1</v>
      </c>
      <c r="I1341" t="s">
        <v>207</v>
      </c>
      <c r="J1341" t="s">
        <v>546</v>
      </c>
      <c r="K1341" t="s">
        <v>547</v>
      </c>
      <c r="L1341" t="s">
        <v>1</v>
      </c>
      <c r="M1341" t="s">
        <v>1</v>
      </c>
      <c r="N1341">
        <v>2002</v>
      </c>
    </row>
    <row r="1342" spans="1:14" x14ac:dyDescent="0.3">
      <c r="A1342">
        <v>2012</v>
      </c>
      <c r="C1342" t="s">
        <v>72</v>
      </c>
      <c r="E1342" t="s">
        <v>82</v>
      </c>
      <c r="F1342" t="s">
        <v>82</v>
      </c>
      <c r="G1342" t="s">
        <v>72</v>
      </c>
      <c r="H1342" t="s">
        <v>1</v>
      </c>
      <c r="I1342" t="s">
        <v>207</v>
      </c>
      <c r="J1342" t="s">
        <v>548</v>
      </c>
      <c r="K1342" t="s">
        <v>549</v>
      </c>
      <c r="L1342" t="s">
        <v>1</v>
      </c>
      <c r="M1342" t="s">
        <v>1</v>
      </c>
      <c r="N1342">
        <v>2002</v>
      </c>
    </row>
    <row r="1343" spans="1:14" x14ac:dyDescent="0.3">
      <c r="A1343">
        <v>2012</v>
      </c>
      <c r="C1343" t="s">
        <v>72</v>
      </c>
      <c r="E1343" t="s">
        <v>82</v>
      </c>
      <c r="F1343" t="s">
        <v>82</v>
      </c>
      <c r="G1343" t="s">
        <v>72</v>
      </c>
      <c r="H1343" t="s">
        <v>1</v>
      </c>
      <c r="I1343" t="s">
        <v>207</v>
      </c>
      <c r="J1343" t="s">
        <v>650</v>
      </c>
      <c r="K1343" t="s">
        <v>911</v>
      </c>
      <c r="L1343" t="s">
        <v>912</v>
      </c>
      <c r="M1343" t="s">
        <v>1</v>
      </c>
      <c r="N1343">
        <v>2011</v>
      </c>
    </row>
    <row r="1344" spans="1:14" x14ac:dyDescent="0.3">
      <c r="A1344">
        <v>2013</v>
      </c>
      <c r="C1344" t="s">
        <v>4</v>
      </c>
      <c r="E1344" t="s">
        <v>5</v>
      </c>
      <c r="F1344" t="s">
        <v>83</v>
      </c>
      <c r="G1344" t="s">
        <v>83</v>
      </c>
      <c r="H1344" t="s">
        <v>3</v>
      </c>
      <c r="I1344" t="s">
        <v>0</v>
      </c>
      <c r="J1344" t="s">
        <v>154</v>
      </c>
      <c r="K1344" t="s">
        <v>950</v>
      </c>
      <c r="L1344" t="s">
        <v>1142</v>
      </c>
      <c r="M1344" t="s">
        <v>950</v>
      </c>
      <c r="N1344">
        <v>2001</v>
      </c>
    </row>
    <row r="1345" spans="1:14" x14ac:dyDescent="0.3">
      <c r="A1345">
        <v>2013</v>
      </c>
      <c r="C1345" t="s">
        <v>4</v>
      </c>
      <c r="E1345" t="s">
        <v>5</v>
      </c>
      <c r="F1345" t="s">
        <v>802</v>
      </c>
      <c r="G1345" t="s">
        <v>802</v>
      </c>
      <c r="H1345" t="s">
        <v>3</v>
      </c>
      <c r="I1345" t="s">
        <v>0</v>
      </c>
      <c r="J1345" t="s">
        <v>534</v>
      </c>
      <c r="K1345" t="s">
        <v>803</v>
      </c>
      <c r="L1345" t="s">
        <v>1009</v>
      </c>
      <c r="M1345" t="s">
        <v>803</v>
      </c>
      <c r="N1345">
        <v>2010</v>
      </c>
    </row>
    <row r="1346" spans="1:14" x14ac:dyDescent="0.3">
      <c r="A1346">
        <v>2013</v>
      </c>
      <c r="C1346" t="s">
        <v>4</v>
      </c>
      <c r="E1346" t="s">
        <v>5</v>
      </c>
      <c r="F1346" t="s">
        <v>83</v>
      </c>
      <c r="G1346" t="s">
        <v>83</v>
      </c>
      <c r="H1346" t="s">
        <v>3</v>
      </c>
      <c r="I1346" t="s">
        <v>0</v>
      </c>
      <c r="J1346" t="s">
        <v>157</v>
      </c>
      <c r="K1346" t="s">
        <v>158</v>
      </c>
      <c r="L1346" t="s">
        <v>159</v>
      </c>
      <c r="M1346" t="s">
        <v>158</v>
      </c>
      <c r="N1346">
        <v>2004</v>
      </c>
    </row>
    <row r="1347" spans="1:14" x14ac:dyDescent="0.3">
      <c r="A1347">
        <v>2013</v>
      </c>
      <c r="C1347" t="s">
        <v>1138</v>
      </c>
      <c r="E1347" t="s">
        <v>555</v>
      </c>
      <c r="F1347" t="s">
        <v>84</v>
      </c>
      <c r="G1347" t="s">
        <v>84</v>
      </c>
      <c r="H1347" t="s">
        <v>3</v>
      </c>
      <c r="I1347" t="s">
        <v>0</v>
      </c>
      <c r="J1347" t="s">
        <v>160</v>
      </c>
      <c r="K1347" t="s">
        <v>161</v>
      </c>
      <c r="L1347" t="s">
        <v>3</v>
      </c>
      <c r="M1347" t="s">
        <v>161</v>
      </c>
      <c r="N1347">
        <v>2007</v>
      </c>
    </row>
    <row r="1348" spans="1:14" x14ac:dyDescent="0.3">
      <c r="A1348">
        <v>2013</v>
      </c>
      <c r="C1348" t="s">
        <v>4</v>
      </c>
      <c r="E1348" t="s">
        <v>5</v>
      </c>
      <c r="F1348" t="s">
        <v>6</v>
      </c>
      <c r="G1348" t="s">
        <v>6</v>
      </c>
      <c r="H1348" t="s">
        <v>3</v>
      </c>
      <c r="I1348" t="s">
        <v>0</v>
      </c>
      <c r="J1348" t="s">
        <v>17</v>
      </c>
      <c r="K1348" t="s">
        <v>44</v>
      </c>
      <c r="L1348" t="s">
        <v>162</v>
      </c>
      <c r="M1348" t="s">
        <v>44</v>
      </c>
      <c r="N1348">
        <v>1972</v>
      </c>
    </row>
    <row r="1349" spans="1:14" x14ac:dyDescent="0.3">
      <c r="A1349">
        <v>2013</v>
      </c>
      <c r="C1349" t="s">
        <v>4</v>
      </c>
      <c r="E1349" t="s">
        <v>5</v>
      </c>
      <c r="F1349" t="s">
        <v>6</v>
      </c>
      <c r="G1349" t="s">
        <v>6</v>
      </c>
      <c r="H1349" t="s">
        <v>3</v>
      </c>
      <c r="I1349" t="s">
        <v>0</v>
      </c>
      <c r="J1349" t="s">
        <v>18</v>
      </c>
      <c r="K1349" t="s">
        <v>49</v>
      </c>
      <c r="L1349" t="s">
        <v>163</v>
      </c>
      <c r="M1349" t="s">
        <v>49</v>
      </c>
      <c r="N1349">
        <v>2004</v>
      </c>
    </row>
    <row r="1350" spans="1:14" x14ac:dyDescent="0.3">
      <c r="A1350">
        <v>2013</v>
      </c>
      <c r="C1350" t="s">
        <v>4</v>
      </c>
      <c r="E1350" t="s">
        <v>5</v>
      </c>
      <c r="F1350" t="s">
        <v>6</v>
      </c>
      <c r="G1350" t="s">
        <v>6</v>
      </c>
      <c r="H1350" t="s">
        <v>3</v>
      </c>
      <c r="I1350" t="s">
        <v>0</v>
      </c>
      <c r="J1350" t="s">
        <v>20</v>
      </c>
      <c r="K1350" t="s">
        <v>1143</v>
      </c>
      <c r="L1350" t="s">
        <v>164</v>
      </c>
      <c r="M1350" t="s">
        <v>1143</v>
      </c>
      <c r="N1350">
        <v>1990</v>
      </c>
    </row>
    <row r="1351" spans="1:14" x14ac:dyDescent="0.3">
      <c r="A1351">
        <v>2013</v>
      </c>
      <c r="C1351" t="s">
        <v>4</v>
      </c>
      <c r="E1351" t="s">
        <v>5</v>
      </c>
      <c r="F1351" t="s">
        <v>6</v>
      </c>
      <c r="G1351" t="s">
        <v>6</v>
      </c>
      <c r="H1351" t="s">
        <v>3</v>
      </c>
      <c r="I1351" t="s">
        <v>0</v>
      </c>
      <c r="J1351" t="s">
        <v>21</v>
      </c>
      <c r="K1351" t="s">
        <v>1144</v>
      </c>
      <c r="L1351" t="s">
        <v>165</v>
      </c>
      <c r="M1351" t="s">
        <v>1144</v>
      </c>
      <c r="N1351">
        <v>2003</v>
      </c>
    </row>
    <row r="1352" spans="1:14" x14ac:dyDescent="0.3">
      <c r="A1352">
        <v>2013</v>
      </c>
      <c r="C1352" t="s">
        <v>4</v>
      </c>
      <c r="E1352" t="s">
        <v>5</v>
      </c>
      <c r="F1352" t="s">
        <v>6</v>
      </c>
      <c r="G1352" t="s">
        <v>6</v>
      </c>
      <c r="H1352" t="s">
        <v>3</v>
      </c>
      <c r="I1352" t="s">
        <v>0</v>
      </c>
      <c r="J1352" t="s">
        <v>22</v>
      </c>
      <c r="K1352" t="s">
        <v>1145</v>
      </c>
      <c r="L1352" t="s">
        <v>565</v>
      </c>
      <c r="M1352" t="s">
        <v>1145</v>
      </c>
      <c r="N1352">
        <v>1989</v>
      </c>
    </row>
    <row r="1353" spans="1:14" x14ac:dyDescent="0.3">
      <c r="A1353">
        <v>2013</v>
      </c>
      <c r="C1353" t="s">
        <v>4</v>
      </c>
      <c r="E1353" t="s">
        <v>5</v>
      </c>
      <c r="F1353" t="s">
        <v>6</v>
      </c>
      <c r="G1353" t="s">
        <v>6</v>
      </c>
      <c r="H1353" t="s">
        <v>3</v>
      </c>
      <c r="I1353" t="s">
        <v>0</v>
      </c>
      <c r="J1353" t="s">
        <v>24</v>
      </c>
      <c r="K1353" t="s">
        <v>1146</v>
      </c>
      <c r="L1353" t="s">
        <v>166</v>
      </c>
      <c r="M1353" t="s">
        <v>1146</v>
      </c>
      <c r="N1353">
        <v>2004</v>
      </c>
    </row>
    <row r="1354" spans="1:14" x14ac:dyDescent="0.3">
      <c r="A1354">
        <v>2013</v>
      </c>
      <c r="C1354" t="s">
        <v>4</v>
      </c>
      <c r="E1354" t="s">
        <v>5</v>
      </c>
      <c r="F1354" t="s">
        <v>6</v>
      </c>
      <c r="G1354" t="s">
        <v>6</v>
      </c>
      <c r="H1354" t="s">
        <v>3</v>
      </c>
      <c r="I1354" t="s">
        <v>0</v>
      </c>
      <c r="J1354">
        <v>184</v>
      </c>
      <c r="K1354" t="s">
        <v>1147</v>
      </c>
      <c r="L1354" t="s">
        <v>167</v>
      </c>
      <c r="M1354" t="s">
        <v>1147</v>
      </c>
      <c r="N1354">
        <v>2008</v>
      </c>
    </row>
    <row r="1355" spans="1:14" x14ac:dyDescent="0.3">
      <c r="A1355">
        <v>2013</v>
      </c>
      <c r="C1355" t="s">
        <v>4</v>
      </c>
      <c r="E1355" t="s">
        <v>5</v>
      </c>
      <c r="F1355" t="s">
        <v>6</v>
      </c>
      <c r="G1355" t="s">
        <v>6</v>
      </c>
      <c r="H1355" t="s">
        <v>3</v>
      </c>
      <c r="I1355" t="s">
        <v>0</v>
      </c>
      <c r="J1355" t="s">
        <v>26</v>
      </c>
      <c r="K1355" t="s">
        <v>1148</v>
      </c>
      <c r="L1355" t="s">
        <v>168</v>
      </c>
      <c r="M1355" t="s">
        <v>1148</v>
      </c>
      <c r="N1355">
        <v>2007</v>
      </c>
    </row>
    <row r="1356" spans="1:14" x14ac:dyDescent="0.3">
      <c r="A1356">
        <v>2013</v>
      </c>
      <c r="C1356" t="s">
        <v>4</v>
      </c>
      <c r="E1356" t="s">
        <v>5</v>
      </c>
      <c r="F1356" t="s">
        <v>83</v>
      </c>
      <c r="G1356" t="s">
        <v>83</v>
      </c>
      <c r="H1356" t="s">
        <v>3</v>
      </c>
      <c r="I1356" t="s">
        <v>0</v>
      </c>
      <c r="J1356" t="s">
        <v>169</v>
      </c>
      <c r="K1356" t="s">
        <v>951</v>
      </c>
      <c r="L1356" t="s">
        <v>1149</v>
      </c>
      <c r="M1356" t="s">
        <v>951</v>
      </c>
      <c r="N1356">
        <v>2005</v>
      </c>
    </row>
    <row r="1357" spans="1:14" x14ac:dyDescent="0.3">
      <c r="A1357">
        <v>2013</v>
      </c>
      <c r="C1357" t="s">
        <v>4</v>
      </c>
      <c r="E1357" t="s">
        <v>5</v>
      </c>
      <c r="F1357" t="s">
        <v>6</v>
      </c>
      <c r="G1357" t="s">
        <v>6</v>
      </c>
      <c r="H1357" t="s">
        <v>3</v>
      </c>
      <c r="I1357" t="s">
        <v>0</v>
      </c>
      <c r="J1357" t="s">
        <v>41</v>
      </c>
      <c r="K1357" t="s">
        <v>42</v>
      </c>
      <c r="L1357" t="s">
        <v>1010</v>
      </c>
      <c r="M1357" t="s">
        <v>42</v>
      </c>
      <c r="N1357">
        <v>2012</v>
      </c>
    </row>
    <row r="1358" spans="1:14" x14ac:dyDescent="0.3">
      <c r="A1358">
        <v>2013</v>
      </c>
      <c r="C1358" t="s">
        <v>1138</v>
      </c>
      <c r="E1358" t="s">
        <v>555</v>
      </c>
      <c r="F1358" t="s">
        <v>84</v>
      </c>
      <c r="G1358" t="s">
        <v>84</v>
      </c>
      <c r="H1358" t="s">
        <v>3</v>
      </c>
      <c r="I1358" t="s">
        <v>2</v>
      </c>
      <c r="J1358" t="s">
        <v>154</v>
      </c>
      <c r="K1358" t="s">
        <v>171</v>
      </c>
      <c r="L1358" t="s">
        <v>3</v>
      </c>
      <c r="M1358" t="s">
        <v>171</v>
      </c>
      <c r="N1358">
        <v>2007</v>
      </c>
    </row>
    <row r="1359" spans="1:14" x14ac:dyDescent="0.3">
      <c r="A1359">
        <v>2013</v>
      </c>
      <c r="C1359" t="s">
        <v>4</v>
      </c>
      <c r="E1359" t="s">
        <v>5</v>
      </c>
      <c r="F1359" t="s">
        <v>6</v>
      </c>
      <c r="G1359" t="s">
        <v>6</v>
      </c>
      <c r="H1359" t="s">
        <v>3</v>
      </c>
      <c r="I1359" t="s">
        <v>2</v>
      </c>
      <c r="J1359" t="s">
        <v>27</v>
      </c>
      <c r="K1359" t="s">
        <v>28</v>
      </c>
      <c r="L1359" t="s">
        <v>172</v>
      </c>
      <c r="M1359" t="s">
        <v>28</v>
      </c>
      <c r="N1359">
        <v>2006</v>
      </c>
    </row>
    <row r="1360" spans="1:14" x14ac:dyDescent="0.3">
      <c r="A1360">
        <v>2013</v>
      </c>
      <c r="C1360" t="s">
        <v>4</v>
      </c>
      <c r="E1360" t="s">
        <v>5</v>
      </c>
      <c r="F1360" t="s">
        <v>6</v>
      </c>
      <c r="G1360" t="s">
        <v>6</v>
      </c>
      <c r="H1360" t="s">
        <v>3</v>
      </c>
      <c r="I1360" t="s">
        <v>2</v>
      </c>
      <c r="J1360" t="s">
        <v>29</v>
      </c>
      <c r="K1360" t="s">
        <v>38</v>
      </c>
      <c r="L1360" t="s">
        <v>173</v>
      </c>
      <c r="M1360" t="s">
        <v>38</v>
      </c>
      <c r="N1360">
        <v>2006</v>
      </c>
    </row>
    <row r="1361" spans="1:14" x14ac:dyDescent="0.3">
      <c r="A1361">
        <v>2013</v>
      </c>
      <c r="C1361" t="s">
        <v>4</v>
      </c>
      <c r="E1361" t="s">
        <v>5</v>
      </c>
      <c r="F1361" t="s">
        <v>6</v>
      </c>
      <c r="G1361" t="s">
        <v>6</v>
      </c>
      <c r="H1361" t="s">
        <v>3</v>
      </c>
      <c r="I1361" t="s">
        <v>2</v>
      </c>
      <c r="J1361" t="s">
        <v>31</v>
      </c>
      <c r="K1361" t="s">
        <v>32</v>
      </c>
      <c r="L1361" t="s">
        <v>567</v>
      </c>
      <c r="M1361" t="s">
        <v>32</v>
      </c>
      <c r="N1361">
        <v>2007</v>
      </c>
    </row>
    <row r="1362" spans="1:14" x14ac:dyDescent="0.3">
      <c r="A1362">
        <v>2013</v>
      </c>
      <c r="C1362" t="s">
        <v>4</v>
      </c>
      <c r="E1362" t="s">
        <v>5</v>
      </c>
      <c r="F1362" t="s">
        <v>6</v>
      </c>
      <c r="G1362" t="s">
        <v>6</v>
      </c>
      <c r="H1362" t="s">
        <v>3</v>
      </c>
      <c r="I1362" t="s">
        <v>2</v>
      </c>
      <c r="J1362" t="s">
        <v>33</v>
      </c>
      <c r="K1362" t="s">
        <v>34</v>
      </c>
      <c r="L1362" t="s">
        <v>568</v>
      </c>
      <c r="M1362" t="s">
        <v>34</v>
      </c>
      <c r="N1362">
        <v>2009</v>
      </c>
    </row>
    <row r="1363" spans="1:14" x14ac:dyDescent="0.3">
      <c r="A1363">
        <v>2013</v>
      </c>
      <c r="C1363" t="s">
        <v>4</v>
      </c>
      <c r="E1363" t="s">
        <v>5</v>
      </c>
      <c r="F1363" t="s">
        <v>6</v>
      </c>
      <c r="G1363" t="s">
        <v>6</v>
      </c>
      <c r="H1363" t="s">
        <v>3</v>
      </c>
      <c r="I1363" t="s">
        <v>2</v>
      </c>
      <c r="J1363" t="s">
        <v>39</v>
      </c>
      <c r="K1363" t="s">
        <v>40</v>
      </c>
      <c r="L1363" t="s">
        <v>3</v>
      </c>
      <c r="M1363" t="s">
        <v>40</v>
      </c>
      <c r="N1363">
        <v>2007</v>
      </c>
    </row>
    <row r="1364" spans="1:14" x14ac:dyDescent="0.3">
      <c r="A1364">
        <v>2013</v>
      </c>
      <c r="C1364" t="s">
        <v>4</v>
      </c>
      <c r="E1364" t="s">
        <v>5</v>
      </c>
      <c r="F1364" t="s">
        <v>805</v>
      </c>
      <c r="G1364" t="s">
        <v>805</v>
      </c>
      <c r="H1364" t="s">
        <v>3</v>
      </c>
      <c r="I1364" t="s">
        <v>2</v>
      </c>
      <c r="J1364" t="s">
        <v>534</v>
      </c>
      <c r="K1364" t="s">
        <v>806</v>
      </c>
      <c r="L1364" t="s">
        <v>1150</v>
      </c>
      <c r="M1364" t="s">
        <v>806</v>
      </c>
      <c r="N1364">
        <v>2009</v>
      </c>
    </row>
    <row r="1365" spans="1:14" x14ac:dyDescent="0.3">
      <c r="A1365">
        <v>2013</v>
      </c>
      <c r="C1365" t="s">
        <v>61</v>
      </c>
      <c r="E1365" t="s">
        <v>73</v>
      </c>
      <c r="F1365" t="s">
        <v>3</v>
      </c>
      <c r="G1365" t="s">
        <v>1151</v>
      </c>
      <c r="H1365" t="s">
        <v>3</v>
      </c>
      <c r="I1365" t="s">
        <v>0</v>
      </c>
      <c r="J1365" t="s">
        <v>954</v>
      </c>
      <c r="K1365" t="s">
        <v>955</v>
      </c>
      <c r="L1365" t="s">
        <v>1152</v>
      </c>
      <c r="M1365" t="s">
        <v>955</v>
      </c>
      <c r="N1365">
        <v>2011</v>
      </c>
    </row>
    <row r="1366" spans="1:14" x14ac:dyDescent="0.3">
      <c r="A1366">
        <v>2013</v>
      </c>
      <c r="C1366" t="s">
        <v>61</v>
      </c>
      <c r="E1366" t="s">
        <v>73</v>
      </c>
      <c r="F1366" t="s">
        <v>3</v>
      </c>
      <c r="G1366" t="s">
        <v>1153</v>
      </c>
      <c r="H1366" t="s">
        <v>3</v>
      </c>
      <c r="I1366" t="s">
        <v>0</v>
      </c>
      <c r="J1366" t="s">
        <v>957</v>
      </c>
      <c r="K1366" t="s">
        <v>1154</v>
      </c>
      <c r="L1366" t="s">
        <v>177</v>
      </c>
      <c r="M1366" t="s">
        <v>958</v>
      </c>
      <c r="N1366">
        <v>1994</v>
      </c>
    </row>
    <row r="1367" spans="1:14" x14ac:dyDescent="0.3">
      <c r="A1367">
        <v>2013</v>
      </c>
      <c r="C1367" t="s">
        <v>61</v>
      </c>
      <c r="E1367" t="s">
        <v>73</v>
      </c>
      <c r="F1367" t="s">
        <v>3</v>
      </c>
      <c r="G1367" t="s">
        <v>1155</v>
      </c>
      <c r="H1367" t="s">
        <v>3</v>
      </c>
      <c r="I1367" t="s">
        <v>0</v>
      </c>
      <c r="J1367" t="s">
        <v>960</v>
      </c>
      <c r="K1367" t="s">
        <v>961</v>
      </c>
      <c r="L1367" t="s">
        <v>3</v>
      </c>
      <c r="M1367" t="s">
        <v>961</v>
      </c>
      <c r="N1367">
        <v>2011</v>
      </c>
    </row>
    <row r="1368" spans="1:14" x14ac:dyDescent="0.3">
      <c r="A1368">
        <v>2013</v>
      </c>
      <c r="C1368" t="s">
        <v>61</v>
      </c>
      <c r="E1368" t="s">
        <v>73</v>
      </c>
      <c r="F1368" t="s">
        <v>3</v>
      </c>
      <c r="G1368" t="s">
        <v>1156</v>
      </c>
      <c r="H1368" t="s">
        <v>3</v>
      </c>
      <c r="I1368" t="s">
        <v>0</v>
      </c>
      <c r="J1368" t="s">
        <v>964</v>
      </c>
      <c r="K1368" t="s">
        <v>965</v>
      </c>
      <c r="L1368" t="s">
        <v>3</v>
      </c>
      <c r="M1368" t="s">
        <v>965</v>
      </c>
      <c r="N1368">
        <v>2011</v>
      </c>
    </row>
    <row r="1369" spans="1:14" x14ac:dyDescent="0.3">
      <c r="A1369">
        <v>2013</v>
      </c>
      <c r="C1369" t="s">
        <v>61</v>
      </c>
      <c r="E1369" t="s">
        <v>73</v>
      </c>
      <c r="F1369" t="s">
        <v>3</v>
      </c>
      <c r="G1369" t="s">
        <v>1157</v>
      </c>
      <c r="H1369" t="s">
        <v>3</v>
      </c>
      <c r="I1369" t="s">
        <v>0</v>
      </c>
      <c r="J1369" t="s">
        <v>968</v>
      </c>
      <c r="K1369" t="s">
        <v>969</v>
      </c>
      <c r="L1369" t="s">
        <v>3</v>
      </c>
      <c r="M1369" t="s">
        <v>969</v>
      </c>
      <c r="N1369">
        <v>2011</v>
      </c>
    </row>
    <row r="1370" spans="1:14" x14ac:dyDescent="0.3">
      <c r="A1370">
        <v>2013</v>
      </c>
      <c r="C1370" t="s">
        <v>61</v>
      </c>
      <c r="E1370" t="s">
        <v>73</v>
      </c>
      <c r="F1370" t="s">
        <v>3</v>
      </c>
      <c r="G1370" t="s">
        <v>1019</v>
      </c>
      <c r="H1370" t="s">
        <v>3</v>
      </c>
      <c r="I1370" t="s">
        <v>0</v>
      </c>
      <c r="J1370" t="s">
        <v>1020</v>
      </c>
      <c r="K1370" t="s">
        <v>1021</v>
      </c>
      <c r="L1370" t="s">
        <v>3</v>
      </c>
      <c r="M1370" t="s">
        <v>1021</v>
      </c>
      <c r="N1370">
        <v>2007</v>
      </c>
    </row>
    <row r="1371" spans="1:14" x14ac:dyDescent="0.3">
      <c r="A1371">
        <v>2013</v>
      </c>
      <c r="C1371" t="s">
        <v>61</v>
      </c>
      <c r="E1371" t="s">
        <v>73</v>
      </c>
      <c r="F1371" t="s">
        <v>3</v>
      </c>
      <c r="G1371" t="s">
        <v>98</v>
      </c>
      <c r="H1371" t="s">
        <v>3</v>
      </c>
      <c r="I1371" t="s">
        <v>2</v>
      </c>
      <c r="J1371" t="s">
        <v>27</v>
      </c>
      <c r="K1371" t="s">
        <v>196</v>
      </c>
      <c r="L1371" t="s">
        <v>3</v>
      </c>
      <c r="M1371" t="s">
        <v>196</v>
      </c>
      <c r="N1371">
        <v>2003</v>
      </c>
    </row>
    <row r="1372" spans="1:14" x14ac:dyDescent="0.3">
      <c r="A1372">
        <v>2013</v>
      </c>
      <c r="C1372" t="s">
        <v>61</v>
      </c>
      <c r="E1372" t="s">
        <v>73</v>
      </c>
      <c r="F1372" t="s">
        <v>3</v>
      </c>
      <c r="G1372" t="s">
        <v>100</v>
      </c>
      <c r="H1372" t="s">
        <v>3</v>
      </c>
      <c r="I1372" t="s">
        <v>2</v>
      </c>
      <c r="J1372" t="s">
        <v>29</v>
      </c>
      <c r="K1372" t="s">
        <v>199</v>
      </c>
      <c r="L1372" t="s">
        <v>3</v>
      </c>
      <c r="M1372" t="s">
        <v>199</v>
      </c>
      <c r="N1372">
        <v>2008</v>
      </c>
    </row>
    <row r="1373" spans="1:14" x14ac:dyDescent="0.3">
      <c r="A1373">
        <v>2013</v>
      </c>
      <c r="C1373" t="s">
        <v>61</v>
      </c>
      <c r="E1373" t="s">
        <v>73</v>
      </c>
      <c r="F1373" t="s">
        <v>3</v>
      </c>
      <c r="G1373" t="s">
        <v>99</v>
      </c>
      <c r="H1373" t="s">
        <v>3</v>
      </c>
      <c r="I1373" t="s">
        <v>2</v>
      </c>
      <c r="J1373" t="s">
        <v>534</v>
      </c>
      <c r="K1373" t="s">
        <v>204</v>
      </c>
      <c r="L1373" t="s">
        <v>3</v>
      </c>
      <c r="M1373" t="s">
        <v>204</v>
      </c>
      <c r="N1373">
        <v>1984</v>
      </c>
    </row>
    <row r="1374" spans="1:14" x14ac:dyDescent="0.3">
      <c r="A1374">
        <v>2013</v>
      </c>
      <c r="C1374" t="s">
        <v>61</v>
      </c>
      <c r="E1374" t="s">
        <v>73</v>
      </c>
      <c r="F1374" t="s">
        <v>3</v>
      </c>
      <c r="G1374" t="s">
        <v>102</v>
      </c>
      <c r="H1374" t="s">
        <v>3</v>
      </c>
      <c r="I1374" t="s">
        <v>2</v>
      </c>
      <c r="J1374" t="s">
        <v>539</v>
      </c>
      <c r="K1374" t="s">
        <v>206</v>
      </c>
      <c r="L1374" t="s">
        <v>3</v>
      </c>
      <c r="M1374" t="s">
        <v>206</v>
      </c>
      <c r="N1374">
        <v>2008</v>
      </c>
    </row>
    <row r="1375" spans="1:14" x14ac:dyDescent="0.3">
      <c r="A1375">
        <v>2013</v>
      </c>
      <c r="C1375" t="s">
        <v>61</v>
      </c>
      <c r="E1375" t="s">
        <v>73</v>
      </c>
      <c r="F1375" t="s">
        <v>3</v>
      </c>
      <c r="G1375" t="s">
        <v>100</v>
      </c>
      <c r="H1375" t="s">
        <v>3</v>
      </c>
      <c r="I1375" t="s">
        <v>2</v>
      </c>
      <c r="J1375" t="s">
        <v>582</v>
      </c>
      <c r="K1375" t="s">
        <v>816</v>
      </c>
      <c r="L1375" t="s">
        <v>3</v>
      </c>
      <c r="M1375" t="s">
        <v>816</v>
      </c>
      <c r="N1375">
        <v>2008</v>
      </c>
    </row>
    <row r="1376" spans="1:14" x14ac:dyDescent="0.3">
      <c r="A1376">
        <v>2013</v>
      </c>
      <c r="C1376" t="s">
        <v>61</v>
      </c>
      <c r="E1376" t="s">
        <v>73</v>
      </c>
      <c r="F1376" t="s">
        <v>3</v>
      </c>
      <c r="G1376" t="s">
        <v>970</v>
      </c>
      <c r="H1376" t="s">
        <v>3</v>
      </c>
      <c r="I1376" t="s">
        <v>2</v>
      </c>
      <c r="J1376" t="s">
        <v>583</v>
      </c>
      <c r="K1376" t="s">
        <v>971</v>
      </c>
      <c r="L1376" t="s">
        <v>3</v>
      </c>
      <c r="M1376" t="s">
        <v>971</v>
      </c>
      <c r="N1376">
        <v>2011</v>
      </c>
    </row>
    <row r="1377" spans="1:14" x14ac:dyDescent="0.3">
      <c r="A1377">
        <v>2013</v>
      </c>
      <c r="C1377" t="s">
        <v>61</v>
      </c>
      <c r="E1377" t="s">
        <v>73</v>
      </c>
      <c r="F1377" t="s">
        <v>3</v>
      </c>
      <c r="G1377" t="s">
        <v>1024</v>
      </c>
      <c r="H1377" t="s">
        <v>3</v>
      </c>
      <c r="I1377" t="s">
        <v>2</v>
      </c>
      <c r="J1377" t="s">
        <v>634</v>
      </c>
      <c r="K1377" t="s">
        <v>1025</v>
      </c>
      <c r="L1377" t="s">
        <v>3</v>
      </c>
      <c r="M1377" t="s">
        <v>1025</v>
      </c>
      <c r="N1377">
        <v>2007</v>
      </c>
    </row>
    <row r="1378" spans="1:14" x14ac:dyDescent="0.3">
      <c r="A1378">
        <v>2013</v>
      </c>
      <c r="C1378" t="s">
        <v>61</v>
      </c>
      <c r="E1378" t="s">
        <v>73</v>
      </c>
      <c r="F1378" t="s">
        <v>3</v>
      </c>
      <c r="G1378" t="s">
        <v>1158</v>
      </c>
      <c r="H1378" t="s">
        <v>3</v>
      </c>
      <c r="I1378" t="s">
        <v>207</v>
      </c>
      <c r="J1378" t="s">
        <v>154</v>
      </c>
      <c r="K1378" t="s">
        <v>208</v>
      </c>
      <c r="L1378" t="s">
        <v>3</v>
      </c>
      <c r="M1378" t="s">
        <v>208</v>
      </c>
      <c r="N1378">
        <v>2008</v>
      </c>
    </row>
    <row r="1379" spans="1:14" x14ac:dyDescent="0.3">
      <c r="A1379">
        <v>2013</v>
      </c>
      <c r="C1379" t="s">
        <v>61</v>
      </c>
      <c r="E1379" t="s">
        <v>73</v>
      </c>
      <c r="F1379" t="s">
        <v>3</v>
      </c>
      <c r="G1379" t="s">
        <v>1158</v>
      </c>
      <c r="H1379" t="s">
        <v>3</v>
      </c>
      <c r="I1379" t="s">
        <v>207</v>
      </c>
      <c r="J1379" t="s">
        <v>27</v>
      </c>
      <c r="K1379" t="s">
        <v>209</v>
      </c>
      <c r="L1379" t="s">
        <v>3</v>
      </c>
      <c r="M1379" t="s">
        <v>209</v>
      </c>
      <c r="N1379">
        <v>2008</v>
      </c>
    </row>
    <row r="1380" spans="1:14" x14ac:dyDescent="0.3">
      <c r="A1380">
        <v>2013</v>
      </c>
      <c r="C1380" t="s">
        <v>61</v>
      </c>
      <c r="E1380" t="s">
        <v>73</v>
      </c>
      <c r="F1380" t="s">
        <v>3</v>
      </c>
      <c r="G1380" t="s">
        <v>1159</v>
      </c>
      <c r="H1380" t="s">
        <v>3</v>
      </c>
      <c r="I1380" t="s">
        <v>207</v>
      </c>
      <c r="J1380" t="s">
        <v>29</v>
      </c>
      <c r="K1380" t="s">
        <v>210</v>
      </c>
      <c r="L1380" t="s">
        <v>3</v>
      </c>
      <c r="M1380" t="s">
        <v>210</v>
      </c>
      <c r="N1380">
        <v>2007</v>
      </c>
    </row>
    <row r="1381" spans="1:14" x14ac:dyDescent="0.3">
      <c r="A1381">
        <v>2013</v>
      </c>
      <c r="C1381" t="s">
        <v>61</v>
      </c>
      <c r="E1381" t="s">
        <v>73</v>
      </c>
      <c r="F1381" t="s">
        <v>3</v>
      </c>
      <c r="G1381" t="s">
        <v>1160</v>
      </c>
      <c r="H1381" t="s">
        <v>3</v>
      </c>
      <c r="I1381" t="s">
        <v>207</v>
      </c>
      <c r="J1381" t="s">
        <v>211</v>
      </c>
      <c r="K1381" t="s">
        <v>212</v>
      </c>
      <c r="L1381" t="s">
        <v>3</v>
      </c>
      <c r="M1381" t="s">
        <v>212</v>
      </c>
      <c r="N1381">
        <v>2007</v>
      </c>
    </row>
    <row r="1382" spans="1:14" x14ac:dyDescent="0.3">
      <c r="A1382">
        <v>2013</v>
      </c>
      <c r="C1382" t="s">
        <v>61</v>
      </c>
      <c r="E1382" t="s">
        <v>73</v>
      </c>
      <c r="F1382" t="s">
        <v>3</v>
      </c>
      <c r="G1382" t="s">
        <v>1161</v>
      </c>
      <c r="H1382" t="s">
        <v>3</v>
      </c>
      <c r="I1382" t="s">
        <v>207</v>
      </c>
      <c r="J1382" t="s">
        <v>174</v>
      </c>
      <c r="K1382" t="s">
        <v>581</v>
      </c>
      <c r="L1382" t="s">
        <v>3</v>
      </c>
      <c r="M1382" t="s">
        <v>581</v>
      </c>
      <c r="N1382">
        <v>2007</v>
      </c>
    </row>
    <row r="1383" spans="1:14" x14ac:dyDescent="0.3">
      <c r="A1383">
        <v>2013</v>
      </c>
      <c r="C1383" t="s">
        <v>61</v>
      </c>
      <c r="E1383" t="s">
        <v>73</v>
      </c>
      <c r="F1383" t="s">
        <v>3</v>
      </c>
      <c r="G1383" t="s">
        <v>1162</v>
      </c>
      <c r="H1383" t="s">
        <v>3</v>
      </c>
      <c r="I1383" t="s">
        <v>207</v>
      </c>
      <c r="J1383" t="s">
        <v>33</v>
      </c>
      <c r="K1383" t="s">
        <v>976</v>
      </c>
      <c r="L1383" t="s">
        <v>3</v>
      </c>
      <c r="M1383" t="s">
        <v>976</v>
      </c>
      <c r="N1383">
        <v>2011</v>
      </c>
    </row>
    <row r="1384" spans="1:14" x14ac:dyDescent="0.3">
      <c r="A1384">
        <v>2013</v>
      </c>
      <c r="C1384" t="s">
        <v>61</v>
      </c>
      <c r="E1384" t="s">
        <v>73</v>
      </c>
      <c r="F1384" t="s">
        <v>3</v>
      </c>
      <c r="G1384" t="s">
        <v>1030</v>
      </c>
      <c r="H1384" t="s">
        <v>3</v>
      </c>
      <c r="I1384" t="s">
        <v>207</v>
      </c>
      <c r="J1384" t="s">
        <v>39</v>
      </c>
      <c r="K1384" t="s">
        <v>978</v>
      </c>
      <c r="L1384" t="s">
        <v>3</v>
      </c>
      <c r="M1384" t="s">
        <v>978</v>
      </c>
      <c r="N1384">
        <v>2011</v>
      </c>
    </row>
    <row r="1385" spans="1:14" x14ac:dyDescent="0.3">
      <c r="A1385">
        <v>2013</v>
      </c>
      <c r="C1385" t="s">
        <v>62</v>
      </c>
      <c r="E1385" t="s">
        <v>74</v>
      </c>
      <c r="F1385" t="s">
        <v>3</v>
      </c>
      <c r="G1385" t="s">
        <v>104</v>
      </c>
      <c r="H1385" t="s">
        <v>3</v>
      </c>
      <c r="I1385" t="s">
        <v>0</v>
      </c>
      <c r="J1385" t="s">
        <v>582</v>
      </c>
      <c r="K1385" t="s">
        <v>1163</v>
      </c>
      <c r="L1385" t="s">
        <v>214</v>
      </c>
      <c r="M1385" t="s">
        <v>1163</v>
      </c>
      <c r="N1385">
        <v>1999</v>
      </c>
    </row>
    <row r="1386" spans="1:14" x14ac:dyDescent="0.3">
      <c r="A1386">
        <v>2013</v>
      </c>
      <c r="C1386" t="s">
        <v>62</v>
      </c>
      <c r="E1386" t="s">
        <v>74</v>
      </c>
      <c r="F1386" t="s">
        <v>3</v>
      </c>
      <c r="G1386" t="s">
        <v>1164</v>
      </c>
      <c r="H1386" t="s">
        <v>3</v>
      </c>
      <c r="I1386" t="s">
        <v>0</v>
      </c>
      <c r="J1386" t="s">
        <v>583</v>
      </c>
      <c r="K1386" t="s">
        <v>1165</v>
      </c>
      <c r="L1386" t="s">
        <v>3</v>
      </c>
      <c r="M1386" t="s">
        <v>3</v>
      </c>
      <c r="N1386">
        <v>2013</v>
      </c>
    </row>
    <row r="1387" spans="1:14" x14ac:dyDescent="0.3">
      <c r="A1387">
        <v>2013</v>
      </c>
      <c r="C1387" t="s">
        <v>62</v>
      </c>
      <c r="E1387" t="s">
        <v>74</v>
      </c>
      <c r="F1387" t="s">
        <v>3</v>
      </c>
      <c r="G1387" t="s">
        <v>106</v>
      </c>
      <c r="H1387" t="s">
        <v>3</v>
      </c>
      <c r="I1387" t="s">
        <v>0</v>
      </c>
      <c r="J1387" t="s">
        <v>584</v>
      </c>
      <c r="K1387" t="s">
        <v>1166</v>
      </c>
      <c r="L1387" t="s">
        <v>218</v>
      </c>
      <c r="M1387" t="s">
        <v>1166</v>
      </c>
      <c r="N1387">
        <v>2004</v>
      </c>
    </row>
    <row r="1388" spans="1:14" x14ac:dyDescent="0.3">
      <c r="A1388">
        <v>2013</v>
      </c>
      <c r="C1388" t="s">
        <v>62</v>
      </c>
      <c r="E1388" t="s">
        <v>74</v>
      </c>
      <c r="F1388" t="s">
        <v>3</v>
      </c>
      <c r="G1388" t="s">
        <v>104</v>
      </c>
      <c r="H1388" t="s">
        <v>3</v>
      </c>
      <c r="I1388" t="s">
        <v>0</v>
      </c>
      <c r="J1388" t="s">
        <v>585</v>
      </c>
      <c r="K1388" t="s">
        <v>219</v>
      </c>
      <c r="L1388" t="s">
        <v>220</v>
      </c>
      <c r="M1388" t="s">
        <v>1167</v>
      </c>
      <c r="N1388">
        <v>2001</v>
      </c>
    </row>
    <row r="1389" spans="1:14" x14ac:dyDescent="0.3">
      <c r="A1389">
        <v>2013</v>
      </c>
      <c r="C1389" t="s">
        <v>62</v>
      </c>
      <c r="E1389" t="s">
        <v>74</v>
      </c>
      <c r="F1389" t="s">
        <v>3</v>
      </c>
      <c r="G1389" t="s">
        <v>1034</v>
      </c>
      <c r="H1389" t="s">
        <v>3</v>
      </c>
      <c r="I1389" t="s">
        <v>0</v>
      </c>
      <c r="J1389" t="s">
        <v>224</v>
      </c>
      <c r="K1389" t="s">
        <v>1168</v>
      </c>
      <c r="L1389" t="s">
        <v>226</v>
      </c>
      <c r="M1389" t="s">
        <v>1168</v>
      </c>
      <c r="N1389">
        <v>2004</v>
      </c>
    </row>
    <row r="1390" spans="1:14" x14ac:dyDescent="0.3">
      <c r="A1390">
        <v>2013</v>
      </c>
      <c r="C1390" t="s">
        <v>62</v>
      </c>
      <c r="E1390" t="s">
        <v>74</v>
      </c>
      <c r="F1390" t="s">
        <v>3</v>
      </c>
      <c r="G1390" t="s">
        <v>1169</v>
      </c>
      <c r="H1390" t="s">
        <v>3</v>
      </c>
      <c r="I1390" t="s">
        <v>0</v>
      </c>
      <c r="J1390" t="s">
        <v>227</v>
      </c>
      <c r="K1390" t="s">
        <v>228</v>
      </c>
      <c r="L1390" t="s">
        <v>229</v>
      </c>
      <c r="M1390" t="s">
        <v>228</v>
      </c>
      <c r="N1390">
        <v>2008</v>
      </c>
    </row>
    <row r="1391" spans="1:14" x14ac:dyDescent="0.3">
      <c r="A1391">
        <v>2013</v>
      </c>
      <c r="C1391" t="s">
        <v>62</v>
      </c>
      <c r="E1391" t="s">
        <v>74</v>
      </c>
      <c r="F1391" t="s">
        <v>3</v>
      </c>
      <c r="G1391" t="s">
        <v>588</v>
      </c>
      <c r="H1391" t="s">
        <v>3</v>
      </c>
      <c r="I1391" t="s">
        <v>0</v>
      </c>
      <c r="J1391" t="s">
        <v>589</v>
      </c>
      <c r="K1391" t="s">
        <v>1170</v>
      </c>
      <c r="L1391" t="s">
        <v>591</v>
      </c>
      <c r="M1391" t="s">
        <v>1170</v>
      </c>
      <c r="N1391">
        <v>2009</v>
      </c>
    </row>
    <row r="1392" spans="1:14" x14ac:dyDescent="0.3">
      <c r="A1392">
        <v>2013</v>
      </c>
      <c r="C1392" t="s">
        <v>62</v>
      </c>
      <c r="E1392" t="s">
        <v>74</v>
      </c>
      <c r="F1392" t="s">
        <v>3</v>
      </c>
      <c r="G1392" t="s">
        <v>1035</v>
      </c>
      <c r="H1392" t="s">
        <v>3</v>
      </c>
      <c r="I1392" t="s">
        <v>2</v>
      </c>
      <c r="J1392" t="s">
        <v>197</v>
      </c>
      <c r="K1392" t="s">
        <v>595</v>
      </c>
      <c r="L1392" t="s">
        <v>596</v>
      </c>
      <c r="M1392" t="s">
        <v>595</v>
      </c>
      <c r="N1392">
        <v>2008</v>
      </c>
    </row>
    <row r="1393" spans="1:14" x14ac:dyDescent="0.3">
      <c r="A1393">
        <v>2013</v>
      </c>
      <c r="C1393" t="s">
        <v>62</v>
      </c>
      <c r="E1393" t="s">
        <v>74</v>
      </c>
      <c r="F1393" t="s">
        <v>597</v>
      </c>
      <c r="G1393" t="s">
        <v>597</v>
      </c>
      <c r="H1393" t="s">
        <v>3</v>
      </c>
      <c r="I1393" t="s">
        <v>2</v>
      </c>
      <c r="J1393" t="s">
        <v>29</v>
      </c>
      <c r="K1393" t="s">
        <v>598</v>
      </c>
      <c r="L1393" t="s">
        <v>599</v>
      </c>
      <c r="M1393" t="s">
        <v>598</v>
      </c>
      <c r="N1393">
        <v>2009</v>
      </c>
    </row>
    <row r="1394" spans="1:14" x14ac:dyDescent="0.3">
      <c r="A1394">
        <v>2013</v>
      </c>
      <c r="C1394" t="s">
        <v>62</v>
      </c>
      <c r="E1394" t="s">
        <v>74</v>
      </c>
      <c r="F1394" t="s">
        <v>3</v>
      </c>
      <c r="G1394" t="s">
        <v>1171</v>
      </c>
      <c r="H1394" t="s">
        <v>3</v>
      </c>
      <c r="I1394" t="s">
        <v>2</v>
      </c>
      <c r="J1394" t="s">
        <v>174</v>
      </c>
      <c r="K1394" t="s">
        <v>1172</v>
      </c>
      <c r="L1394" t="s">
        <v>3</v>
      </c>
      <c r="M1394" t="s">
        <v>3</v>
      </c>
      <c r="N1394">
        <v>2013</v>
      </c>
    </row>
    <row r="1395" spans="1:14" x14ac:dyDescent="0.3">
      <c r="A1395">
        <v>2013</v>
      </c>
      <c r="C1395" t="s">
        <v>62</v>
      </c>
      <c r="E1395" t="s">
        <v>74</v>
      </c>
      <c r="F1395" t="s">
        <v>85</v>
      </c>
      <c r="G1395" t="s">
        <v>85</v>
      </c>
      <c r="H1395" t="s">
        <v>3</v>
      </c>
      <c r="I1395" t="s">
        <v>207</v>
      </c>
      <c r="J1395" t="s">
        <v>211</v>
      </c>
      <c r="K1395" t="s">
        <v>233</v>
      </c>
      <c r="L1395" t="s">
        <v>234</v>
      </c>
      <c r="M1395" t="s">
        <v>233</v>
      </c>
      <c r="N1395">
        <v>2008</v>
      </c>
    </row>
    <row r="1396" spans="1:14" x14ac:dyDescent="0.3">
      <c r="A1396">
        <v>2013</v>
      </c>
      <c r="C1396" t="s">
        <v>62</v>
      </c>
      <c r="E1396" t="s">
        <v>74</v>
      </c>
      <c r="F1396" t="s">
        <v>85</v>
      </c>
      <c r="G1396" t="s">
        <v>85</v>
      </c>
      <c r="H1396" t="s">
        <v>3</v>
      </c>
      <c r="I1396" t="s">
        <v>231</v>
      </c>
      <c r="J1396" t="s">
        <v>27</v>
      </c>
      <c r="K1396" t="s">
        <v>602</v>
      </c>
      <c r="L1396" t="s">
        <v>603</v>
      </c>
      <c r="M1396" t="s">
        <v>602</v>
      </c>
      <c r="N1396">
        <v>2008</v>
      </c>
    </row>
    <row r="1397" spans="1:14" x14ac:dyDescent="0.3">
      <c r="A1397">
        <v>2013</v>
      </c>
      <c r="C1397" t="s">
        <v>63</v>
      </c>
      <c r="E1397" t="s">
        <v>554</v>
      </c>
      <c r="F1397" t="s">
        <v>3</v>
      </c>
      <c r="G1397" t="s">
        <v>1173</v>
      </c>
      <c r="H1397" t="s">
        <v>3</v>
      </c>
      <c r="I1397" t="s">
        <v>0</v>
      </c>
      <c r="J1397" t="s">
        <v>607</v>
      </c>
      <c r="K1397" t="s">
        <v>1174</v>
      </c>
      <c r="L1397" t="s">
        <v>240</v>
      </c>
      <c r="M1397" t="s">
        <v>1174</v>
      </c>
      <c r="N1397">
        <v>1996</v>
      </c>
    </row>
    <row r="1398" spans="1:14" x14ac:dyDescent="0.3">
      <c r="A1398">
        <v>2013</v>
      </c>
      <c r="C1398" t="s">
        <v>63</v>
      </c>
      <c r="E1398" t="s">
        <v>554</v>
      </c>
      <c r="F1398" t="s">
        <v>3</v>
      </c>
      <c r="G1398" t="s">
        <v>120</v>
      </c>
      <c r="H1398" t="s">
        <v>3</v>
      </c>
      <c r="I1398" t="s">
        <v>0</v>
      </c>
      <c r="J1398" t="s">
        <v>608</v>
      </c>
      <c r="K1398" t="s">
        <v>1175</v>
      </c>
      <c r="L1398" t="s">
        <v>242</v>
      </c>
      <c r="M1398" t="s">
        <v>1175</v>
      </c>
      <c r="N1398">
        <v>2001</v>
      </c>
    </row>
    <row r="1399" spans="1:14" x14ac:dyDescent="0.3">
      <c r="A1399">
        <v>2013</v>
      </c>
      <c r="C1399" t="s">
        <v>63</v>
      </c>
      <c r="E1399" t="s">
        <v>554</v>
      </c>
      <c r="F1399" t="s">
        <v>3</v>
      </c>
      <c r="G1399" t="s">
        <v>111</v>
      </c>
      <c r="H1399" t="s">
        <v>3</v>
      </c>
      <c r="I1399" t="s">
        <v>0</v>
      </c>
      <c r="J1399" t="s">
        <v>609</v>
      </c>
      <c r="K1399" t="s">
        <v>243</v>
      </c>
      <c r="L1399" t="s">
        <v>244</v>
      </c>
      <c r="M1399" t="s">
        <v>243</v>
      </c>
      <c r="N1399">
        <v>2001</v>
      </c>
    </row>
    <row r="1400" spans="1:14" x14ac:dyDescent="0.3">
      <c r="A1400">
        <v>2013</v>
      </c>
      <c r="C1400" t="s">
        <v>63</v>
      </c>
      <c r="E1400" t="s">
        <v>554</v>
      </c>
      <c r="F1400" t="s">
        <v>3</v>
      </c>
      <c r="G1400" t="s">
        <v>133</v>
      </c>
      <c r="H1400" t="s">
        <v>3</v>
      </c>
      <c r="I1400" t="s">
        <v>0</v>
      </c>
      <c r="J1400" t="s">
        <v>612</v>
      </c>
      <c r="K1400" t="s">
        <v>1176</v>
      </c>
      <c r="L1400" t="s">
        <v>821</v>
      </c>
      <c r="M1400" t="s">
        <v>1176</v>
      </c>
      <c r="N1400">
        <v>2003</v>
      </c>
    </row>
    <row r="1401" spans="1:14" x14ac:dyDescent="0.3">
      <c r="A1401">
        <v>2013</v>
      </c>
      <c r="C1401" t="s">
        <v>63</v>
      </c>
      <c r="E1401" t="s">
        <v>554</v>
      </c>
      <c r="F1401" t="s">
        <v>3</v>
      </c>
      <c r="G1401" t="s">
        <v>112</v>
      </c>
      <c r="H1401" t="s">
        <v>3</v>
      </c>
      <c r="I1401" t="s">
        <v>0</v>
      </c>
      <c r="J1401" t="s">
        <v>613</v>
      </c>
      <c r="K1401" t="s">
        <v>250</v>
      </c>
      <c r="L1401" t="s">
        <v>251</v>
      </c>
      <c r="M1401" t="s">
        <v>250</v>
      </c>
      <c r="N1401">
        <v>2002</v>
      </c>
    </row>
    <row r="1402" spans="1:14" x14ac:dyDescent="0.3">
      <c r="A1402">
        <v>2013</v>
      </c>
      <c r="C1402" t="s">
        <v>63</v>
      </c>
      <c r="E1402" t="s">
        <v>554</v>
      </c>
      <c r="F1402" t="s">
        <v>3</v>
      </c>
      <c r="G1402" t="s">
        <v>113</v>
      </c>
      <c r="H1402" t="s">
        <v>3</v>
      </c>
      <c r="I1402" t="s">
        <v>0</v>
      </c>
      <c r="J1402" t="s">
        <v>255</v>
      </c>
      <c r="K1402" t="s">
        <v>256</v>
      </c>
      <c r="L1402" t="s">
        <v>257</v>
      </c>
      <c r="M1402" t="s">
        <v>256</v>
      </c>
      <c r="N1402">
        <v>2004</v>
      </c>
    </row>
    <row r="1403" spans="1:14" x14ac:dyDescent="0.3">
      <c r="A1403">
        <v>2013</v>
      </c>
      <c r="C1403" t="s">
        <v>63</v>
      </c>
      <c r="E1403" t="s">
        <v>554</v>
      </c>
      <c r="F1403" t="s">
        <v>3</v>
      </c>
      <c r="G1403" t="s">
        <v>113</v>
      </c>
      <c r="H1403" t="s">
        <v>3</v>
      </c>
      <c r="I1403" t="s">
        <v>0</v>
      </c>
      <c r="J1403" t="s">
        <v>258</v>
      </c>
      <c r="K1403" t="s">
        <v>822</v>
      </c>
      <c r="L1403" t="s">
        <v>260</v>
      </c>
      <c r="M1403" t="s">
        <v>1177</v>
      </c>
      <c r="N1403">
        <v>1981</v>
      </c>
    </row>
    <row r="1404" spans="1:14" x14ac:dyDescent="0.3">
      <c r="A1404">
        <v>2013</v>
      </c>
      <c r="C1404" t="s">
        <v>63</v>
      </c>
      <c r="E1404" t="s">
        <v>554</v>
      </c>
      <c r="F1404" t="s">
        <v>3</v>
      </c>
      <c r="G1404" t="s">
        <v>113</v>
      </c>
      <c r="H1404" t="s">
        <v>3</v>
      </c>
      <c r="I1404" t="s">
        <v>0</v>
      </c>
      <c r="J1404" t="s">
        <v>261</v>
      </c>
      <c r="K1404" t="s">
        <v>915</v>
      </c>
      <c r="L1404" t="s">
        <v>1178</v>
      </c>
      <c r="M1404" t="s">
        <v>915</v>
      </c>
      <c r="N1404">
        <v>1999</v>
      </c>
    </row>
    <row r="1405" spans="1:14" x14ac:dyDescent="0.3">
      <c r="A1405">
        <v>2013</v>
      </c>
      <c r="C1405" t="s">
        <v>63</v>
      </c>
      <c r="E1405" t="s">
        <v>554</v>
      </c>
      <c r="F1405" t="s">
        <v>3</v>
      </c>
      <c r="G1405" t="s">
        <v>1037</v>
      </c>
      <c r="H1405" t="s">
        <v>3</v>
      </c>
      <c r="I1405" t="s">
        <v>0</v>
      </c>
      <c r="J1405" t="s">
        <v>264</v>
      </c>
      <c r="K1405" t="s">
        <v>265</v>
      </c>
      <c r="L1405" t="s">
        <v>266</v>
      </c>
      <c r="M1405" t="s">
        <v>265</v>
      </c>
      <c r="N1405">
        <v>2005</v>
      </c>
    </row>
    <row r="1406" spans="1:14" x14ac:dyDescent="0.3">
      <c r="A1406">
        <v>2013</v>
      </c>
      <c r="C1406" t="s">
        <v>63</v>
      </c>
      <c r="E1406" t="s">
        <v>554</v>
      </c>
      <c r="F1406" t="s">
        <v>3</v>
      </c>
      <c r="G1406" t="s">
        <v>115</v>
      </c>
      <c r="H1406" t="s">
        <v>3</v>
      </c>
      <c r="I1406" t="s">
        <v>0</v>
      </c>
      <c r="J1406" t="s">
        <v>267</v>
      </c>
      <c r="K1406" t="s">
        <v>616</v>
      </c>
      <c r="L1406" t="s">
        <v>617</v>
      </c>
      <c r="M1406" t="s">
        <v>1179</v>
      </c>
      <c r="N1406">
        <v>2008</v>
      </c>
    </row>
    <row r="1407" spans="1:14" x14ac:dyDescent="0.3">
      <c r="A1407">
        <v>2013</v>
      </c>
      <c r="C1407" t="s">
        <v>63</v>
      </c>
      <c r="E1407" t="s">
        <v>554</v>
      </c>
      <c r="F1407" t="s">
        <v>3</v>
      </c>
      <c r="G1407" t="s">
        <v>116</v>
      </c>
      <c r="H1407" t="s">
        <v>3</v>
      </c>
      <c r="I1407" t="s">
        <v>0</v>
      </c>
      <c r="J1407" t="s">
        <v>269</v>
      </c>
      <c r="K1407" t="s">
        <v>270</v>
      </c>
      <c r="L1407" t="s">
        <v>271</v>
      </c>
      <c r="M1407" t="s">
        <v>270</v>
      </c>
      <c r="N1407">
        <v>2006</v>
      </c>
    </row>
    <row r="1408" spans="1:14" x14ac:dyDescent="0.3">
      <c r="A1408">
        <v>2013</v>
      </c>
      <c r="C1408" t="s">
        <v>63</v>
      </c>
      <c r="E1408" t="s">
        <v>554</v>
      </c>
      <c r="F1408" t="s">
        <v>3</v>
      </c>
      <c r="G1408" t="s">
        <v>116</v>
      </c>
      <c r="H1408" t="s">
        <v>3</v>
      </c>
      <c r="I1408" t="s">
        <v>0</v>
      </c>
      <c r="J1408" t="s">
        <v>272</v>
      </c>
      <c r="K1408" t="s">
        <v>273</v>
      </c>
      <c r="L1408" t="s">
        <v>274</v>
      </c>
      <c r="M1408" t="s">
        <v>273</v>
      </c>
      <c r="N1408">
        <v>2006</v>
      </c>
    </row>
    <row r="1409" spans="1:14" x14ac:dyDescent="0.3">
      <c r="A1409">
        <v>2013</v>
      </c>
      <c r="C1409" t="s">
        <v>63</v>
      </c>
      <c r="E1409" t="s">
        <v>554</v>
      </c>
      <c r="F1409" t="s">
        <v>3</v>
      </c>
      <c r="G1409" t="s">
        <v>112</v>
      </c>
      <c r="H1409" t="s">
        <v>3</v>
      </c>
      <c r="I1409" t="s">
        <v>0</v>
      </c>
      <c r="J1409" t="s">
        <v>275</v>
      </c>
      <c r="K1409" t="s">
        <v>276</v>
      </c>
      <c r="L1409" t="s">
        <v>277</v>
      </c>
      <c r="M1409" t="s">
        <v>276</v>
      </c>
      <c r="N1409">
        <v>2005</v>
      </c>
    </row>
    <row r="1410" spans="1:14" x14ac:dyDescent="0.3">
      <c r="A1410">
        <v>2013</v>
      </c>
      <c r="C1410" t="s">
        <v>63</v>
      </c>
      <c r="E1410" t="s">
        <v>554</v>
      </c>
      <c r="F1410" t="s">
        <v>117</v>
      </c>
      <c r="G1410" t="s">
        <v>117</v>
      </c>
      <c r="H1410" t="s">
        <v>3</v>
      </c>
      <c r="I1410" t="s">
        <v>0</v>
      </c>
      <c r="J1410" t="s">
        <v>278</v>
      </c>
      <c r="K1410" t="s">
        <v>279</v>
      </c>
      <c r="L1410" t="s">
        <v>3</v>
      </c>
      <c r="M1410" t="s">
        <v>279</v>
      </c>
      <c r="N1410">
        <v>2001</v>
      </c>
    </row>
    <row r="1411" spans="1:14" x14ac:dyDescent="0.3">
      <c r="A1411">
        <v>2013</v>
      </c>
      <c r="C1411" t="s">
        <v>63</v>
      </c>
      <c r="E1411" t="s">
        <v>554</v>
      </c>
      <c r="F1411" t="s">
        <v>117</v>
      </c>
      <c r="G1411" t="s">
        <v>117</v>
      </c>
      <c r="H1411" t="s">
        <v>3</v>
      </c>
      <c r="I1411" t="s">
        <v>0</v>
      </c>
      <c r="J1411" t="s">
        <v>280</v>
      </c>
      <c r="K1411" t="s">
        <v>281</v>
      </c>
      <c r="L1411" t="s">
        <v>3</v>
      </c>
      <c r="M1411" t="s">
        <v>281</v>
      </c>
      <c r="N1411">
        <v>2003</v>
      </c>
    </row>
    <row r="1412" spans="1:14" x14ac:dyDescent="0.3">
      <c r="A1412">
        <v>2013</v>
      </c>
      <c r="C1412" t="s">
        <v>63</v>
      </c>
      <c r="E1412" t="s">
        <v>554</v>
      </c>
      <c r="F1412" t="s">
        <v>117</v>
      </c>
      <c r="G1412" t="s">
        <v>117</v>
      </c>
      <c r="H1412" t="s">
        <v>3</v>
      </c>
      <c r="I1412" t="s">
        <v>0</v>
      </c>
      <c r="J1412" t="s">
        <v>282</v>
      </c>
      <c r="K1412" t="s">
        <v>824</v>
      </c>
      <c r="L1412" t="s">
        <v>825</v>
      </c>
      <c r="M1412" t="s">
        <v>824</v>
      </c>
      <c r="N1412">
        <v>1993</v>
      </c>
    </row>
    <row r="1413" spans="1:14" x14ac:dyDescent="0.3">
      <c r="A1413">
        <v>2013</v>
      </c>
      <c r="C1413" t="s">
        <v>63</v>
      </c>
      <c r="E1413" t="s">
        <v>554</v>
      </c>
      <c r="F1413" t="s">
        <v>3</v>
      </c>
      <c r="G1413" t="s">
        <v>118</v>
      </c>
      <c r="H1413" t="s">
        <v>3</v>
      </c>
      <c r="I1413" t="s">
        <v>0</v>
      </c>
      <c r="J1413" t="s">
        <v>284</v>
      </c>
      <c r="K1413" t="s">
        <v>1180</v>
      </c>
      <c r="L1413" t="s">
        <v>286</v>
      </c>
      <c r="M1413" t="s">
        <v>1180</v>
      </c>
      <c r="N1413">
        <v>1989</v>
      </c>
    </row>
    <row r="1414" spans="1:14" x14ac:dyDescent="0.3">
      <c r="A1414">
        <v>2013</v>
      </c>
      <c r="C1414" t="s">
        <v>63</v>
      </c>
      <c r="E1414" t="s">
        <v>554</v>
      </c>
      <c r="F1414" t="s">
        <v>3</v>
      </c>
      <c r="G1414" t="s">
        <v>118</v>
      </c>
      <c r="H1414" t="s">
        <v>3</v>
      </c>
      <c r="I1414" t="s">
        <v>0</v>
      </c>
      <c r="J1414" t="s">
        <v>287</v>
      </c>
      <c r="K1414" t="s">
        <v>1181</v>
      </c>
      <c r="L1414" t="s">
        <v>289</v>
      </c>
      <c r="M1414" t="s">
        <v>1181</v>
      </c>
      <c r="N1414">
        <v>2002</v>
      </c>
    </row>
    <row r="1415" spans="1:14" x14ac:dyDescent="0.3">
      <c r="A1415">
        <v>2013</v>
      </c>
      <c r="C1415" t="s">
        <v>63</v>
      </c>
      <c r="E1415" t="s">
        <v>554</v>
      </c>
      <c r="F1415" t="s">
        <v>3</v>
      </c>
      <c r="G1415" t="s">
        <v>118</v>
      </c>
      <c r="H1415" t="s">
        <v>3</v>
      </c>
      <c r="I1415" t="s">
        <v>0</v>
      </c>
      <c r="J1415" t="s">
        <v>290</v>
      </c>
      <c r="K1415" t="s">
        <v>1182</v>
      </c>
      <c r="L1415" t="s">
        <v>292</v>
      </c>
      <c r="M1415" t="s">
        <v>1182</v>
      </c>
      <c r="N1415">
        <v>1997</v>
      </c>
    </row>
    <row r="1416" spans="1:14" x14ac:dyDescent="0.3">
      <c r="A1416">
        <v>2013</v>
      </c>
      <c r="C1416" t="s">
        <v>63</v>
      </c>
      <c r="E1416" t="s">
        <v>554</v>
      </c>
      <c r="F1416" t="s">
        <v>3</v>
      </c>
      <c r="G1416" t="s">
        <v>111</v>
      </c>
      <c r="H1416" t="s">
        <v>3</v>
      </c>
      <c r="I1416" t="s">
        <v>0</v>
      </c>
      <c r="J1416" t="s">
        <v>618</v>
      </c>
      <c r="K1416" t="s">
        <v>619</v>
      </c>
      <c r="L1416" t="s">
        <v>620</v>
      </c>
      <c r="M1416" t="s">
        <v>619</v>
      </c>
      <c r="N1416">
        <v>2009</v>
      </c>
    </row>
    <row r="1417" spans="1:14" x14ac:dyDescent="0.3">
      <c r="A1417">
        <v>2013</v>
      </c>
      <c r="C1417" t="s">
        <v>63</v>
      </c>
      <c r="E1417" t="s">
        <v>554</v>
      </c>
      <c r="F1417" t="s">
        <v>3</v>
      </c>
      <c r="G1417" t="s">
        <v>111</v>
      </c>
      <c r="H1417" t="s">
        <v>3</v>
      </c>
      <c r="I1417" t="s">
        <v>0</v>
      </c>
      <c r="J1417" t="s">
        <v>621</v>
      </c>
      <c r="K1417" t="s">
        <v>826</v>
      </c>
      <c r="L1417" t="s">
        <v>623</v>
      </c>
      <c r="M1417" t="s">
        <v>826</v>
      </c>
      <c r="N1417">
        <v>2007</v>
      </c>
    </row>
    <row r="1418" spans="1:14" x14ac:dyDescent="0.3">
      <c r="A1418">
        <v>2013</v>
      </c>
      <c r="C1418" t="s">
        <v>63</v>
      </c>
      <c r="E1418" t="s">
        <v>554</v>
      </c>
      <c r="F1418" t="s">
        <v>3</v>
      </c>
      <c r="G1418" t="s">
        <v>1183</v>
      </c>
      <c r="H1418" t="s">
        <v>3</v>
      </c>
      <c r="I1418" t="s">
        <v>0</v>
      </c>
      <c r="J1418" t="s">
        <v>919</v>
      </c>
      <c r="K1418" t="s">
        <v>920</v>
      </c>
      <c r="L1418" t="s">
        <v>921</v>
      </c>
      <c r="M1418" t="s">
        <v>920</v>
      </c>
      <c r="N1418">
        <v>2011</v>
      </c>
    </row>
    <row r="1419" spans="1:14" x14ac:dyDescent="0.3">
      <c r="A1419">
        <v>2013</v>
      </c>
      <c r="C1419" t="s">
        <v>63</v>
      </c>
      <c r="E1419" t="s">
        <v>554</v>
      </c>
      <c r="F1419" t="s">
        <v>3</v>
      </c>
      <c r="G1419" t="s">
        <v>1184</v>
      </c>
      <c r="H1419" t="s">
        <v>3</v>
      </c>
      <c r="I1419" t="s">
        <v>2</v>
      </c>
      <c r="J1419" t="s">
        <v>174</v>
      </c>
      <c r="K1419" t="s">
        <v>1185</v>
      </c>
      <c r="L1419" t="s">
        <v>3</v>
      </c>
      <c r="M1419" t="s">
        <v>1185</v>
      </c>
      <c r="N1419">
        <v>2008</v>
      </c>
    </row>
    <row r="1420" spans="1:14" x14ac:dyDescent="0.3">
      <c r="A1420">
        <v>2013</v>
      </c>
      <c r="C1420" t="s">
        <v>63</v>
      </c>
      <c r="E1420" t="s">
        <v>554</v>
      </c>
      <c r="F1420" t="s">
        <v>3</v>
      </c>
      <c r="G1420" t="s">
        <v>110</v>
      </c>
      <c r="H1420" t="s">
        <v>3</v>
      </c>
      <c r="I1420" t="s">
        <v>2</v>
      </c>
      <c r="J1420" t="s">
        <v>33</v>
      </c>
      <c r="K1420" t="s">
        <v>298</v>
      </c>
      <c r="L1420" t="s">
        <v>3</v>
      </c>
      <c r="M1420" t="s">
        <v>298</v>
      </c>
      <c r="N1420">
        <v>2007</v>
      </c>
    </row>
    <row r="1421" spans="1:14" x14ac:dyDescent="0.3">
      <c r="A1421">
        <v>2013</v>
      </c>
      <c r="C1421" t="s">
        <v>63</v>
      </c>
      <c r="E1421" t="s">
        <v>554</v>
      </c>
      <c r="F1421" t="s">
        <v>3</v>
      </c>
      <c r="G1421" t="s">
        <v>120</v>
      </c>
      <c r="H1421" t="s">
        <v>3</v>
      </c>
      <c r="I1421" t="s">
        <v>2</v>
      </c>
      <c r="J1421" t="s">
        <v>577</v>
      </c>
      <c r="K1421" t="s">
        <v>627</v>
      </c>
      <c r="L1421" t="s">
        <v>3</v>
      </c>
      <c r="M1421" t="s">
        <v>627</v>
      </c>
      <c r="N1421">
        <v>2007</v>
      </c>
    </row>
    <row r="1422" spans="1:14" x14ac:dyDescent="0.3">
      <c r="A1422">
        <v>2013</v>
      </c>
      <c r="C1422" t="s">
        <v>63</v>
      </c>
      <c r="E1422" t="s">
        <v>554</v>
      </c>
      <c r="F1422" t="s">
        <v>3</v>
      </c>
      <c r="G1422" t="s">
        <v>111</v>
      </c>
      <c r="H1422" t="s">
        <v>3</v>
      </c>
      <c r="I1422" t="s">
        <v>2</v>
      </c>
      <c r="J1422" t="s">
        <v>582</v>
      </c>
      <c r="K1422" t="s">
        <v>628</v>
      </c>
      <c r="L1422" t="s">
        <v>629</v>
      </c>
      <c r="M1422" t="s">
        <v>628</v>
      </c>
      <c r="N1422">
        <v>2008</v>
      </c>
    </row>
    <row r="1423" spans="1:14" x14ac:dyDescent="0.3">
      <c r="A1423">
        <v>2013</v>
      </c>
      <c r="C1423" t="s">
        <v>63</v>
      </c>
      <c r="E1423" t="s">
        <v>554</v>
      </c>
      <c r="F1423" t="s">
        <v>3</v>
      </c>
      <c r="G1423" t="s">
        <v>112</v>
      </c>
      <c r="H1423" t="s">
        <v>3</v>
      </c>
      <c r="I1423" t="s">
        <v>2</v>
      </c>
      <c r="J1423" t="s">
        <v>583</v>
      </c>
      <c r="K1423" t="s">
        <v>630</v>
      </c>
      <c r="L1423" t="s">
        <v>3</v>
      </c>
      <c r="M1423" t="s">
        <v>630</v>
      </c>
      <c r="N1423">
        <v>2009</v>
      </c>
    </row>
    <row r="1424" spans="1:14" x14ac:dyDescent="0.3">
      <c r="A1424">
        <v>2013</v>
      </c>
      <c r="C1424" t="s">
        <v>63</v>
      </c>
      <c r="E1424" t="s">
        <v>554</v>
      </c>
      <c r="F1424" t="s">
        <v>3</v>
      </c>
      <c r="G1424" t="s">
        <v>1186</v>
      </c>
      <c r="H1424" t="s">
        <v>3</v>
      </c>
      <c r="I1424" t="s">
        <v>2</v>
      </c>
      <c r="J1424" t="s">
        <v>631</v>
      </c>
      <c r="K1424" t="s">
        <v>632</v>
      </c>
      <c r="L1424" t="s">
        <v>3</v>
      </c>
      <c r="M1424" t="s">
        <v>632</v>
      </c>
      <c r="N1424">
        <v>2009</v>
      </c>
    </row>
    <row r="1425" spans="1:14" x14ac:dyDescent="0.3">
      <c r="A1425">
        <v>2013</v>
      </c>
      <c r="C1425" t="s">
        <v>63</v>
      </c>
      <c r="E1425" t="s">
        <v>554</v>
      </c>
      <c r="F1425" t="s">
        <v>3</v>
      </c>
      <c r="G1425" t="s">
        <v>1187</v>
      </c>
      <c r="H1425" t="s">
        <v>3</v>
      </c>
      <c r="I1425" t="s">
        <v>2</v>
      </c>
      <c r="J1425" t="s">
        <v>634</v>
      </c>
      <c r="K1425" t="s">
        <v>635</v>
      </c>
      <c r="L1425" t="s">
        <v>3</v>
      </c>
      <c r="M1425" t="s">
        <v>635</v>
      </c>
      <c r="N1425">
        <v>2009</v>
      </c>
    </row>
    <row r="1426" spans="1:14" x14ac:dyDescent="0.3">
      <c r="A1426">
        <v>2013</v>
      </c>
      <c r="C1426" t="s">
        <v>1139</v>
      </c>
      <c r="E1426" t="s">
        <v>80</v>
      </c>
      <c r="F1426" t="s">
        <v>636</v>
      </c>
      <c r="G1426" t="s">
        <v>636</v>
      </c>
      <c r="H1426" t="s">
        <v>3</v>
      </c>
      <c r="I1426" t="s">
        <v>2</v>
      </c>
      <c r="J1426" t="s">
        <v>584</v>
      </c>
      <c r="K1426" t="s">
        <v>637</v>
      </c>
      <c r="L1426" t="s">
        <v>3</v>
      </c>
      <c r="M1426" t="s">
        <v>637</v>
      </c>
      <c r="N1426">
        <v>2009</v>
      </c>
    </row>
    <row r="1427" spans="1:14" x14ac:dyDescent="0.3">
      <c r="A1427">
        <v>2013</v>
      </c>
      <c r="C1427" t="s">
        <v>63</v>
      </c>
      <c r="E1427" t="s">
        <v>554</v>
      </c>
      <c r="F1427" t="s">
        <v>3</v>
      </c>
      <c r="G1427" t="s">
        <v>1188</v>
      </c>
      <c r="H1427" t="s">
        <v>3</v>
      </c>
      <c r="I1427" t="s">
        <v>2</v>
      </c>
      <c r="J1427" t="s">
        <v>604</v>
      </c>
      <c r="K1427" t="s">
        <v>638</v>
      </c>
      <c r="L1427" t="s">
        <v>3</v>
      </c>
      <c r="M1427" t="s">
        <v>638</v>
      </c>
      <c r="N1427">
        <v>2008</v>
      </c>
    </row>
    <row r="1428" spans="1:14" x14ac:dyDescent="0.3">
      <c r="A1428">
        <v>2013</v>
      </c>
      <c r="C1428" t="s">
        <v>63</v>
      </c>
      <c r="E1428" t="s">
        <v>554</v>
      </c>
      <c r="F1428" t="s">
        <v>831</v>
      </c>
      <c r="G1428" t="s">
        <v>633</v>
      </c>
      <c r="H1428" t="s">
        <v>3</v>
      </c>
      <c r="I1428" t="s">
        <v>2</v>
      </c>
      <c r="J1428" t="s">
        <v>639</v>
      </c>
      <c r="K1428" t="s">
        <v>640</v>
      </c>
      <c r="L1428" t="s">
        <v>3</v>
      </c>
      <c r="M1428" t="s">
        <v>640</v>
      </c>
      <c r="N1428">
        <v>2009</v>
      </c>
    </row>
    <row r="1429" spans="1:14" x14ac:dyDescent="0.3">
      <c r="A1429">
        <v>2013</v>
      </c>
      <c r="C1429" t="s">
        <v>63</v>
      </c>
      <c r="E1429" t="s">
        <v>554</v>
      </c>
      <c r="F1429" t="s">
        <v>3</v>
      </c>
      <c r="G1429" t="s">
        <v>121</v>
      </c>
      <c r="H1429" t="s">
        <v>3</v>
      </c>
      <c r="I1429" t="s">
        <v>2</v>
      </c>
      <c r="J1429" t="s">
        <v>606</v>
      </c>
      <c r="K1429" t="s">
        <v>305</v>
      </c>
      <c r="L1429" t="s">
        <v>3</v>
      </c>
      <c r="M1429" t="s">
        <v>305</v>
      </c>
      <c r="N1429">
        <v>2009</v>
      </c>
    </row>
    <row r="1430" spans="1:14" x14ac:dyDescent="0.3">
      <c r="A1430">
        <v>2013</v>
      </c>
      <c r="C1430" t="s">
        <v>63</v>
      </c>
      <c r="E1430" t="s">
        <v>554</v>
      </c>
      <c r="F1430" t="s">
        <v>3</v>
      </c>
      <c r="G1430" t="s">
        <v>121</v>
      </c>
      <c r="H1430" t="s">
        <v>3</v>
      </c>
      <c r="I1430" t="s">
        <v>2</v>
      </c>
      <c r="J1430" t="s">
        <v>641</v>
      </c>
      <c r="K1430" t="s">
        <v>832</v>
      </c>
      <c r="L1430" t="s">
        <v>3</v>
      </c>
      <c r="M1430" t="s">
        <v>832</v>
      </c>
      <c r="N1430">
        <v>2006</v>
      </c>
    </row>
    <row r="1431" spans="1:14" x14ac:dyDescent="0.3">
      <c r="A1431">
        <v>2013</v>
      </c>
      <c r="C1431" t="s">
        <v>63</v>
      </c>
      <c r="E1431" t="s">
        <v>554</v>
      </c>
      <c r="F1431" t="s">
        <v>3</v>
      </c>
      <c r="G1431" t="s">
        <v>114</v>
      </c>
      <c r="H1431" t="s">
        <v>3</v>
      </c>
      <c r="I1431" t="s">
        <v>2</v>
      </c>
      <c r="J1431" t="s">
        <v>607</v>
      </c>
      <c r="K1431" t="s">
        <v>643</v>
      </c>
      <c r="L1431" t="s">
        <v>3</v>
      </c>
      <c r="M1431" t="s">
        <v>643</v>
      </c>
      <c r="N1431">
        <v>2007</v>
      </c>
    </row>
    <row r="1432" spans="1:14" x14ac:dyDescent="0.3">
      <c r="A1432">
        <v>2013</v>
      </c>
      <c r="C1432" t="s">
        <v>63</v>
      </c>
      <c r="E1432" t="s">
        <v>554</v>
      </c>
      <c r="F1432" t="s">
        <v>3</v>
      </c>
      <c r="G1432" t="s">
        <v>112</v>
      </c>
      <c r="H1432" t="s">
        <v>3</v>
      </c>
      <c r="I1432" t="s">
        <v>2</v>
      </c>
      <c r="J1432" t="s">
        <v>610</v>
      </c>
      <c r="K1432" t="s">
        <v>645</v>
      </c>
      <c r="L1432" t="s">
        <v>3</v>
      </c>
      <c r="M1432" t="s">
        <v>645</v>
      </c>
      <c r="N1432">
        <v>2009</v>
      </c>
    </row>
    <row r="1433" spans="1:14" x14ac:dyDescent="0.3">
      <c r="A1433">
        <v>2013</v>
      </c>
      <c r="C1433" t="s">
        <v>63</v>
      </c>
      <c r="E1433" t="s">
        <v>554</v>
      </c>
      <c r="F1433" t="s">
        <v>3</v>
      </c>
      <c r="G1433" t="s">
        <v>633</v>
      </c>
      <c r="H1433" t="s">
        <v>3</v>
      </c>
      <c r="I1433" t="s">
        <v>2</v>
      </c>
      <c r="J1433" t="s">
        <v>611</v>
      </c>
      <c r="K1433" t="s">
        <v>1189</v>
      </c>
      <c r="L1433" t="s">
        <v>3</v>
      </c>
      <c r="M1433" t="s">
        <v>1189</v>
      </c>
      <c r="N1433">
        <v>2007</v>
      </c>
    </row>
    <row r="1434" spans="1:14" x14ac:dyDescent="0.3">
      <c r="A1434">
        <v>2013</v>
      </c>
      <c r="C1434" t="s">
        <v>63</v>
      </c>
      <c r="E1434" t="s">
        <v>554</v>
      </c>
      <c r="F1434" t="s">
        <v>3</v>
      </c>
      <c r="G1434" t="s">
        <v>119</v>
      </c>
      <c r="H1434" t="s">
        <v>3</v>
      </c>
      <c r="I1434" t="s">
        <v>2</v>
      </c>
      <c r="J1434" t="s">
        <v>612</v>
      </c>
      <c r="K1434" t="s">
        <v>646</v>
      </c>
      <c r="L1434" t="s">
        <v>3</v>
      </c>
      <c r="M1434" t="s">
        <v>646</v>
      </c>
      <c r="N1434">
        <v>2009</v>
      </c>
    </row>
    <row r="1435" spans="1:14" x14ac:dyDescent="0.3">
      <c r="A1435">
        <v>2013</v>
      </c>
      <c r="C1435" t="s">
        <v>63</v>
      </c>
      <c r="E1435" t="s">
        <v>554</v>
      </c>
      <c r="F1435" t="s">
        <v>3</v>
      </c>
      <c r="G1435" t="s">
        <v>120</v>
      </c>
      <c r="H1435" t="s">
        <v>3</v>
      </c>
      <c r="I1435" t="s">
        <v>2</v>
      </c>
      <c r="J1435" t="s">
        <v>543</v>
      </c>
      <c r="K1435" t="s">
        <v>311</v>
      </c>
      <c r="L1435" t="s">
        <v>3</v>
      </c>
      <c r="M1435" t="s">
        <v>311</v>
      </c>
      <c r="N1435">
        <v>2007</v>
      </c>
    </row>
    <row r="1436" spans="1:14" x14ac:dyDescent="0.3">
      <c r="A1436">
        <v>2013</v>
      </c>
      <c r="C1436" t="s">
        <v>63</v>
      </c>
      <c r="E1436" t="s">
        <v>554</v>
      </c>
      <c r="F1436" t="s">
        <v>3</v>
      </c>
      <c r="G1436" t="s">
        <v>110</v>
      </c>
      <c r="H1436" t="s">
        <v>3</v>
      </c>
      <c r="I1436" t="s">
        <v>2</v>
      </c>
      <c r="J1436" t="s">
        <v>548</v>
      </c>
      <c r="K1436" t="s">
        <v>313</v>
      </c>
      <c r="L1436" t="s">
        <v>3</v>
      </c>
      <c r="M1436" t="s">
        <v>3</v>
      </c>
      <c r="N1436">
        <v>2007</v>
      </c>
    </row>
    <row r="1437" spans="1:14" x14ac:dyDescent="0.3">
      <c r="A1437">
        <v>2013</v>
      </c>
      <c r="C1437" t="s">
        <v>63</v>
      </c>
      <c r="E1437" t="s">
        <v>554</v>
      </c>
      <c r="F1437" t="s">
        <v>3</v>
      </c>
      <c r="G1437" t="s">
        <v>113</v>
      </c>
      <c r="H1437" t="s">
        <v>3</v>
      </c>
      <c r="I1437" t="s">
        <v>2</v>
      </c>
      <c r="J1437" t="s">
        <v>650</v>
      </c>
      <c r="K1437" t="s">
        <v>651</v>
      </c>
      <c r="L1437" t="s">
        <v>3</v>
      </c>
      <c r="M1437" t="s">
        <v>651</v>
      </c>
      <c r="N1437">
        <v>2009</v>
      </c>
    </row>
    <row r="1438" spans="1:14" x14ac:dyDescent="0.3">
      <c r="A1438">
        <v>2013</v>
      </c>
      <c r="C1438" t="s">
        <v>63</v>
      </c>
      <c r="E1438" t="s">
        <v>554</v>
      </c>
      <c r="F1438" t="s">
        <v>3</v>
      </c>
      <c r="G1438" t="s">
        <v>110</v>
      </c>
      <c r="H1438" t="s">
        <v>3</v>
      </c>
      <c r="I1438" t="s">
        <v>2</v>
      </c>
      <c r="J1438" t="s">
        <v>652</v>
      </c>
      <c r="K1438" t="s">
        <v>653</v>
      </c>
      <c r="L1438" t="s">
        <v>3</v>
      </c>
      <c r="M1438" t="s">
        <v>653</v>
      </c>
      <c r="N1438">
        <v>2007</v>
      </c>
    </row>
    <row r="1439" spans="1:14" x14ac:dyDescent="0.3">
      <c r="A1439">
        <v>2013</v>
      </c>
      <c r="C1439" t="s">
        <v>63</v>
      </c>
      <c r="E1439" t="s">
        <v>554</v>
      </c>
      <c r="F1439" t="s">
        <v>3</v>
      </c>
      <c r="G1439" t="s">
        <v>122</v>
      </c>
      <c r="H1439" t="s">
        <v>3</v>
      </c>
      <c r="I1439" t="s">
        <v>2</v>
      </c>
      <c r="J1439" t="s">
        <v>654</v>
      </c>
      <c r="K1439" t="s">
        <v>655</v>
      </c>
      <c r="L1439" t="s">
        <v>3</v>
      </c>
      <c r="M1439" t="s">
        <v>655</v>
      </c>
      <c r="N1439">
        <v>2007</v>
      </c>
    </row>
    <row r="1440" spans="1:14" x14ac:dyDescent="0.3">
      <c r="A1440">
        <v>2013</v>
      </c>
      <c r="C1440" t="s">
        <v>63</v>
      </c>
      <c r="E1440" t="s">
        <v>554</v>
      </c>
      <c r="F1440" t="s">
        <v>3</v>
      </c>
      <c r="G1440" t="s">
        <v>110</v>
      </c>
      <c r="H1440" t="s">
        <v>3</v>
      </c>
      <c r="I1440" t="s">
        <v>2</v>
      </c>
      <c r="J1440" t="s">
        <v>656</v>
      </c>
      <c r="K1440" t="s">
        <v>1190</v>
      </c>
      <c r="L1440" t="s">
        <v>3</v>
      </c>
      <c r="M1440" t="s">
        <v>1190</v>
      </c>
      <c r="N1440">
        <v>2007</v>
      </c>
    </row>
    <row r="1441" spans="1:14" x14ac:dyDescent="0.3">
      <c r="A1441">
        <v>2013</v>
      </c>
      <c r="C1441" t="s">
        <v>63</v>
      </c>
      <c r="E1441" t="s">
        <v>554</v>
      </c>
      <c r="F1441" t="s">
        <v>3</v>
      </c>
      <c r="G1441" t="s">
        <v>928</v>
      </c>
      <c r="H1441" t="s">
        <v>3</v>
      </c>
      <c r="I1441" t="s">
        <v>2</v>
      </c>
      <c r="J1441" t="s">
        <v>657</v>
      </c>
      <c r="K1441" t="s">
        <v>1191</v>
      </c>
      <c r="L1441" t="s">
        <v>3</v>
      </c>
      <c r="M1441" t="s">
        <v>1191</v>
      </c>
      <c r="N1441">
        <v>2007</v>
      </c>
    </row>
    <row r="1442" spans="1:14" x14ac:dyDescent="0.3">
      <c r="A1442">
        <v>2013</v>
      </c>
      <c r="C1442" t="s">
        <v>63</v>
      </c>
      <c r="E1442" t="s">
        <v>554</v>
      </c>
      <c r="F1442" t="s">
        <v>3</v>
      </c>
      <c r="G1442" t="s">
        <v>110</v>
      </c>
      <c r="H1442" t="s">
        <v>3</v>
      </c>
      <c r="I1442" t="s">
        <v>2</v>
      </c>
      <c r="J1442" t="s">
        <v>659</v>
      </c>
      <c r="K1442" t="s">
        <v>929</v>
      </c>
      <c r="L1442" t="s">
        <v>3</v>
      </c>
      <c r="M1442" t="s">
        <v>929</v>
      </c>
      <c r="N1442">
        <v>2007</v>
      </c>
    </row>
    <row r="1443" spans="1:14" x14ac:dyDescent="0.3">
      <c r="A1443">
        <v>2013</v>
      </c>
      <c r="C1443" t="s">
        <v>63</v>
      </c>
      <c r="E1443" t="s">
        <v>554</v>
      </c>
      <c r="F1443" t="s">
        <v>3</v>
      </c>
      <c r="G1443" t="s">
        <v>114</v>
      </c>
      <c r="H1443" t="s">
        <v>3</v>
      </c>
      <c r="I1443" t="s">
        <v>2</v>
      </c>
      <c r="J1443" t="s">
        <v>663</v>
      </c>
      <c r="K1443" t="s">
        <v>1192</v>
      </c>
      <c r="L1443" t="s">
        <v>3</v>
      </c>
      <c r="M1443" t="s">
        <v>1192</v>
      </c>
      <c r="N1443">
        <v>2009</v>
      </c>
    </row>
    <row r="1444" spans="1:14" x14ac:dyDescent="0.3">
      <c r="A1444">
        <v>2013</v>
      </c>
      <c r="C1444" t="s">
        <v>63</v>
      </c>
      <c r="E1444" t="s">
        <v>554</v>
      </c>
      <c r="F1444" t="s">
        <v>3</v>
      </c>
      <c r="G1444" t="s">
        <v>118</v>
      </c>
      <c r="H1444" t="s">
        <v>3</v>
      </c>
      <c r="I1444" t="s">
        <v>2</v>
      </c>
      <c r="J1444" t="s">
        <v>702</v>
      </c>
      <c r="K1444" t="s">
        <v>834</v>
      </c>
      <c r="L1444" t="s">
        <v>3</v>
      </c>
      <c r="M1444" t="s">
        <v>834</v>
      </c>
      <c r="N1444">
        <v>2007</v>
      </c>
    </row>
    <row r="1445" spans="1:14" x14ac:dyDescent="0.3">
      <c r="A1445">
        <v>2013</v>
      </c>
      <c r="C1445" t="s">
        <v>63</v>
      </c>
      <c r="E1445" t="s">
        <v>554</v>
      </c>
      <c r="F1445" t="s">
        <v>3</v>
      </c>
      <c r="G1445" t="s">
        <v>110</v>
      </c>
      <c r="H1445" t="s">
        <v>3</v>
      </c>
      <c r="I1445" t="s">
        <v>2</v>
      </c>
      <c r="J1445" t="s">
        <v>930</v>
      </c>
      <c r="K1445" t="s">
        <v>931</v>
      </c>
      <c r="L1445" t="s">
        <v>3</v>
      </c>
      <c r="M1445" t="s">
        <v>931</v>
      </c>
      <c r="N1445">
        <v>2007</v>
      </c>
    </row>
    <row r="1446" spans="1:14" x14ac:dyDescent="0.3">
      <c r="A1446">
        <v>2013</v>
      </c>
      <c r="C1446" t="s">
        <v>63</v>
      </c>
      <c r="E1446" t="s">
        <v>554</v>
      </c>
      <c r="F1446" t="s">
        <v>3</v>
      </c>
      <c r="G1446" t="s">
        <v>110</v>
      </c>
      <c r="H1446" t="s">
        <v>3</v>
      </c>
      <c r="I1446" t="s">
        <v>2</v>
      </c>
      <c r="J1446" t="s">
        <v>932</v>
      </c>
      <c r="K1446" t="s">
        <v>933</v>
      </c>
      <c r="L1446" t="s">
        <v>3</v>
      </c>
      <c r="M1446" t="s">
        <v>933</v>
      </c>
      <c r="N1446">
        <v>2007</v>
      </c>
    </row>
    <row r="1447" spans="1:14" x14ac:dyDescent="0.3">
      <c r="A1447">
        <v>2013</v>
      </c>
      <c r="C1447" t="s">
        <v>63</v>
      </c>
      <c r="E1447" t="s">
        <v>554</v>
      </c>
      <c r="F1447" t="s">
        <v>3</v>
      </c>
      <c r="G1447" t="s">
        <v>1193</v>
      </c>
      <c r="H1447" t="s">
        <v>3</v>
      </c>
      <c r="I1447" t="s">
        <v>2</v>
      </c>
      <c r="J1447" t="s">
        <v>935</v>
      </c>
      <c r="K1447" t="s">
        <v>936</v>
      </c>
      <c r="L1447" t="s">
        <v>937</v>
      </c>
      <c r="M1447" t="s">
        <v>936</v>
      </c>
      <c r="N1447">
        <v>2011</v>
      </c>
    </row>
    <row r="1448" spans="1:14" x14ac:dyDescent="0.3">
      <c r="A1448">
        <v>2013</v>
      </c>
      <c r="C1448" t="s">
        <v>63</v>
      </c>
      <c r="E1448" t="s">
        <v>554</v>
      </c>
      <c r="F1448" t="s">
        <v>3</v>
      </c>
      <c r="G1448" t="s">
        <v>633</v>
      </c>
      <c r="H1448" t="s">
        <v>3</v>
      </c>
      <c r="I1448" t="s">
        <v>2</v>
      </c>
      <c r="J1448" t="s">
        <v>761</v>
      </c>
      <c r="K1448" t="s">
        <v>1052</v>
      </c>
      <c r="L1448" t="s">
        <v>3</v>
      </c>
      <c r="M1448" t="s">
        <v>1052</v>
      </c>
      <c r="N1448">
        <v>2012</v>
      </c>
    </row>
    <row r="1449" spans="1:14" x14ac:dyDescent="0.3">
      <c r="A1449">
        <v>2013</v>
      </c>
      <c r="C1449" t="s">
        <v>63</v>
      </c>
      <c r="E1449" t="s">
        <v>554</v>
      </c>
      <c r="F1449" t="s">
        <v>3</v>
      </c>
      <c r="G1449" t="s">
        <v>133</v>
      </c>
      <c r="H1449" t="s">
        <v>3</v>
      </c>
      <c r="I1449" t="s">
        <v>2</v>
      </c>
      <c r="J1449" t="s">
        <v>764</v>
      </c>
      <c r="K1449" t="s">
        <v>1194</v>
      </c>
      <c r="L1449" t="s">
        <v>3</v>
      </c>
      <c r="M1449" t="s">
        <v>1194</v>
      </c>
      <c r="N1449">
        <v>2012</v>
      </c>
    </row>
    <row r="1450" spans="1:14" x14ac:dyDescent="0.3">
      <c r="A1450">
        <v>2013</v>
      </c>
      <c r="C1450" t="s">
        <v>63</v>
      </c>
      <c r="E1450" t="s">
        <v>554</v>
      </c>
      <c r="F1450" t="s">
        <v>3</v>
      </c>
      <c r="G1450" t="s">
        <v>688</v>
      </c>
      <c r="H1450" t="s">
        <v>3</v>
      </c>
      <c r="I1450" t="s">
        <v>2</v>
      </c>
      <c r="J1450" t="s">
        <v>1054</v>
      </c>
      <c r="K1450" t="s">
        <v>1055</v>
      </c>
      <c r="L1450" t="s">
        <v>1056</v>
      </c>
      <c r="M1450" t="s">
        <v>1055</v>
      </c>
      <c r="N1450">
        <v>2007</v>
      </c>
    </row>
    <row r="1451" spans="1:14" x14ac:dyDescent="0.3">
      <c r="A1451">
        <v>2013</v>
      </c>
      <c r="C1451" t="s">
        <v>63</v>
      </c>
      <c r="E1451" t="s">
        <v>554</v>
      </c>
      <c r="F1451" t="s">
        <v>3</v>
      </c>
      <c r="G1451" t="s">
        <v>688</v>
      </c>
      <c r="H1451" t="s">
        <v>3</v>
      </c>
      <c r="I1451" t="s">
        <v>2</v>
      </c>
      <c r="J1451" t="s">
        <v>733</v>
      </c>
      <c r="K1451" t="s">
        <v>1195</v>
      </c>
      <c r="L1451" t="s">
        <v>3</v>
      </c>
      <c r="M1451" t="s">
        <v>693</v>
      </c>
      <c r="N1451">
        <v>2007</v>
      </c>
    </row>
    <row r="1452" spans="1:14" x14ac:dyDescent="0.3">
      <c r="A1452">
        <v>2013</v>
      </c>
      <c r="C1452" t="s">
        <v>63</v>
      </c>
      <c r="E1452" t="s">
        <v>554</v>
      </c>
      <c r="F1452" t="s">
        <v>3</v>
      </c>
      <c r="G1452" t="s">
        <v>116</v>
      </c>
      <c r="H1452" t="s">
        <v>3</v>
      </c>
      <c r="I1452" t="s">
        <v>2</v>
      </c>
      <c r="J1452" t="s">
        <v>1196</v>
      </c>
      <c r="K1452" t="s">
        <v>1197</v>
      </c>
      <c r="L1452" t="s">
        <v>3</v>
      </c>
      <c r="M1452" t="s">
        <v>3</v>
      </c>
      <c r="N1452">
        <v>2013</v>
      </c>
    </row>
    <row r="1453" spans="1:14" x14ac:dyDescent="0.3">
      <c r="A1453">
        <v>2013</v>
      </c>
      <c r="C1453" t="s">
        <v>63</v>
      </c>
      <c r="E1453" t="s">
        <v>554</v>
      </c>
      <c r="F1453" t="s">
        <v>3</v>
      </c>
      <c r="G1453" t="s">
        <v>120</v>
      </c>
      <c r="H1453" t="s">
        <v>3</v>
      </c>
      <c r="I1453" t="s">
        <v>2</v>
      </c>
      <c r="J1453" t="s">
        <v>1198</v>
      </c>
      <c r="K1453" t="s">
        <v>1199</v>
      </c>
      <c r="L1453" t="s">
        <v>3</v>
      </c>
      <c r="M1453" t="s">
        <v>3</v>
      </c>
      <c r="N1453">
        <v>2013</v>
      </c>
    </row>
    <row r="1454" spans="1:14" x14ac:dyDescent="0.3">
      <c r="A1454">
        <v>2013</v>
      </c>
      <c r="C1454" t="s">
        <v>63</v>
      </c>
      <c r="E1454" t="s">
        <v>554</v>
      </c>
      <c r="F1454" t="s">
        <v>3</v>
      </c>
      <c r="G1454" t="s">
        <v>1200</v>
      </c>
      <c r="H1454" t="s">
        <v>3</v>
      </c>
      <c r="I1454" t="s">
        <v>207</v>
      </c>
      <c r="J1454" t="s">
        <v>197</v>
      </c>
      <c r="K1454" t="s">
        <v>326</v>
      </c>
      <c r="L1454" t="s">
        <v>3</v>
      </c>
      <c r="M1454" t="s">
        <v>326</v>
      </c>
      <c r="N1454">
        <v>2007</v>
      </c>
    </row>
    <row r="1455" spans="1:14" x14ac:dyDescent="0.3">
      <c r="A1455">
        <v>2013</v>
      </c>
      <c r="C1455" t="s">
        <v>63</v>
      </c>
      <c r="E1455" t="s">
        <v>554</v>
      </c>
      <c r="F1455" t="s">
        <v>3</v>
      </c>
      <c r="G1455" t="s">
        <v>669</v>
      </c>
      <c r="H1455" t="s">
        <v>3</v>
      </c>
      <c r="I1455" t="s">
        <v>207</v>
      </c>
      <c r="J1455" t="s">
        <v>211</v>
      </c>
      <c r="K1455" t="s">
        <v>327</v>
      </c>
      <c r="L1455" t="s">
        <v>3</v>
      </c>
      <c r="M1455" t="s">
        <v>1059</v>
      </c>
      <c r="N1455">
        <v>2007</v>
      </c>
    </row>
    <row r="1456" spans="1:14" x14ac:dyDescent="0.3">
      <c r="A1456">
        <v>2013</v>
      </c>
      <c r="C1456" t="s">
        <v>63</v>
      </c>
      <c r="E1456" t="s">
        <v>554</v>
      </c>
      <c r="F1456" t="s">
        <v>3</v>
      </c>
      <c r="G1456" t="s">
        <v>1201</v>
      </c>
      <c r="H1456" t="s">
        <v>3</v>
      </c>
      <c r="I1456" t="s">
        <v>207</v>
      </c>
      <c r="J1456" t="s">
        <v>31</v>
      </c>
      <c r="K1456" t="s">
        <v>671</v>
      </c>
      <c r="L1456" t="s">
        <v>3</v>
      </c>
      <c r="M1456" t="s">
        <v>671</v>
      </c>
      <c r="N1456">
        <v>2007</v>
      </c>
    </row>
    <row r="1457" spans="1:14" x14ac:dyDescent="0.3">
      <c r="A1457">
        <v>2013</v>
      </c>
      <c r="C1457" t="s">
        <v>63</v>
      </c>
      <c r="E1457" t="s">
        <v>554</v>
      </c>
      <c r="F1457" t="s">
        <v>3</v>
      </c>
      <c r="G1457" t="s">
        <v>1202</v>
      </c>
      <c r="H1457" t="s">
        <v>3</v>
      </c>
      <c r="I1457" t="s">
        <v>207</v>
      </c>
      <c r="J1457" t="s">
        <v>33</v>
      </c>
      <c r="K1457" t="s">
        <v>941</v>
      </c>
      <c r="L1457" t="s">
        <v>3</v>
      </c>
      <c r="M1457" t="s">
        <v>941</v>
      </c>
      <c r="N1457">
        <v>2007</v>
      </c>
    </row>
    <row r="1458" spans="1:14" x14ac:dyDescent="0.3">
      <c r="A1458">
        <v>2013</v>
      </c>
      <c r="C1458" t="s">
        <v>63</v>
      </c>
      <c r="E1458" t="s">
        <v>554</v>
      </c>
      <c r="F1458" t="s">
        <v>3</v>
      </c>
      <c r="G1458" t="s">
        <v>1203</v>
      </c>
      <c r="H1458" t="s">
        <v>3</v>
      </c>
      <c r="I1458" t="s">
        <v>207</v>
      </c>
      <c r="J1458" t="s">
        <v>39</v>
      </c>
      <c r="K1458" t="s">
        <v>1204</v>
      </c>
      <c r="L1458" t="s">
        <v>332</v>
      </c>
      <c r="M1458" t="s">
        <v>1204</v>
      </c>
      <c r="N1458">
        <v>2007</v>
      </c>
    </row>
    <row r="1459" spans="1:14" x14ac:dyDescent="0.3">
      <c r="A1459">
        <v>2013</v>
      </c>
      <c r="C1459" t="s">
        <v>63</v>
      </c>
      <c r="E1459" t="s">
        <v>554</v>
      </c>
      <c r="F1459" t="s">
        <v>3</v>
      </c>
      <c r="G1459" t="s">
        <v>1205</v>
      </c>
      <c r="H1459" t="s">
        <v>3</v>
      </c>
      <c r="I1459" t="s">
        <v>207</v>
      </c>
      <c r="J1459" t="s">
        <v>534</v>
      </c>
      <c r="K1459" t="s">
        <v>1206</v>
      </c>
      <c r="L1459" t="s">
        <v>3</v>
      </c>
      <c r="M1459" t="s">
        <v>1206</v>
      </c>
      <c r="N1459">
        <v>2007</v>
      </c>
    </row>
    <row r="1460" spans="1:14" x14ac:dyDescent="0.3">
      <c r="A1460">
        <v>2013</v>
      </c>
      <c r="C1460" t="s">
        <v>63</v>
      </c>
      <c r="E1460" t="s">
        <v>554</v>
      </c>
      <c r="F1460" t="s">
        <v>3</v>
      </c>
      <c r="G1460" t="s">
        <v>1207</v>
      </c>
      <c r="H1460" t="s">
        <v>3</v>
      </c>
      <c r="I1460" t="s">
        <v>207</v>
      </c>
      <c r="J1460" t="s">
        <v>51</v>
      </c>
      <c r="K1460" t="s">
        <v>840</v>
      </c>
      <c r="L1460" t="s">
        <v>3</v>
      </c>
      <c r="M1460" t="s">
        <v>840</v>
      </c>
      <c r="N1460">
        <v>2007</v>
      </c>
    </row>
    <row r="1461" spans="1:14" x14ac:dyDescent="0.3">
      <c r="A1461">
        <v>2013</v>
      </c>
      <c r="C1461" t="s">
        <v>63</v>
      </c>
      <c r="E1461" t="s">
        <v>554</v>
      </c>
      <c r="F1461" t="s">
        <v>3</v>
      </c>
      <c r="G1461" t="s">
        <v>1208</v>
      </c>
      <c r="H1461" t="s">
        <v>3</v>
      </c>
      <c r="I1461" t="s">
        <v>207</v>
      </c>
      <c r="J1461" t="s">
        <v>537</v>
      </c>
      <c r="K1461" t="s">
        <v>841</v>
      </c>
      <c r="L1461" t="s">
        <v>3</v>
      </c>
      <c r="M1461" t="s">
        <v>841</v>
      </c>
      <c r="N1461">
        <v>2007</v>
      </c>
    </row>
    <row r="1462" spans="1:14" x14ac:dyDescent="0.3">
      <c r="A1462">
        <v>2013</v>
      </c>
      <c r="C1462" t="s">
        <v>63</v>
      </c>
      <c r="E1462" t="s">
        <v>554</v>
      </c>
      <c r="F1462" t="s">
        <v>3</v>
      </c>
      <c r="G1462" t="s">
        <v>1209</v>
      </c>
      <c r="H1462" t="s">
        <v>3</v>
      </c>
      <c r="I1462" t="s">
        <v>207</v>
      </c>
      <c r="J1462" t="s">
        <v>539</v>
      </c>
      <c r="K1462" t="s">
        <v>336</v>
      </c>
      <c r="L1462" t="s">
        <v>3</v>
      </c>
      <c r="M1462" t="s">
        <v>336</v>
      </c>
      <c r="N1462">
        <v>2002</v>
      </c>
    </row>
    <row r="1463" spans="1:14" x14ac:dyDescent="0.3">
      <c r="A1463">
        <v>2013</v>
      </c>
      <c r="C1463" t="s">
        <v>63</v>
      </c>
      <c r="E1463" t="s">
        <v>554</v>
      </c>
      <c r="F1463" t="s">
        <v>3</v>
      </c>
      <c r="G1463" t="s">
        <v>116</v>
      </c>
      <c r="H1463" t="s">
        <v>3</v>
      </c>
      <c r="I1463" t="s">
        <v>207</v>
      </c>
      <c r="J1463" t="s">
        <v>541</v>
      </c>
      <c r="K1463" t="s">
        <v>337</v>
      </c>
      <c r="L1463" t="s">
        <v>3</v>
      </c>
      <c r="M1463" t="s">
        <v>337</v>
      </c>
      <c r="N1463">
        <v>2002</v>
      </c>
    </row>
    <row r="1464" spans="1:14" x14ac:dyDescent="0.3">
      <c r="A1464">
        <v>2013</v>
      </c>
      <c r="C1464" t="s">
        <v>63</v>
      </c>
      <c r="E1464" t="s">
        <v>554</v>
      </c>
      <c r="F1464" t="s">
        <v>3</v>
      </c>
      <c r="G1464" t="s">
        <v>1210</v>
      </c>
      <c r="H1464" t="s">
        <v>3</v>
      </c>
      <c r="I1464" t="s">
        <v>207</v>
      </c>
      <c r="J1464" t="s">
        <v>582</v>
      </c>
      <c r="K1464" t="s">
        <v>842</v>
      </c>
      <c r="L1464" t="s">
        <v>3</v>
      </c>
      <c r="M1464" t="s">
        <v>842</v>
      </c>
      <c r="N1464">
        <v>2007</v>
      </c>
    </row>
    <row r="1465" spans="1:14" x14ac:dyDescent="0.3">
      <c r="A1465">
        <v>2013</v>
      </c>
      <c r="C1465" t="s">
        <v>63</v>
      </c>
      <c r="E1465" t="s">
        <v>554</v>
      </c>
      <c r="F1465" t="s">
        <v>3</v>
      </c>
      <c r="G1465" t="s">
        <v>1211</v>
      </c>
      <c r="H1465" t="s">
        <v>3</v>
      </c>
      <c r="I1465" t="s">
        <v>207</v>
      </c>
      <c r="J1465" t="s">
        <v>583</v>
      </c>
      <c r="K1465" t="s">
        <v>677</v>
      </c>
      <c r="L1465" t="s">
        <v>3</v>
      </c>
      <c r="M1465" t="s">
        <v>677</v>
      </c>
      <c r="N1465">
        <v>2007</v>
      </c>
    </row>
    <row r="1466" spans="1:14" x14ac:dyDescent="0.3">
      <c r="A1466">
        <v>2013</v>
      </c>
      <c r="C1466" t="s">
        <v>1139</v>
      </c>
      <c r="E1466" t="s">
        <v>80</v>
      </c>
      <c r="F1466" t="s">
        <v>636</v>
      </c>
      <c r="G1466" t="s">
        <v>1212</v>
      </c>
      <c r="H1466" t="s">
        <v>3</v>
      </c>
      <c r="I1466" t="s">
        <v>207</v>
      </c>
      <c r="J1466" t="s">
        <v>584</v>
      </c>
      <c r="K1466" t="s">
        <v>678</v>
      </c>
      <c r="L1466" t="s">
        <v>3</v>
      </c>
      <c r="M1466" t="s">
        <v>678</v>
      </c>
      <c r="N1466">
        <v>2007</v>
      </c>
    </row>
    <row r="1467" spans="1:14" x14ac:dyDescent="0.3">
      <c r="A1467">
        <v>2013</v>
      </c>
      <c r="C1467" t="s">
        <v>63</v>
      </c>
      <c r="E1467" t="s">
        <v>554</v>
      </c>
      <c r="F1467" t="s">
        <v>3</v>
      </c>
      <c r="G1467" t="s">
        <v>1213</v>
      </c>
      <c r="H1467" t="s">
        <v>3</v>
      </c>
      <c r="I1467" t="s">
        <v>207</v>
      </c>
      <c r="J1467" t="s">
        <v>585</v>
      </c>
      <c r="K1467" t="s">
        <v>341</v>
      </c>
      <c r="L1467" t="s">
        <v>3</v>
      </c>
      <c r="M1467" t="s">
        <v>341</v>
      </c>
      <c r="N1467">
        <v>2007</v>
      </c>
    </row>
    <row r="1468" spans="1:14" x14ac:dyDescent="0.3">
      <c r="A1468">
        <v>2013</v>
      </c>
      <c r="C1468" t="s">
        <v>63</v>
      </c>
      <c r="E1468" t="s">
        <v>554</v>
      </c>
      <c r="F1468" t="s">
        <v>3</v>
      </c>
      <c r="G1468" t="s">
        <v>1214</v>
      </c>
      <c r="H1468" t="s">
        <v>3</v>
      </c>
      <c r="I1468" t="s">
        <v>207</v>
      </c>
      <c r="J1468" t="s">
        <v>604</v>
      </c>
      <c r="K1468" t="s">
        <v>680</v>
      </c>
      <c r="L1468" t="s">
        <v>3</v>
      </c>
      <c r="M1468" t="s">
        <v>680</v>
      </c>
      <c r="N1468">
        <v>2007</v>
      </c>
    </row>
    <row r="1469" spans="1:14" x14ac:dyDescent="0.3">
      <c r="A1469">
        <v>2013</v>
      </c>
      <c r="C1469" t="s">
        <v>63</v>
      </c>
      <c r="E1469" t="s">
        <v>554</v>
      </c>
      <c r="F1469" t="s">
        <v>3</v>
      </c>
      <c r="G1469" t="s">
        <v>681</v>
      </c>
      <c r="H1469" t="s">
        <v>3</v>
      </c>
      <c r="I1469" t="s">
        <v>207</v>
      </c>
      <c r="J1469" t="s">
        <v>608</v>
      </c>
      <c r="K1469" t="s">
        <v>682</v>
      </c>
      <c r="L1469" t="s">
        <v>3</v>
      </c>
      <c r="M1469" t="s">
        <v>682</v>
      </c>
      <c r="N1469">
        <v>2007</v>
      </c>
    </row>
    <row r="1470" spans="1:14" x14ac:dyDescent="0.3">
      <c r="A1470">
        <v>2013</v>
      </c>
      <c r="C1470" t="s">
        <v>63</v>
      </c>
      <c r="E1470" t="s">
        <v>554</v>
      </c>
      <c r="F1470" t="s">
        <v>3</v>
      </c>
      <c r="G1470" t="s">
        <v>683</v>
      </c>
      <c r="H1470" t="s">
        <v>3</v>
      </c>
      <c r="I1470" t="s">
        <v>207</v>
      </c>
      <c r="J1470" t="s">
        <v>684</v>
      </c>
      <c r="K1470" t="s">
        <v>685</v>
      </c>
      <c r="L1470" t="s">
        <v>3</v>
      </c>
      <c r="M1470" t="s">
        <v>685</v>
      </c>
      <c r="N1470">
        <v>2007</v>
      </c>
    </row>
    <row r="1471" spans="1:14" x14ac:dyDescent="0.3">
      <c r="A1471">
        <v>2013</v>
      </c>
      <c r="C1471" t="s">
        <v>63</v>
      </c>
      <c r="E1471" t="s">
        <v>554</v>
      </c>
      <c r="F1471" t="s">
        <v>3</v>
      </c>
      <c r="G1471" t="s">
        <v>130</v>
      </c>
      <c r="H1471" t="s">
        <v>3</v>
      </c>
      <c r="I1471" t="s">
        <v>207</v>
      </c>
      <c r="J1471" t="s">
        <v>546</v>
      </c>
      <c r="K1471" t="s">
        <v>686</v>
      </c>
      <c r="L1471" t="s">
        <v>3</v>
      </c>
      <c r="M1471" t="s">
        <v>686</v>
      </c>
      <c r="N1471">
        <v>2007</v>
      </c>
    </row>
    <row r="1472" spans="1:14" x14ac:dyDescent="0.3">
      <c r="A1472">
        <v>2013</v>
      </c>
      <c r="C1472" t="s">
        <v>63</v>
      </c>
      <c r="E1472" t="s">
        <v>554</v>
      </c>
      <c r="F1472" t="s">
        <v>3</v>
      </c>
      <c r="G1472" t="s">
        <v>131</v>
      </c>
      <c r="H1472" t="s">
        <v>3</v>
      </c>
      <c r="I1472" t="s">
        <v>207</v>
      </c>
      <c r="J1472" t="s">
        <v>650</v>
      </c>
      <c r="K1472" t="s">
        <v>345</v>
      </c>
      <c r="L1472" t="s">
        <v>3</v>
      </c>
      <c r="M1472" t="s">
        <v>345</v>
      </c>
      <c r="N1472">
        <v>2007</v>
      </c>
    </row>
    <row r="1473" spans="1:14" x14ac:dyDescent="0.3">
      <c r="A1473">
        <v>2013</v>
      </c>
      <c r="C1473" t="s">
        <v>63</v>
      </c>
      <c r="E1473" t="s">
        <v>554</v>
      </c>
      <c r="F1473" t="s">
        <v>3</v>
      </c>
      <c r="G1473" t="s">
        <v>87</v>
      </c>
      <c r="H1473" t="s">
        <v>3</v>
      </c>
      <c r="I1473" t="s">
        <v>207</v>
      </c>
      <c r="J1473" t="s">
        <v>687</v>
      </c>
      <c r="K1473" t="s">
        <v>1215</v>
      </c>
      <c r="L1473" t="s">
        <v>238</v>
      </c>
      <c r="M1473" t="s">
        <v>1215</v>
      </c>
      <c r="N1473">
        <v>2007</v>
      </c>
    </row>
    <row r="1474" spans="1:14" x14ac:dyDescent="0.3">
      <c r="A1474">
        <v>2013</v>
      </c>
      <c r="C1474" t="s">
        <v>63</v>
      </c>
      <c r="E1474" t="s">
        <v>554</v>
      </c>
      <c r="F1474" t="s">
        <v>3</v>
      </c>
      <c r="G1474" t="s">
        <v>120</v>
      </c>
      <c r="H1474" t="s">
        <v>3</v>
      </c>
      <c r="I1474" t="s">
        <v>207</v>
      </c>
      <c r="J1474" t="s">
        <v>654</v>
      </c>
      <c r="K1474" t="s">
        <v>949</v>
      </c>
      <c r="L1474" t="s">
        <v>3</v>
      </c>
      <c r="M1474" t="s">
        <v>949</v>
      </c>
      <c r="N1474">
        <v>2009</v>
      </c>
    </row>
    <row r="1475" spans="1:14" x14ac:dyDescent="0.3">
      <c r="A1475">
        <v>2013</v>
      </c>
      <c r="C1475" t="s">
        <v>63</v>
      </c>
      <c r="E1475" t="s">
        <v>554</v>
      </c>
      <c r="F1475" t="s">
        <v>3</v>
      </c>
      <c r="G1475" t="s">
        <v>688</v>
      </c>
      <c r="H1475" t="s">
        <v>3</v>
      </c>
      <c r="I1475" t="s">
        <v>207</v>
      </c>
      <c r="J1475" t="s">
        <v>657</v>
      </c>
      <c r="K1475" t="s">
        <v>689</v>
      </c>
      <c r="L1475" t="s">
        <v>3</v>
      </c>
      <c r="M1475" t="s">
        <v>689</v>
      </c>
      <c r="N1475">
        <v>2007</v>
      </c>
    </row>
    <row r="1476" spans="1:14" x14ac:dyDescent="0.3">
      <c r="A1476">
        <v>2013</v>
      </c>
      <c r="C1476" t="s">
        <v>63</v>
      </c>
      <c r="E1476" t="s">
        <v>554</v>
      </c>
      <c r="F1476" t="s">
        <v>3</v>
      </c>
      <c r="G1476" t="s">
        <v>688</v>
      </c>
      <c r="H1476" t="s">
        <v>3</v>
      </c>
      <c r="I1476" t="s">
        <v>207</v>
      </c>
      <c r="J1476" t="s">
        <v>690</v>
      </c>
      <c r="K1476" t="s">
        <v>691</v>
      </c>
      <c r="L1476" t="s">
        <v>3</v>
      </c>
      <c r="M1476" t="s">
        <v>691</v>
      </c>
      <c r="N1476">
        <v>2007</v>
      </c>
    </row>
    <row r="1477" spans="1:14" x14ac:dyDescent="0.3">
      <c r="A1477">
        <v>2013</v>
      </c>
      <c r="C1477" t="s">
        <v>63</v>
      </c>
      <c r="E1477" t="s">
        <v>554</v>
      </c>
      <c r="F1477" t="s">
        <v>3</v>
      </c>
      <c r="G1477" t="s">
        <v>121</v>
      </c>
      <c r="H1477" t="s">
        <v>3</v>
      </c>
      <c r="I1477" t="s">
        <v>207</v>
      </c>
      <c r="J1477" t="s">
        <v>698</v>
      </c>
      <c r="K1477" t="s">
        <v>699</v>
      </c>
      <c r="L1477" t="s">
        <v>1216</v>
      </c>
      <c r="M1477" t="s">
        <v>699</v>
      </c>
      <c r="N1477">
        <v>2007</v>
      </c>
    </row>
    <row r="1478" spans="1:14" x14ac:dyDescent="0.3">
      <c r="A1478">
        <v>2013</v>
      </c>
      <c r="C1478" t="s">
        <v>63</v>
      </c>
      <c r="E1478" t="s">
        <v>554</v>
      </c>
      <c r="F1478" t="s">
        <v>3</v>
      </c>
      <c r="G1478" t="s">
        <v>114</v>
      </c>
      <c r="H1478" t="s">
        <v>3</v>
      </c>
      <c r="I1478" t="s">
        <v>207</v>
      </c>
      <c r="J1478" t="s">
        <v>703</v>
      </c>
      <c r="K1478" t="s">
        <v>1217</v>
      </c>
      <c r="L1478" t="s">
        <v>3</v>
      </c>
      <c r="M1478" t="s">
        <v>1217</v>
      </c>
      <c r="N1478">
        <v>2007</v>
      </c>
    </row>
    <row r="1479" spans="1:14" x14ac:dyDescent="0.3">
      <c r="A1479">
        <v>2013</v>
      </c>
      <c r="C1479" t="s">
        <v>63</v>
      </c>
      <c r="E1479" t="s">
        <v>554</v>
      </c>
      <c r="F1479" t="s">
        <v>86</v>
      </c>
      <c r="G1479" t="s">
        <v>86</v>
      </c>
      <c r="H1479" t="s">
        <v>3</v>
      </c>
      <c r="I1479" t="s">
        <v>207</v>
      </c>
      <c r="J1479" t="s">
        <v>836</v>
      </c>
      <c r="K1479" t="s">
        <v>1218</v>
      </c>
      <c r="L1479" t="s">
        <v>3</v>
      </c>
      <c r="M1479" t="s">
        <v>1218</v>
      </c>
      <c r="N1479">
        <v>2004</v>
      </c>
    </row>
    <row r="1480" spans="1:14" x14ac:dyDescent="0.3">
      <c r="A1480">
        <v>2013</v>
      </c>
      <c r="C1480" t="s">
        <v>63</v>
      </c>
      <c r="E1480" t="s">
        <v>554</v>
      </c>
      <c r="F1480" t="s">
        <v>86</v>
      </c>
      <c r="G1480" t="s">
        <v>86</v>
      </c>
      <c r="H1480" t="s">
        <v>3</v>
      </c>
      <c r="I1480" t="s">
        <v>207</v>
      </c>
      <c r="J1480" t="s">
        <v>1070</v>
      </c>
      <c r="K1480" t="s">
        <v>1219</v>
      </c>
      <c r="L1480" t="s">
        <v>236</v>
      </c>
      <c r="M1480" t="s">
        <v>1219</v>
      </c>
      <c r="N1480">
        <v>2007</v>
      </c>
    </row>
    <row r="1481" spans="1:14" x14ac:dyDescent="0.3">
      <c r="A1481">
        <v>2013</v>
      </c>
      <c r="C1481" t="s">
        <v>63</v>
      </c>
      <c r="E1481" t="s">
        <v>554</v>
      </c>
      <c r="F1481" t="s">
        <v>87</v>
      </c>
      <c r="G1481" t="s">
        <v>87</v>
      </c>
      <c r="H1481" t="s">
        <v>3</v>
      </c>
      <c r="I1481" t="s">
        <v>207</v>
      </c>
      <c r="J1481" t="s">
        <v>1072</v>
      </c>
      <c r="K1481" t="s">
        <v>1220</v>
      </c>
      <c r="L1481" t="s">
        <v>238</v>
      </c>
      <c r="M1481" t="s">
        <v>1220</v>
      </c>
      <c r="N1481">
        <v>1981</v>
      </c>
    </row>
    <row r="1482" spans="1:14" x14ac:dyDescent="0.3">
      <c r="A1482">
        <v>2013</v>
      </c>
      <c r="C1482" t="s">
        <v>63</v>
      </c>
      <c r="E1482" t="s">
        <v>554</v>
      </c>
      <c r="F1482" t="s">
        <v>3</v>
      </c>
      <c r="G1482" t="s">
        <v>88</v>
      </c>
      <c r="H1482" t="s">
        <v>3</v>
      </c>
      <c r="I1482" t="s">
        <v>231</v>
      </c>
      <c r="J1482" t="s">
        <v>154</v>
      </c>
      <c r="K1482" t="s">
        <v>322</v>
      </c>
      <c r="L1482" t="s">
        <v>3</v>
      </c>
      <c r="M1482" t="s">
        <v>322</v>
      </c>
      <c r="N1482">
        <v>2007</v>
      </c>
    </row>
    <row r="1483" spans="1:14" x14ac:dyDescent="0.3">
      <c r="A1483">
        <v>2013</v>
      </c>
      <c r="C1483" t="s">
        <v>63</v>
      </c>
      <c r="E1483" t="s">
        <v>554</v>
      </c>
      <c r="F1483" t="s">
        <v>3</v>
      </c>
      <c r="G1483" t="s">
        <v>116</v>
      </c>
      <c r="H1483" t="s">
        <v>3</v>
      </c>
      <c r="I1483" t="s">
        <v>231</v>
      </c>
      <c r="J1483" t="s">
        <v>27</v>
      </c>
      <c r="K1483" t="s">
        <v>323</v>
      </c>
      <c r="L1483" t="s">
        <v>3</v>
      </c>
      <c r="M1483" t="s">
        <v>323</v>
      </c>
      <c r="N1483">
        <v>2002</v>
      </c>
    </row>
    <row r="1484" spans="1:14" x14ac:dyDescent="0.3">
      <c r="A1484">
        <v>2013</v>
      </c>
      <c r="C1484" t="s">
        <v>64</v>
      </c>
      <c r="E1484" t="s">
        <v>75</v>
      </c>
      <c r="F1484" t="s">
        <v>3</v>
      </c>
      <c r="G1484" t="s">
        <v>134</v>
      </c>
      <c r="H1484" t="s">
        <v>3</v>
      </c>
      <c r="I1484" t="s">
        <v>0</v>
      </c>
      <c r="J1484" t="s">
        <v>705</v>
      </c>
      <c r="K1484" t="s">
        <v>372</v>
      </c>
      <c r="L1484" t="s">
        <v>3</v>
      </c>
      <c r="M1484" t="s">
        <v>372</v>
      </c>
      <c r="N1484">
        <v>2002</v>
      </c>
    </row>
    <row r="1485" spans="1:14" x14ac:dyDescent="0.3">
      <c r="A1485">
        <v>2013</v>
      </c>
      <c r="C1485" t="s">
        <v>64</v>
      </c>
      <c r="E1485" t="s">
        <v>75</v>
      </c>
      <c r="F1485" t="s">
        <v>89</v>
      </c>
      <c r="G1485" t="s">
        <v>89</v>
      </c>
      <c r="H1485" t="s">
        <v>3</v>
      </c>
      <c r="I1485" t="s">
        <v>0</v>
      </c>
      <c r="J1485" t="s">
        <v>546</v>
      </c>
      <c r="K1485" t="s">
        <v>1074</v>
      </c>
      <c r="L1485" t="s">
        <v>3</v>
      </c>
      <c r="M1485" t="s">
        <v>1074</v>
      </c>
      <c r="N1485">
        <v>1998</v>
      </c>
    </row>
    <row r="1486" spans="1:14" x14ac:dyDescent="0.3">
      <c r="A1486">
        <v>2013</v>
      </c>
      <c r="C1486" t="s">
        <v>64</v>
      </c>
      <c r="E1486" t="s">
        <v>75</v>
      </c>
      <c r="F1486" t="s">
        <v>89</v>
      </c>
      <c r="G1486" t="s">
        <v>89</v>
      </c>
      <c r="H1486" t="s">
        <v>3</v>
      </c>
      <c r="I1486" t="s">
        <v>0</v>
      </c>
      <c r="J1486">
        <v>149</v>
      </c>
      <c r="K1486" t="s">
        <v>1075</v>
      </c>
      <c r="L1486" t="s">
        <v>3</v>
      </c>
      <c r="M1486" t="s">
        <v>1075</v>
      </c>
      <c r="N1486">
        <v>1999</v>
      </c>
    </row>
    <row r="1487" spans="1:14" x14ac:dyDescent="0.3">
      <c r="A1487">
        <v>2013</v>
      </c>
      <c r="C1487" t="s">
        <v>64</v>
      </c>
      <c r="E1487" t="s">
        <v>75</v>
      </c>
      <c r="F1487" t="s">
        <v>89</v>
      </c>
      <c r="G1487" t="s">
        <v>89</v>
      </c>
      <c r="H1487" t="s">
        <v>3</v>
      </c>
      <c r="I1487" t="s">
        <v>0</v>
      </c>
      <c r="J1487">
        <v>150</v>
      </c>
      <c r="K1487" t="s">
        <v>1076</v>
      </c>
      <c r="L1487" t="s">
        <v>3</v>
      </c>
      <c r="M1487" t="s">
        <v>1076</v>
      </c>
      <c r="N1487">
        <v>2006</v>
      </c>
    </row>
    <row r="1488" spans="1:14" x14ac:dyDescent="0.3">
      <c r="A1488">
        <v>2013</v>
      </c>
      <c r="C1488" t="s">
        <v>64</v>
      </c>
      <c r="E1488" t="s">
        <v>75</v>
      </c>
      <c r="F1488" t="s">
        <v>3</v>
      </c>
      <c r="G1488" t="s">
        <v>135</v>
      </c>
      <c r="H1488" t="s">
        <v>3</v>
      </c>
      <c r="I1488" t="s">
        <v>0</v>
      </c>
      <c r="J1488">
        <v>200</v>
      </c>
      <c r="K1488" t="s">
        <v>379</v>
      </c>
      <c r="L1488" t="s">
        <v>380</v>
      </c>
      <c r="M1488" t="s">
        <v>379</v>
      </c>
      <c r="N1488">
        <v>2007</v>
      </c>
    </row>
    <row r="1489" spans="1:14" x14ac:dyDescent="0.3">
      <c r="A1489">
        <v>2013</v>
      </c>
      <c r="C1489" t="s">
        <v>64</v>
      </c>
      <c r="E1489" t="s">
        <v>75</v>
      </c>
      <c r="F1489" t="s">
        <v>3</v>
      </c>
      <c r="G1489" t="s">
        <v>90</v>
      </c>
      <c r="H1489" t="s">
        <v>3</v>
      </c>
      <c r="I1489" t="s">
        <v>0</v>
      </c>
      <c r="J1489">
        <v>201</v>
      </c>
      <c r="K1489" t="s">
        <v>1221</v>
      </c>
      <c r="L1489" t="s">
        <v>1222</v>
      </c>
      <c r="M1489" t="s">
        <v>382</v>
      </c>
      <c r="N1489">
        <v>2007</v>
      </c>
    </row>
    <row r="1490" spans="1:14" x14ac:dyDescent="0.3">
      <c r="A1490">
        <v>2013</v>
      </c>
      <c r="C1490" t="s">
        <v>64</v>
      </c>
      <c r="E1490" t="s">
        <v>75</v>
      </c>
      <c r="F1490" t="s">
        <v>3</v>
      </c>
      <c r="G1490" t="s">
        <v>136</v>
      </c>
      <c r="H1490" t="s">
        <v>3</v>
      </c>
      <c r="I1490" t="s">
        <v>0</v>
      </c>
      <c r="J1490">
        <v>202</v>
      </c>
      <c r="K1490" t="s">
        <v>385</v>
      </c>
      <c r="L1490" t="s">
        <v>386</v>
      </c>
      <c r="M1490" t="s">
        <v>385</v>
      </c>
      <c r="N1490">
        <v>2007</v>
      </c>
    </row>
    <row r="1491" spans="1:14" x14ac:dyDescent="0.3">
      <c r="A1491">
        <v>2013</v>
      </c>
      <c r="C1491" t="s">
        <v>64</v>
      </c>
      <c r="E1491" t="s">
        <v>75</v>
      </c>
      <c r="F1491" t="s">
        <v>3</v>
      </c>
      <c r="G1491" t="s">
        <v>90</v>
      </c>
      <c r="H1491" t="s">
        <v>3</v>
      </c>
      <c r="I1491" t="s">
        <v>2</v>
      </c>
      <c r="J1491" t="s">
        <v>211</v>
      </c>
      <c r="K1491" t="s">
        <v>706</v>
      </c>
      <c r="L1491" t="s">
        <v>707</v>
      </c>
      <c r="M1491" t="s">
        <v>706</v>
      </c>
      <c r="N1491">
        <v>2004</v>
      </c>
    </row>
    <row r="1492" spans="1:14" x14ac:dyDescent="0.3">
      <c r="A1492">
        <v>2013</v>
      </c>
      <c r="C1492" t="s">
        <v>64</v>
      </c>
      <c r="E1492" t="s">
        <v>75</v>
      </c>
      <c r="F1492" t="s">
        <v>3</v>
      </c>
      <c r="G1492" t="s">
        <v>1078</v>
      </c>
      <c r="H1492" t="s">
        <v>3</v>
      </c>
      <c r="I1492" t="s">
        <v>2</v>
      </c>
      <c r="J1492" t="s">
        <v>174</v>
      </c>
      <c r="K1492" t="s">
        <v>709</v>
      </c>
      <c r="L1492" t="s">
        <v>710</v>
      </c>
      <c r="M1492" t="s">
        <v>709</v>
      </c>
      <c r="N1492">
        <v>2009</v>
      </c>
    </row>
    <row r="1493" spans="1:14" x14ac:dyDescent="0.3">
      <c r="A1493">
        <v>2013</v>
      </c>
      <c r="C1493" t="s">
        <v>64</v>
      </c>
      <c r="E1493" t="s">
        <v>75</v>
      </c>
      <c r="F1493" t="s">
        <v>3</v>
      </c>
      <c r="G1493" t="s">
        <v>1079</v>
      </c>
      <c r="H1493" t="s">
        <v>3</v>
      </c>
      <c r="I1493" t="s">
        <v>2</v>
      </c>
      <c r="J1493" t="s">
        <v>31</v>
      </c>
      <c r="K1493" t="s">
        <v>1080</v>
      </c>
      <c r="L1493" t="s">
        <v>3</v>
      </c>
      <c r="M1493" t="s">
        <v>1080</v>
      </c>
      <c r="N1493">
        <v>2012</v>
      </c>
    </row>
    <row r="1494" spans="1:14" x14ac:dyDescent="0.3">
      <c r="A1494">
        <v>2013</v>
      </c>
      <c r="C1494" t="s">
        <v>64</v>
      </c>
      <c r="E1494" t="s">
        <v>75</v>
      </c>
      <c r="F1494" t="s">
        <v>3</v>
      </c>
      <c r="G1494" t="s">
        <v>1223</v>
      </c>
      <c r="H1494" t="s">
        <v>3</v>
      </c>
      <c r="I1494" t="s">
        <v>2</v>
      </c>
      <c r="J1494" t="s">
        <v>33</v>
      </c>
      <c r="K1494" t="s">
        <v>1081</v>
      </c>
      <c r="L1494" t="s">
        <v>3</v>
      </c>
      <c r="M1494" t="s">
        <v>1081</v>
      </c>
      <c r="N1494">
        <v>2012</v>
      </c>
    </row>
    <row r="1495" spans="1:14" x14ac:dyDescent="0.3">
      <c r="A1495">
        <v>2013</v>
      </c>
      <c r="C1495" t="s">
        <v>64</v>
      </c>
      <c r="E1495" t="s">
        <v>75</v>
      </c>
      <c r="F1495" t="s">
        <v>3</v>
      </c>
      <c r="G1495" t="s">
        <v>716</v>
      </c>
      <c r="H1495" t="s">
        <v>3</v>
      </c>
      <c r="I1495" t="s">
        <v>2</v>
      </c>
      <c r="J1495" t="s">
        <v>39</v>
      </c>
      <c r="K1495" t="s">
        <v>717</v>
      </c>
      <c r="L1495" t="s">
        <v>3</v>
      </c>
      <c r="M1495" t="s">
        <v>717</v>
      </c>
      <c r="N1495">
        <v>2008</v>
      </c>
    </row>
    <row r="1496" spans="1:14" x14ac:dyDescent="0.3">
      <c r="A1496">
        <v>2013</v>
      </c>
      <c r="C1496" t="s">
        <v>64</v>
      </c>
      <c r="E1496" t="s">
        <v>75</v>
      </c>
      <c r="F1496" t="s">
        <v>3</v>
      </c>
      <c r="G1496" t="s">
        <v>135</v>
      </c>
      <c r="H1496" t="s">
        <v>3</v>
      </c>
      <c r="I1496" t="s">
        <v>2</v>
      </c>
      <c r="J1496" t="s">
        <v>537</v>
      </c>
      <c r="K1496" t="s">
        <v>1224</v>
      </c>
      <c r="L1496" t="s">
        <v>3</v>
      </c>
      <c r="M1496" t="s">
        <v>3</v>
      </c>
      <c r="N1496">
        <v>2013</v>
      </c>
    </row>
    <row r="1497" spans="1:14" x14ac:dyDescent="0.3">
      <c r="A1497">
        <v>2013</v>
      </c>
      <c r="C1497" t="s">
        <v>64</v>
      </c>
      <c r="E1497" t="s">
        <v>75</v>
      </c>
      <c r="F1497" t="s">
        <v>3</v>
      </c>
      <c r="G1497" t="s">
        <v>711</v>
      </c>
      <c r="H1497" t="s">
        <v>3</v>
      </c>
      <c r="I1497" t="s">
        <v>207</v>
      </c>
      <c r="J1497" t="s">
        <v>534</v>
      </c>
      <c r="K1497" t="s">
        <v>1085</v>
      </c>
      <c r="L1497" t="s">
        <v>3</v>
      </c>
      <c r="M1497" t="s">
        <v>1085</v>
      </c>
      <c r="N1497">
        <v>2008</v>
      </c>
    </row>
    <row r="1498" spans="1:14" x14ac:dyDescent="0.3">
      <c r="A1498">
        <v>2013</v>
      </c>
      <c r="C1498" t="s">
        <v>64</v>
      </c>
      <c r="E1498" t="s">
        <v>75</v>
      </c>
      <c r="F1498" t="s">
        <v>3</v>
      </c>
      <c r="G1498" t="s">
        <v>712</v>
      </c>
      <c r="H1498" t="s">
        <v>3</v>
      </c>
      <c r="I1498" t="s">
        <v>207</v>
      </c>
      <c r="J1498" t="s">
        <v>634</v>
      </c>
      <c r="K1498" t="s">
        <v>393</v>
      </c>
      <c r="L1498" t="s">
        <v>3</v>
      </c>
      <c r="M1498" t="s">
        <v>393</v>
      </c>
      <c r="N1498">
        <v>2008</v>
      </c>
    </row>
    <row r="1499" spans="1:14" x14ac:dyDescent="0.3">
      <c r="A1499">
        <v>2013</v>
      </c>
      <c r="C1499" t="s">
        <v>64</v>
      </c>
      <c r="E1499" t="s">
        <v>75</v>
      </c>
      <c r="F1499" t="s">
        <v>3</v>
      </c>
      <c r="G1499" t="s">
        <v>708</v>
      </c>
      <c r="H1499" t="s">
        <v>3</v>
      </c>
      <c r="I1499" t="s">
        <v>207</v>
      </c>
      <c r="J1499" t="s">
        <v>584</v>
      </c>
      <c r="K1499" t="s">
        <v>394</v>
      </c>
      <c r="L1499" t="s">
        <v>3</v>
      </c>
      <c r="M1499" t="s">
        <v>394</v>
      </c>
      <c r="N1499">
        <v>2008</v>
      </c>
    </row>
    <row r="1500" spans="1:14" x14ac:dyDescent="0.3">
      <c r="A1500">
        <v>2013</v>
      </c>
      <c r="C1500" t="s">
        <v>64</v>
      </c>
      <c r="E1500" t="s">
        <v>75</v>
      </c>
      <c r="F1500" t="s">
        <v>3</v>
      </c>
      <c r="G1500" t="s">
        <v>711</v>
      </c>
      <c r="H1500" t="s">
        <v>3</v>
      </c>
      <c r="I1500" t="s">
        <v>207</v>
      </c>
      <c r="J1500" t="s">
        <v>604</v>
      </c>
      <c r="K1500" t="s">
        <v>1225</v>
      </c>
      <c r="L1500" t="s">
        <v>3</v>
      </c>
      <c r="M1500" t="s">
        <v>1225</v>
      </c>
      <c r="N1500">
        <v>2008</v>
      </c>
    </row>
    <row r="1501" spans="1:14" x14ac:dyDescent="0.3">
      <c r="A1501">
        <v>2013</v>
      </c>
      <c r="C1501" t="s">
        <v>64</v>
      </c>
      <c r="E1501" t="s">
        <v>75</v>
      </c>
      <c r="F1501" t="s">
        <v>3</v>
      </c>
      <c r="G1501" t="s">
        <v>711</v>
      </c>
      <c r="H1501" t="s">
        <v>3</v>
      </c>
      <c r="I1501" t="s">
        <v>207</v>
      </c>
      <c r="J1501" t="s">
        <v>639</v>
      </c>
      <c r="K1501" t="s">
        <v>1226</v>
      </c>
      <c r="L1501" t="s">
        <v>3</v>
      </c>
      <c r="M1501" t="s">
        <v>1226</v>
      </c>
      <c r="N1501">
        <v>2008</v>
      </c>
    </row>
    <row r="1502" spans="1:14" x14ac:dyDescent="0.3">
      <c r="A1502">
        <v>2013</v>
      </c>
      <c r="C1502" t="s">
        <v>64</v>
      </c>
      <c r="E1502" t="s">
        <v>75</v>
      </c>
      <c r="F1502" t="s">
        <v>3</v>
      </c>
      <c r="G1502" t="s">
        <v>1227</v>
      </c>
      <c r="H1502" t="s">
        <v>3</v>
      </c>
      <c r="I1502" t="s">
        <v>207</v>
      </c>
      <c r="J1502" t="s">
        <v>714</v>
      </c>
      <c r="K1502" t="s">
        <v>398</v>
      </c>
      <c r="L1502" t="s">
        <v>3</v>
      </c>
      <c r="M1502" t="s">
        <v>398</v>
      </c>
      <c r="N1502">
        <v>2007</v>
      </c>
    </row>
    <row r="1503" spans="1:14" x14ac:dyDescent="0.3">
      <c r="A1503">
        <v>2013</v>
      </c>
      <c r="C1503" t="s">
        <v>64</v>
      </c>
      <c r="E1503" t="s">
        <v>75</v>
      </c>
      <c r="F1503" t="s">
        <v>3</v>
      </c>
      <c r="G1503" t="s">
        <v>138</v>
      </c>
      <c r="H1503" t="s">
        <v>3</v>
      </c>
      <c r="I1503" t="s">
        <v>207</v>
      </c>
      <c r="J1503" t="s">
        <v>648</v>
      </c>
      <c r="K1503" t="s">
        <v>407</v>
      </c>
      <c r="L1503" t="s">
        <v>3</v>
      </c>
      <c r="M1503" t="s">
        <v>407</v>
      </c>
      <c r="N1503">
        <v>1993</v>
      </c>
    </row>
    <row r="1504" spans="1:14" x14ac:dyDescent="0.3">
      <c r="A1504">
        <v>2013</v>
      </c>
      <c r="C1504" t="s">
        <v>65</v>
      </c>
      <c r="E1504" t="s">
        <v>76</v>
      </c>
      <c r="F1504" t="s">
        <v>846</v>
      </c>
      <c r="G1504" t="s">
        <v>718</v>
      </c>
      <c r="H1504" t="s">
        <v>3</v>
      </c>
      <c r="I1504" t="s">
        <v>0</v>
      </c>
      <c r="J1504" t="s">
        <v>687</v>
      </c>
      <c r="K1504" t="s">
        <v>1228</v>
      </c>
      <c r="L1504" t="s">
        <v>412</v>
      </c>
      <c r="M1504" t="s">
        <v>1228</v>
      </c>
      <c r="N1504">
        <v>2003</v>
      </c>
    </row>
    <row r="1505" spans="1:14" x14ac:dyDescent="0.3">
      <c r="A1505">
        <v>2013</v>
      </c>
      <c r="C1505" t="s">
        <v>65</v>
      </c>
      <c r="E1505" t="s">
        <v>76</v>
      </c>
      <c r="F1505" t="s">
        <v>846</v>
      </c>
      <c r="G1505" t="s">
        <v>718</v>
      </c>
      <c r="H1505" t="s">
        <v>3</v>
      </c>
      <c r="I1505" t="s">
        <v>2</v>
      </c>
      <c r="J1505" t="s">
        <v>154</v>
      </c>
      <c r="K1505" t="s">
        <v>847</v>
      </c>
      <c r="L1505" t="s">
        <v>848</v>
      </c>
      <c r="M1505" t="s">
        <v>847</v>
      </c>
      <c r="N1505">
        <v>2009</v>
      </c>
    </row>
    <row r="1506" spans="1:14" x14ac:dyDescent="0.3">
      <c r="A1506">
        <v>2013</v>
      </c>
      <c r="C1506" t="s">
        <v>65</v>
      </c>
      <c r="E1506" t="s">
        <v>76</v>
      </c>
      <c r="F1506" t="s">
        <v>846</v>
      </c>
      <c r="G1506" t="s">
        <v>719</v>
      </c>
      <c r="H1506" t="s">
        <v>3</v>
      </c>
      <c r="I1506" t="s">
        <v>2</v>
      </c>
      <c r="J1506" t="s">
        <v>27</v>
      </c>
      <c r="K1506" t="s">
        <v>720</v>
      </c>
      <c r="L1506" t="s">
        <v>721</v>
      </c>
      <c r="M1506" t="s">
        <v>720</v>
      </c>
      <c r="N1506">
        <v>2009</v>
      </c>
    </row>
    <row r="1507" spans="1:14" x14ac:dyDescent="0.3">
      <c r="A1507">
        <v>2013</v>
      </c>
      <c r="C1507" t="s">
        <v>65</v>
      </c>
      <c r="E1507" t="s">
        <v>76</v>
      </c>
      <c r="F1507" t="s">
        <v>846</v>
      </c>
      <c r="G1507" t="s">
        <v>1229</v>
      </c>
      <c r="H1507" t="s">
        <v>3</v>
      </c>
      <c r="I1507" t="s">
        <v>207</v>
      </c>
      <c r="J1507" t="s">
        <v>29</v>
      </c>
      <c r="K1507" t="s">
        <v>722</v>
      </c>
      <c r="L1507" t="s">
        <v>3</v>
      </c>
      <c r="M1507" t="s">
        <v>722</v>
      </c>
      <c r="N1507">
        <v>1996</v>
      </c>
    </row>
    <row r="1508" spans="1:14" x14ac:dyDescent="0.3">
      <c r="A1508">
        <v>2013</v>
      </c>
      <c r="C1508" t="s">
        <v>65</v>
      </c>
      <c r="E1508" t="s">
        <v>76</v>
      </c>
      <c r="F1508" t="s">
        <v>846</v>
      </c>
      <c r="G1508" t="s">
        <v>989</v>
      </c>
      <c r="H1508" t="s">
        <v>3</v>
      </c>
      <c r="I1508" t="s">
        <v>207</v>
      </c>
      <c r="J1508" t="s">
        <v>211</v>
      </c>
      <c r="K1508" t="s">
        <v>415</v>
      </c>
      <c r="L1508" t="s">
        <v>3</v>
      </c>
      <c r="M1508" t="s">
        <v>415</v>
      </c>
      <c r="N1508">
        <v>2008</v>
      </c>
    </row>
    <row r="1509" spans="1:14" x14ac:dyDescent="0.3">
      <c r="A1509">
        <v>2013</v>
      </c>
      <c r="C1509" t="s">
        <v>65</v>
      </c>
      <c r="E1509" t="s">
        <v>76</v>
      </c>
      <c r="F1509" t="s">
        <v>846</v>
      </c>
      <c r="G1509" t="s">
        <v>723</v>
      </c>
      <c r="H1509" t="s">
        <v>3</v>
      </c>
      <c r="I1509" t="s">
        <v>207</v>
      </c>
      <c r="J1509" t="s">
        <v>174</v>
      </c>
      <c r="K1509" t="s">
        <v>724</v>
      </c>
      <c r="L1509" t="s">
        <v>3</v>
      </c>
      <c r="M1509" t="s">
        <v>724</v>
      </c>
      <c r="N1509">
        <v>2009</v>
      </c>
    </row>
    <row r="1510" spans="1:14" x14ac:dyDescent="0.3">
      <c r="A1510">
        <v>2013</v>
      </c>
      <c r="C1510" t="s">
        <v>65</v>
      </c>
      <c r="E1510" t="s">
        <v>76</v>
      </c>
      <c r="F1510" t="s">
        <v>846</v>
      </c>
      <c r="G1510" t="s">
        <v>718</v>
      </c>
      <c r="H1510" t="s">
        <v>3</v>
      </c>
      <c r="I1510" t="s">
        <v>207</v>
      </c>
      <c r="J1510" t="s">
        <v>534</v>
      </c>
      <c r="K1510" t="s">
        <v>416</v>
      </c>
      <c r="L1510" t="s">
        <v>3</v>
      </c>
      <c r="M1510" t="s">
        <v>416</v>
      </c>
      <c r="N1510">
        <v>2008</v>
      </c>
    </row>
    <row r="1511" spans="1:14" x14ac:dyDescent="0.3">
      <c r="A1511">
        <v>2013</v>
      </c>
      <c r="C1511" t="s">
        <v>1140</v>
      </c>
      <c r="E1511" t="s">
        <v>555</v>
      </c>
      <c r="F1511" t="s">
        <v>3</v>
      </c>
      <c r="G1511" t="s">
        <v>141</v>
      </c>
      <c r="H1511" t="s">
        <v>3</v>
      </c>
      <c r="I1511" t="s">
        <v>0</v>
      </c>
      <c r="J1511" t="s">
        <v>725</v>
      </c>
      <c r="K1511" t="s">
        <v>417</v>
      </c>
      <c r="L1511" t="s">
        <v>418</v>
      </c>
      <c r="M1511" t="s">
        <v>1230</v>
      </c>
      <c r="N1511">
        <v>2002</v>
      </c>
    </row>
    <row r="1512" spans="1:14" x14ac:dyDescent="0.3">
      <c r="A1512">
        <v>2013</v>
      </c>
      <c r="C1512" t="s">
        <v>1140</v>
      </c>
      <c r="E1512" t="s">
        <v>555</v>
      </c>
      <c r="F1512" t="s">
        <v>3</v>
      </c>
      <c r="G1512" t="s">
        <v>141</v>
      </c>
      <c r="H1512" t="s">
        <v>3</v>
      </c>
      <c r="I1512" t="s">
        <v>0</v>
      </c>
      <c r="J1512" t="s">
        <v>726</v>
      </c>
      <c r="K1512" t="s">
        <v>1231</v>
      </c>
      <c r="L1512" t="s">
        <v>420</v>
      </c>
      <c r="M1512" t="s">
        <v>1232</v>
      </c>
      <c r="N1512">
        <v>2000</v>
      </c>
    </row>
    <row r="1513" spans="1:14" x14ac:dyDescent="0.3">
      <c r="A1513">
        <v>2013</v>
      </c>
      <c r="C1513" t="s">
        <v>1140</v>
      </c>
      <c r="E1513" t="s">
        <v>555</v>
      </c>
      <c r="F1513" t="s">
        <v>3</v>
      </c>
      <c r="G1513" t="s">
        <v>142</v>
      </c>
      <c r="H1513" t="s">
        <v>3</v>
      </c>
      <c r="I1513" t="s">
        <v>0</v>
      </c>
      <c r="J1513">
        <v>203</v>
      </c>
      <c r="K1513" t="s">
        <v>422</v>
      </c>
      <c r="L1513" t="s">
        <v>423</v>
      </c>
      <c r="M1513" t="s">
        <v>422</v>
      </c>
      <c r="N1513">
        <v>2004</v>
      </c>
    </row>
    <row r="1514" spans="1:14" x14ac:dyDescent="0.3">
      <c r="A1514">
        <v>2013</v>
      </c>
      <c r="C1514" t="s">
        <v>1141</v>
      </c>
      <c r="E1514" t="s">
        <v>555</v>
      </c>
      <c r="F1514" t="s">
        <v>3</v>
      </c>
      <c r="G1514" t="s">
        <v>771</v>
      </c>
      <c r="H1514" t="s">
        <v>3</v>
      </c>
      <c r="I1514" t="s">
        <v>0</v>
      </c>
      <c r="J1514">
        <v>213</v>
      </c>
      <c r="K1514" t="s">
        <v>497</v>
      </c>
      <c r="L1514" t="s">
        <v>498</v>
      </c>
      <c r="M1514" t="s">
        <v>497</v>
      </c>
      <c r="N1514">
        <v>2008</v>
      </c>
    </row>
    <row r="1515" spans="1:14" x14ac:dyDescent="0.3">
      <c r="A1515">
        <v>2013</v>
      </c>
      <c r="C1515" t="s">
        <v>1140</v>
      </c>
      <c r="E1515" t="s">
        <v>555</v>
      </c>
      <c r="F1515" t="s">
        <v>3</v>
      </c>
      <c r="G1515" t="s">
        <v>1233</v>
      </c>
      <c r="H1515" t="s">
        <v>3</v>
      </c>
      <c r="I1515" t="s">
        <v>2</v>
      </c>
      <c r="J1515" t="s">
        <v>154</v>
      </c>
      <c r="K1515" t="s">
        <v>1234</v>
      </c>
      <c r="L1515" t="s">
        <v>729</v>
      </c>
      <c r="M1515" t="s">
        <v>1234</v>
      </c>
      <c r="N1515">
        <v>2009</v>
      </c>
    </row>
    <row r="1516" spans="1:14" x14ac:dyDescent="0.3">
      <c r="A1516">
        <v>2013</v>
      </c>
      <c r="C1516" t="s">
        <v>1140</v>
      </c>
      <c r="E1516" t="s">
        <v>555</v>
      </c>
      <c r="F1516" t="s">
        <v>3</v>
      </c>
      <c r="G1516" t="s">
        <v>1235</v>
      </c>
      <c r="H1516" t="s">
        <v>3</v>
      </c>
      <c r="I1516" t="s">
        <v>207</v>
      </c>
      <c r="J1516" t="s">
        <v>197</v>
      </c>
      <c r="K1516" t="s">
        <v>424</v>
      </c>
      <c r="L1516" t="s">
        <v>3</v>
      </c>
      <c r="M1516" t="s">
        <v>424</v>
      </c>
      <c r="N1516">
        <v>2008</v>
      </c>
    </row>
    <row r="1517" spans="1:14" x14ac:dyDescent="0.3">
      <c r="A1517">
        <v>2013</v>
      </c>
      <c r="C1517" t="s">
        <v>67</v>
      </c>
      <c r="E1517" t="s">
        <v>78</v>
      </c>
      <c r="F1517" t="s">
        <v>143</v>
      </c>
      <c r="G1517" t="s">
        <v>143</v>
      </c>
      <c r="H1517" t="s">
        <v>3</v>
      </c>
      <c r="I1517" t="s">
        <v>0</v>
      </c>
      <c r="J1517" t="s">
        <v>656</v>
      </c>
      <c r="K1517" t="s">
        <v>732</v>
      </c>
      <c r="L1517" t="s">
        <v>430</v>
      </c>
      <c r="M1517" t="s">
        <v>1236</v>
      </c>
      <c r="N1517">
        <v>2001</v>
      </c>
    </row>
    <row r="1518" spans="1:14" x14ac:dyDescent="0.3">
      <c r="A1518">
        <v>2013</v>
      </c>
      <c r="C1518" t="s">
        <v>67</v>
      </c>
      <c r="E1518" t="s">
        <v>78</v>
      </c>
      <c r="F1518" t="s">
        <v>144</v>
      </c>
      <c r="G1518" t="s">
        <v>144</v>
      </c>
      <c r="H1518" t="s">
        <v>3</v>
      </c>
      <c r="I1518" t="s">
        <v>0</v>
      </c>
      <c r="J1518" t="s">
        <v>657</v>
      </c>
      <c r="K1518" t="s">
        <v>431</v>
      </c>
      <c r="L1518" t="s">
        <v>432</v>
      </c>
      <c r="M1518" t="s">
        <v>431</v>
      </c>
      <c r="N1518">
        <v>1991</v>
      </c>
    </row>
    <row r="1519" spans="1:14" x14ac:dyDescent="0.3">
      <c r="A1519">
        <v>2013</v>
      </c>
      <c r="C1519" t="s">
        <v>67</v>
      </c>
      <c r="E1519" t="s">
        <v>78</v>
      </c>
      <c r="F1519" t="s">
        <v>144</v>
      </c>
      <c r="G1519" t="s">
        <v>144</v>
      </c>
      <c r="H1519" t="s">
        <v>3</v>
      </c>
      <c r="I1519" t="s">
        <v>0</v>
      </c>
      <c r="J1519" t="s">
        <v>733</v>
      </c>
      <c r="K1519" t="s">
        <v>435</v>
      </c>
      <c r="L1519" t="s">
        <v>436</v>
      </c>
      <c r="M1519" t="s">
        <v>435</v>
      </c>
      <c r="N1519">
        <v>1990</v>
      </c>
    </row>
    <row r="1520" spans="1:14" x14ac:dyDescent="0.3">
      <c r="A1520">
        <v>2013</v>
      </c>
      <c r="C1520" t="s">
        <v>67</v>
      </c>
      <c r="E1520" t="s">
        <v>78</v>
      </c>
      <c r="F1520" t="s">
        <v>144</v>
      </c>
      <c r="G1520" t="s">
        <v>144</v>
      </c>
      <c r="H1520" t="s">
        <v>3</v>
      </c>
      <c r="I1520" t="s">
        <v>0</v>
      </c>
      <c r="J1520" t="s">
        <v>734</v>
      </c>
      <c r="K1520" t="s">
        <v>437</v>
      </c>
      <c r="L1520" t="s">
        <v>735</v>
      </c>
      <c r="M1520" t="s">
        <v>437</v>
      </c>
      <c r="N1520">
        <v>1999</v>
      </c>
    </row>
    <row r="1521" spans="1:14" x14ac:dyDescent="0.3">
      <c r="A1521">
        <v>2013</v>
      </c>
      <c r="C1521" t="s">
        <v>67</v>
      </c>
      <c r="E1521" t="s">
        <v>78</v>
      </c>
      <c r="F1521" t="s">
        <v>144</v>
      </c>
      <c r="G1521" t="s">
        <v>144</v>
      </c>
      <c r="H1521" t="s">
        <v>3</v>
      </c>
      <c r="I1521" t="s">
        <v>0</v>
      </c>
      <c r="J1521" t="s">
        <v>736</v>
      </c>
      <c r="K1521" t="s">
        <v>883</v>
      </c>
      <c r="L1521" t="s">
        <v>3</v>
      </c>
      <c r="M1521" t="s">
        <v>1237</v>
      </c>
      <c r="N1521">
        <v>2002</v>
      </c>
    </row>
    <row r="1522" spans="1:14" x14ac:dyDescent="0.3">
      <c r="A1522">
        <v>2013</v>
      </c>
      <c r="C1522" t="s">
        <v>67</v>
      </c>
      <c r="E1522" t="s">
        <v>78</v>
      </c>
      <c r="F1522" t="s">
        <v>144</v>
      </c>
      <c r="G1522" t="s">
        <v>144</v>
      </c>
      <c r="H1522" t="s">
        <v>3</v>
      </c>
      <c r="I1522" t="s">
        <v>0</v>
      </c>
      <c r="J1522">
        <v>217</v>
      </c>
      <c r="K1522" t="s">
        <v>739</v>
      </c>
      <c r="L1522" t="s">
        <v>3</v>
      </c>
      <c r="M1522" t="s">
        <v>739</v>
      </c>
      <c r="N1522">
        <v>2009</v>
      </c>
    </row>
    <row r="1523" spans="1:14" x14ac:dyDescent="0.3">
      <c r="A1523">
        <v>2013</v>
      </c>
      <c r="C1523" t="s">
        <v>67</v>
      </c>
      <c r="E1523" t="s">
        <v>78</v>
      </c>
      <c r="F1523" t="s">
        <v>144</v>
      </c>
      <c r="G1523" t="s">
        <v>144</v>
      </c>
      <c r="H1523" t="s">
        <v>3</v>
      </c>
      <c r="I1523" t="s">
        <v>0</v>
      </c>
      <c r="J1523">
        <v>218</v>
      </c>
      <c r="K1523" t="s">
        <v>885</v>
      </c>
      <c r="L1523" t="s">
        <v>886</v>
      </c>
      <c r="M1523" t="s">
        <v>885</v>
      </c>
      <c r="N1523">
        <v>2009</v>
      </c>
    </row>
    <row r="1524" spans="1:14" x14ac:dyDescent="0.3">
      <c r="A1524">
        <v>2013</v>
      </c>
      <c r="C1524" t="s">
        <v>67</v>
      </c>
      <c r="E1524" t="s">
        <v>78</v>
      </c>
      <c r="F1524" t="s">
        <v>91</v>
      </c>
      <c r="G1524" t="s">
        <v>91</v>
      </c>
      <c r="H1524" t="s">
        <v>3</v>
      </c>
      <c r="I1524" t="s">
        <v>0</v>
      </c>
      <c r="J1524">
        <v>219</v>
      </c>
      <c r="K1524" t="s">
        <v>1238</v>
      </c>
      <c r="L1524" t="s">
        <v>3</v>
      </c>
      <c r="M1524" t="s">
        <v>1238</v>
      </c>
      <c r="N1524">
        <v>2004</v>
      </c>
    </row>
    <row r="1525" spans="1:14" x14ac:dyDescent="0.3">
      <c r="A1525">
        <v>2013</v>
      </c>
      <c r="C1525" t="s">
        <v>67</v>
      </c>
      <c r="E1525" t="s">
        <v>78</v>
      </c>
      <c r="F1525" t="s">
        <v>144</v>
      </c>
      <c r="G1525" t="s">
        <v>144</v>
      </c>
      <c r="H1525" t="s">
        <v>3</v>
      </c>
      <c r="I1525" t="s">
        <v>2</v>
      </c>
      <c r="J1525" t="s">
        <v>534</v>
      </c>
      <c r="K1525" t="s">
        <v>457</v>
      </c>
      <c r="L1525" t="s">
        <v>3</v>
      </c>
      <c r="M1525" t="s">
        <v>457</v>
      </c>
      <c r="N1525">
        <v>2008</v>
      </c>
    </row>
    <row r="1526" spans="1:14" x14ac:dyDescent="0.3">
      <c r="A1526">
        <v>2013</v>
      </c>
      <c r="C1526" t="s">
        <v>67</v>
      </c>
      <c r="E1526" t="s">
        <v>78</v>
      </c>
      <c r="F1526" t="s">
        <v>3</v>
      </c>
      <c r="G1526" t="s">
        <v>857</v>
      </c>
      <c r="H1526" t="s">
        <v>3</v>
      </c>
      <c r="I1526" t="s">
        <v>2</v>
      </c>
      <c r="J1526" t="s">
        <v>537</v>
      </c>
      <c r="K1526" t="s">
        <v>746</v>
      </c>
      <c r="L1526" t="s">
        <v>3</v>
      </c>
      <c r="M1526" t="s">
        <v>746</v>
      </c>
      <c r="N1526">
        <v>2009</v>
      </c>
    </row>
    <row r="1527" spans="1:14" x14ac:dyDescent="0.3">
      <c r="A1527">
        <v>2013</v>
      </c>
      <c r="C1527" t="s">
        <v>67</v>
      </c>
      <c r="E1527" t="s">
        <v>78</v>
      </c>
      <c r="F1527" t="s">
        <v>144</v>
      </c>
      <c r="G1527" t="s">
        <v>144</v>
      </c>
      <c r="H1527" t="s">
        <v>3</v>
      </c>
      <c r="I1527" t="s">
        <v>2</v>
      </c>
      <c r="J1527" t="s">
        <v>577</v>
      </c>
      <c r="K1527" t="s">
        <v>748</v>
      </c>
      <c r="L1527" t="s">
        <v>3</v>
      </c>
      <c r="M1527" t="s">
        <v>748</v>
      </c>
      <c r="N1527">
        <v>2009</v>
      </c>
    </row>
    <row r="1528" spans="1:14" x14ac:dyDescent="0.3">
      <c r="A1528">
        <v>2013</v>
      </c>
      <c r="C1528" t="s">
        <v>67</v>
      </c>
      <c r="E1528" t="s">
        <v>78</v>
      </c>
      <c r="F1528" t="s">
        <v>3</v>
      </c>
      <c r="G1528" t="s">
        <v>144</v>
      </c>
      <c r="H1528" t="s">
        <v>3</v>
      </c>
      <c r="I1528" t="s">
        <v>2</v>
      </c>
      <c r="J1528" t="s">
        <v>634</v>
      </c>
      <c r="K1528" t="s">
        <v>890</v>
      </c>
      <c r="L1528" t="s">
        <v>3</v>
      </c>
      <c r="M1528" t="s">
        <v>890</v>
      </c>
      <c r="N1528">
        <v>2010</v>
      </c>
    </row>
    <row r="1529" spans="1:14" x14ac:dyDescent="0.3">
      <c r="A1529">
        <v>2013</v>
      </c>
      <c r="C1529" t="s">
        <v>67</v>
      </c>
      <c r="E1529" t="s">
        <v>78</v>
      </c>
      <c r="F1529" t="s">
        <v>3</v>
      </c>
      <c r="G1529" t="s">
        <v>891</v>
      </c>
      <c r="H1529" t="s">
        <v>3</v>
      </c>
      <c r="I1529" t="s">
        <v>2</v>
      </c>
      <c r="J1529" t="s">
        <v>584</v>
      </c>
      <c r="K1529" t="s">
        <v>892</v>
      </c>
      <c r="L1529" t="s">
        <v>3</v>
      </c>
      <c r="M1529" t="s">
        <v>892</v>
      </c>
      <c r="N1529">
        <v>2010</v>
      </c>
    </row>
    <row r="1530" spans="1:14" x14ac:dyDescent="0.3">
      <c r="A1530">
        <v>2013</v>
      </c>
      <c r="C1530" t="s">
        <v>67</v>
      </c>
      <c r="E1530" t="s">
        <v>78</v>
      </c>
      <c r="F1530" t="s">
        <v>143</v>
      </c>
      <c r="G1530" t="s">
        <v>143</v>
      </c>
      <c r="H1530" t="s">
        <v>3</v>
      </c>
      <c r="I1530" t="s">
        <v>2</v>
      </c>
      <c r="J1530" t="s">
        <v>606</v>
      </c>
      <c r="K1530" t="s">
        <v>1099</v>
      </c>
      <c r="L1530" t="s">
        <v>900</v>
      </c>
      <c r="M1530" t="s">
        <v>1099</v>
      </c>
      <c r="N1530">
        <v>2011</v>
      </c>
    </row>
    <row r="1531" spans="1:14" x14ac:dyDescent="0.3">
      <c r="A1531">
        <v>2013</v>
      </c>
      <c r="C1531" t="s">
        <v>67</v>
      </c>
      <c r="E1531" t="s">
        <v>78</v>
      </c>
      <c r="F1531" t="s">
        <v>143</v>
      </c>
      <c r="G1531" t="s">
        <v>143</v>
      </c>
      <c r="H1531" t="s">
        <v>3</v>
      </c>
      <c r="I1531" t="s">
        <v>2</v>
      </c>
      <c r="J1531" t="s">
        <v>714</v>
      </c>
      <c r="K1531" t="s">
        <v>901</v>
      </c>
      <c r="L1531" t="s">
        <v>1100</v>
      </c>
      <c r="M1531" t="s">
        <v>1239</v>
      </c>
      <c r="N1531">
        <v>2009</v>
      </c>
    </row>
    <row r="1532" spans="1:14" x14ac:dyDescent="0.3">
      <c r="A1532">
        <v>2013</v>
      </c>
      <c r="C1532" t="s">
        <v>67</v>
      </c>
      <c r="E1532" t="s">
        <v>78</v>
      </c>
      <c r="F1532" t="s">
        <v>3</v>
      </c>
      <c r="G1532" t="s">
        <v>144</v>
      </c>
      <c r="H1532" t="s">
        <v>3</v>
      </c>
      <c r="I1532" t="s">
        <v>2</v>
      </c>
      <c r="J1532" t="s">
        <v>608</v>
      </c>
      <c r="K1532" t="s">
        <v>903</v>
      </c>
      <c r="L1532" t="s">
        <v>904</v>
      </c>
      <c r="M1532" t="s">
        <v>903</v>
      </c>
      <c r="N1532">
        <v>2011</v>
      </c>
    </row>
    <row r="1533" spans="1:14" x14ac:dyDescent="0.3">
      <c r="A1533">
        <v>2013</v>
      </c>
      <c r="C1533" t="s">
        <v>67</v>
      </c>
      <c r="E1533" t="s">
        <v>78</v>
      </c>
      <c r="F1533" t="s">
        <v>3</v>
      </c>
      <c r="G1533" t="s">
        <v>144</v>
      </c>
      <c r="H1533" t="s">
        <v>3</v>
      </c>
      <c r="I1533" t="s">
        <v>2</v>
      </c>
      <c r="J1533" t="s">
        <v>610</v>
      </c>
      <c r="K1533" t="s">
        <v>1101</v>
      </c>
      <c r="L1533" t="s">
        <v>3</v>
      </c>
      <c r="M1533" t="s">
        <v>1101</v>
      </c>
      <c r="N1533">
        <v>2012</v>
      </c>
    </row>
    <row r="1534" spans="1:14" x14ac:dyDescent="0.3">
      <c r="A1534">
        <v>2013</v>
      </c>
      <c r="C1534" t="s">
        <v>67</v>
      </c>
      <c r="E1534" t="s">
        <v>78</v>
      </c>
      <c r="F1534" t="s">
        <v>3</v>
      </c>
      <c r="G1534" t="s">
        <v>1240</v>
      </c>
      <c r="H1534" t="s">
        <v>3</v>
      </c>
      <c r="I1534" t="s">
        <v>2</v>
      </c>
      <c r="J1534" t="s">
        <v>684</v>
      </c>
      <c r="K1534" t="s">
        <v>1102</v>
      </c>
      <c r="L1534" t="s">
        <v>3</v>
      </c>
      <c r="M1534" t="s">
        <v>1102</v>
      </c>
      <c r="N1534">
        <v>2012</v>
      </c>
    </row>
    <row r="1535" spans="1:14" x14ac:dyDescent="0.3">
      <c r="A1535">
        <v>2013</v>
      </c>
      <c r="C1535" t="s">
        <v>67</v>
      </c>
      <c r="E1535" t="s">
        <v>78</v>
      </c>
      <c r="F1535" t="s">
        <v>3</v>
      </c>
      <c r="G1535" t="s">
        <v>143</v>
      </c>
      <c r="H1535" t="s">
        <v>3</v>
      </c>
      <c r="I1535" t="s">
        <v>2</v>
      </c>
      <c r="J1535" t="s">
        <v>1104</v>
      </c>
      <c r="K1535" t="s">
        <v>1105</v>
      </c>
      <c r="L1535" t="s">
        <v>1106</v>
      </c>
      <c r="M1535" t="s">
        <v>1241</v>
      </c>
      <c r="N1535">
        <v>2012</v>
      </c>
    </row>
    <row r="1536" spans="1:14" x14ac:dyDescent="0.3">
      <c r="A1536">
        <v>2013</v>
      </c>
      <c r="C1536" t="s">
        <v>67</v>
      </c>
      <c r="E1536" t="s">
        <v>78</v>
      </c>
      <c r="F1536" t="s">
        <v>3</v>
      </c>
      <c r="G1536" t="s">
        <v>143</v>
      </c>
      <c r="H1536" t="s">
        <v>3</v>
      </c>
      <c r="I1536" t="s">
        <v>2</v>
      </c>
      <c r="J1536" t="s">
        <v>613</v>
      </c>
      <c r="K1536" t="s">
        <v>1242</v>
      </c>
      <c r="L1536" t="s">
        <v>1109</v>
      </c>
      <c r="M1536" t="s">
        <v>1243</v>
      </c>
      <c r="N1536">
        <v>2012</v>
      </c>
    </row>
    <row r="1537" spans="1:14" x14ac:dyDescent="0.3">
      <c r="A1537">
        <v>2013</v>
      </c>
      <c r="C1537" t="s">
        <v>67</v>
      </c>
      <c r="E1537" t="s">
        <v>78</v>
      </c>
      <c r="F1537" t="s">
        <v>91</v>
      </c>
      <c r="G1537" t="s">
        <v>91</v>
      </c>
      <c r="H1537" t="s">
        <v>3</v>
      </c>
      <c r="I1537" t="s">
        <v>2</v>
      </c>
      <c r="J1537" t="s">
        <v>648</v>
      </c>
      <c r="K1537" t="s">
        <v>1244</v>
      </c>
      <c r="L1537" t="s">
        <v>3</v>
      </c>
      <c r="M1537" t="s">
        <v>1244</v>
      </c>
      <c r="N1537">
        <v>2012</v>
      </c>
    </row>
    <row r="1538" spans="1:14" x14ac:dyDescent="0.3">
      <c r="A1538">
        <v>2013</v>
      </c>
      <c r="C1538" t="s">
        <v>67</v>
      </c>
      <c r="E1538" t="s">
        <v>78</v>
      </c>
      <c r="F1538" t="s">
        <v>3</v>
      </c>
      <c r="G1538" t="s">
        <v>144</v>
      </c>
      <c r="H1538" t="s">
        <v>3</v>
      </c>
      <c r="I1538" t="s">
        <v>2</v>
      </c>
      <c r="J1538" t="s">
        <v>705</v>
      </c>
      <c r="K1538" t="s">
        <v>1111</v>
      </c>
      <c r="L1538" t="s">
        <v>3</v>
      </c>
      <c r="M1538" t="s">
        <v>1111</v>
      </c>
      <c r="N1538">
        <v>2012</v>
      </c>
    </row>
    <row r="1539" spans="1:14" x14ac:dyDescent="0.3">
      <c r="A1539">
        <v>2013</v>
      </c>
      <c r="C1539" t="s">
        <v>67</v>
      </c>
      <c r="E1539" t="s">
        <v>78</v>
      </c>
      <c r="F1539" t="s">
        <v>3</v>
      </c>
      <c r="G1539" t="s">
        <v>750</v>
      </c>
      <c r="H1539" t="s">
        <v>3</v>
      </c>
      <c r="I1539" t="s">
        <v>207</v>
      </c>
      <c r="J1539" t="s">
        <v>211</v>
      </c>
      <c r="K1539" t="s">
        <v>459</v>
      </c>
      <c r="L1539" t="s">
        <v>3</v>
      </c>
      <c r="M1539" t="s">
        <v>459</v>
      </c>
      <c r="N1539">
        <v>2006</v>
      </c>
    </row>
    <row r="1540" spans="1:14" x14ac:dyDescent="0.3">
      <c r="A1540">
        <v>2013</v>
      </c>
      <c r="C1540" t="s">
        <v>67</v>
      </c>
      <c r="E1540" t="s">
        <v>78</v>
      </c>
      <c r="F1540" t="s">
        <v>144</v>
      </c>
      <c r="G1540" t="s">
        <v>144</v>
      </c>
      <c r="H1540" t="s">
        <v>3</v>
      </c>
      <c r="I1540" t="s">
        <v>207</v>
      </c>
      <c r="J1540" t="s">
        <v>174</v>
      </c>
      <c r="K1540" t="s">
        <v>460</v>
      </c>
      <c r="L1540" t="s">
        <v>3</v>
      </c>
      <c r="M1540" t="s">
        <v>460</v>
      </c>
      <c r="N1540">
        <v>2008</v>
      </c>
    </row>
    <row r="1541" spans="1:14" x14ac:dyDescent="0.3">
      <c r="A1541">
        <v>2013</v>
      </c>
      <c r="C1541" t="s">
        <v>67</v>
      </c>
      <c r="E1541" t="s">
        <v>78</v>
      </c>
      <c r="F1541" t="s">
        <v>3</v>
      </c>
      <c r="G1541" t="s">
        <v>1245</v>
      </c>
      <c r="H1541" t="s">
        <v>3</v>
      </c>
      <c r="I1541" t="s">
        <v>207</v>
      </c>
      <c r="J1541" t="s">
        <v>39</v>
      </c>
      <c r="K1541" t="s">
        <v>523</v>
      </c>
      <c r="L1541" t="s">
        <v>3</v>
      </c>
      <c r="M1541" t="s">
        <v>523</v>
      </c>
      <c r="N1541">
        <v>2006</v>
      </c>
    </row>
    <row r="1542" spans="1:14" x14ac:dyDescent="0.3">
      <c r="A1542">
        <v>2013</v>
      </c>
      <c r="C1542" t="s">
        <v>67</v>
      </c>
      <c r="E1542" t="s">
        <v>78</v>
      </c>
      <c r="F1542" t="s">
        <v>3</v>
      </c>
      <c r="G1542" t="s">
        <v>91</v>
      </c>
      <c r="H1542" t="s">
        <v>3</v>
      </c>
      <c r="I1542" t="s">
        <v>207</v>
      </c>
      <c r="J1542" t="s">
        <v>541</v>
      </c>
      <c r="K1542" t="s">
        <v>1246</v>
      </c>
      <c r="L1542" t="s">
        <v>3</v>
      </c>
      <c r="M1542" t="s">
        <v>1246</v>
      </c>
      <c r="N1542">
        <v>2012</v>
      </c>
    </row>
    <row r="1543" spans="1:14" x14ac:dyDescent="0.3">
      <c r="A1543">
        <v>2013</v>
      </c>
      <c r="C1543" t="s">
        <v>1141</v>
      </c>
      <c r="E1543" t="s">
        <v>555</v>
      </c>
      <c r="F1543" t="s">
        <v>3</v>
      </c>
      <c r="G1543" t="s">
        <v>1000</v>
      </c>
      <c r="H1543" t="s">
        <v>3</v>
      </c>
      <c r="I1543" t="s">
        <v>0</v>
      </c>
      <c r="J1543" t="s">
        <v>690</v>
      </c>
      <c r="K1543" t="s">
        <v>1001</v>
      </c>
      <c r="L1543" t="s">
        <v>3</v>
      </c>
      <c r="M1543" t="s">
        <v>462</v>
      </c>
      <c r="N1543">
        <v>2003</v>
      </c>
    </row>
    <row r="1544" spans="1:14" x14ac:dyDescent="0.3">
      <c r="A1544">
        <v>2013</v>
      </c>
      <c r="C1544" t="s">
        <v>69</v>
      </c>
      <c r="E1544" t="s">
        <v>80</v>
      </c>
      <c r="F1544" t="s">
        <v>92</v>
      </c>
      <c r="G1544" t="s">
        <v>92</v>
      </c>
      <c r="H1544" t="s">
        <v>3</v>
      </c>
      <c r="I1544" t="s">
        <v>0</v>
      </c>
      <c r="J1544" t="s">
        <v>754</v>
      </c>
      <c r="K1544" t="s">
        <v>463</v>
      </c>
      <c r="L1544" t="s">
        <v>464</v>
      </c>
      <c r="M1544" t="s">
        <v>463</v>
      </c>
      <c r="N1544">
        <v>1961</v>
      </c>
    </row>
    <row r="1545" spans="1:14" x14ac:dyDescent="0.3">
      <c r="A1545">
        <v>2013</v>
      </c>
      <c r="C1545" t="s">
        <v>69</v>
      </c>
      <c r="E1545" t="s">
        <v>80</v>
      </c>
      <c r="F1545" t="s">
        <v>93</v>
      </c>
      <c r="G1545" t="s">
        <v>93</v>
      </c>
      <c r="H1545" t="s">
        <v>3</v>
      </c>
      <c r="I1545" t="s">
        <v>0</v>
      </c>
      <c r="J1545" t="s">
        <v>755</v>
      </c>
      <c r="K1545" t="s">
        <v>465</v>
      </c>
      <c r="L1545" t="s">
        <v>466</v>
      </c>
      <c r="M1545" t="s">
        <v>465</v>
      </c>
      <c r="N1545">
        <v>1979</v>
      </c>
    </row>
    <row r="1546" spans="1:14" x14ac:dyDescent="0.3">
      <c r="A1546">
        <v>2013</v>
      </c>
      <c r="C1546" t="s">
        <v>69</v>
      </c>
      <c r="E1546" t="s">
        <v>80</v>
      </c>
      <c r="F1546" t="s">
        <v>3</v>
      </c>
      <c r="G1546" t="s">
        <v>147</v>
      </c>
      <c r="H1546" t="s">
        <v>3</v>
      </c>
      <c r="I1546" t="s">
        <v>0</v>
      </c>
      <c r="J1546" t="s">
        <v>661</v>
      </c>
      <c r="K1546" t="s">
        <v>468</v>
      </c>
      <c r="L1546" t="s">
        <v>469</v>
      </c>
      <c r="M1546" t="s">
        <v>468</v>
      </c>
      <c r="N1546">
        <v>2003</v>
      </c>
    </row>
    <row r="1547" spans="1:14" x14ac:dyDescent="0.3">
      <c r="A1547">
        <v>2013</v>
      </c>
      <c r="C1547" t="s">
        <v>69</v>
      </c>
      <c r="E1547" t="s">
        <v>80</v>
      </c>
      <c r="F1547" t="s">
        <v>94</v>
      </c>
      <c r="G1547" t="s">
        <v>94</v>
      </c>
      <c r="H1547" t="s">
        <v>3</v>
      </c>
      <c r="I1547" t="s">
        <v>0</v>
      </c>
      <c r="J1547" t="s">
        <v>698</v>
      </c>
      <c r="K1547" t="s">
        <v>1247</v>
      </c>
      <c r="L1547" t="s">
        <v>471</v>
      </c>
      <c r="M1547" t="s">
        <v>1247</v>
      </c>
      <c r="N1547">
        <v>1974</v>
      </c>
    </row>
    <row r="1548" spans="1:14" x14ac:dyDescent="0.3">
      <c r="A1548">
        <v>2013</v>
      </c>
      <c r="C1548" t="s">
        <v>1141</v>
      </c>
      <c r="E1548" t="s">
        <v>555</v>
      </c>
      <c r="F1548" t="s">
        <v>95</v>
      </c>
      <c r="G1548" t="s">
        <v>95</v>
      </c>
      <c r="H1548" t="s">
        <v>3</v>
      </c>
      <c r="I1548" t="s">
        <v>0</v>
      </c>
      <c r="J1548" t="s">
        <v>700</v>
      </c>
      <c r="K1548" t="s">
        <v>1248</v>
      </c>
      <c r="L1548" t="s">
        <v>1249</v>
      </c>
      <c r="M1548" t="s">
        <v>1250</v>
      </c>
      <c r="N1548">
        <v>2004</v>
      </c>
    </row>
    <row r="1549" spans="1:14" x14ac:dyDescent="0.3">
      <c r="A1549">
        <v>2013</v>
      </c>
      <c r="C1549" t="s">
        <v>69</v>
      </c>
      <c r="E1549" t="s">
        <v>80</v>
      </c>
      <c r="F1549" t="s">
        <v>3</v>
      </c>
      <c r="G1549" t="s">
        <v>148</v>
      </c>
      <c r="H1549" t="s">
        <v>3</v>
      </c>
      <c r="I1549" t="s">
        <v>0</v>
      </c>
      <c r="J1549" t="s">
        <v>758</v>
      </c>
      <c r="K1549" t="s">
        <v>474</v>
      </c>
      <c r="L1549" t="s">
        <v>3</v>
      </c>
      <c r="M1549" t="s">
        <v>474</v>
      </c>
      <c r="N1549">
        <v>2002</v>
      </c>
    </row>
    <row r="1550" spans="1:14" x14ac:dyDescent="0.3">
      <c r="A1550">
        <v>2013</v>
      </c>
      <c r="C1550" t="s">
        <v>69</v>
      </c>
      <c r="E1550" t="s">
        <v>80</v>
      </c>
      <c r="F1550" t="s">
        <v>3</v>
      </c>
      <c r="G1550" t="s">
        <v>149</v>
      </c>
      <c r="H1550" t="s">
        <v>3</v>
      </c>
      <c r="I1550" t="s">
        <v>0</v>
      </c>
      <c r="J1550" t="s">
        <v>760</v>
      </c>
      <c r="K1550" t="s">
        <v>475</v>
      </c>
      <c r="L1550" t="s">
        <v>476</v>
      </c>
      <c r="M1550" t="s">
        <v>475</v>
      </c>
      <c r="N1550">
        <v>1990</v>
      </c>
    </row>
    <row r="1551" spans="1:14" x14ac:dyDescent="0.3">
      <c r="A1551">
        <v>2013</v>
      </c>
      <c r="C1551" t="s">
        <v>69</v>
      </c>
      <c r="E1551" t="s">
        <v>80</v>
      </c>
      <c r="F1551" t="s">
        <v>3</v>
      </c>
      <c r="G1551" t="s">
        <v>150</v>
      </c>
      <c r="H1551" t="s">
        <v>3</v>
      </c>
      <c r="I1551" t="s">
        <v>0</v>
      </c>
      <c r="J1551" t="s">
        <v>761</v>
      </c>
      <c r="K1551" t="s">
        <v>477</v>
      </c>
      <c r="L1551" t="s">
        <v>380</v>
      </c>
      <c r="M1551" t="s">
        <v>477</v>
      </c>
      <c r="N1551">
        <v>1993</v>
      </c>
    </row>
    <row r="1552" spans="1:14" x14ac:dyDescent="0.3">
      <c r="A1552">
        <v>2013</v>
      </c>
      <c r="C1552" t="s">
        <v>69</v>
      </c>
      <c r="E1552" t="s">
        <v>80</v>
      </c>
      <c r="F1552" t="s">
        <v>3</v>
      </c>
      <c r="G1552" t="s">
        <v>149</v>
      </c>
      <c r="H1552" t="s">
        <v>1251</v>
      </c>
      <c r="I1552" t="s">
        <v>0</v>
      </c>
      <c r="J1552" t="s">
        <v>762</v>
      </c>
      <c r="K1552" t="s">
        <v>1252</v>
      </c>
      <c r="L1552" t="s">
        <v>479</v>
      </c>
      <c r="M1552" t="s">
        <v>1252</v>
      </c>
      <c r="N1552">
        <v>1997</v>
      </c>
    </row>
    <row r="1553" spans="1:14" x14ac:dyDescent="0.3">
      <c r="A1553">
        <v>2013</v>
      </c>
      <c r="C1553" t="s">
        <v>69</v>
      </c>
      <c r="E1553" t="s">
        <v>80</v>
      </c>
      <c r="F1553" t="s">
        <v>3</v>
      </c>
      <c r="G1553" t="s">
        <v>763</v>
      </c>
      <c r="H1553" t="s">
        <v>863</v>
      </c>
      <c r="I1553" t="s">
        <v>0</v>
      </c>
      <c r="J1553" t="s">
        <v>764</v>
      </c>
      <c r="K1553" t="s">
        <v>480</v>
      </c>
      <c r="L1553" t="s">
        <v>481</v>
      </c>
      <c r="M1553" t="s">
        <v>480</v>
      </c>
      <c r="N1553">
        <v>1997</v>
      </c>
    </row>
    <row r="1554" spans="1:14" x14ac:dyDescent="0.3">
      <c r="A1554">
        <v>2013</v>
      </c>
      <c r="C1554" t="s">
        <v>1141</v>
      </c>
      <c r="E1554" t="s">
        <v>555</v>
      </c>
      <c r="F1554" t="s">
        <v>95</v>
      </c>
      <c r="G1554" t="s">
        <v>95</v>
      </c>
      <c r="H1554" t="s">
        <v>3</v>
      </c>
      <c r="I1554" t="s">
        <v>0</v>
      </c>
      <c r="J1554">
        <v>117</v>
      </c>
      <c r="K1554" t="s">
        <v>483</v>
      </c>
      <c r="L1554" t="s">
        <v>864</v>
      </c>
      <c r="M1554" t="s">
        <v>483</v>
      </c>
      <c r="N1554">
        <v>2003</v>
      </c>
    </row>
    <row r="1555" spans="1:14" x14ac:dyDescent="0.3">
      <c r="A1555">
        <v>2013</v>
      </c>
      <c r="C1555" t="s">
        <v>69</v>
      </c>
      <c r="E1555" t="s">
        <v>80</v>
      </c>
      <c r="F1555" t="s">
        <v>763</v>
      </c>
      <c r="G1555" t="s">
        <v>763</v>
      </c>
      <c r="H1555" t="s">
        <v>3</v>
      </c>
      <c r="I1555" t="s">
        <v>0</v>
      </c>
      <c r="J1555">
        <v>118</v>
      </c>
      <c r="K1555" t="s">
        <v>485</v>
      </c>
      <c r="L1555" t="s">
        <v>432</v>
      </c>
      <c r="M1555" t="s">
        <v>485</v>
      </c>
      <c r="N1555">
        <v>2003</v>
      </c>
    </row>
    <row r="1556" spans="1:14" x14ac:dyDescent="0.3">
      <c r="A1556">
        <v>2013</v>
      </c>
      <c r="C1556" t="s">
        <v>69</v>
      </c>
      <c r="E1556" t="s">
        <v>80</v>
      </c>
      <c r="F1556" t="s">
        <v>3</v>
      </c>
      <c r="G1556" t="s">
        <v>150</v>
      </c>
      <c r="H1556" t="s">
        <v>3</v>
      </c>
      <c r="I1556" t="s">
        <v>0</v>
      </c>
      <c r="J1556">
        <v>155</v>
      </c>
      <c r="K1556" t="s">
        <v>487</v>
      </c>
      <c r="L1556" t="s">
        <v>488</v>
      </c>
      <c r="M1556" t="s">
        <v>1253</v>
      </c>
      <c r="N1556">
        <v>2006</v>
      </c>
    </row>
    <row r="1557" spans="1:14" x14ac:dyDescent="0.3">
      <c r="A1557">
        <v>2013</v>
      </c>
      <c r="C1557" t="s">
        <v>69</v>
      </c>
      <c r="E1557" t="s">
        <v>80</v>
      </c>
      <c r="F1557" t="s">
        <v>3</v>
      </c>
      <c r="G1557" t="s">
        <v>866</v>
      </c>
      <c r="H1557" t="s">
        <v>75</v>
      </c>
      <c r="I1557" t="s">
        <v>0</v>
      </c>
      <c r="J1557">
        <v>174</v>
      </c>
      <c r="K1557" t="s">
        <v>768</v>
      </c>
      <c r="L1557" t="s">
        <v>769</v>
      </c>
      <c r="M1557" t="s">
        <v>768</v>
      </c>
      <c r="N1557">
        <v>2007</v>
      </c>
    </row>
    <row r="1558" spans="1:14" x14ac:dyDescent="0.3">
      <c r="A1558">
        <v>2013</v>
      </c>
      <c r="C1558" t="s">
        <v>1141</v>
      </c>
      <c r="E1558" t="s">
        <v>555</v>
      </c>
      <c r="F1558" t="s">
        <v>3</v>
      </c>
      <c r="G1558" t="s">
        <v>1254</v>
      </c>
      <c r="H1558" t="s">
        <v>3</v>
      </c>
      <c r="I1558" t="s">
        <v>0</v>
      </c>
      <c r="J1558">
        <v>175</v>
      </c>
      <c r="K1558" t="s">
        <v>1255</v>
      </c>
      <c r="L1558" t="s">
        <v>493</v>
      </c>
      <c r="M1558" t="s">
        <v>1255</v>
      </c>
      <c r="N1558">
        <v>2007</v>
      </c>
    </row>
    <row r="1559" spans="1:14" x14ac:dyDescent="0.3">
      <c r="A1559">
        <v>2013</v>
      </c>
      <c r="C1559" t="s">
        <v>69</v>
      </c>
      <c r="E1559" t="s">
        <v>80</v>
      </c>
      <c r="F1559" t="s">
        <v>3</v>
      </c>
      <c r="G1559" t="s">
        <v>1256</v>
      </c>
      <c r="H1559" t="s">
        <v>3</v>
      </c>
      <c r="I1559" t="s">
        <v>0</v>
      </c>
      <c r="J1559">
        <v>176</v>
      </c>
      <c r="K1559" t="s">
        <v>1257</v>
      </c>
      <c r="L1559" t="s">
        <v>3</v>
      </c>
      <c r="M1559" t="s">
        <v>869</v>
      </c>
      <c r="N1559">
        <v>2007</v>
      </c>
    </row>
    <row r="1560" spans="1:14" x14ac:dyDescent="0.3">
      <c r="A1560">
        <v>2013</v>
      </c>
      <c r="C1560" t="s">
        <v>69</v>
      </c>
      <c r="E1560" t="s">
        <v>80</v>
      </c>
      <c r="F1560" t="s">
        <v>3</v>
      </c>
      <c r="G1560" t="s">
        <v>148</v>
      </c>
      <c r="H1560" t="s">
        <v>3</v>
      </c>
      <c r="I1560" t="s">
        <v>0</v>
      </c>
      <c r="J1560">
        <v>216</v>
      </c>
      <c r="K1560" t="s">
        <v>773</v>
      </c>
      <c r="L1560" t="s">
        <v>501</v>
      </c>
      <c r="M1560" t="s">
        <v>1258</v>
      </c>
      <c r="N1560">
        <v>2008</v>
      </c>
    </row>
    <row r="1561" spans="1:14" x14ac:dyDescent="0.3">
      <c r="A1561">
        <v>2013</v>
      </c>
      <c r="C1561" t="s">
        <v>1141</v>
      </c>
      <c r="E1561" t="s">
        <v>555</v>
      </c>
      <c r="F1561" t="s">
        <v>3</v>
      </c>
      <c r="G1561" t="s">
        <v>1003</v>
      </c>
      <c r="H1561" t="s">
        <v>3</v>
      </c>
      <c r="I1561" t="s">
        <v>0</v>
      </c>
      <c r="J1561">
        <v>237</v>
      </c>
      <c r="K1561" t="s">
        <v>1005</v>
      </c>
      <c r="L1561" t="s">
        <v>1006</v>
      </c>
      <c r="M1561" t="s">
        <v>1005</v>
      </c>
      <c r="N1561">
        <v>2011</v>
      </c>
    </row>
    <row r="1562" spans="1:14" x14ac:dyDescent="0.3">
      <c r="A1562">
        <v>2013</v>
      </c>
      <c r="C1562" t="s">
        <v>69</v>
      </c>
      <c r="E1562" t="s">
        <v>80</v>
      </c>
      <c r="F1562" t="s">
        <v>3</v>
      </c>
      <c r="G1562" t="s">
        <v>1</v>
      </c>
      <c r="H1562" t="s">
        <v>3</v>
      </c>
      <c r="I1562" t="s">
        <v>0</v>
      </c>
      <c r="J1562">
        <v>241</v>
      </c>
      <c r="K1562" t="s">
        <v>1259</v>
      </c>
      <c r="L1562" t="s">
        <v>1260</v>
      </c>
      <c r="M1562" t="s">
        <v>1261</v>
      </c>
      <c r="N1562">
        <v>2013</v>
      </c>
    </row>
    <row r="1563" spans="1:14" x14ac:dyDescent="0.3">
      <c r="A1563">
        <v>2013</v>
      </c>
      <c r="C1563" t="s">
        <v>1141</v>
      </c>
      <c r="E1563" t="s">
        <v>555</v>
      </c>
      <c r="F1563" t="s">
        <v>3</v>
      </c>
      <c r="G1563" t="s">
        <v>771</v>
      </c>
      <c r="H1563" t="s">
        <v>3</v>
      </c>
      <c r="I1563" t="s">
        <v>2</v>
      </c>
      <c r="J1563" t="s">
        <v>197</v>
      </c>
      <c r="K1563" t="s">
        <v>1262</v>
      </c>
      <c r="L1563" t="s">
        <v>3</v>
      </c>
      <c r="M1563" t="s">
        <v>1262</v>
      </c>
      <c r="N1563">
        <v>2010</v>
      </c>
    </row>
    <row r="1564" spans="1:14" x14ac:dyDescent="0.3">
      <c r="A1564">
        <v>2013</v>
      </c>
      <c r="C1564" t="s">
        <v>1141</v>
      </c>
      <c r="E1564" t="s">
        <v>555</v>
      </c>
      <c r="F1564" t="s">
        <v>3</v>
      </c>
      <c r="G1564" t="s">
        <v>774</v>
      </c>
      <c r="H1564" t="s">
        <v>3</v>
      </c>
      <c r="I1564" t="s">
        <v>2</v>
      </c>
      <c r="J1564" t="s">
        <v>174</v>
      </c>
      <c r="K1564" t="s">
        <v>775</v>
      </c>
      <c r="L1564" t="s">
        <v>776</v>
      </c>
      <c r="M1564" t="s">
        <v>775</v>
      </c>
      <c r="N1564">
        <v>2009</v>
      </c>
    </row>
    <row r="1565" spans="1:14" x14ac:dyDescent="0.3">
      <c r="A1565">
        <v>2013</v>
      </c>
      <c r="C1565" t="s">
        <v>69</v>
      </c>
      <c r="E1565" t="s">
        <v>80</v>
      </c>
      <c r="F1565" t="s">
        <v>3</v>
      </c>
      <c r="G1565" t="s">
        <v>502</v>
      </c>
      <c r="H1565" t="s">
        <v>3</v>
      </c>
      <c r="I1565" t="s">
        <v>207</v>
      </c>
      <c r="J1565" t="s">
        <v>197</v>
      </c>
      <c r="K1565" t="s">
        <v>502</v>
      </c>
      <c r="L1565" t="s">
        <v>3</v>
      </c>
      <c r="M1565" t="s">
        <v>502</v>
      </c>
      <c r="N1565">
        <v>2002</v>
      </c>
    </row>
    <row r="1566" spans="1:14" x14ac:dyDescent="0.3">
      <c r="A1566">
        <v>2013</v>
      </c>
      <c r="C1566" t="s">
        <v>69</v>
      </c>
      <c r="E1566" t="s">
        <v>80</v>
      </c>
      <c r="F1566" t="s">
        <v>3</v>
      </c>
      <c r="G1566" t="s">
        <v>778</v>
      </c>
      <c r="H1566" t="s">
        <v>3</v>
      </c>
      <c r="I1566" t="s">
        <v>231</v>
      </c>
      <c r="J1566" t="s">
        <v>29</v>
      </c>
      <c r="K1566" t="s">
        <v>778</v>
      </c>
      <c r="L1566" t="s">
        <v>779</v>
      </c>
      <c r="M1566" t="s">
        <v>778</v>
      </c>
      <c r="N1566">
        <v>2006</v>
      </c>
    </row>
    <row r="1567" spans="1:14" x14ac:dyDescent="0.3">
      <c r="A1567">
        <v>2013</v>
      </c>
      <c r="C1567" t="s">
        <v>70</v>
      </c>
      <c r="E1567" t="s">
        <v>81</v>
      </c>
      <c r="F1567" t="s">
        <v>3</v>
      </c>
      <c r="G1567" t="s">
        <v>70</v>
      </c>
      <c r="H1567" t="s">
        <v>3</v>
      </c>
      <c r="I1567" t="s">
        <v>0</v>
      </c>
      <c r="J1567" t="s">
        <v>503</v>
      </c>
      <c r="K1567" t="s">
        <v>1132</v>
      </c>
      <c r="L1567" t="s">
        <v>3</v>
      </c>
      <c r="M1567" t="s">
        <v>3</v>
      </c>
      <c r="N1567">
        <v>2006</v>
      </c>
    </row>
    <row r="1568" spans="1:14" x14ac:dyDescent="0.3">
      <c r="A1568">
        <v>2013</v>
      </c>
      <c r="C1568" t="s">
        <v>70</v>
      </c>
      <c r="E1568" t="s">
        <v>81</v>
      </c>
      <c r="F1568" t="s">
        <v>3</v>
      </c>
      <c r="G1568" t="s">
        <v>70</v>
      </c>
      <c r="H1568" t="s">
        <v>3</v>
      </c>
      <c r="I1568" t="s">
        <v>0</v>
      </c>
      <c r="J1568" t="s">
        <v>505</v>
      </c>
      <c r="K1568" t="s">
        <v>506</v>
      </c>
      <c r="L1568" t="s">
        <v>1263</v>
      </c>
      <c r="M1568" t="s">
        <v>3</v>
      </c>
      <c r="N1568">
        <v>1984</v>
      </c>
    </row>
    <row r="1569" spans="1:14" x14ac:dyDescent="0.3">
      <c r="A1569">
        <v>2013</v>
      </c>
      <c r="C1569" t="s">
        <v>70</v>
      </c>
      <c r="E1569" t="s">
        <v>81</v>
      </c>
      <c r="F1569" t="s">
        <v>3</v>
      </c>
      <c r="G1569" t="s">
        <v>70</v>
      </c>
      <c r="H1569" t="s">
        <v>3</v>
      </c>
      <c r="I1569" t="s">
        <v>0</v>
      </c>
      <c r="J1569" t="s">
        <v>507</v>
      </c>
      <c r="K1569" t="s">
        <v>1264</v>
      </c>
      <c r="L1569" t="s">
        <v>782</v>
      </c>
      <c r="M1569" t="s">
        <v>3</v>
      </c>
      <c r="N1569">
        <v>2008</v>
      </c>
    </row>
    <row r="1570" spans="1:14" x14ac:dyDescent="0.3">
      <c r="A1570">
        <v>2013</v>
      </c>
      <c r="C1570" t="s">
        <v>70</v>
      </c>
      <c r="E1570" t="s">
        <v>81</v>
      </c>
      <c r="F1570" t="s">
        <v>3</v>
      </c>
      <c r="G1570" t="s">
        <v>70</v>
      </c>
      <c r="H1570" t="s">
        <v>3</v>
      </c>
      <c r="I1570" t="s">
        <v>0</v>
      </c>
      <c r="J1570" t="s">
        <v>783</v>
      </c>
      <c r="K1570" t="s">
        <v>1265</v>
      </c>
      <c r="L1570" t="s">
        <v>785</v>
      </c>
      <c r="M1570" t="s">
        <v>3</v>
      </c>
      <c r="N1570">
        <v>2009</v>
      </c>
    </row>
    <row r="1571" spans="1:14" x14ac:dyDescent="0.3">
      <c r="A1571">
        <v>2013</v>
      </c>
      <c r="C1571" t="s">
        <v>70</v>
      </c>
      <c r="E1571" t="s">
        <v>81</v>
      </c>
      <c r="F1571" t="s">
        <v>3</v>
      </c>
      <c r="G1571" t="s">
        <v>70</v>
      </c>
      <c r="H1571" t="s">
        <v>3</v>
      </c>
      <c r="I1571" t="s">
        <v>0</v>
      </c>
      <c r="J1571" t="s">
        <v>994</v>
      </c>
      <c r="K1571" t="s">
        <v>995</v>
      </c>
      <c r="L1571" t="s">
        <v>3</v>
      </c>
      <c r="M1571" t="s">
        <v>3</v>
      </c>
      <c r="N1571">
        <v>2011</v>
      </c>
    </row>
    <row r="1572" spans="1:14" x14ac:dyDescent="0.3">
      <c r="A1572">
        <v>2013</v>
      </c>
      <c r="C1572" t="s">
        <v>70</v>
      </c>
      <c r="E1572" t="s">
        <v>81</v>
      </c>
      <c r="F1572" t="s">
        <v>3</v>
      </c>
      <c r="G1572" t="s">
        <v>70</v>
      </c>
      <c r="H1572" t="s">
        <v>3</v>
      </c>
      <c r="I1572" t="s">
        <v>2</v>
      </c>
      <c r="J1572" t="s">
        <v>154</v>
      </c>
      <c r="K1572" t="s">
        <v>787</v>
      </c>
      <c r="L1572" t="s">
        <v>3</v>
      </c>
      <c r="M1572" t="s">
        <v>3</v>
      </c>
      <c r="N1572">
        <v>2009</v>
      </c>
    </row>
    <row r="1573" spans="1:14" x14ac:dyDescent="0.3">
      <c r="A1573">
        <v>2013</v>
      </c>
      <c r="C1573" t="s">
        <v>70</v>
      </c>
      <c r="E1573" t="s">
        <v>81</v>
      </c>
      <c r="F1573" t="s">
        <v>3</v>
      </c>
      <c r="G1573" t="s">
        <v>70</v>
      </c>
      <c r="H1573" t="s">
        <v>3</v>
      </c>
      <c r="I1573" t="s">
        <v>2</v>
      </c>
      <c r="J1573" t="s">
        <v>27</v>
      </c>
      <c r="K1573" t="s">
        <v>788</v>
      </c>
      <c r="L1573" t="s">
        <v>3</v>
      </c>
      <c r="M1573" t="s">
        <v>3</v>
      </c>
      <c r="N1573">
        <v>2009</v>
      </c>
    </row>
    <row r="1574" spans="1:14" x14ac:dyDescent="0.3">
      <c r="A1574">
        <v>2013</v>
      </c>
      <c r="C1574" t="s">
        <v>70</v>
      </c>
      <c r="E1574" t="s">
        <v>81</v>
      </c>
      <c r="F1574" t="s">
        <v>3</v>
      </c>
      <c r="G1574" t="s">
        <v>70</v>
      </c>
      <c r="H1574" t="s">
        <v>3</v>
      </c>
      <c r="I1574" t="s">
        <v>2</v>
      </c>
      <c r="J1574" t="s">
        <v>197</v>
      </c>
      <c r="K1574" t="s">
        <v>1266</v>
      </c>
      <c r="L1574" t="s">
        <v>1267</v>
      </c>
      <c r="M1574" t="s">
        <v>3</v>
      </c>
      <c r="N1574">
        <v>2009</v>
      </c>
    </row>
    <row r="1575" spans="1:14" x14ac:dyDescent="0.3">
      <c r="A1575">
        <v>2013</v>
      </c>
      <c r="C1575" t="s">
        <v>70</v>
      </c>
      <c r="E1575" t="s">
        <v>81</v>
      </c>
      <c r="F1575" t="s">
        <v>3</v>
      </c>
      <c r="G1575" t="s">
        <v>70</v>
      </c>
      <c r="H1575" t="s">
        <v>3</v>
      </c>
      <c r="I1575" t="s">
        <v>2</v>
      </c>
      <c r="J1575" t="s">
        <v>29</v>
      </c>
      <c r="K1575" t="s">
        <v>1268</v>
      </c>
      <c r="L1575" t="s">
        <v>3</v>
      </c>
      <c r="M1575" t="s">
        <v>3</v>
      </c>
      <c r="N1575">
        <v>2013</v>
      </c>
    </row>
    <row r="1576" spans="1:14" x14ac:dyDescent="0.3">
      <c r="A1576">
        <v>2013</v>
      </c>
      <c r="C1576" t="s">
        <v>70</v>
      </c>
      <c r="E1576" t="s">
        <v>81</v>
      </c>
      <c r="F1576" t="s">
        <v>3</v>
      </c>
      <c r="G1576" t="s">
        <v>1269</v>
      </c>
      <c r="H1576" t="s">
        <v>3</v>
      </c>
      <c r="I1576" t="s">
        <v>207</v>
      </c>
      <c r="J1576" t="s">
        <v>154</v>
      </c>
      <c r="K1576" t="s">
        <v>512</v>
      </c>
      <c r="L1576" t="s">
        <v>3</v>
      </c>
      <c r="M1576" t="s">
        <v>3</v>
      </c>
      <c r="N1576">
        <v>2008</v>
      </c>
    </row>
    <row r="1577" spans="1:14" x14ac:dyDescent="0.3">
      <c r="A1577">
        <v>2013</v>
      </c>
      <c r="C1577" t="s">
        <v>70</v>
      </c>
      <c r="E1577" t="s">
        <v>81</v>
      </c>
      <c r="F1577" t="s">
        <v>3</v>
      </c>
      <c r="G1577" t="s">
        <v>1270</v>
      </c>
      <c r="H1577" t="s">
        <v>3</v>
      </c>
      <c r="I1577" t="s">
        <v>207</v>
      </c>
      <c r="J1577" t="s">
        <v>27</v>
      </c>
      <c r="K1577" t="s">
        <v>513</v>
      </c>
      <c r="L1577" t="s">
        <v>3</v>
      </c>
      <c r="M1577" t="s">
        <v>3</v>
      </c>
      <c r="N1577">
        <v>2008</v>
      </c>
    </row>
    <row r="1578" spans="1:14" x14ac:dyDescent="0.3">
      <c r="A1578">
        <v>2013</v>
      </c>
      <c r="C1578" t="s">
        <v>68</v>
      </c>
      <c r="E1578" t="s">
        <v>79</v>
      </c>
      <c r="F1578" t="s">
        <v>3</v>
      </c>
      <c r="G1578" t="s">
        <v>146</v>
      </c>
      <c r="H1578" t="s">
        <v>3</v>
      </c>
      <c r="I1578" t="s">
        <v>0</v>
      </c>
      <c r="J1578" t="s">
        <v>543</v>
      </c>
      <c r="K1578" t="s">
        <v>1271</v>
      </c>
      <c r="L1578" t="s">
        <v>3</v>
      </c>
      <c r="M1578" t="s">
        <v>1271</v>
      </c>
      <c r="N1578">
        <v>1979</v>
      </c>
    </row>
    <row r="1579" spans="1:14" x14ac:dyDescent="0.3">
      <c r="A1579">
        <v>2013</v>
      </c>
      <c r="C1579" t="s">
        <v>71</v>
      </c>
      <c r="E1579" t="s">
        <v>79</v>
      </c>
      <c r="F1579" t="s">
        <v>79</v>
      </c>
      <c r="G1579" t="s">
        <v>71</v>
      </c>
      <c r="H1579" t="s">
        <v>3</v>
      </c>
      <c r="I1579" t="s">
        <v>207</v>
      </c>
      <c r="J1579" t="s">
        <v>154</v>
      </c>
      <c r="K1579" t="s">
        <v>874</v>
      </c>
      <c r="L1579" t="s">
        <v>3</v>
      </c>
      <c r="M1579" t="s">
        <v>874</v>
      </c>
      <c r="N1579">
        <v>2002</v>
      </c>
    </row>
    <row r="1580" spans="1:14" x14ac:dyDescent="0.3">
      <c r="A1580">
        <v>2013</v>
      </c>
      <c r="C1580" t="s">
        <v>71</v>
      </c>
      <c r="E1580" t="s">
        <v>79</v>
      </c>
      <c r="F1580" t="s">
        <v>79</v>
      </c>
      <c r="G1580" t="s">
        <v>71</v>
      </c>
      <c r="H1580" t="s">
        <v>3</v>
      </c>
      <c r="I1580" t="s">
        <v>207</v>
      </c>
      <c r="J1580" t="s">
        <v>27</v>
      </c>
      <c r="K1580" t="s">
        <v>1137</v>
      </c>
      <c r="L1580" t="s">
        <v>3</v>
      </c>
      <c r="M1580" t="s">
        <v>1137</v>
      </c>
      <c r="N1580">
        <v>1943</v>
      </c>
    </row>
    <row r="1581" spans="1:14" x14ac:dyDescent="0.3">
      <c r="A1581">
        <v>2013</v>
      </c>
      <c r="C1581" t="s">
        <v>71</v>
      </c>
      <c r="E1581" t="s">
        <v>79</v>
      </c>
      <c r="F1581" t="s">
        <v>79</v>
      </c>
      <c r="G1581" t="s">
        <v>71</v>
      </c>
      <c r="H1581" t="s">
        <v>3</v>
      </c>
      <c r="I1581" t="s">
        <v>207</v>
      </c>
      <c r="J1581" t="s">
        <v>197</v>
      </c>
      <c r="K1581" t="s">
        <v>522</v>
      </c>
      <c r="L1581" t="s">
        <v>3</v>
      </c>
      <c r="M1581" t="s">
        <v>522</v>
      </c>
      <c r="N1581">
        <v>1943</v>
      </c>
    </row>
    <row r="1582" spans="1:14" x14ac:dyDescent="0.3">
      <c r="A1582">
        <v>2013</v>
      </c>
      <c r="C1582" t="s">
        <v>71</v>
      </c>
      <c r="E1582" t="s">
        <v>79</v>
      </c>
      <c r="F1582" t="s">
        <v>79</v>
      </c>
      <c r="G1582" t="s">
        <v>71</v>
      </c>
      <c r="H1582" t="s">
        <v>3</v>
      </c>
      <c r="I1582" t="s">
        <v>207</v>
      </c>
      <c r="J1582" t="s">
        <v>29</v>
      </c>
      <c r="K1582" t="s">
        <v>794</v>
      </c>
      <c r="L1582" t="s">
        <v>3</v>
      </c>
      <c r="M1582" t="s">
        <v>794</v>
      </c>
      <c r="N1582">
        <v>1966</v>
      </c>
    </row>
    <row r="1583" spans="1:14" x14ac:dyDescent="0.3">
      <c r="A1583">
        <v>2013</v>
      </c>
      <c r="C1583" t="s">
        <v>71</v>
      </c>
      <c r="E1583" t="s">
        <v>79</v>
      </c>
      <c r="F1583" t="s">
        <v>79</v>
      </c>
      <c r="G1583" t="s">
        <v>71</v>
      </c>
      <c r="H1583" t="s">
        <v>3</v>
      </c>
      <c r="I1583" t="s">
        <v>207</v>
      </c>
      <c r="J1583" t="s">
        <v>31</v>
      </c>
      <c r="K1583" t="s">
        <v>524</v>
      </c>
      <c r="L1583" t="s">
        <v>3</v>
      </c>
      <c r="M1583" t="s">
        <v>524</v>
      </c>
      <c r="N1583">
        <v>1946</v>
      </c>
    </row>
    <row r="1584" spans="1:14" x14ac:dyDescent="0.3">
      <c r="A1584">
        <v>2013</v>
      </c>
      <c r="C1584" t="s">
        <v>71</v>
      </c>
      <c r="E1584" t="s">
        <v>79</v>
      </c>
      <c r="F1584" t="s">
        <v>79</v>
      </c>
      <c r="G1584" t="s">
        <v>71</v>
      </c>
      <c r="H1584" t="s">
        <v>3</v>
      </c>
      <c r="I1584" t="s">
        <v>207</v>
      </c>
      <c r="J1584" t="s">
        <v>33</v>
      </c>
      <c r="K1584" t="s">
        <v>795</v>
      </c>
      <c r="L1584" t="s">
        <v>3</v>
      </c>
      <c r="M1584" t="s">
        <v>795</v>
      </c>
      <c r="N1584">
        <v>2009</v>
      </c>
    </row>
    <row r="1585" spans="1:14" x14ac:dyDescent="0.3">
      <c r="A1585">
        <v>2013</v>
      </c>
      <c r="C1585" t="s">
        <v>71</v>
      </c>
      <c r="E1585" t="s">
        <v>79</v>
      </c>
      <c r="F1585" t="s">
        <v>79</v>
      </c>
      <c r="G1585" t="s">
        <v>71</v>
      </c>
      <c r="H1585" t="s">
        <v>3</v>
      </c>
      <c r="I1585" t="s">
        <v>207</v>
      </c>
      <c r="J1585" t="s">
        <v>39</v>
      </c>
      <c r="K1585" t="s">
        <v>796</v>
      </c>
      <c r="L1585" t="s">
        <v>3</v>
      </c>
      <c r="M1585" t="s">
        <v>796</v>
      </c>
      <c r="N1585">
        <v>2009</v>
      </c>
    </row>
    <row r="1586" spans="1:14" x14ac:dyDescent="0.3">
      <c r="A1586">
        <v>2013</v>
      </c>
      <c r="C1586" t="s">
        <v>72</v>
      </c>
      <c r="E1586" t="s">
        <v>82</v>
      </c>
      <c r="F1586" t="s">
        <v>82</v>
      </c>
      <c r="G1586" t="s">
        <v>72</v>
      </c>
      <c r="H1586" t="s">
        <v>3</v>
      </c>
      <c r="I1586" t="s">
        <v>207</v>
      </c>
      <c r="J1586" t="s">
        <v>154</v>
      </c>
      <c r="K1586" t="s">
        <v>525</v>
      </c>
      <c r="L1586" t="s">
        <v>3</v>
      </c>
      <c r="M1586" t="s">
        <v>525</v>
      </c>
      <c r="N1586">
        <v>2006</v>
      </c>
    </row>
    <row r="1587" spans="1:14" x14ac:dyDescent="0.3">
      <c r="A1587">
        <v>2013</v>
      </c>
      <c r="C1587" t="s">
        <v>72</v>
      </c>
      <c r="E1587" t="s">
        <v>82</v>
      </c>
      <c r="F1587" t="s">
        <v>82</v>
      </c>
      <c r="G1587" t="s">
        <v>72</v>
      </c>
      <c r="H1587" t="s">
        <v>3</v>
      </c>
      <c r="I1587" t="s">
        <v>207</v>
      </c>
      <c r="J1587" t="s">
        <v>27</v>
      </c>
      <c r="K1587" t="s">
        <v>526</v>
      </c>
      <c r="L1587" t="s">
        <v>3</v>
      </c>
      <c r="M1587" t="s">
        <v>526</v>
      </c>
      <c r="N1587">
        <v>2006</v>
      </c>
    </row>
    <row r="1588" spans="1:14" x14ac:dyDescent="0.3">
      <c r="A1588">
        <v>2013</v>
      </c>
      <c r="C1588" t="s">
        <v>72</v>
      </c>
      <c r="E1588" t="s">
        <v>82</v>
      </c>
      <c r="F1588" t="s">
        <v>82</v>
      </c>
      <c r="G1588" t="s">
        <v>72</v>
      </c>
      <c r="H1588" t="s">
        <v>3</v>
      </c>
      <c r="I1588" t="s">
        <v>207</v>
      </c>
      <c r="J1588" t="s">
        <v>197</v>
      </c>
      <c r="K1588" t="s">
        <v>527</v>
      </c>
      <c r="L1588" t="s">
        <v>3</v>
      </c>
      <c r="M1588" t="s">
        <v>527</v>
      </c>
      <c r="N1588">
        <v>2006</v>
      </c>
    </row>
    <row r="1589" spans="1:14" x14ac:dyDescent="0.3">
      <c r="A1589">
        <v>2013</v>
      </c>
      <c r="C1589" t="s">
        <v>72</v>
      </c>
      <c r="E1589" t="s">
        <v>82</v>
      </c>
      <c r="F1589" t="s">
        <v>82</v>
      </c>
      <c r="G1589" t="s">
        <v>72</v>
      </c>
      <c r="H1589" t="s">
        <v>3</v>
      </c>
      <c r="I1589" t="s">
        <v>207</v>
      </c>
      <c r="J1589" t="s">
        <v>29</v>
      </c>
      <c r="K1589" t="s">
        <v>528</v>
      </c>
      <c r="L1589" t="s">
        <v>3</v>
      </c>
      <c r="M1589" t="s">
        <v>528</v>
      </c>
      <c r="N1589">
        <v>2006</v>
      </c>
    </row>
    <row r="1590" spans="1:14" x14ac:dyDescent="0.3">
      <c r="A1590">
        <v>2013</v>
      </c>
      <c r="C1590" t="s">
        <v>72</v>
      </c>
      <c r="E1590" t="s">
        <v>82</v>
      </c>
      <c r="F1590" t="s">
        <v>82</v>
      </c>
      <c r="G1590" t="s">
        <v>72</v>
      </c>
      <c r="H1590" t="s">
        <v>3</v>
      </c>
      <c r="I1590" t="s">
        <v>207</v>
      </c>
      <c r="J1590" t="s">
        <v>211</v>
      </c>
      <c r="K1590" t="s">
        <v>1272</v>
      </c>
      <c r="L1590" t="s">
        <v>3</v>
      </c>
      <c r="M1590" t="s">
        <v>1272</v>
      </c>
      <c r="N1590">
        <v>2008</v>
      </c>
    </row>
    <row r="1591" spans="1:14" x14ac:dyDescent="0.3">
      <c r="A1591">
        <v>2013</v>
      </c>
      <c r="C1591" t="s">
        <v>72</v>
      </c>
      <c r="E1591" t="s">
        <v>82</v>
      </c>
      <c r="F1591" t="s">
        <v>82</v>
      </c>
      <c r="G1591" t="s">
        <v>72</v>
      </c>
      <c r="H1591" t="s">
        <v>3</v>
      </c>
      <c r="I1591" t="s">
        <v>207</v>
      </c>
      <c r="J1591" t="s">
        <v>174</v>
      </c>
      <c r="K1591" t="s">
        <v>530</v>
      </c>
      <c r="L1591" t="s">
        <v>3</v>
      </c>
      <c r="M1591" t="s">
        <v>530</v>
      </c>
      <c r="N1591">
        <v>2006</v>
      </c>
    </row>
    <row r="1592" spans="1:14" x14ac:dyDescent="0.3">
      <c r="A1592">
        <v>2013</v>
      </c>
      <c r="C1592" t="s">
        <v>72</v>
      </c>
      <c r="E1592" t="s">
        <v>82</v>
      </c>
      <c r="F1592" t="s">
        <v>82</v>
      </c>
      <c r="G1592" t="s">
        <v>72</v>
      </c>
      <c r="H1592" t="s">
        <v>3</v>
      </c>
      <c r="I1592" t="s">
        <v>207</v>
      </c>
      <c r="J1592" t="s">
        <v>31</v>
      </c>
      <c r="K1592" t="s">
        <v>531</v>
      </c>
      <c r="L1592" t="s">
        <v>3</v>
      </c>
      <c r="M1592" t="s">
        <v>531</v>
      </c>
      <c r="N1592">
        <v>2006</v>
      </c>
    </row>
    <row r="1593" spans="1:14" x14ac:dyDescent="0.3">
      <c r="A1593">
        <v>2013</v>
      </c>
      <c r="C1593" t="s">
        <v>72</v>
      </c>
      <c r="E1593" t="s">
        <v>82</v>
      </c>
      <c r="F1593" t="s">
        <v>82</v>
      </c>
      <c r="G1593" t="s">
        <v>72</v>
      </c>
      <c r="H1593" t="s">
        <v>3</v>
      </c>
      <c r="I1593" t="s">
        <v>207</v>
      </c>
      <c r="J1593" t="s">
        <v>39</v>
      </c>
      <c r="K1593" t="s">
        <v>533</v>
      </c>
      <c r="L1593" t="s">
        <v>3</v>
      </c>
      <c r="M1593" t="s">
        <v>533</v>
      </c>
      <c r="N1593">
        <v>2006</v>
      </c>
    </row>
    <row r="1594" spans="1:14" x14ac:dyDescent="0.3">
      <c r="A1594">
        <v>2013</v>
      </c>
      <c r="C1594" t="s">
        <v>72</v>
      </c>
      <c r="E1594" t="s">
        <v>82</v>
      </c>
      <c r="F1594" t="s">
        <v>82</v>
      </c>
      <c r="G1594" t="s">
        <v>72</v>
      </c>
      <c r="H1594" t="s">
        <v>3</v>
      </c>
      <c r="I1594" t="s">
        <v>207</v>
      </c>
      <c r="J1594" t="s">
        <v>534</v>
      </c>
      <c r="K1594" t="s">
        <v>535</v>
      </c>
      <c r="L1594" t="s">
        <v>3</v>
      </c>
      <c r="M1594" t="s">
        <v>535</v>
      </c>
      <c r="N1594">
        <v>2006</v>
      </c>
    </row>
    <row r="1595" spans="1:14" x14ac:dyDescent="0.3">
      <c r="A1595">
        <v>2013</v>
      </c>
      <c r="C1595" t="s">
        <v>72</v>
      </c>
      <c r="E1595" t="s">
        <v>82</v>
      </c>
      <c r="F1595" t="s">
        <v>82</v>
      </c>
      <c r="G1595" t="s">
        <v>72</v>
      </c>
      <c r="H1595" t="s">
        <v>3</v>
      </c>
      <c r="I1595" t="s">
        <v>207</v>
      </c>
      <c r="J1595" t="s">
        <v>51</v>
      </c>
      <c r="K1595" t="s">
        <v>536</v>
      </c>
      <c r="L1595" t="s">
        <v>3</v>
      </c>
      <c r="M1595" t="s">
        <v>536</v>
      </c>
      <c r="N1595">
        <v>2006</v>
      </c>
    </row>
    <row r="1596" spans="1:14" x14ac:dyDescent="0.3">
      <c r="A1596">
        <v>2013</v>
      </c>
      <c r="C1596" t="s">
        <v>72</v>
      </c>
      <c r="E1596" t="s">
        <v>82</v>
      </c>
      <c r="F1596" t="s">
        <v>82</v>
      </c>
      <c r="G1596" t="s">
        <v>72</v>
      </c>
      <c r="H1596" t="s">
        <v>3</v>
      </c>
      <c r="I1596" t="s">
        <v>207</v>
      </c>
      <c r="J1596" t="s">
        <v>537</v>
      </c>
      <c r="K1596" t="s">
        <v>538</v>
      </c>
      <c r="L1596" t="s">
        <v>3</v>
      </c>
      <c r="M1596" t="s">
        <v>538</v>
      </c>
      <c r="N1596">
        <v>2006</v>
      </c>
    </row>
    <row r="1597" spans="1:14" x14ac:dyDescent="0.3">
      <c r="A1597">
        <v>2013</v>
      </c>
      <c r="C1597" t="s">
        <v>72</v>
      </c>
      <c r="E1597" t="s">
        <v>82</v>
      </c>
      <c r="F1597" t="s">
        <v>82</v>
      </c>
      <c r="G1597" t="s">
        <v>72</v>
      </c>
      <c r="H1597" t="s">
        <v>3</v>
      </c>
      <c r="I1597" t="s">
        <v>207</v>
      </c>
      <c r="J1597" t="s">
        <v>539</v>
      </c>
      <c r="K1597" t="s">
        <v>540</v>
      </c>
      <c r="L1597" t="s">
        <v>3</v>
      </c>
      <c r="M1597" t="s">
        <v>540</v>
      </c>
      <c r="N1597">
        <v>2002</v>
      </c>
    </row>
    <row r="1598" spans="1:14" x14ac:dyDescent="0.3">
      <c r="A1598">
        <v>2013</v>
      </c>
      <c r="C1598" t="s">
        <v>72</v>
      </c>
      <c r="E1598" t="s">
        <v>82</v>
      </c>
      <c r="F1598" t="s">
        <v>82</v>
      </c>
      <c r="G1598" t="s">
        <v>72</v>
      </c>
      <c r="H1598" t="s">
        <v>3</v>
      </c>
      <c r="I1598" t="s">
        <v>207</v>
      </c>
      <c r="J1598" t="s">
        <v>541</v>
      </c>
      <c r="K1598" t="s">
        <v>542</v>
      </c>
      <c r="L1598" t="s">
        <v>3</v>
      </c>
      <c r="M1598" t="s">
        <v>542</v>
      </c>
      <c r="N1598">
        <v>2006</v>
      </c>
    </row>
    <row r="1599" spans="1:14" x14ac:dyDescent="0.3">
      <c r="A1599">
        <v>2013</v>
      </c>
      <c r="C1599" t="s">
        <v>72</v>
      </c>
      <c r="E1599" t="s">
        <v>82</v>
      </c>
      <c r="F1599" t="s">
        <v>82</v>
      </c>
      <c r="G1599" t="s">
        <v>72</v>
      </c>
      <c r="H1599" t="s">
        <v>3</v>
      </c>
      <c r="I1599" t="s">
        <v>207</v>
      </c>
      <c r="J1599" t="s">
        <v>577</v>
      </c>
      <c r="K1599" t="s">
        <v>752</v>
      </c>
      <c r="L1599" t="s">
        <v>3</v>
      </c>
      <c r="M1599" t="s">
        <v>752</v>
      </c>
      <c r="N1599">
        <v>2004</v>
      </c>
    </row>
    <row r="1600" spans="1:14" x14ac:dyDescent="0.3">
      <c r="A1600">
        <v>2013</v>
      </c>
      <c r="C1600" t="s">
        <v>72</v>
      </c>
      <c r="E1600" t="s">
        <v>82</v>
      </c>
      <c r="F1600" t="s">
        <v>82</v>
      </c>
      <c r="G1600" t="s">
        <v>72</v>
      </c>
      <c r="H1600" t="s">
        <v>3</v>
      </c>
      <c r="I1600" t="s">
        <v>207</v>
      </c>
      <c r="J1600" t="s">
        <v>582</v>
      </c>
      <c r="K1600" t="s">
        <v>799</v>
      </c>
      <c r="L1600" t="s">
        <v>3</v>
      </c>
      <c r="M1600" t="s">
        <v>799</v>
      </c>
      <c r="N1600">
        <v>2002</v>
      </c>
    </row>
    <row r="1601" spans="1:14" x14ac:dyDescent="0.3">
      <c r="A1601">
        <v>2013</v>
      </c>
      <c r="C1601" t="s">
        <v>72</v>
      </c>
      <c r="E1601" t="s">
        <v>82</v>
      </c>
      <c r="F1601" t="s">
        <v>82</v>
      </c>
      <c r="G1601" t="s">
        <v>72</v>
      </c>
      <c r="H1601" t="s">
        <v>3</v>
      </c>
      <c r="I1601" t="s">
        <v>207</v>
      </c>
      <c r="J1601" t="s">
        <v>631</v>
      </c>
      <c r="K1601" t="s">
        <v>910</v>
      </c>
      <c r="L1601" t="s">
        <v>3</v>
      </c>
      <c r="M1601" t="s">
        <v>910</v>
      </c>
      <c r="N1601">
        <v>2004</v>
      </c>
    </row>
    <row r="1602" spans="1:14" x14ac:dyDescent="0.3">
      <c r="A1602">
        <v>2013</v>
      </c>
      <c r="C1602" t="s">
        <v>72</v>
      </c>
      <c r="E1602" t="s">
        <v>82</v>
      </c>
      <c r="F1602" t="s">
        <v>82</v>
      </c>
      <c r="G1602" t="s">
        <v>72</v>
      </c>
      <c r="H1602" t="s">
        <v>3</v>
      </c>
      <c r="I1602" t="s">
        <v>207</v>
      </c>
      <c r="J1602" t="s">
        <v>613</v>
      </c>
      <c r="K1602" t="s">
        <v>800</v>
      </c>
      <c r="L1602" t="s">
        <v>3</v>
      </c>
      <c r="M1602" t="s">
        <v>800</v>
      </c>
      <c r="N1602">
        <v>2000</v>
      </c>
    </row>
    <row r="1603" spans="1:14" x14ac:dyDescent="0.3">
      <c r="A1603">
        <v>2013</v>
      </c>
      <c r="C1603" t="s">
        <v>72</v>
      </c>
      <c r="E1603" t="s">
        <v>82</v>
      </c>
      <c r="F1603" t="s">
        <v>82</v>
      </c>
      <c r="G1603" t="s">
        <v>72</v>
      </c>
      <c r="H1603" t="s">
        <v>3</v>
      </c>
      <c r="I1603" t="s">
        <v>207</v>
      </c>
      <c r="J1603" t="s">
        <v>648</v>
      </c>
      <c r="K1603" t="s">
        <v>801</v>
      </c>
      <c r="L1603" t="s">
        <v>3</v>
      </c>
      <c r="M1603" t="s">
        <v>801</v>
      </c>
      <c r="N1603">
        <v>2008</v>
      </c>
    </row>
    <row r="1604" spans="1:14" x14ac:dyDescent="0.3">
      <c r="A1604">
        <v>2013</v>
      </c>
      <c r="C1604" t="s">
        <v>72</v>
      </c>
      <c r="E1604" t="s">
        <v>82</v>
      </c>
      <c r="F1604" t="s">
        <v>82</v>
      </c>
      <c r="G1604" t="s">
        <v>72</v>
      </c>
      <c r="H1604" t="s">
        <v>3</v>
      </c>
      <c r="I1604" t="s">
        <v>207</v>
      </c>
      <c r="J1604" t="s">
        <v>543</v>
      </c>
      <c r="K1604" t="s">
        <v>544</v>
      </c>
      <c r="L1604" t="s">
        <v>545</v>
      </c>
      <c r="M1604" t="s">
        <v>544</v>
      </c>
      <c r="N1604">
        <v>2002</v>
      </c>
    </row>
    <row r="1605" spans="1:14" x14ac:dyDescent="0.3">
      <c r="A1605">
        <v>2013</v>
      </c>
      <c r="C1605" t="s">
        <v>72</v>
      </c>
      <c r="E1605" t="s">
        <v>82</v>
      </c>
      <c r="F1605" t="s">
        <v>82</v>
      </c>
      <c r="G1605" t="s">
        <v>72</v>
      </c>
      <c r="H1605" t="s">
        <v>3</v>
      </c>
      <c r="I1605" t="s">
        <v>207</v>
      </c>
      <c r="J1605" t="s">
        <v>546</v>
      </c>
      <c r="K1605" t="s">
        <v>547</v>
      </c>
      <c r="L1605" t="s">
        <v>3</v>
      </c>
      <c r="M1605" t="s">
        <v>547</v>
      </c>
      <c r="N1605">
        <v>2002</v>
      </c>
    </row>
    <row r="1606" spans="1:14" x14ac:dyDescent="0.3">
      <c r="A1606">
        <v>2013</v>
      </c>
      <c r="C1606" t="s">
        <v>72</v>
      </c>
      <c r="E1606" t="s">
        <v>82</v>
      </c>
      <c r="F1606" t="s">
        <v>82</v>
      </c>
      <c r="G1606" t="s">
        <v>72</v>
      </c>
      <c r="H1606" t="s">
        <v>3</v>
      </c>
      <c r="I1606" t="s">
        <v>207</v>
      </c>
      <c r="J1606" t="s">
        <v>548</v>
      </c>
      <c r="K1606" t="s">
        <v>549</v>
      </c>
      <c r="L1606" t="s">
        <v>3</v>
      </c>
      <c r="M1606" t="s">
        <v>549</v>
      </c>
      <c r="N1606">
        <v>2002</v>
      </c>
    </row>
    <row r="1607" spans="1:14" x14ac:dyDescent="0.3">
      <c r="A1607">
        <v>2013</v>
      </c>
      <c r="C1607" t="s">
        <v>72</v>
      </c>
      <c r="E1607" t="s">
        <v>82</v>
      </c>
      <c r="F1607" t="s">
        <v>82</v>
      </c>
      <c r="G1607" t="s">
        <v>72</v>
      </c>
      <c r="H1607" t="s">
        <v>3</v>
      </c>
      <c r="I1607" t="s">
        <v>207</v>
      </c>
      <c r="J1607" t="s">
        <v>650</v>
      </c>
      <c r="K1607" t="s">
        <v>911</v>
      </c>
      <c r="L1607" t="s">
        <v>912</v>
      </c>
      <c r="M1607" t="s">
        <v>911</v>
      </c>
      <c r="N1607">
        <v>2011</v>
      </c>
    </row>
    <row r="1608" spans="1:14" x14ac:dyDescent="0.3">
      <c r="A1608">
        <v>2014</v>
      </c>
      <c r="C1608" t="s">
        <v>63</v>
      </c>
      <c r="E1608" t="s">
        <v>554</v>
      </c>
      <c r="F1608" t="s">
        <v>3</v>
      </c>
      <c r="G1608" t="s">
        <v>1273</v>
      </c>
      <c r="H1608" t="s">
        <v>3</v>
      </c>
      <c r="I1608" t="s">
        <v>207</v>
      </c>
      <c r="J1608" t="s">
        <v>684</v>
      </c>
      <c r="K1608" t="s">
        <v>685</v>
      </c>
      <c r="L1608" t="s">
        <v>3</v>
      </c>
      <c r="M1608" t="s">
        <v>685</v>
      </c>
      <c r="N1608">
        <v>2007</v>
      </c>
    </row>
    <row r="1609" spans="1:14" x14ac:dyDescent="0.3">
      <c r="A1609">
        <v>2014</v>
      </c>
      <c r="C1609" t="s">
        <v>63</v>
      </c>
      <c r="E1609" t="s">
        <v>554</v>
      </c>
      <c r="F1609" t="s">
        <v>3</v>
      </c>
      <c r="G1609" t="s">
        <v>118</v>
      </c>
      <c r="H1609" t="s">
        <v>3</v>
      </c>
      <c r="I1609" t="s">
        <v>207</v>
      </c>
      <c r="J1609" t="s">
        <v>51</v>
      </c>
      <c r="K1609" t="s">
        <v>840</v>
      </c>
      <c r="L1609" t="s">
        <v>3</v>
      </c>
      <c r="M1609" t="s">
        <v>840</v>
      </c>
      <c r="N1609">
        <v>2007</v>
      </c>
    </row>
    <row r="1610" spans="1:14" x14ac:dyDescent="0.3">
      <c r="A1610">
        <v>2014</v>
      </c>
      <c r="C1610" t="s">
        <v>63</v>
      </c>
      <c r="E1610" t="s">
        <v>554</v>
      </c>
      <c r="F1610" t="s">
        <v>3</v>
      </c>
      <c r="G1610" t="s">
        <v>679</v>
      </c>
      <c r="H1610" t="s">
        <v>3</v>
      </c>
      <c r="I1610" t="s">
        <v>207</v>
      </c>
      <c r="J1610" t="s">
        <v>604</v>
      </c>
      <c r="K1610" t="s">
        <v>680</v>
      </c>
      <c r="L1610" t="s">
        <v>3</v>
      </c>
      <c r="M1610" t="s">
        <v>680</v>
      </c>
      <c r="N1610">
        <v>2007</v>
      </c>
    </row>
    <row r="1611" spans="1:14" x14ac:dyDescent="0.3">
      <c r="A1611">
        <v>2014</v>
      </c>
      <c r="C1611" t="s">
        <v>63</v>
      </c>
      <c r="E1611" t="s">
        <v>554</v>
      </c>
      <c r="F1611" t="s">
        <v>3</v>
      </c>
      <c r="G1611" t="s">
        <v>1273</v>
      </c>
      <c r="H1611" t="s">
        <v>3</v>
      </c>
      <c r="I1611" t="s">
        <v>207</v>
      </c>
      <c r="J1611" t="s">
        <v>932</v>
      </c>
      <c r="K1611" t="s">
        <v>1274</v>
      </c>
      <c r="L1611" t="s">
        <v>1275</v>
      </c>
      <c r="M1611" t="s">
        <v>3</v>
      </c>
      <c r="N1611">
        <v>2014</v>
      </c>
    </row>
    <row r="1612" spans="1:14" x14ac:dyDescent="0.3">
      <c r="A1612">
        <v>2014</v>
      </c>
      <c r="C1612" t="s">
        <v>63</v>
      </c>
      <c r="E1612" t="s">
        <v>554</v>
      </c>
      <c r="F1612" t="s">
        <v>3</v>
      </c>
      <c r="G1612" t="s">
        <v>117</v>
      </c>
      <c r="H1612" t="s">
        <v>3</v>
      </c>
      <c r="I1612" t="s">
        <v>207</v>
      </c>
      <c r="J1612" t="s">
        <v>583</v>
      </c>
      <c r="K1612" t="s">
        <v>677</v>
      </c>
      <c r="L1612" t="s">
        <v>3</v>
      </c>
      <c r="M1612" t="s">
        <v>677</v>
      </c>
      <c r="N1612">
        <v>2007</v>
      </c>
    </row>
    <row r="1613" spans="1:14" x14ac:dyDescent="0.3">
      <c r="A1613">
        <v>2014</v>
      </c>
      <c r="C1613" t="s">
        <v>63</v>
      </c>
      <c r="E1613" t="s">
        <v>554</v>
      </c>
      <c r="F1613" t="s">
        <v>3</v>
      </c>
      <c r="G1613" t="s">
        <v>110</v>
      </c>
      <c r="H1613" t="s">
        <v>3</v>
      </c>
      <c r="I1613" t="s">
        <v>2</v>
      </c>
      <c r="J1613" t="s">
        <v>737</v>
      </c>
      <c r="K1613" t="s">
        <v>1276</v>
      </c>
      <c r="L1613" t="s">
        <v>3</v>
      </c>
      <c r="M1613" t="s">
        <v>1277</v>
      </c>
      <c r="N1613">
        <v>2014</v>
      </c>
    </row>
    <row r="1614" spans="1:14" x14ac:dyDescent="0.3">
      <c r="A1614">
        <v>2014</v>
      </c>
      <c r="C1614" t="s">
        <v>63</v>
      </c>
      <c r="E1614" t="s">
        <v>554</v>
      </c>
      <c r="F1614" t="s">
        <v>88</v>
      </c>
      <c r="G1614" t="s">
        <v>117</v>
      </c>
      <c r="H1614" t="s">
        <v>3</v>
      </c>
      <c r="I1614" t="s">
        <v>231</v>
      </c>
      <c r="J1614" t="s">
        <v>197</v>
      </c>
      <c r="K1614" t="s">
        <v>1278</v>
      </c>
      <c r="L1614" t="s">
        <v>3</v>
      </c>
      <c r="M1614" t="s">
        <v>3</v>
      </c>
      <c r="N1614">
        <v>2014</v>
      </c>
    </row>
    <row r="1615" spans="1:14" x14ac:dyDescent="0.3">
      <c r="A1615">
        <v>2014</v>
      </c>
      <c r="C1615" t="s">
        <v>63</v>
      </c>
      <c r="E1615" t="s">
        <v>554</v>
      </c>
      <c r="F1615" t="s">
        <v>3</v>
      </c>
      <c r="G1615" t="s">
        <v>1279</v>
      </c>
      <c r="H1615" t="s">
        <v>3</v>
      </c>
      <c r="I1615" t="s">
        <v>207</v>
      </c>
      <c r="J1615" t="s">
        <v>537</v>
      </c>
      <c r="K1615" t="s">
        <v>841</v>
      </c>
      <c r="L1615" t="s">
        <v>3</v>
      </c>
      <c r="M1615" t="s">
        <v>841</v>
      </c>
      <c r="N1615">
        <v>2007</v>
      </c>
    </row>
    <row r="1616" spans="1:14" x14ac:dyDescent="0.3">
      <c r="A1616">
        <v>2014</v>
      </c>
      <c r="C1616" t="s">
        <v>63</v>
      </c>
      <c r="E1616" t="s">
        <v>554</v>
      </c>
      <c r="F1616" t="s">
        <v>3</v>
      </c>
      <c r="G1616" t="s">
        <v>118</v>
      </c>
      <c r="H1616" t="s">
        <v>3</v>
      </c>
      <c r="I1616" t="s">
        <v>2</v>
      </c>
      <c r="J1616" t="s">
        <v>702</v>
      </c>
      <c r="K1616" t="s">
        <v>834</v>
      </c>
      <c r="L1616" t="s">
        <v>3</v>
      </c>
      <c r="M1616" t="s">
        <v>834</v>
      </c>
      <c r="N1616">
        <v>2007</v>
      </c>
    </row>
    <row r="1617" spans="1:14" x14ac:dyDescent="0.3">
      <c r="A1617">
        <v>2014</v>
      </c>
      <c r="C1617" t="s">
        <v>63</v>
      </c>
      <c r="E1617" t="s">
        <v>554</v>
      </c>
      <c r="F1617" t="s">
        <v>3</v>
      </c>
      <c r="G1617" t="s">
        <v>121</v>
      </c>
      <c r="H1617" t="s">
        <v>3</v>
      </c>
      <c r="I1617" t="s">
        <v>207</v>
      </c>
      <c r="J1617" t="s">
        <v>39</v>
      </c>
      <c r="K1617" t="s">
        <v>1204</v>
      </c>
      <c r="L1617" t="s">
        <v>332</v>
      </c>
      <c r="M1617" t="s">
        <v>1204</v>
      </c>
      <c r="N1617">
        <v>2007</v>
      </c>
    </row>
    <row r="1618" spans="1:14" x14ac:dyDescent="0.3">
      <c r="A1618">
        <v>2014</v>
      </c>
      <c r="C1618" t="s">
        <v>63</v>
      </c>
      <c r="E1618" t="s">
        <v>554</v>
      </c>
      <c r="F1618" t="s">
        <v>3</v>
      </c>
      <c r="G1618" t="s">
        <v>130</v>
      </c>
      <c r="H1618" t="s">
        <v>3</v>
      </c>
      <c r="I1618" t="s">
        <v>207</v>
      </c>
      <c r="J1618" t="s">
        <v>546</v>
      </c>
      <c r="K1618" t="s">
        <v>1280</v>
      </c>
      <c r="L1618" t="s">
        <v>3</v>
      </c>
      <c r="M1618" t="s">
        <v>1281</v>
      </c>
      <c r="N1618">
        <v>2007</v>
      </c>
    </row>
    <row r="1619" spans="1:14" x14ac:dyDescent="0.3">
      <c r="A1619">
        <v>2014</v>
      </c>
      <c r="C1619" t="s">
        <v>63</v>
      </c>
      <c r="E1619" t="s">
        <v>554</v>
      </c>
      <c r="F1619" t="s">
        <v>3</v>
      </c>
      <c r="G1619" t="s">
        <v>110</v>
      </c>
      <c r="H1619" t="s">
        <v>3</v>
      </c>
      <c r="I1619" t="s">
        <v>2</v>
      </c>
      <c r="J1619" t="s">
        <v>174</v>
      </c>
      <c r="K1619" t="s">
        <v>1185</v>
      </c>
      <c r="L1619" t="s">
        <v>3</v>
      </c>
      <c r="M1619" t="s">
        <v>1185</v>
      </c>
      <c r="N1619">
        <v>2008</v>
      </c>
    </row>
    <row r="1620" spans="1:14" x14ac:dyDescent="0.3">
      <c r="A1620">
        <v>2014</v>
      </c>
      <c r="C1620" t="s">
        <v>63</v>
      </c>
      <c r="E1620" t="s">
        <v>554</v>
      </c>
      <c r="F1620" t="s">
        <v>3</v>
      </c>
      <c r="G1620" t="s">
        <v>110</v>
      </c>
      <c r="H1620" t="s">
        <v>3</v>
      </c>
      <c r="I1620" t="s">
        <v>2</v>
      </c>
      <c r="J1620" t="s">
        <v>1282</v>
      </c>
      <c r="K1620" t="s">
        <v>1283</v>
      </c>
      <c r="L1620" t="s">
        <v>3</v>
      </c>
      <c r="M1620" t="s">
        <v>1284</v>
      </c>
      <c r="N1620">
        <v>2014</v>
      </c>
    </row>
    <row r="1621" spans="1:14" x14ac:dyDescent="0.3">
      <c r="A1621">
        <v>2014</v>
      </c>
      <c r="C1621" t="s">
        <v>63</v>
      </c>
      <c r="E1621" t="s">
        <v>554</v>
      </c>
      <c r="F1621" t="s">
        <v>87</v>
      </c>
      <c r="G1621" t="s">
        <v>87</v>
      </c>
      <c r="H1621" t="s">
        <v>3</v>
      </c>
      <c r="I1621" t="s">
        <v>207</v>
      </c>
      <c r="J1621" t="s">
        <v>1072</v>
      </c>
      <c r="K1621" t="s">
        <v>1220</v>
      </c>
      <c r="L1621" t="s">
        <v>238</v>
      </c>
      <c r="M1621" t="s">
        <v>1285</v>
      </c>
      <c r="N1621">
        <v>1981</v>
      </c>
    </row>
    <row r="1622" spans="1:14" x14ac:dyDescent="0.3">
      <c r="A1622">
        <v>2014</v>
      </c>
      <c r="C1622" t="s">
        <v>63</v>
      </c>
      <c r="E1622" t="s">
        <v>554</v>
      </c>
      <c r="F1622" t="s">
        <v>117</v>
      </c>
      <c r="G1622" t="s">
        <v>117</v>
      </c>
      <c r="H1622" t="s">
        <v>3</v>
      </c>
      <c r="I1622" t="s">
        <v>0</v>
      </c>
      <c r="J1622" t="s">
        <v>278</v>
      </c>
      <c r="K1622" t="s">
        <v>279</v>
      </c>
      <c r="L1622" t="s">
        <v>3</v>
      </c>
      <c r="M1622" t="s">
        <v>279</v>
      </c>
      <c r="N1622">
        <v>2001</v>
      </c>
    </row>
    <row r="1623" spans="1:14" x14ac:dyDescent="0.3">
      <c r="A1623">
        <v>2014</v>
      </c>
      <c r="C1623" t="s">
        <v>63</v>
      </c>
      <c r="E1623" t="s">
        <v>554</v>
      </c>
      <c r="F1623" t="s">
        <v>117</v>
      </c>
      <c r="G1623" t="s">
        <v>117</v>
      </c>
      <c r="H1623" t="s">
        <v>3</v>
      </c>
      <c r="I1623" t="s">
        <v>0</v>
      </c>
      <c r="J1623" t="s">
        <v>280</v>
      </c>
      <c r="K1623" t="s">
        <v>281</v>
      </c>
      <c r="L1623" t="s">
        <v>3</v>
      </c>
      <c r="M1623" t="s">
        <v>281</v>
      </c>
      <c r="N1623">
        <v>2003</v>
      </c>
    </row>
    <row r="1624" spans="1:14" x14ac:dyDescent="0.3">
      <c r="A1624">
        <v>2014</v>
      </c>
      <c r="C1624" t="s">
        <v>63</v>
      </c>
      <c r="E1624" t="s">
        <v>554</v>
      </c>
      <c r="F1624" t="s">
        <v>1286</v>
      </c>
      <c r="G1624" t="s">
        <v>688</v>
      </c>
      <c r="H1624" t="s">
        <v>3</v>
      </c>
      <c r="I1624" t="s">
        <v>207</v>
      </c>
      <c r="J1624" t="s">
        <v>657</v>
      </c>
      <c r="K1624" t="s">
        <v>1287</v>
      </c>
      <c r="L1624" t="s">
        <v>3</v>
      </c>
      <c r="M1624" t="s">
        <v>1288</v>
      </c>
      <c r="N1624">
        <v>2007</v>
      </c>
    </row>
    <row r="1625" spans="1:14" x14ac:dyDescent="0.3">
      <c r="A1625">
        <v>2014</v>
      </c>
      <c r="C1625" t="s">
        <v>63</v>
      </c>
      <c r="E1625" t="s">
        <v>554</v>
      </c>
      <c r="F1625" t="s">
        <v>688</v>
      </c>
      <c r="G1625" t="s">
        <v>688</v>
      </c>
      <c r="H1625" t="s">
        <v>3</v>
      </c>
      <c r="I1625" t="s">
        <v>2</v>
      </c>
      <c r="J1625" t="s">
        <v>733</v>
      </c>
      <c r="K1625" t="s">
        <v>1195</v>
      </c>
      <c r="L1625" t="s">
        <v>3</v>
      </c>
      <c r="M1625" t="s">
        <v>1195</v>
      </c>
      <c r="N1625">
        <v>2007</v>
      </c>
    </row>
    <row r="1626" spans="1:14" x14ac:dyDescent="0.3">
      <c r="A1626">
        <v>2014</v>
      </c>
      <c r="C1626" t="s">
        <v>63</v>
      </c>
      <c r="E1626" t="s">
        <v>554</v>
      </c>
      <c r="F1626" t="s">
        <v>3</v>
      </c>
      <c r="G1626" t="s">
        <v>1289</v>
      </c>
      <c r="H1626" t="s">
        <v>3</v>
      </c>
      <c r="I1626" t="s">
        <v>207</v>
      </c>
      <c r="J1626" t="s">
        <v>197</v>
      </c>
      <c r="K1626" t="s">
        <v>326</v>
      </c>
      <c r="L1626" t="s">
        <v>3</v>
      </c>
      <c r="M1626" t="s">
        <v>326</v>
      </c>
      <c r="N1626">
        <v>2007</v>
      </c>
    </row>
    <row r="1627" spans="1:14" x14ac:dyDescent="0.3">
      <c r="A1627">
        <v>2014</v>
      </c>
      <c r="C1627" t="s">
        <v>63</v>
      </c>
      <c r="E1627" t="s">
        <v>554</v>
      </c>
      <c r="F1627" t="s">
        <v>3</v>
      </c>
      <c r="G1627" t="s">
        <v>110</v>
      </c>
      <c r="H1627" t="s">
        <v>3</v>
      </c>
      <c r="I1627" t="s">
        <v>2</v>
      </c>
      <c r="J1627" t="s">
        <v>932</v>
      </c>
      <c r="K1627" t="s">
        <v>933</v>
      </c>
      <c r="L1627" t="s">
        <v>3</v>
      </c>
      <c r="M1627" t="s">
        <v>933</v>
      </c>
      <c r="N1627">
        <v>2007</v>
      </c>
    </row>
    <row r="1628" spans="1:14" x14ac:dyDescent="0.3">
      <c r="A1628">
        <v>2014</v>
      </c>
      <c r="C1628" t="s">
        <v>63</v>
      </c>
      <c r="E1628" t="s">
        <v>554</v>
      </c>
      <c r="F1628" t="s">
        <v>3</v>
      </c>
      <c r="G1628" t="s">
        <v>669</v>
      </c>
      <c r="H1628" t="s">
        <v>3</v>
      </c>
      <c r="I1628" t="s">
        <v>207</v>
      </c>
      <c r="J1628" t="s">
        <v>211</v>
      </c>
      <c r="K1628" t="s">
        <v>327</v>
      </c>
      <c r="L1628" t="s">
        <v>3</v>
      </c>
      <c r="M1628" t="s">
        <v>327</v>
      </c>
      <c r="N1628">
        <v>2007</v>
      </c>
    </row>
    <row r="1629" spans="1:14" x14ac:dyDescent="0.3">
      <c r="A1629">
        <v>2014</v>
      </c>
      <c r="C1629" t="s">
        <v>63</v>
      </c>
      <c r="E1629" t="s">
        <v>554</v>
      </c>
      <c r="F1629" t="s">
        <v>3</v>
      </c>
      <c r="G1629" t="s">
        <v>633</v>
      </c>
      <c r="H1629" t="s">
        <v>3</v>
      </c>
      <c r="I1629" t="s">
        <v>2</v>
      </c>
      <c r="J1629" t="s">
        <v>611</v>
      </c>
      <c r="K1629" t="s">
        <v>1189</v>
      </c>
      <c r="L1629" t="s">
        <v>3</v>
      </c>
      <c r="M1629" t="s">
        <v>1189</v>
      </c>
      <c r="N1629">
        <v>2007</v>
      </c>
    </row>
    <row r="1630" spans="1:14" x14ac:dyDescent="0.3">
      <c r="A1630">
        <v>2014</v>
      </c>
      <c r="C1630" t="s">
        <v>63</v>
      </c>
      <c r="E1630" t="s">
        <v>554</v>
      </c>
      <c r="F1630" t="s">
        <v>3</v>
      </c>
      <c r="G1630" t="s">
        <v>1290</v>
      </c>
      <c r="H1630" t="s">
        <v>3</v>
      </c>
      <c r="I1630" t="s">
        <v>207</v>
      </c>
      <c r="J1630" t="s">
        <v>585</v>
      </c>
      <c r="K1630" t="s">
        <v>341</v>
      </c>
      <c r="L1630" t="s">
        <v>3</v>
      </c>
      <c r="M1630" t="s">
        <v>341</v>
      </c>
      <c r="N1630">
        <v>2007</v>
      </c>
    </row>
    <row r="1631" spans="1:14" x14ac:dyDescent="0.3">
      <c r="A1631">
        <v>2014</v>
      </c>
      <c r="C1631" t="s">
        <v>63</v>
      </c>
      <c r="E1631" t="s">
        <v>554</v>
      </c>
      <c r="F1631" t="s">
        <v>3</v>
      </c>
      <c r="G1631" t="s">
        <v>681</v>
      </c>
      <c r="H1631" t="s">
        <v>3</v>
      </c>
      <c r="I1631" t="s">
        <v>207</v>
      </c>
      <c r="J1631" t="s">
        <v>608</v>
      </c>
      <c r="K1631" t="s">
        <v>682</v>
      </c>
      <c r="L1631" t="s">
        <v>3</v>
      </c>
      <c r="M1631" t="s">
        <v>682</v>
      </c>
      <c r="N1631">
        <v>2007</v>
      </c>
    </row>
    <row r="1632" spans="1:14" x14ac:dyDescent="0.3">
      <c r="A1632">
        <v>2014</v>
      </c>
      <c r="C1632" t="s">
        <v>63</v>
      </c>
      <c r="E1632" t="s">
        <v>554</v>
      </c>
      <c r="F1632" t="s">
        <v>3</v>
      </c>
      <c r="G1632" t="s">
        <v>86</v>
      </c>
      <c r="H1632" t="s">
        <v>3</v>
      </c>
      <c r="I1632" t="s">
        <v>207</v>
      </c>
      <c r="J1632" t="s">
        <v>930</v>
      </c>
      <c r="K1632" t="s">
        <v>1291</v>
      </c>
      <c r="L1632" t="s">
        <v>3</v>
      </c>
      <c r="M1632" t="s">
        <v>1292</v>
      </c>
      <c r="N1632">
        <v>2014</v>
      </c>
    </row>
    <row r="1633" spans="1:14" x14ac:dyDescent="0.3">
      <c r="A1633">
        <v>2014</v>
      </c>
      <c r="C1633" t="s">
        <v>63</v>
      </c>
      <c r="E1633" t="s">
        <v>554</v>
      </c>
      <c r="F1633" t="s">
        <v>3</v>
      </c>
      <c r="G1633" t="s">
        <v>670</v>
      </c>
      <c r="H1633" t="s">
        <v>3</v>
      </c>
      <c r="I1633" t="s">
        <v>207</v>
      </c>
      <c r="J1633" t="s">
        <v>31</v>
      </c>
      <c r="K1633" t="s">
        <v>671</v>
      </c>
      <c r="L1633" t="s">
        <v>3</v>
      </c>
      <c r="M1633" t="s">
        <v>671</v>
      </c>
      <c r="N1633">
        <v>2007</v>
      </c>
    </row>
    <row r="1634" spans="1:14" x14ac:dyDescent="0.3">
      <c r="A1634">
        <v>2014</v>
      </c>
      <c r="C1634" t="s">
        <v>63</v>
      </c>
      <c r="E1634" t="s">
        <v>554</v>
      </c>
      <c r="F1634" t="s">
        <v>3</v>
      </c>
      <c r="G1634" t="s">
        <v>1290</v>
      </c>
      <c r="H1634" t="s">
        <v>3</v>
      </c>
      <c r="I1634" t="s">
        <v>207</v>
      </c>
      <c r="J1634" t="s">
        <v>534</v>
      </c>
      <c r="K1634" t="s">
        <v>1206</v>
      </c>
      <c r="L1634" t="s">
        <v>3</v>
      </c>
      <c r="M1634" t="s">
        <v>1293</v>
      </c>
      <c r="N1634">
        <v>2007</v>
      </c>
    </row>
    <row r="1635" spans="1:14" x14ac:dyDescent="0.3">
      <c r="A1635">
        <v>2014</v>
      </c>
      <c r="C1635" t="s">
        <v>63</v>
      </c>
      <c r="E1635" t="s">
        <v>554</v>
      </c>
      <c r="F1635" t="s">
        <v>3</v>
      </c>
      <c r="G1635" t="s">
        <v>615</v>
      </c>
      <c r="H1635" t="s">
        <v>3</v>
      </c>
      <c r="I1635" t="s">
        <v>207</v>
      </c>
      <c r="J1635" t="s">
        <v>33</v>
      </c>
      <c r="K1635" t="s">
        <v>941</v>
      </c>
      <c r="L1635" t="s">
        <v>3</v>
      </c>
      <c r="M1635" t="s">
        <v>941</v>
      </c>
      <c r="N1635">
        <v>2007</v>
      </c>
    </row>
    <row r="1636" spans="1:14" x14ac:dyDescent="0.3">
      <c r="A1636">
        <v>2014</v>
      </c>
      <c r="C1636" t="s">
        <v>63</v>
      </c>
      <c r="E1636" t="s">
        <v>554</v>
      </c>
      <c r="F1636" t="s">
        <v>3</v>
      </c>
      <c r="G1636" t="s">
        <v>1294</v>
      </c>
      <c r="H1636" t="s">
        <v>3</v>
      </c>
      <c r="I1636" t="s">
        <v>207</v>
      </c>
      <c r="J1636" t="s">
        <v>582</v>
      </c>
      <c r="K1636" t="s">
        <v>842</v>
      </c>
      <c r="L1636" t="s">
        <v>3</v>
      </c>
      <c r="M1636" t="s">
        <v>842</v>
      </c>
      <c r="N1636">
        <v>2007</v>
      </c>
    </row>
    <row r="1637" spans="1:14" x14ac:dyDescent="0.3">
      <c r="A1637">
        <v>2014</v>
      </c>
      <c r="C1637" t="s">
        <v>63</v>
      </c>
      <c r="E1637" t="s">
        <v>554</v>
      </c>
      <c r="F1637" t="s">
        <v>3</v>
      </c>
      <c r="G1637" t="s">
        <v>675</v>
      </c>
      <c r="H1637" t="s">
        <v>3</v>
      </c>
      <c r="I1637" t="s">
        <v>207</v>
      </c>
      <c r="J1637" t="s">
        <v>539</v>
      </c>
      <c r="K1637" t="s">
        <v>336</v>
      </c>
      <c r="L1637" t="s">
        <v>3</v>
      </c>
      <c r="M1637" t="s">
        <v>336</v>
      </c>
      <c r="N1637">
        <v>2002</v>
      </c>
    </row>
    <row r="1638" spans="1:14" x14ac:dyDescent="0.3">
      <c r="A1638">
        <v>2014</v>
      </c>
      <c r="C1638" t="s">
        <v>63</v>
      </c>
      <c r="E1638" t="s">
        <v>554</v>
      </c>
      <c r="F1638" t="s">
        <v>3</v>
      </c>
      <c r="G1638" t="s">
        <v>118</v>
      </c>
      <c r="H1638" t="s">
        <v>3</v>
      </c>
      <c r="I1638" t="s">
        <v>0</v>
      </c>
      <c r="J1638" t="s">
        <v>287</v>
      </c>
      <c r="K1638" t="s">
        <v>1181</v>
      </c>
      <c r="L1638" t="s">
        <v>289</v>
      </c>
      <c r="M1638" t="s">
        <v>1181</v>
      </c>
      <c r="N1638">
        <v>2002</v>
      </c>
    </row>
    <row r="1639" spans="1:14" x14ac:dyDescent="0.3">
      <c r="A1639">
        <v>2014</v>
      </c>
      <c r="C1639" t="s">
        <v>63</v>
      </c>
      <c r="E1639" t="s">
        <v>554</v>
      </c>
      <c r="F1639" t="s">
        <v>3</v>
      </c>
      <c r="G1639" t="s">
        <v>118</v>
      </c>
      <c r="H1639" t="s">
        <v>3</v>
      </c>
      <c r="I1639" t="s">
        <v>0</v>
      </c>
      <c r="J1639" t="s">
        <v>290</v>
      </c>
      <c r="K1639" t="s">
        <v>291</v>
      </c>
      <c r="L1639" t="s">
        <v>292</v>
      </c>
      <c r="M1639" t="s">
        <v>1182</v>
      </c>
      <c r="N1639">
        <v>1997</v>
      </c>
    </row>
    <row r="1640" spans="1:14" x14ac:dyDescent="0.3">
      <c r="A1640">
        <v>2014</v>
      </c>
      <c r="C1640" t="s">
        <v>63</v>
      </c>
      <c r="E1640" t="s">
        <v>554</v>
      </c>
      <c r="F1640" t="s">
        <v>3</v>
      </c>
      <c r="G1640" t="s">
        <v>118</v>
      </c>
      <c r="H1640" t="s">
        <v>3</v>
      </c>
      <c r="I1640" t="s">
        <v>0</v>
      </c>
      <c r="J1640" t="s">
        <v>284</v>
      </c>
      <c r="K1640" t="s">
        <v>1180</v>
      </c>
      <c r="L1640" t="s">
        <v>286</v>
      </c>
      <c r="M1640" t="s">
        <v>1180</v>
      </c>
      <c r="N1640">
        <v>1989</v>
      </c>
    </row>
    <row r="1641" spans="1:14" x14ac:dyDescent="0.3">
      <c r="A1641">
        <v>2014</v>
      </c>
      <c r="C1641" t="s">
        <v>63</v>
      </c>
      <c r="E1641" t="s">
        <v>554</v>
      </c>
      <c r="F1641" t="s">
        <v>3</v>
      </c>
      <c r="G1641" t="s">
        <v>110</v>
      </c>
      <c r="H1641" t="s">
        <v>3</v>
      </c>
      <c r="I1641" t="s">
        <v>2</v>
      </c>
      <c r="J1641" t="s">
        <v>548</v>
      </c>
      <c r="K1641" t="s">
        <v>1295</v>
      </c>
      <c r="L1641" t="s">
        <v>314</v>
      </c>
      <c r="M1641" t="s">
        <v>1295</v>
      </c>
      <c r="N1641">
        <v>2007</v>
      </c>
    </row>
    <row r="1642" spans="1:14" x14ac:dyDescent="0.3">
      <c r="A1642">
        <v>2014</v>
      </c>
      <c r="C1642" t="s">
        <v>63</v>
      </c>
      <c r="E1642" t="s">
        <v>554</v>
      </c>
      <c r="F1642" t="s">
        <v>3</v>
      </c>
      <c r="G1642" t="s">
        <v>111</v>
      </c>
      <c r="H1642" t="s">
        <v>3</v>
      </c>
      <c r="I1642" t="s">
        <v>0</v>
      </c>
      <c r="J1642" t="s">
        <v>621</v>
      </c>
      <c r="K1642" t="s">
        <v>826</v>
      </c>
      <c r="L1642" t="s">
        <v>623</v>
      </c>
      <c r="M1642" t="s">
        <v>826</v>
      </c>
      <c r="N1642">
        <v>2007</v>
      </c>
    </row>
    <row r="1643" spans="1:14" x14ac:dyDescent="0.3">
      <c r="A1643">
        <v>2014</v>
      </c>
      <c r="C1643" t="s">
        <v>63</v>
      </c>
      <c r="E1643" t="s">
        <v>554</v>
      </c>
      <c r="F1643" t="s">
        <v>3</v>
      </c>
      <c r="G1643" t="s">
        <v>1296</v>
      </c>
      <c r="H1643" t="s">
        <v>3</v>
      </c>
      <c r="I1643" t="s">
        <v>2</v>
      </c>
      <c r="J1643" t="s">
        <v>736</v>
      </c>
      <c r="K1643" t="s">
        <v>1297</v>
      </c>
      <c r="L1643" t="s">
        <v>1298</v>
      </c>
      <c r="M1643" t="s">
        <v>1299</v>
      </c>
      <c r="N1643">
        <v>2014</v>
      </c>
    </row>
    <row r="1644" spans="1:14" x14ac:dyDescent="0.3">
      <c r="A1644">
        <v>2014</v>
      </c>
      <c r="C1644" t="s">
        <v>63</v>
      </c>
      <c r="E1644" t="s">
        <v>554</v>
      </c>
      <c r="F1644" t="s">
        <v>3</v>
      </c>
      <c r="G1644" t="s">
        <v>119</v>
      </c>
      <c r="H1644" t="s">
        <v>3</v>
      </c>
      <c r="I1644" t="s">
        <v>0</v>
      </c>
      <c r="J1644" t="s">
        <v>1300</v>
      </c>
      <c r="K1644" t="s">
        <v>1301</v>
      </c>
      <c r="L1644" t="s">
        <v>1302</v>
      </c>
      <c r="M1644" t="s">
        <v>1303</v>
      </c>
      <c r="N1644">
        <v>2014</v>
      </c>
    </row>
    <row r="1645" spans="1:14" x14ac:dyDescent="0.3">
      <c r="A1645">
        <v>2014</v>
      </c>
      <c r="C1645" t="s">
        <v>63</v>
      </c>
      <c r="E1645" t="s">
        <v>554</v>
      </c>
      <c r="F1645" t="s">
        <v>3</v>
      </c>
      <c r="G1645" t="s">
        <v>110</v>
      </c>
      <c r="H1645" t="s">
        <v>3</v>
      </c>
      <c r="I1645" t="s">
        <v>0</v>
      </c>
      <c r="J1645" t="s">
        <v>1304</v>
      </c>
      <c r="K1645" t="s">
        <v>1305</v>
      </c>
      <c r="L1645" t="s">
        <v>1306</v>
      </c>
      <c r="M1645" t="s">
        <v>1307</v>
      </c>
      <c r="N1645">
        <v>2014</v>
      </c>
    </row>
    <row r="1646" spans="1:14" x14ac:dyDescent="0.3">
      <c r="A1646">
        <v>2014</v>
      </c>
      <c r="C1646" t="s">
        <v>63</v>
      </c>
      <c r="E1646" t="s">
        <v>554</v>
      </c>
      <c r="F1646" t="s">
        <v>3</v>
      </c>
      <c r="G1646" t="s">
        <v>131</v>
      </c>
      <c r="H1646" t="s">
        <v>3</v>
      </c>
      <c r="I1646" t="s">
        <v>207</v>
      </c>
      <c r="J1646" t="s">
        <v>650</v>
      </c>
      <c r="K1646" t="s">
        <v>345</v>
      </c>
      <c r="L1646" t="s">
        <v>3</v>
      </c>
      <c r="M1646" t="s">
        <v>345</v>
      </c>
      <c r="N1646">
        <v>2007</v>
      </c>
    </row>
    <row r="1647" spans="1:14" x14ac:dyDescent="0.3">
      <c r="A1647">
        <v>2014</v>
      </c>
      <c r="C1647" t="s">
        <v>63</v>
      </c>
      <c r="E1647" t="s">
        <v>554</v>
      </c>
      <c r="F1647" t="s">
        <v>3</v>
      </c>
      <c r="G1647" t="s">
        <v>111</v>
      </c>
      <c r="H1647" t="s">
        <v>3</v>
      </c>
      <c r="I1647" t="s">
        <v>0</v>
      </c>
      <c r="J1647" t="s">
        <v>609</v>
      </c>
      <c r="K1647" t="s">
        <v>243</v>
      </c>
      <c r="L1647" t="s">
        <v>244</v>
      </c>
      <c r="M1647" t="s">
        <v>243</v>
      </c>
      <c r="N1647">
        <v>2001</v>
      </c>
    </row>
    <row r="1648" spans="1:14" x14ac:dyDescent="0.3">
      <c r="A1648">
        <v>2014</v>
      </c>
      <c r="C1648" t="s">
        <v>63</v>
      </c>
      <c r="E1648" t="s">
        <v>554</v>
      </c>
      <c r="F1648" t="s">
        <v>3</v>
      </c>
      <c r="G1648" t="s">
        <v>111</v>
      </c>
      <c r="H1648" t="s">
        <v>3</v>
      </c>
      <c r="I1648" t="s">
        <v>2</v>
      </c>
      <c r="J1648" t="s">
        <v>1308</v>
      </c>
      <c r="K1648" t="s">
        <v>1309</v>
      </c>
      <c r="L1648" t="s">
        <v>1310</v>
      </c>
      <c r="M1648" t="s">
        <v>1309</v>
      </c>
      <c r="N1648">
        <v>2014</v>
      </c>
    </row>
    <row r="1649" spans="1:14" x14ac:dyDescent="0.3">
      <c r="A1649">
        <v>2014</v>
      </c>
      <c r="C1649" t="s">
        <v>63</v>
      </c>
      <c r="E1649" t="s">
        <v>554</v>
      </c>
      <c r="F1649" t="s">
        <v>3</v>
      </c>
      <c r="G1649" t="s">
        <v>111</v>
      </c>
      <c r="H1649" t="s">
        <v>3</v>
      </c>
      <c r="I1649" t="s">
        <v>0</v>
      </c>
      <c r="J1649" t="s">
        <v>618</v>
      </c>
      <c r="K1649" t="s">
        <v>619</v>
      </c>
      <c r="L1649" t="s">
        <v>620</v>
      </c>
      <c r="M1649" t="s">
        <v>619</v>
      </c>
      <c r="N1649">
        <v>2009</v>
      </c>
    </row>
    <row r="1650" spans="1:14" x14ac:dyDescent="0.3">
      <c r="A1650">
        <v>2014</v>
      </c>
      <c r="C1650" t="s">
        <v>63</v>
      </c>
      <c r="E1650" t="s">
        <v>554</v>
      </c>
      <c r="F1650" t="s">
        <v>3</v>
      </c>
      <c r="G1650" t="s">
        <v>120</v>
      </c>
      <c r="H1650" t="s">
        <v>3</v>
      </c>
      <c r="I1650" t="s">
        <v>0</v>
      </c>
      <c r="J1650" t="s">
        <v>1311</v>
      </c>
      <c r="K1650" t="s">
        <v>1312</v>
      </c>
      <c r="L1650" t="s">
        <v>1313</v>
      </c>
      <c r="M1650" t="s">
        <v>1314</v>
      </c>
      <c r="N1650">
        <v>2014</v>
      </c>
    </row>
    <row r="1651" spans="1:14" x14ac:dyDescent="0.3">
      <c r="A1651">
        <v>2014</v>
      </c>
      <c r="C1651" t="s">
        <v>63</v>
      </c>
      <c r="E1651" t="s">
        <v>554</v>
      </c>
      <c r="F1651" t="s">
        <v>3</v>
      </c>
      <c r="G1651" t="s">
        <v>1315</v>
      </c>
      <c r="H1651" t="s">
        <v>3</v>
      </c>
      <c r="I1651" t="s">
        <v>0</v>
      </c>
      <c r="J1651" t="s">
        <v>1316</v>
      </c>
      <c r="K1651" t="s">
        <v>1317</v>
      </c>
      <c r="L1651" t="s">
        <v>441</v>
      </c>
      <c r="M1651" t="s">
        <v>1318</v>
      </c>
      <c r="N1651">
        <v>2014</v>
      </c>
    </row>
    <row r="1652" spans="1:14" x14ac:dyDescent="0.3">
      <c r="A1652">
        <v>2014</v>
      </c>
      <c r="C1652" t="s">
        <v>63</v>
      </c>
      <c r="E1652" t="s">
        <v>554</v>
      </c>
      <c r="F1652" t="s">
        <v>3</v>
      </c>
      <c r="G1652" t="s">
        <v>123</v>
      </c>
      <c r="H1652" t="s">
        <v>3</v>
      </c>
      <c r="I1652" t="s">
        <v>0</v>
      </c>
      <c r="J1652" t="s">
        <v>1319</v>
      </c>
      <c r="K1652" t="s">
        <v>1320</v>
      </c>
      <c r="L1652" t="s">
        <v>3</v>
      </c>
      <c r="M1652" t="s">
        <v>1321</v>
      </c>
      <c r="N1652">
        <v>2014</v>
      </c>
    </row>
    <row r="1653" spans="1:14" x14ac:dyDescent="0.3">
      <c r="A1653">
        <v>2014</v>
      </c>
      <c r="C1653" t="s">
        <v>61</v>
      </c>
      <c r="E1653" t="s">
        <v>73</v>
      </c>
      <c r="F1653" t="s">
        <v>102</v>
      </c>
      <c r="G1653" t="s">
        <v>102</v>
      </c>
      <c r="H1653" t="s">
        <v>3</v>
      </c>
      <c r="I1653" t="s">
        <v>207</v>
      </c>
      <c r="J1653" t="s">
        <v>51</v>
      </c>
      <c r="K1653" t="s">
        <v>981</v>
      </c>
      <c r="L1653" t="s">
        <v>3</v>
      </c>
      <c r="M1653" t="s">
        <v>3</v>
      </c>
      <c r="N1653">
        <v>2011</v>
      </c>
    </row>
    <row r="1654" spans="1:14" x14ac:dyDescent="0.3">
      <c r="A1654">
        <v>2014</v>
      </c>
      <c r="C1654" t="s">
        <v>63</v>
      </c>
      <c r="E1654" t="s">
        <v>554</v>
      </c>
      <c r="F1654" t="s">
        <v>117</v>
      </c>
      <c r="G1654" t="s">
        <v>117</v>
      </c>
      <c r="H1654" t="s">
        <v>3</v>
      </c>
      <c r="I1654" t="s">
        <v>0</v>
      </c>
      <c r="J1654" t="s">
        <v>282</v>
      </c>
      <c r="K1654" t="s">
        <v>824</v>
      </c>
      <c r="L1654" t="s">
        <v>825</v>
      </c>
      <c r="M1654" t="s">
        <v>824</v>
      </c>
      <c r="N1654">
        <v>1993</v>
      </c>
    </row>
    <row r="1655" spans="1:14" x14ac:dyDescent="0.3">
      <c r="A1655">
        <v>2014</v>
      </c>
      <c r="C1655" t="s">
        <v>4</v>
      </c>
      <c r="E1655" t="s">
        <v>5</v>
      </c>
      <c r="F1655" t="s">
        <v>83</v>
      </c>
      <c r="G1655" t="s">
        <v>83</v>
      </c>
      <c r="H1655" t="s">
        <v>3</v>
      </c>
      <c r="I1655" t="s">
        <v>0</v>
      </c>
      <c r="J1655" t="s">
        <v>154</v>
      </c>
      <c r="K1655" t="s">
        <v>950</v>
      </c>
      <c r="L1655" t="s">
        <v>156</v>
      </c>
      <c r="M1655" t="s">
        <v>950</v>
      </c>
      <c r="N1655">
        <v>2001</v>
      </c>
    </row>
    <row r="1656" spans="1:14" x14ac:dyDescent="0.3">
      <c r="A1656">
        <v>2014</v>
      </c>
      <c r="C1656" t="s">
        <v>4</v>
      </c>
      <c r="E1656" t="s">
        <v>5</v>
      </c>
      <c r="F1656" t="s">
        <v>6</v>
      </c>
      <c r="G1656" t="s">
        <v>6</v>
      </c>
      <c r="H1656" t="s">
        <v>3</v>
      </c>
      <c r="I1656" t="s">
        <v>0</v>
      </c>
      <c r="J1656" t="s">
        <v>18</v>
      </c>
      <c r="K1656" t="s">
        <v>45</v>
      </c>
      <c r="L1656" t="s">
        <v>3</v>
      </c>
      <c r="M1656" t="s">
        <v>49</v>
      </c>
      <c r="N1656">
        <v>2004</v>
      </c>
    </row>
    <row r="1657" spans="1:14" x14ac:dyDescent="0.3">
      <c r="A1657">
        <v>2014</v>
      </c>
      <c r="C1657" t="s">
        <v>4</v>
      </c>
      <c r="E1657" t="s">
        <v>5</v>
      </c>
      <c r="F1657" t="s">
        <v>6</v>
      </c>
      <c r="G1657" t="s">
        <v>6</v>
      </c>
      <c r="H1657" t="s">
        <v>3</v>
      </c>
      <c r="I1657" t="s">
        <v>0</v>
      </c>
      <c r="J1657" t="s">
        <v>46</v>
      </c>
      <c r="K1657" t="s">
        <v>47</v>
      </c>
      <c r="L1657" t="s">
        <v>1322</v>
      </c>
      <c r="M1657" t="s">
        <v>50</v>
      </c>
      <c r="N1657">
        <v>2014</v>
      </c>
    </row>
    <row r="1658" spans="1:14" x14ac:dyDescent="0.3">
      <c r="A1658">
        <v>2014</v>
      </c>
      <c r="C1658" t="s">
        <v>4</v>
      </c>
      <c r="E1658" t="s">
        <v>5</v>
      </c>
      <c r="F1658" t="s">
        <v>6</v>
      </c>
      <c r="G1658" t="s">
        <v>6</v>
      </c>
      <c r="H1658" t="s">
        <v>1323</v>
      </c>
      <c r="I1658" t="s">
        <v>0</v>
      </c>
      <c r="J1658" t="s">
        <v>17</v>
      </c>
      <c r="K1658" t="s">
        <v>48</v>
      </c>
      <c r="L1658" t="s">
        <v>3</v>
      </c>
      <c r="M1658" t="s">
        <v>44</v>
      </c>
      <c r="N1658">
        <v>1972</v>
      </c>
    </row>
    <row r="1659" spans="1:14" x14ac:dyDescent="0.3">
      <c r="A1659">
        <v>2014</v>
      </c>
      <c r="C1659" t="s">
        <v>62</v>
      </c>
      <c r="E1659" t="s">
        <v>74</v>
      </c>
      <c r="F1659" t="s">
        <v>3</v>
      </c>
      <c r="G1659" t="s">
        <v>1171</v>
      </c>
      <c r="H1659" t="s">
        <v>3</v>
      </c>
      <c r="I1659" t="s">
        <v>0</v>
      </c>
      <c r="J1659" t="s">
        <v>227</v>
      </c>
      <c r="K1659" t="s">
        <v>228</v>
      </c>
      <c r="L1659" t="s">
        <v>229</v>
      </c>
      <c r="M1659" t="s">
        <v>228</v>
      </c>
      <c r="N1659">
        <v>2008</v>
      </c>
    </row>
    <row r="1660" spans="1:14" x14ac:dyDescent="0.3">
      <c r="A1660">
        <v>2014</v>
      </c>
      <c r="C1660" t="s">
        <v>62</v>
      </c>
      <c r="E1660" t="s">
        <v>74</v>
      </c>
      <c r="F1660" t="s">
        <v>3</v>
      </c>
      <c r="G1660" t="s">
        <v>588</v>
      </c>
      <c r="H1660" t="s">
        <v>3</v>
      </c>
      <c r="I1660" t="s">
        <v>0</v>
      </c>
      <c r="J1660" t="s">
        <v>589</v>
      </c>
      <c r="K1660" t="s">
        <v>1324</v>
      </c>
      <c r="L1660" t="s">
        <v>3</v>
      </c>
      <c r="M1660" t="s">
        <v>1170</v>
      </c>
      <c r="N1660">
        <v>2009</v>
      </c>
    </row>
    <row r="1661" spans="1:14" x14ac:dyDescent="0.3">
      <c r="A1661">
        <v>2014</v>
      </c>
      <c r="C1661" t="s">
        <v>62</v>
      </c>
      <c r="E1661" t="s">
        <v>74</v>
      </c>
      <c r="F1661" t="s">
        <v>3</v>
      </c>
      <c r="G1661" t="s">
        <v>1171</v>
      </c>
      <c r="H1661" t="s">
        <v>3</v>
      </c>
      <c r="I1661" t="s">
        <v>0</v>
      </c>
      <c r="J1661" t="s">
        <v>584</v>
      </c>
      <c r="K1661" t="s">
        <v>1325</v>
      </c>
      <c r="L1661" t="s">
        <v>3</v>
      </c>
      <c r="M1661" t="s">
        <v>1326</v>
      </c>
      <c r="N1661">
        <v>2014</v>
      </c>
    </row>
    <row r="1662" spans="1:14" x14ac:dyDescent="0.3">
      <c r="A1662">
        <v>2014</v>
      </c>
      <c r="C1662" t="s">
        <v>62</v>
      </c>
      <c r="E1662" t="s">
        <v>74</v>
      </c>
      <c r="F1662" t="s">
        <v>3</v>
      </c>
      <c r="G1662" t="s">
        <v>104</v>
      </c>
      <c r="H1662" t="s">
        <v>3</v>
      </c>
      <c r="I1662" t="s">
        <v>0</v>
      </c>
      <c r="J1662" t="s">
        <v>585</v>
      </c>
      <c r="K1662" t="s">
        <v>219</v>
      </c>
      <c r="L1662" t="s">
        <v>220</v>
      </c>
      <c r="M1662" t="s">
        <v>219</v>
      </c>
      <c r="N1662">
        <v>2001</v>
      </c>
    </row>
    <row r="1663" spans="1:14" x14ac:dyDescent="0.3">
      <c r="A1663">
        <v>2014</v>
      </c>
      <c r="C1663" t="s">
        <v>62</v>
      </c>
      <c r="E1663" t="s">
        <v>74</v>
      </c>
      <c r="F1663" t="s">
        <v>3</v>
      </c>
      <c r="G1663" t="s">
        <v>104</v>
      </c>
      <c r="H1663" t="s">
        <v>3</v>
      </c>
      <c r="I1663" t="s">
        <v>0</v>
      </c>
      <c r="J1663" t="s">
        <v>582</v>
      </c>
      <c r="K1663" t="s">
        <v>1163</v>
      </c>
      <c r="L1663" t="s">
        <v>214</v>
      </c>
      <c r="M1663" t="s">
        <v>1163</v>
      </c>
      <c r="N1663">
        <v>1999</v>
      </c>
    </row>
    <row r="1664" spans="1:14" x14ac:dyDescent="0.3">
      <c r="A1664">
        <v>2014</v>
      </c>
      <c r="C1664" t="s">
        <v>62</v>
      </c>
      <c r="E1664" t="s">
        <v>74</v>
      </c>
      <c r="F1664" t="s">
        <v>3</v>
      </c>
      <c r="G1664" t="s">
        <v>1034</v>
      </c>
      <c r="H1664" t="s">
        <v>3</v>
      </c>
      <c r="I1664" t="s">
        <v>0</v>
      </c>
      <c r="J1664" t="s">
        <v>224</v>
      </c>
      <c r="K1664" t="s">
        <v>225</v>
      </c>
      <c r="L1664" t="s">
        <v>226</v>
      </c>
      <c r="M1664" t="s">
        <v>1168</v>
      </c>
      <c r="N1664">
        <v>2004</v>
      </c>
    </row>
    <row r="1665" spans="1:14" x14ac:dyDescent="0.3">
      <c r="A1665">
        <v>2014</v>
      </c>
      <c r="C1665" t="s">
        <v>62</v>
      </c>
      <c r="E1665" t="s">
        <v>74</v>
      </c>
      <c r="F1665" t="s">
        <v>597</v>
      </c>
      <c r="G1665" t="s">
        <v>597</v>
      </c>
      <c r="H1665" t="s">
        <v>3</v>
      </c>
      <c r="I1665" t="s">
        <v>2</v>
      </c>
      <c r="J1665" t="s">
        <v>29</v>
      </c>
      <c r="K1665" t="s">
        <v>598</v>
      </c>
      <c r="L1665" t="s">
        <v>599</v>
      </c>
      <c r="M1665" t="s">
        <v>598</v>
      </c>
      <c r="N1665">
        <v>2009</v>
      </c>
    </row>
    <row r="1666" spans="1:14" x14ac:dyDescent="0.3">
      <c r="A1666">
        <v>2014</v>
      </c>
      <c r="C1666" t="s">
        <v>62</v>
      </c>
      <c r="E1666" t="s">
        <v>74</v>
      </c>
      <c r="F1666" t="s">
        <v>3</v>
      </c>
      <c r="G1666" t="s">
        <v>1035</v>
      </c>
      <c r="H1666" t="s">
        <v>3</v>
      </c>
      <c r="I1666" t="s">
        <v>2</v>
      </c>
      <c r="J1666" t="s">
        <v>197</v>
      </c>
      <c r="K1666" t="s">
        <v>1327</v>
      </c>
      <c r="L1666" t="s">
        <v>596</v>
      </c>
      <c r="M1666" t="s">
        <v>595</v>
      </c>
      <c r="N1666">
        <v>2008</v>
      </c>
    </row>
    <row r="1667" spans="1:14" x14ac:dyDescent="0.3">
      <c r="A1667">
        <v>2014</v>
      </c>
      <c r="C1667" t="s">
        <v>62</v>
      </c>
      <c r="E1667" t="s">
        <v>74</v>
      </c>
      <c r="F1667" t="s">
        <v>85</v>
      </c>
      <c r="G1667" t="s">
        <v>85</v>
      </c>
      <c r="H1667" t="s">
        <v>3</v>
      </c>
      <c r="I1667" t="s">
        <v>231</v>
      </c>
      <c r="J1667" t="s">
        <v>27</v>
      </c>
      <c r="K1667" t="s">
        <v>1328</v>
      </c>
      <c r="L1667" t="s">
        <v>3</v>
      </c>
      <c r="M1667" t="s">
        <v>602</v>
      </c>
      <c r="N1667">
        <v>2008</v>
      </c>
    </row>
    <row r="1668" spans="1:14" x14ac:dyDescent="0.3">
      <c r="A1668">
        <v>2014</v>
      </c>
      <c r="C1668" t="s">
        <v>62</v>
      </c>
      <c r="E1668" t="s">
        <v>74</v>
      </c>
      <c r="F1668" t="s">
        <v>85</v>
      </c>
      <c r="G1668" t="s">
        <v>85</v>
      </c>
      <c r="H1668" t="s">
        <v>3</v>
      </c>
      <c r="I1668" t="s">
        <v>207</v>
      </c>
      <c r="J1668" t="s">
        <v>211</v>
      </c>
      <c r="K1668" t="s">
        <v>1329</v>
      </c>
      <c r="L1668" t="s">
        <v>3</v>
      </c>
      <c r="M1668" t="s">
        <v>233</v>
      </c>
      <c r="N1668">
        <v>2008</v>
      </c>
    </row>
    <row r="1669" spans="1:14" x14ac:dyDescent="0.3">
      <c r="A1669">
        <v>2014</v>
      </c>
      <c r="C1669" t="s">
        <v>62</v>
      </c>
      <c r="E1669" t="s">
        <v>74</v>
      </c>
      <c r="F1669" t="s">
        <v>3</v>
      </c>
      <c r="G1669" t="s">
        <v>1164</v>
      </c>
      <c r="H1669" t="s">
        <v>3</v>
      </c>
      <c r="I1669" t="s">
        <v>0</v>
      </c>
      <c r="J1669" t="s">
        <v>583</v>
      </c>
      <c r="K1669" t="s">
        <v>1165</v>
      </c>
      <c r="L1669" t="s">
        <v>3</v>
      </c>
      <c r="M1669" t="s">
        <v>1165</v>
      </c>
      <c r="N1669">
        <v>1991</v>
      </c>
    </row>
    <row r="1670" spans="1:14" x14ac:dyDescent="0.3">
      <c r="A1670">
        <v>2014</v>
      </c>
      <c r="C1670" t="s">
        <v>65</v>
      </c>
      <c r="E1670" t="s">
        <v>76</v>
      </c>
      <c r="F1670" t="s">
        <v>3</v>
      </c>
      <c r="G1670" t="s">
        <v>723</v>
      </c>
      <c r="H1670" t="s">
        <v>3</v>
      </c>
      <c r="I1670" t="s">
        <v>207</v>
      </c>
      <c r="J1670" t="s">
        <v>174</v>
      </c>
      <c r="K1670" t="s">
        <v>724</v>
      </c>
      <c r="L1670" t="s">
        <v>3</v>
      </c>
      <c r="M1670" t="s">
        <v>724</v>
      </c>
      <c r="N1670">
        <v>2009</v>
      </c>
    </row>
    <row r="1671" spans="1:14" x14ac:dyDescent="0.3">
      <c r="A1671">
        <v>2014</v>
      </c>
      <c r="C1671" t="s">
        <v>65</v>
      </c>
      <c r="E1671" t="s">
        <v>76</v>
      </c>
      <c r="F1671" t="s">
        <v>3</v>
      </c>
      <c r="G1671" t="s">
        <v>1330</v>
      </c>
      <c r="H1671" t="s">
        <v>3</v>
      </c>
      <c r="I1671" t="s">
        <v>207</v>
      </c>
      <c r="J1671" t="s">
        <v>29</v>
      </c>
      <c r="K1671" t="s">
        <v>722</v>
      </c>
      <c r="L1671" t="s">
        <v>3</v>
      </c>
      <c r="M1671" t="s">
        <v>722</v>
      </c>
      <c r="N1671">
        <v>2008</v>
      </c>
    </row>
    <row r="1672" spans="1:14" x14ac:dyDescent="0.3">
      <c r="A1672">
        <v>2014</v>
      </c>
      <c r="C1672" t="s">
        <v>65</v>
      </c>
      <c r="E1672" t="s">
        <v>76</v>
      </c>
      <c r="F1672" t="s">
        <v>3</v>
      </c>
      <c r="G1672" t="s">
        <v>718</v>
      </c>
      <c r="H1672" t="s">
        <v>3</v>
      </c>
      <c r="I1672" t="s">
        <v>207</v>
      </c>
      <c r="J1672" t="s">
        <v>534</v>
      </c>
      <c r="K1672" t="s">
        <v>416</v>
      </c>
      <c r="L1672" t="s">
        <v>3</v>
      </c>
      <c r="M1672" t="s">
        <v>416</v>
      </c>
      <c r="N1672">
        <v>2008</v>
      </c>
    </row>
    <row r="1673" spans="1:14" x14ac:dyDescent="0.3">
      <c r="A1673">
        <v>2014</v>
      </c>
      <c r="C1673" t="s">
        <v>65</v>
      </c>
      <c r="E1673" t="s">
        <v>76</v>
      </c>
      <c r="F1673" t="s">
        <v>3</v>
      </c>
      <c r="G1673" t="s">
        <v>1331</v>
      </c>
      <c r="H1673" t="s">
        <v>3</v>
      </c>
      <c r="I1673" t="s">
        <v>207</v>
      </c>
      <c r="J1673" t="s">
        <v>211</v>
      </c>
      <c r="K1673" t="s">
        <v>415</v>
      </c>
      <c r="L1673" t="s">
        <v>3</v>
      </c>
      <c r="M1673" t="s">
        <v>415</v>
      </c>
      <c r="N1673">
        <v>2008</v>
      </c>
    </row>
    <row r="1674" spans="1:14" x14ac:dyDescent="0.3">
      <c r="A1674">
        <v>2014</v>
      </c>
      <c r="C1674" t="s">
        <v>65</v>
      </c>
      <c r="E1674" t="s">
        <v>76</v>
      </c>
      <c r="F1674" t="s">
        <v>3</v>
      </c>
      <c r="G1674" t="s">
        <v>718</v>
      </c>
      <c r="H1674" t="s">
        <v>3</v>
      </c>
      <c r="I1674" t="s">
        <v>0</v>
      </c>
      <c r="J1674" t="s">
        <v>687</v>
      </c>
      <c r="K1674" t="s">
        <v>1228</v>
      </c>
      <c r="L1674" t="s">
        <v>412</v>
      </c>
      <c r="M1674" t="s">
        <v>1228</v>
      </c>
      <c r="N1674">
        <v>2003</v>
      </c>
    </row>
    <row r="1675" spans="1:14" x14ac:dyDescent="0.3">
      <c r="A1675">
        <v>2014</v>
      </c>
      <c r="C1675" t="s">
        <v>65</v>
      </c>
      <c r="E1675" t="s">
        <v>76</v>
      </c>
      <c r="F1675" t="s">
        <v>3</v>
      </c>
      <c r="G1675" t="s">
        <v>1332</v>
      </c>
      <c r="H1675" t="s">
        <v>3</v>
      </c>
      <c r="I1675" t="s">
        <v>2</v>
      </c>
      <c r="J1675" t="s">
        <v>27</v>
      </c>
      <c r="K1675" t="s">
        <v>720</v>
      </c>
      <c r="L1675" t="s">
        <v>721</v>
      </c>
      <c r="M1675" t="s">
        <v>720</v>
      </c>
      <c r="N1675">
        <v>2009</v>
      </c>
    </row>
    <row r="1676" spans="1:14" x14ac:dyDescent="0.3">
      <c r="A1676">
        <v>2014</v>
      </c>
      <c r="C1676" t="s">
        <v>65</v>
      </c>
      <c r="E1676" t="s">
        <v>76</v>
      </c>
      <c r="F1676" t="s">
        <v>3</v>
      </c>
      <c r="G1676" t="s">
        <v>718</v>
      </c>
      <c r="H1676" t="s">
        <v>3</v>
      </c>
      <c r="I1676" t="s">
        <v>2</v>
      </c>
      <c r="J1676" t="s">
        <v>154</v>
      </c>
      <c r="K1676" t="s">
        <v>847</v>
      </c>
      <c r="L1676" t="s">
        <v>848</v>
      </c>
      <c r="M1676" t="s">
        <v>847</v>
      </c>
      <c r="N1676">
        <v>2009</v>
      </c>
    </row>
    <row r="1677" spans="1:14" x14ac:dyDescent="0.3">
      <c r="A1677">
        <v>2014</v>
      </c>
      <c r="C1677" t="s">
        <v>4</v>
      </c>
      <c r="E1677" t="s">
        <v>5</v>
      </c>
      <c r="F1677" t="s">
        <v>802</v>
      </c>
      <c r="G1677" t="s">
        <v>802</v>
      </c>
      <c r="H1677" t="s">
        <v>3</v>
      </c>
      <c r="I1677" t="s">
        <v>0</v>
      </c>
      <c r="J1677" t="s">
        <v>534</v>
      </c>
      <c r="K1677" t="s">
        <v>803</v>
      </c>
      <c r="L1677" t="s">
        <v>3</v>
      </c>
      <c r="M1677" t="s">
        <v>803</v>
      </c>
      <c r="N1677">
        <v>2010</v>
      </c>
    </row>
    <row r="1678" spans="1:14" x14ac:dyDescent="0.3">
      <c r="A1678">
        <v>2014</v>
      </c>
      <c r="C1678" t="s">
        <v>4</v>
      </c>
      <c r="E1678" t="s">
        <v>5</v>
      </c>
      <c r="F1678" t="s">
        <v>805</v>
      </c>
      <c r="G1678" t="s">
        <v>805</v>
      </c>
      <c r="H1678" t="s">
        <v>3</v>
      </c>
      <c r="I1678" t="s">
        <v>2</v>
      </c>
      <c r="J1678" t="s">
        <v>534</v>
      </c>
      <c r="K1678" t="s">
        <v>1333</v>
      </c>
      <c r="L1678" t="s">
        <v>3</v>
      </c>
      <c r="M1678" t="s">
        <v>806</v>
      </c>
      <c r="N1678">
        <v>2009</v>
      </c>
    </row>
    <row r="1679" spans="1:14" x14ac:dyDescent="0.3">
      <c r="A1679">
        <v>2014</v>
      </c>
      <c r="C1679" t="s">
        <v>4</v>
      </c>
      <c r="E1679" t="s">
        <v>5</v>
      </c>
      <c r="F1679" t="s">
        <v>83</v>
      </c>
      <c r="G1679" t="s">
        <v>83</v>
      </c>
      <c r="H1679" t="s">
        <v>3</v>
      </c>
      <c r="I1679" t="s">
        <v>0</v>
      </c>
      <c r="J1679" t="s">
        <v>157</v>
      </c>
      <c r="K1679" t="s">
        <v>158</v>
      </c>
      <c r="L1679" t="s">
        <v>159</v>
      </c>
      <c r="M1679" t="s">
        <v>158</v>
      </c>
      <c r="N1679">
        <v>2004</v>
      </c>
    </row>
    <row r="1680" spans="1:14" x14ac:dyDescent="0.3">
      <c r="A1680">
        <v>2014</v>
      </c>
      <c r="C1680" t="s">
        <v>4</v>
      </c>
      <c r="E1680" t="s">
        <v>5</v>
      </c>
      <c r="F1680" t="s">
        <v>83</v>
      </c>
      <c r="G1680" t="s">
        <v>83</v>
      </c>
      <c r="H1680" t="s">
        <v>3</v>
      </c>
      <c r="I1680" t="s">
        <v>0</v>
      </c>
      <c r="J1680" t="s">
        <v>169</v>
      </c>
      <c r="K1680" t="s">
        <v>951</v>
      </c>
      <c r="L1680" t="s">
        <v>3</v>
      </c>
      <c r="M1680" t="s">
        <v>951</v>
      </c>
      <c r="N1680">
        <v>2005</v>
      </c>
    </row>
    <row r="1681" spans="1:14" x14ac:dyDescent="0.3">
      <c r="A1681">
        <v>2014</v>
      </c>
      <c r="C1681" t="s">
        <v>556</v>
      </c>
      <c r="E1681" t="s">
        <v>555</v>
      </c>
      <c r="F1681" t="s">
        <v>3</v>
      </c>
      <c r="G1681" t="s">
        <v>1334</v>
      </c>
      <c r="H1681" t="s">
        <v>3</v>
      </c>
      <c r="I1681" t="s">
        <v>0</v>
      </c>
      <c r="J1681" t="s">
        <v>1335</v>
      </c>
      <c r="K1681" t="s">
        <v>1336</v>
      </c>
      <c r="L1681" t="s">
        <v>1337</v>
      </c>
      <c r="M1681" t="s">
        <v>3</v>
      </c>
      <c r="N1681">
        <v>2014</v>
      </c>
    </row>
    <row r="1682" spans="1:14" x14ac:dyDescent="0.3">
      <c r="A1682">
        <v>2014</v>
      </c>
      <c r="C1682" t="s">
        <v>61</v>
      </c>
      <c r="E1682" t="s">
        <v>73</v>
      </c>
      <c r="F1682" t="s">
        <v>3</v>
      </c>
      <c r="G1682" t="s">
        <v>1338</v>
      </c>
      <c r="H1682" t="s">
        <v>3</v>
      </c>
      <c r="I1682" t="s">
        <v>0</v>
      </c>
      <c r="J1682" t="s">
        <v>725</v>
      </c>
      <c r="K1682" t="s">
        <v>1339</v>
      </c>
      <c r="L1682" t="s">
        <v>3</v>
      </c>
      <c r="M1682" t="s">
        <v>1230</v>
      </c>
      <c r="N1682">
        <v>2002</v>
      </c>
    </row>
    <row r="1683" spans="1:14" x14ac:dyDescent="0.3">
      <c r="A1683">
        <v>2014</v>
      </c>
      <c r="C1683" t="s">
        <v>61</v>
      </c>
      <c r="E1683" t="s">
        <v>73</v>
      </c>
      <c r="F1683" t="s">
        <v>3</v>
      </c>
      <c r="G1683" t="s">
        <v>970</v>
      </c>
      <c r="H1683" t="s">
        <v>3</v>
      </c>
      <c r="I1683" t="s">
        <v>2</v>
      </c>
      <c r="J1683" t="s">
        <v>583</v>
      </c>
      <c r="K1683" t="s">
        <v>971</v>
      </c>
      <c r="L1683" t="s">
        <v>3</v>
      </c>
      <c r="M1683" t="s">
        <v>971</v>
      </c>
      <c r="N1683">
        <v>2010</v>
      </c>
    </row>
    <row r="1684" spans="1:14" x14ac:dyDescent="0.3">
      <c r="A1684">
        <v>2014</v>
      </c>
      <c r="C1684" t="s">
        <v>61</v>
      </c>
      <c r="E1684" t="s">
        <v>73</v>
      </c>
      <c r="F1684" t="s">
        <v>3</v>
      </c>
      <c r="G1684" t="s">
        <v>1338</v>
      </c>
      <c r="H1684" t="s">
        <v>3</v>
      </c>
      <c r="I1684" t="s">
        <v>0</v>
      </c>
      <c r="J1684" t="s">
        <v>726</v>
      </c>
      <c r="K1684" t="s">
        <v>1340</v>
      </c>
      <c r="L1684" t="s">
        <v>420</v>
      </c>
      <c r="M1684" t="s">
        <v>1341</v>
      </c>
      <c r="N1684">
        <v>2000</v>
      </c>
    </row>
    <row r="1685" spans="1:14" x14ac:dyDescent="0.3">
      <c r="A1685">
        <v>2014</v>
      </c>
      <c r="C1685" t="s">
        <v>61</v>
      </c>
      <c r="E1685" t="s">
        <v>73</v>
      </c>
      <c r="F1685" t="s">
        <v>3</v>
      </c>
      <c r="G1685" t="s">
        <v>1019</v>
      </c>
      <c r="H1685" t="s">
        <v>3</v>
      </c>
      <c r="I1685" t="s">
        <v>0</v>
      </c>
      <c r="J1685" t="s">
        <v>1020</v>
      </c>
      <c r="K1685" t="s">
        <v>1342</v>
      </c>
      <c r="L1685" t="s">
        <v>3</v>
      </c>
      <c r="M1685" t="s">
        <v>1021</v>
      </c>
      <c r="N1685">
        <v>2014</v>
      </c>
    </row>
    <row r="1686" spans="1:14" x14ac:dyDescent="0.3">
      <c r="A1686">
        <v>2014</v>
      </c>
      <c r="C1686" t="s">
        <v>61</v>
      </c>
      <c r="E1686" t="s">
        <v>73</v>
      </c>
      <c r="F1686" t="s">
        <v>3</v>
      </c>
      <c r="G1686" t="s">
        <v>1343</v>
      </c>
      <c r="H1686" t="s">
        <v>3</v>
      </c>
      <c r="I1686" t="s">
        <v>0</v>
      </c>
      <c r="J1686" t="s">
        <v>1344</v>
      </c>
      <c r="K1686" t="s">
        <v>1345</v>
      </c>
      <c r="L1686" t="s">
        <v>3</v>
      </c>
      <c r="M1686" t="s">
        <v>3</v>
      </c>
      <c r="N1686">
        <v>2014</v>
      </c>
    </row>
    <row r="1687" spans="1:14" x14ac:dyDescent="0.3">
      <c r="A1687">
        <v>2014</v>
      </c>
      <c r="C1687" t="s">
        <v>61</v>
      </c>
      <c r="E1687" t="s">
        <v>73</v>
      </c>
      <c r="F1687" t="s">
        <v>3</v>
      </c>
      <c r="G1687" t="s">
        <v>1346</v>
      </c>
      <c r="H1687" t="s">
        <v>3</v>
      </c>
      <c r="I1687" t="s">
        <v>0</v>
      </c>
      <c r="J1687" t="s">
        <v>1347</v>
      </c>
      <c r="K1687" t="s">
        <v>1348</v>
      </c>
      <c r="L1687" t="s">
        <v>3</v>
      </c>
      <c r="M1687" t="s">
        <v>3</v>
      </c>
      <c r="N1687">
        <v>2014</v>
      </c>
    </row>
    <row r="1688" spans="1:14" x14ac:dyDescent="0.3">
      <c r="A1688">
        <v>2014</v>
      </c>
      <c r="C1688" t="s">
        <v>61</v>
      </c>
      <c r="E1688" t="s">
        <v>73</v>
      </c>
      <c r="F1688" t="s">
        <v>3</v>
      </c>
      <c r="G1688" t="s">
        <v>1349</v>
      </c>
      <c r="H1688" t="s">
        <v>3</v>
      </c>
      <c r="I1688" t="s">
        <v>0</v>
      </c>
      <c r="J1688" t="s">
        <v>1350</v>
      </c>
      <c r="K1688" t="s">
        <v>1351</v>
      </c>
      <c r="L1688" t="s">
        <v>3</v>
      </c>
      <c r="M1688" t="s">
        <v>1352</v>
      </c>
      <c r="N1688">
        <v>2014</v>
      </c>
    </row>
    <row r="1689" spans="1:14" x14ac:dyDescent="0.3">
      <c r="A1689">
        <v>2014</v>
      </c>
      <c r="C1689" t="s">
        <v>61</v>
      </c>
      <c r="E1689" t="s">
        <v>73</v>
      </c>
      <c r="F1689" t="s">
        <v>3</v>
      </c>
      <c r="G1689" t="s">
        <v>99</v>
      </c>
      <c r="H1689" t="s">
        <v>3</v>
      </c>
      <c r="I1689" t="s">
        <v>0</v>
      </c>
      <c r="J1689" t="s">
        <v>1353</v>
      </c>
      <c r="K1689" t="s">
        <v>1354</v>
      </c>
      <c r="L1689" t="s">
        <v>3</v>
      </c>
      <c r="M1689" t="s">
        <v>3</v>
      </c>
      <c r="N1689">
        <v>2014</v>
      </c>
    </row>
    <row r="1690" spans="1:14" x14ac:dyDescent="0.3">
      <c r="A1690">
        <v>2014</v>
      </c>
      <c r="C1690" t="s">
        <v>61</v>
      </c>
      <c r="E1690" t="s">
        <v>73</v>
      </c>
      <c r="F1690" t="s">
        <v>3</v>
      </c>
      <c r="G1690" t="s">
        <v>102</v>
      </c>
      <c r="H1690" t="s">
        <v>3</v>
      </c>
      <c r="I1690" t="s">
        <v>0</v>
      </c>
      <c r="J1690" t="s">
        <v>1355</v>
      </c>
      <c r="K1690" t="s">
        <v>1356</v>
      </c>
      <c r="L1690" t="s">
        <v>3</v>
      </c>
      <c r="M1690" t="s">
        <v>3</v>
      </c>
      <c r="N1690">
        <v>2014</v>
      </c>
    </row>
    <row r="1691" spans="1:14" x14ac:dyDescent="0.3">
      <c r="A1691">
        <v>2014</v>
      </c>
      <c r="C1691" t="s">
        <v>61</v>
      </c>
      <c r="E1691" t="s">
        <v>73</v>
      </c>
      <c r="F1691" t="s">
        <v>3</v>
      </c>
      <c r="G1691" t="s">
        <v>1162</v>
      </c>
      <c r="H1691" t="s">
        <v>3</v>
      </c>
      <c r="I1691" t="s">
        <v>0</v>
      </c>
      <c r="J1691" t="s">
        <v>1357</v>
      </c>
      <c r="K1691" t="s">
        <v>1358</v>
      </c>
      <c r="L1691" t="s">
        <v>3</v>
      </c>
      <c r="M1691" t="s">
        <v>3</v>
      </c>
      <c r="N1691">
        <v>2014</v>
      </c>
    </row>
    <row r="1692" spans="1:14" x14ac:dyDescent="0.3">
      <c r="A1692">
        <v>2014</v>
      </c>
      <c r="C1692" t="s">
        <v>61</v>
      </c>
      <c r="E1692" t="s">
        <v>73</v>
      </c>
      <c r="F1692" t="s">
        <v>3</v>
      </c>
      <c r="G1692" t="s">
        <v>98</v>
      </c>
      <c r="H1692" t="s">
        <v>3</v>
      </c>
      <c r="I1692" t="s">
        <v>2</v>
      </c>
      <c r="J1692" t="s">
        <v>27</v>
      </c>
      <c r="K1692" t="s">
        <v>196</v>
      </c>
      <c r="L1692" t="s">
        <v>3</v>
      </c>
      <c r="M1692" t="s">
        <v>196</v>
      </c>
      <c r="N1692">
        <v>2003</v>
      </c>
    </row>
    <row r="1693" spans="1:14" x14ac:dyDescent="0.3">
      <c r="A1693">
        <v>2014</v>
      </c>
      <c r="C1693" t="s">
        <v>61</v>
      </c>
      <c r="E1693" t="s">
        <v>73</v>
      </c>
      <c r="F1693" t="s">
        <v>3</v>
      </c>
      <c r="G1693" t="s">
        <v>98</v>
      </c>
      <c r="H1693" t="s">
        <v>3</v>
      </c>
      <c r="I1693" t="s">
        <v>0</v>
      </c>
      <c r="J1693" t="s">
        <v>1359</v>
      </c>
      <c r="K1693" t="s">
        <v>1360</v>
      </c>
      <c r="L1693" t="s">
        <v>3</v>
      </c>
      <c r="M1693" t="s">
        <v>3</v>
      </c>
      <c r="N1693">
        <v>2014</v>
      </c>
    </row>
    <row r="1694" spans="1:14" x14ac:dyDescent="0.3">
      <c r="A1694">
        <v>2014</v>
      </c>
      <c r="C1694" t="s">
        <v>61</v>
      </c>
      <c r="E1694" t="s">
        <v>73</v>
      </c>
      <c r="F1694" t="s">
        <v>3</v>
      </c>
      <c r="G1694" t="s">
        <v>1022</v>
      </c>
      <c r="H1694" t="s">
        <v>3</v>
      </c>
      <c r="I1694" t="s">
        <v>0</v>
      </c>
      <c r="J1694" t="s">
        <v>1361</v>
      </c>
      <c r="K1694" t="s">
        <v>1362</v>
      </c>
      <c r="L1694" t="s">
        <v>3</v>
      </c>
      <c r="M1694" t="s">
        <v>3</v>
      </c>
      <c r="N1694">
        <v>2014</v>
      </c>
    </row>
    <row r="1695" spans="1:14" x14ac:dyDescent="0.3">
      <c r="A1695">
        <v>2014</v>
      </c>
      <c r="C1695" t="s">
        <v>61</v>
      </c>
      <c r="E1695" t="s">
        <v>73</v>
      </c>
      <c r="F1695" t="s">
        <v>3</v>
      </c>
      <c r="G1695" t="s">
        <v>99</v>
      </c>
      <c r="H1695" t="s">
        <v>3</v>
      </c>
      <c r="I1695" t="s">
        <v>2</v>
      </c>
      <c r="J1695" t="s">
        <v>534</v>
      </c>
      <c r="K1695" t="s">
        <v>204</v>
      </c>
      <c r="L1695" t="s">
        <v>3</v>
      </c>
      <c r="M1695" t="s">
        <v>204</v>
      </c>
      <c r="N1695">
        <v>1984</v>
      </c>
    </row>
    <row r="1696" spans="1:14" x14ac:dyDescent="0.3">
      <c r="A1696">
        <v>2014</v>
      </c>
      <c r="C1696" t="s">
        <v>61</v>
      </c>
      <c r="E1696" t="s">
        <v>73</v>
      </c>
      <c r="F1696" t="s">
        <v>3</v>
      </c>
      <c r="G1696" t="s">
        <v>102</v>
      </c>
      <c r="H1696" t="s">
        <v>3</v>
      </c>
      <c r="I1696" t="s">
        <v>2</v>
      </c>
      <c r="J1696" t="s">
        <v>539</v>
      </c>
      <c r="K1696" t="s">
        <v>206</v>
      </c>
      <c r="L1696" t="s">
        <v>3</v>
      </c>
      <c r="M1696" t="s">
        <v>206</v>
      </c>
      <c r="N1696">
        <v>2008</v>
      </c>
    </row>
    <row r="1697" spans="1:14" x14ac:dyDescent="0.3">
      <c r="A1697">
        <v>2014</v>
      </c>
      <c r="C1697" t="s">
        <v>61</v>
      </c>
      <c r="E1697" t="s">
        <v>73</v>
      </c>
      <c r="F1697" t="s">
        <v>3</v>
      </c>
      <c r="G1697" t="s">
        <v>1024</v>
      </c>
      <c r="H1697" t="s">
        <v>3</v>
      </c>
      <c r="I1697" t="s">
        <v>2</v>
      </c>
      <c r="J1697" t="s">
        <v>634</v>
      </c>
      <c r="K1697" t="s">
        <v>1025</v>
      </c>
      <c r="L1697" t="s">
        <v>3</v>
      </c>
      <c r="M1697" t="s">
        <v>1025</v>
      </c>
      <c r="N1697">
        <v>2009</v>
      </c>
    </row>
    <row r="1698" spans="1:14" x14ac:dyDescent="0.3">
      <c r="A1698">
        <v>2014</v>
      </c>
      <c r="C1698" t="s">
        <v>61</v>
      </c>
      <c r="E1698" t="s">
        <v>73</v>
      </c>
      <c r="F1698" t="s">
        <v>3</v>
      </c>
      <c r="G1698" t="s">
        <v>1022</v>
      </c>
      <c r="H1698" t="s">
        <v>3</v>
      </c>
      <c r="I1698" t="s">
        <v>2</v>
      </c>
      <c r="J1698" t="s">
        <v>29</v>
      </c>
      <c r="K1698" t="s">
        <v>199</v>
      </c>
      <c r="L1698" t="s">
        <v>200</v>
      </c>
      <c r="M1698" t="s">
        <v>199</v>
      </c>
      <c r="N1698">
        <v>2008</v>
      </c>
    </row>
    <row r="1699" spans="1:14" x14ac:dyDescent="0.3">
      <c r="A1699">
        <v>2014</v>
      </c>
      <c r="C1699" t="s">
        <v>61</v>
      </c>
      <c r="E1699" t="s">
        <v>73</v>
      </c>
      <c r="F1699" t="s">
        <v>3</v>
      </c>
      <c r="G1699" t="s">
        <v>580</v>
      </c>
      <c r="H1699" t="s">
        <v>3</v>
      </c>
      <c r="I1699" t="s">
        <v>207</v>
      </c>
      <c r="J1699" t="s">
        <v>211</v>
      </c>
      <c r="K1699" t="s">
        <v>212</v>
      </c>
      <c r="L1699" t="s">
        <v>3</v>
      </c>
      <c r="M1699" t="s">
        <v>212</v>
      </c>
      <c r="N1699">
        <v>2008</v>
      </c>
    </row>
    <row r="1700" spans="1:14" x14ac:dyDescent="0.3">
      <c r="A1700">
        <v>2014</v>
      </c>
      <c r="C1700" t="s">
        <v>61</v>
      </c>
      <c r="E1700" t="s">
        <v>73</v>
      </c>
      <c r="F1700" t="s">
        <v>3</v>
      </c>
      <c r="G1700" t="s">
        <v>99</v>
      </c>
      <c r="H1700" t="s">
        <v>3</v>
      </c>
      <c r="I1700" t="s">
        <v>2</v>
      </c>
      <c r="J1700" t="s">
        <v>39</v>
      </c>
      <c r="K1700" t="s">
        <v>202</v>
      </c>
      <c r="L1700" t="s">
        <v>203</v>
      </c>
      <c r="M1700" t="s">
        <v>202</v>
      </c>
      <c r="N1700">
        <v>2004</v>
      </c>
    </row>
    <row r="1701" spans="1:14" x14ac:dyDescent="0.3">
      <c r="A1701">
        <v>2014</v>
      </c>
      <c r="C1701" t="s">
        <v>61</v>
      </c>
      <c r="E1701" t="s">
        <v>73</v>
      </c>
      <c r="F1701" t="s">
        <v>1363</v>
      </c>
      <c r="G1701" t="s">
        <v>579</v>
      </c>
      <c r="H1701" t="s">
        <v>3</v>
      </c>
      <c r="I1701" t="s">
        <v>207</v>
      </c>
      <c r="J1701" t="s">
        <v>154</v>
      </c>
      <c r="K1701" t="s">
        <v>208</v>
      </c>
      <c r="L1701" t="s">
        <v>3</v>
      </c>
      <c r="M1701" t="s">
        <v>208</v>
      </c>
      <c r="N1701">
        <v>2006</v>
      </c>
    </row>
    <row r="1702" spans="1:14" x14ac:dyDescent="0.3">
      <c r="A1702">
        <v>2014</v>
      </c>
      <c r="C1702" t="s">
        <v>61</v>
      </c>
      <c r="E1702" t="s">
        <v>73</v>
      </c>
      <c r="F1702" t="s">
        <v>1363</v>
      </c>
      <c r="G1702" t="s">
        <v>579</v>
      </c>
      <c r="H1702" t="s">
        <v>3</v>
      </c>
      <c r="I1702" t="s">
        <v>207</v>
      </c>
      <c r="J1702" t="s">
        <v>27</v>
      </c>
      <c r="K1702" t="s">
        <v>209</v>
      </c>
      <c r="L1702" t="s">
        <v>3</v>
      </c>
      <c r="M1702" t="s">
        <v>209</v>
      </c>
      <c r="N1702">
        <v>2006</v>
      </c>
    </row>
    <row r="1703" spans="1:14" x14ac:dyDescent="0.3">
      <c r="A1703">
        <v>2014</v>
      </c>
      <c r="C1703" t="s">
        <v>61</v>
      </c>
      <c r="E1703" t="s">
        <v>73</v>
      </c>
      <c r="F1703" t="s">
        <v>1364</v>
      </c>
      <c r="G1703" t="s">
        <v>103</v>
      </c>
      <c r="H1703" t="s">
        <v>3</v>
      </c>
      <c r="I1703" t="s">
        <v>207</v>
      </c>
      <c r="J1703" t="s">
        <v>29</v>
      </c>
      <c r="K1703" t="s">
        <v>210</v>
      </c>
      <c r="L1703" t="s">
        <v>3</v>
      </c>
      <c r="M1703" t="s">
        <v>210</v>
      </c>
      <c r="N1703">
        <v>2007</v>
      </c>
    </row>
    <row r="1704" spans="1:14" x14ac:dyDescent="0.3">
      <c r="A1704">
        <v>2014</v>
      </c>
      <c r="C1704" t="s">
        <v>556</v>
      </c>
      <c r="E1704" t="s">
        <v>555</v>
      </c>
      <c r="F1704" t="s">
        <v>3</v>
      </c>
      <c r="G1704" t="s">
        <v>1334</v>
      </c>
      <c r="H1704" t="s">
        <v>3</v>
      </c>
      <c r="I1704" t="s">
        <v>0</v>
      </c>
      <c r="J1704" t="s">
        <v>496</v>
      </c>
      <c r="K1704" t="s">
        <v>1365</v>
      </c>
      <c r="L1704" t="s">
        <v>498</v>
      </c>
      <c r="M1704" t="s">
        <v>497</v>
      </c>
      <c r="N1704">
        <v>2008</v>
      </c>
    </row>
    <row r="1705" spans="1:14" x14ac:dyDescent="0.3">
      <c r="A1705">
        <v>2014</v>
      </c>
      <c r="C1705" t="s">
        <v>61</v>
      </c>
      <c r="E1705" t="s">
        <v>73</v>
      </c>
      <c r="F1705" t="s">
        <v>1366</v>
      </c>
      <c r="G1705" t="s">
        <v>575</v>
      </c>
      <c r="H1705" t="s">
        <v>3</v>
      </c>
      <c r="I1705" t="s">
        <v>207</v>
      </c>
      <c r="J1705" t="s">
        <v>174</v>
      </c>
      <c r="K1705" t="s">
        <v>581</v>
      </c>
      <c r="L1705" t="s">
        <v>3</v>
      </c>
      <c r="M1705" t="s">
        <v>581</v>
      </c>
      <c r="N1705">
        <v>2009</v>
      </c>
    </row>
    <row r="1706" spans="1:14" x14ac:dyDescent="0.3">
      <c r="A1706">
        <v>2014</v>
      </c>
      <c r="C1706" t="s">
        <v>64</v>
      </c>
      <c r="E1706" t="s">
        <v>75</v>
      </c>
      <c r="F1706" t="s">
        <v>3</v>
      </c>
      <c r="G1706" t="s">
        <v>712</v>
      </c>
      <c r="H1706" t="s">
        <v>3</v>
      </c>
      <c r="I1706" t="s">
        <v>207</v>
      </c>
      <c r="J1706" t="s">
        <v>634</v>
      </c>
      <c r="K1706" t="s">
        <v>393</v>
      </c>
      <c r="L1706" t="s">
        <v>3</v>
      </c>
      <c r="M1706" t="s">
        <v>393</v>
      </c>
      <c r="N1706">
        <v>2008</v>
      </c>
    </row>
    <row r="1707" spans="1:14" x14ac:dyDescent="0.3">
      <c r="A1707">
        <v>2014</v>
      </c>
      <c r="C1707" t="s">
        <v>64</v>
      </c>
      <c r="E1707" t="s">
        <v>75</v>
      </c>
      <c r="F1707" t="s">
        <v>3</v>
      </c>
      <c r="G1707" t="s">
        <v>135</v>
      </c>
      <c r="H1707" t="s">
        <v>3</v>
      </c>
      <c r="I1707" t="s">
        <v>0</v>
      </c>
      <c r="J1707" t="s">
        <v>378</v>
      </c>
      <c r="K1707" t="s">
        <v>379</v>
      </c>
      <c r="L1707" t="s">
        <v>380</v>
      </c>
      <c r="M1707" t="s">
        <v>379</v>
      </c>
      <c r="N1707">
        <v>2007</v>
      </c>
    </row>
    <row r="1708" spans="1:14" x14ac:dyDescent="0.3">
      <c r="A1708">
        <v>2014</v>
      </c>
      <c r="C1708" t="s">
        <v>64</v>
      </c>
      <c r="E1708" t="s">
        <v>75</v>
      </c>
      <c r="F1708" t="s">
        <v>3</v>
      </c>
      <c r="G1708" t="s">
        <v>708</v>
      </c>
      <c r="H1708" t="s">
        <v>3</v>
      </c>
      <c r="I1708" t="s">
        <v>207</v>
      </c>
      <c r="J1708" t="s">
        <v>584</v>
      </c>
      <c r="K1708" t="s">
        <v>394</v>
      </c>
      <c r="L1708" t="s">
        <v>3</v>
      </c>
      <c r="M1708" t="s">
        <v>394</v>
      </c>
      <c r="N1708">
        <v>2008</v>
      </c>
    </row>
    <row r="1709" spans="1:14" x14ac:dyDescent="0.3">
      <c r="A1709">
        <v>2014</v>
      </c>
      <c r="C1709" t="s">
        <v>64</v>
      </c>
      <c r="E1709" t="s">
        <v>75</v>
      </c>
      <c r="F1709" t="s">
        <v>3</v>
      </c>
      <c r="G1709" t="s">
        <v>711</v>
      </c>
      <c r="H1709" t="s">
        <v>3</v>
      </c>
      <c r="I1709" t="s">
        <v>207</v>
      </c>
      <c r="J1709" t="s">
        <v>534</v>
      </c>
      <c r="K1709" t="s">
        <v>1085</v>
      </c>
      <c r="L1709" t="s">
        <v>3</v>
      </c>
      <c r="M1709" t="s">
        <v>1085</v>
      </c>
      <c r="N1709">
        <v>2008</v>
      </c>
    </row>
    <row r="1710" spans="1:14" x14ac:dyDescent="0.3">
      <c r="A1710">
        <v>2014</v>
      </c>
      <c r="C1710" t="s">
        <v>64</v>
      </c>
      <c r="E1710" t="s">
        <v>75</v>
      </c>
      <c r="F1710" t="s">
        <v>3</v>
      </c>
      <c r="G1710" t="s">
        <v>708</v>
      </c>
      <c r="H1710" t="s">
        <v>3</v>
      </c>
      <c r="I1710" t="s">
        <v>2</v>
      </c>
      <c r="J1710" t="s">
        <v>174</v>
      </c>
      <c r="K1710" t="s">
        <v>709</v>
      </c>
      <c r="L1710" t="s">
        <v>710</v>
      </c>
      <c r="M1710" t="s">
        <v>709</v>
      </c>
      <c r="N1710">
        <v>2009</v>
      </c>
    </row>
    <row r="1711" spans="1:14" x14ac:dyDescent="0.3">
      <c r="A1711">
        <v>2014</v>
      </c>
      <c r="C1711" t="s">
        <v>64</v>
      </c>
      <c r="E1711" t="s">
        <v>75</v>
      </c>
      <c r="F1711" t="s">
        <v>3</v>
      </c>
      <c r="G1711" t="s">
        <v>711</v>
      </c>
      <c r="H1711" t="s">
        <v>3</v>
      </c>
      <c r="I1711" t="s">
        <v>207</v>
      </c>
      <c r="J1711" t="s">
        <v>604</v>
      </c>
      <c r="K1711" t="s">
        <v>1225</v>
      </c>
      <c r="L1711" t="s">
        <v>3</v>
      </c>
      <c r="M1711" t="s">
        <v>1225</v>
      </c>
      <c r="N1711">
        <v>2008</v>
      </c>
    </row>
    <row r="1712" spans="1:14" x14ac:dyDescent="0.3">
      <c r="A1712">
        <v>2014</v>
      </c>
      <c r="C1712" t="s">
        <v>64</v>
      </c>
      <c r="E1712" t="s">
        <v>75</v>
      </c>
      <c r="F1712" t="s">
        <v>3</v>
      </c>
      <c r="G1712" t="s">
        <v>711</v>
      </c>
      <c r="H1712" t="s">
        <v>3</v>
      </c>
      <c r="I1712" t="s">
        <v>207</v>
      </c>
      <c r="J1712" t="s">
        <v>639</v>
      </c>
      <c r="K1712" t="s">
        <v>1226</v>
      </c>
      <c r="L1712" t="s">
        <v>3</v>
      </c>
      <c r="M1712" t="s">
        <v>1226</v>
      </c>
      <c r="N1712">
        <v>2008</v>
      </c>
    </row>
    <row r="1713" spans="1:14" x14ac:dyDescent="0.3">
      <c r="A1713">
        <v>2014</v>
      </c>
      <c r="C1713" t="s">
        <v>64</v>
      </c>
      <c r="E1713" t="s">
        <v>75</v>
      </c>
      <c r="F1713" t="s">
        <v>3</v>
      </c>
      <c r="G1713" t="s">
        <v>716</v>
      </c>
      <c r="H1713" t="s">
        <v>3</v>
      </c>
      <c r="I1713" t="s">
        <v>2</v>
      </c>
      <c r="J1713" t="s">
        <v>33</v>
      </c>
      <c r="K1713" t="s">
        <v>1081</v>
      </c>
      <c r="L1713" t="s">
        <v>3</v>
      </c>
      <c r="M1713" t="s">
        <v>1081</v>
      </c>
      <c r="N1713">
        <v>2012</v>
      </c>
    </row>
    <row r="1714" spans="1:14" x14ac:dyDescent="0.3">
      <c r="A1714">
        <v>2014</v>
      </c>
      <c r="C1714" t="s">
        <v>64</v>
      </c>
      <c r="E1714" t="s">
        <v>75</v>
      </c>
      <c r="F1714" t="s">
        <v>3</v>
      </c>
      <c r="G1714" t="s">
        <v>1227</v>
      </c>
      <c r="H1714" t="s">
        <v>3</v>
      </c>
      <c r="I1714" t="s">
        <v>207</v>
      </c>
      <c r="J1714" t="s">
        <v>714</v>
      </c>
      <c r="K1714" t="s">
        <v>398</v>
      </c>
      <c r="L1714" t="s">
        <v>3</v>
      </c>
      <c r="M1714" t="s">
        <v>398</v>
      </c>
      <c r="N1714">
        <v>2007</v>
      </c>
    </row>
    <row r="1715" spans="1:14" x14ac:dyDescent="0.3">
      <c r="A1715">
        <v>2014</v>
      </c>
      <c r="C1715" t="s">
        <v>64</v>
      </c>
      <c r="E1715" t="s">
        <v>75</v>
      </c>
      <c r="F1715" t="s">
        <v>3</v>
      </c>
      <c r="G1715" t="s">
        <v>134</v>
      </c>
      <c r="H1715" t="s">
        <v>3</v>
      </c>
      <c r="I1715" t="s">
        <v>0</v>
      </c>
      <c r="J1715" t="s">
        <v>705</v>
      </c>
      <c r="K1715" t="s">
        <v>372</v>
      </c>
      <c r="L1715" t="s">
        <v>3</v>
      </c>
      <c r="M1715" t="s">
        <v>372</v>
      </c>
      <c r="N1715">
        <v>2002</v>
      </c>
    </row>
    <row r="1716" spans="1:14" x14ac:dyDescent="0.3">
      <c r="A1716">
        <v>2014</v>
      </c>
      <c r="C1716" t="s">
        <v>64</v>
      </c>
      <c r="E1716" t="s">
        <v>75</v>
      </c>
      <c r="F1716" t="s">
        <v>3</v>
      </c>
      <c r="G1716" t="s">
        <v>135</v>
      </c>
      <c r="H1716" t="s">
        <v>3</v>
      </c>
      <c r="I1716" t="s">
        <v>2</v>
      </c>
      <c r="J1716" t="s">
        <v>537</v>
      </c>
      <c r="K1716" t="s">
        <v>1224</v>
      </c>
      <c r="L1716" t="s">
        <v>3</v>
      </c>
      <c r="M1716" t="s">
        <v>1224</v>
      </c>
      <c r="N1716">
        <v>2013</v>
      </c>
    </row>
    <row r="1717" spans="1:14" x14ac:dyDescent="0.3">
      <c r="A1717">
        <v>2014</v>
      </c>
      <c r="C1717" t="s">
        <v>64</v>
      </c>
      <c r="E1717" t="s">
        <v>75</v>
      </c>
      <c r="F1717" t="s">
        <v>89</v>
      </c>
      <c r="G1717" t="s">
        <v>89</v>
      </c>
      <c r="H1717" t="s">
        <v>3</v>
      </c>
      <c r="I1717" t="s">
        <v>0</v>
      </c>
      <c r="J1717" t="s">
        <v>376</v>
      </c>
      <c r="K1717" t="s">
        <v>1076</v>
      </c>
      <c r="L1717" t="s">
        <v>3</v>
      </c>
      <c r="M1717" t="s">
        <v>1076</v>
      </c>
      <c r="N1717">
        <v>2014</v>
      </c>
    </row>
    <row r="1718" spans="1:14" x14ac:dyDescent="0.3">
      <c r="A1718">
        <v>2014</v>
      </c>
      <c r="C1718" t="s">
        <v>64</v>
      </c>
      <c r="E1718" t="s">
        <v>75</v>
      </c>
      <c r="F1718" t="s">
        <v>89</v>
      </c>
      <c r="G1718" t="s">
        <v>89</v>
      </c>
      <c r="H1718" t="s">
        <v>3</v>
      </c>
      <c r="I1718" t="s">
        <v>0</v>
      </c>
      <c r="J1718" t="s">
        <v>546</v>
      </c>
      <c r="K1718" t="s">
        <v>1074</v>
      </c>
      <c r="L1718" t="s">
        <v>3</v>
      </c>
      <c r="M1718" t="s">
        <v>1074</v>
      </c>
      <c r="N1718">
        <v>1998</v>
      </c>
    </row>
    <row r="1719" spans="1:14" x14ac:dyDescent="0.3">
      <c r="A1719">
        <v>2014</v>
      </c>
      <c r="C1719" t="s">
        <v>64</v>
      </c>
      <c r="E1719" t="s">
        <v>75</v>
      </c>
      <c r="F1719" t="s">
        <v>89</v>
      </c>
      <c r="G1719" t="s">
        <v>1367</v>
      </c>
      <c r="H1719" t="s">
        <v>3</v>
      </c>
      <c r="I1719" t="s">
        <v>0</v>
      </c>
      <c r="J1719" t="s">
        <v>1368</v>
      </c>
      <c r="K1719" t="s">
        <v>1369</v>
      </c>
      <c r="L1719" t="s">
        <v>3</v>
      </c>
      <c r="M1719" t="s">
        <v>3</v>
      </c>
      <c r="N1719">
        <v>2014</v>
      </c>
    </row>
    <row r="1720" spans="1:14" x14ac:dyDescent="0.3">
      <c r="A1720">
        <v>2014</v>
      </c>
      <c r="C1720" t="s">
        <v>64</v>
      </c>
      <c r="E1720" t="s">
        <v>75</v>
      </c>
      <c r="F1720" t="s">
        <v>89</v>
      </c>
      <c r="G1720" t="s">
        <v>1367</v>
      </c>
      <c r="H1720" t="s">
        <v>3</v>
      </c>
      <c r="I1720" t="s">
        <v>0</v>
      </c>
      <c r="J1720" t="s">
        <v>1370</v>
      </c>
      <c r="K1720" t="s">
        <v>1371</v>
      </c>
      <c r="L1720" t="s">
        <v>3</v>
      </c>
      <c r="M1720" t="s">
        <v>3</v>
      </c>
      <c r="N1720">
        <v>2014</v>
      </c>
    </row>
    <row r="1721" spans="1:14" x14ac:dyDescent="0.3">
      <c r="A1721">
        <v>2014</v>
      </c>
      <c r="C1721" t="s">
        <v>64</v>
      </c>
      <c r="E1721" t="s">
        <v>75</v>
      </c>
      <c r="F1721" t="s">
        <v>89</v>
      </c>
      <c r="G1721" t="s">
        <v>89</v>
      </c>
      <c r="H1721" t="s">
        <v>3</v>
      </c>
      <c r="I1721" t="s">
        <v>0</v>
      </c>
      <c r="J1721" t="s">
        <v>374</v>
      </c>
      <c r="K1721" t="s">
        <v>1075</v>
      </c>
      <c r="L1721" t="s">
        <v>3</v>
      </c>
      <c r="M1721" t="s">
        <v>1075</v>
      </c>
      <c r="N1721">
        <v>1999</v>
      </c>
    </row>
    <row r="1722" spans="1:14" x14ac:dyDescent="0.3">
      <c r="A1722">
        <v>2014</v>
      </c>
      <c r="C1722" t="s">
        <v>64</v>
      </c>
      <c r="E1722" t="s">
        <v>75</v>
      </c>
      <c r="F1722" t="s">
        <v>3</v>
      </c>
      <c r="G1722" t="s">
        <v>138</v>
      </c>
      <c r="H1722" t="s">
        <v>3</v>
      </c>
      <c r="I1722" t="s">
        <v>207</v>
      </c>
      <c r="J1722" t="s">
        <v>648</v>
      </c>
      <c r="K1722" t="s">
        <v>407</v>
      </c>
      <c r="L1722" t="s">
        <v>3</v>
      </c>
      <c r="M1722" t="s">
        <v>407</v>
      </c>
      <c r="N1722">
        <v>1993</v>
      </c>
    </row>
    <row r="1723" spans="1:14" x14ac:dyDescent="0.3">
      <c r="A1723">
        <v>2014</v>
      </c>
      <c r="C1723" t="s">
        <v>64</v>
      </c>
      <c r="E1723" t="s">
        <v>75</v>
      </c>
      <c r="F1723" t="s">
        <v>3</v>
      </c>
      <c r="G1723" t="s">
        <v>1079</v>
      </c>
      <c r="H1723" t="s">
        <v>3</v>
      </c>
      <c r="I1723" t="s">
        <v>2</v>
      </c>
      <c r="J1723" t="s">
        <v>31</v>
      </c>
      <c r="K1723" t="s">
        <v>1080</v>
      </c>
      <c r="L1723" t="s">
        <v>3</v>
      </c>
      <c r="M1723" t="s">
        <v>1080</v>
      </c>
      <c r="N1723">
        <v>2012</v>
      </c>
    </row>
    <row r="1724" spans="1:14" x14ac:dyDescent="0.3">
      <c r="A1724">
        <v>2014</v>
      </c>
      <c r="C1724" t="s">
        <v>64</v>
      </c>
      <c r="E1724" t="s">
        <v>75</v>
      </c>
      <c r="F1724" t="s">
        <v>3</v>
      </c>
      <c r="G1724" t="s">
        <v>90</v>
      </c>
      <c r="H1724" t="s">
        <v>3</v>
      </c>
      <c r="I1724" t="s">
        <v>0</v>
      </c>
      <c r="J1724" t="s">
        <v>381</v>
      </c>
      <c r="K1724" t="s">
        <v>1221</v>
      </c>
      <c r="L1724" t="s">
        <v>1372</v>
      </c>
      <c r="M1724" t="s">
        <v>1221</v>
      </c>
      <c r="N1724">
        <v>2007</v>
      </c>
    </row>
    <row r="1725" spans="1:14" x14ac:dyDescent="0.3">
      <c r="A1725">
        <v>2014</v>
      </c>
      <c r="C1725" t="s">
        <v>64</v>
      </c>
      <c r="E1725" t="s">
        <v>75</v>
      </c>
      <c r="F1725" t="s">
        <v>3</v>
      </c>
      <c r="G1725" t="s">
        <v>90</v>
      </c>
      <c r="H1725" t="s">
        <v>3</v>
      </c>
      <c r="I1725" t="s">
        <v>2</v>
      </c>
      <c r="J1725" t="s">
        <v>211</v>
      </c>
      <c r="K1725" t="s">
        <v>706</v>
      </c>
      <c r="L1725" t="s">
        <v>707</v>
      </c>
      <c r="M1725" t="s">
        <v>706</v>
      </c>
      <c r="N1725">
        <v>2004</v>
      </c>
    </row>
    <row r="1726" spans="1:14" x14ac:dyDescent="0.3">
      <c r="A1726">
        <v>2014</v>
      </c>
      <c r="C1726" t="s">
        <v>64</v>
      </c>
      <c r="E1726" t="s">
        <v>75</v>
      </c>
      <c r="F1726" t="s">
        <v>89</v>
      </c>
      <c r="G1726" t="s">
        <v>89</v>
      </c>
      <c r="H1726" t="s">
        <v>3</v>
      </c>
      <c r="I1726" t="s">
        <v>207</v>
      </c>
      <c r="J1726" t="s">
        <v>548</v>
      </c>
      <c r="K1726" t="s">
        <v>1373</v>
      </c>
      <c r="L1726" t="s">
        <v>3</v>
      </c>
      <c r="M1726" t="s">
        <v>3</v>
      </c>
      <c r="N1726">
        <v>2014</v>
      </c>
    </row>
    <row r="1727" spans="1:14" x14ac:dyDescent="0.3">
      <c r="A1727">
        <v>2014</v>
      </c>
      <c r="C1727" t="s">
        <v>64</v>
      </c>
      <c r="E1727" t="s">
        <v>75</v>
      </c>
      <c r="F1727" t="s">
        <v>3</v>
      </c>
      <c r="G1727" t="s">
        <v>136</v>
      </c>
      <c r="H1727" t="s">
        <v>3</v>
      </c>
      <c r="I1727" t="s">
        <v>0</v>
      </c>
      <c r="J1727" t="s">
        <v>384</v>
      </c>
      <c r="K1727" t="s">
        <v>385</v>
      </c>
      <c r="L1727" t="s">
        <v>386</v>
      </c>
      <c r="M1727" t="s">
        <v>385</v>
      </c>
      <c r="N1727">
        <v>2007</v>
      </c>
    </row>
    <row r="1728" spans="1:14" x14ac:dyDescent="0.3">
      <c r="A1728">
        <v>2014</v>
      </c>
      <c r="C1728" t="s">
        <v>64</v>
      </c>
      <c r="E1728" t="s">
        <v>75</v>
      </c>
      <c r="F1728" t="s">
        <v>3</v>
      </c>
      <c r="G1728" t="s">
        <v>716</v>
      </c>
      <c r="H1728" t="s">
        <v>3</v>
      </c>
      <c r="I1728" t="s">
        <v>2</v>
      </c>
      <c r="J1728" t="s">
        <v>39</v>
      </c>
      <c r="K1728" t="s">
        <v>717</v>
      </c>
      <c r="L1728" t="s">
        <v>3</v>
      </c>
      <c r="M1728" t="s">
        <v>717</v>
      </c>
      <c r="N1728">
        <v>2008</v>
      </c>
    </row>
    <row r="1729" spans="1:14" x14ac:dyDescent="0.3">
      <c r="A1729">
        <v>2014</v>
      </c>
      <c r="C1729" t="s">
        <v>556</v>
      </c>
      <c r="E1729" t="s">
        <v>555</v>
      </c>
      <c r="F1729" t="s">
        <v>3</v>
      </c>
      <c r="G1729" t="s">
        <v>1374</v>
      </c>
      <c r="H1729" t="s">
        <v>3</v>
      </c>
      <c r="I1729" t="s">
        <v>0</v>
      </c>
      <c r="J1729" t="s">
        <v>690</v>
      </c>
      <c r="K1729" t="s">
        <v>1001</v>
      </c>
      <c r="L1729" t="s">
        <v>3</v>
      </c>
      <c r="M1729" t="s">
        <v>1001</v>
      </c>
      <c r="N1729">
        <v>2003</v>
      </c>
    </row>
    <row r="1730" spans="1:14" x14ac:dyDescent="0.3">
      <c r="A1730">
        <v>2014</v>
      </c>
      <c r="C1730" t="s">
        <v>556</v>
      </c>
      <c r="E1730" t="s">
        <v>555</v>
      </c>
      <c r="F1730" t="s">
        <v>84</v>
      </c>
      <c r="G1730" t="s">
        <v>84</v>
      </c>
      <c r="H1730" t="s">
        <v>3</v>
      </c>
      <c r="I1730" t="s">
        <v>2</v>
      </c>
      <c r="J1730" t="s">
        <v>29</v>
      </c>
      <c r="K1730" t="s">
        <v>1375</v>
      </c>
      <c r="L1730" t="s">
        <v>3</v>
      </c>
      <c r="M1730" t="s">
        <v>171</v>
      </c>
      <c r="N1730">
        <v>2007</v>
      </c>
    </row>
    <row r="1731" spans="1:14" x14ac:dyDescent="0.3">
      <c r="A1731">
        <v>2014</v>
      </c>
      <c r="C1731" t="s">
        <v>556</v>
      </c>
      <c r="E1731" t="s">
        <v>555</v>
      </c>
      <c r="F1731" t="s">
        <v>3</v>
      </c>
      <c r="G1731" t="s">
        <v>1376</v>
      </c>
      <c r="H1731" t="s">
        <v>3</v>
      </c>
      <c r="I1731" t="s">
        <v>207</v>
      </c>
      <c r="J1731" t="s">
        <v>197</v>
      </c>
      <c r="K1731" t="s">
        <v>424</v>
      </c>
      <c r="L1731" t="s">
        <v>3</v>
      </c>
      <c r="M1731" t="s">
        <v>424</v>
      </c>
      <c r="N1731">
        <v>2008</v>
      </c>
    </row>
    <row r="1732" spans="1:14" x14ac:dyDescent="0.3">
      <c r="A1732">
        <v>2014</v>
      </c>
      <c r="C1732" t="s">
        <v>556</v>
      </c>
      <c r="E1732" t="s">
        <v>555</v>
      </c>
      <c r="F1732" t="s">
        <v>3</v>
      </c>
      <c r="G1732" t="s">
        <v>1377</v>
      </c>
      <c r="H1732" t="s">
        <v>3</v>
      </c>
      <c r="I1732" t="s">
        <v>0</v>
      </c>
      <c r="J1732" t="s">
        <v>421</v>
      </c>
      <c r="K1732" t="s">
        <v>1378</v>
      </c>
      <c r="L1732" t="s">
        <v>3</v>
      </c>
      <c r="M1732" t="s">
        <v>422</v>
      </c>
      <c r="N1732">
        <v>2004</v>
      </c>
    </row>
    <row r="1733" spans="1:14" x14ac:dyDescent="0.3">
      <c r="A1733">
        <v>2014</v>
      </c>
      <c r="C1733" t="s">
        <v>63</v>
      </c>
      <c r="E1733" t="s">
        <v>554</v>
      </c>
      <c r="F1733" t="s">
        <v>3</v>
      </c>
      <c r="G1733" t="s">
        <v>1379</v>
      </c>
      <c r="H1733" t="s">
        <v>3</v>
      </c>
      <c r="I1733" t="s">
        <v>2</v>
      </c>
      <c r="J1733" t="s">
        <v>1196</v>
      </c>
      <c r="K1733" t="s">
        <v>1380</v>
      </c>
      <c r="L1733" t="s">
        <v>3</v>
      </c>
      <c r="M1733" t="s">
        <v>1197</v>
      </c>
      <c r="N1733">
        <v>2013</v>
      </c>
    </row>
    <row r="1734" spans="1:14" x14ac:dyDescent="0.3">
      <c r="A1734">
        <v>2014</v>
      </c>
      <c r="C1734" t="s">
        <v>556</v>
      </c>
      <c r="E1734" t="s">
        <v>555</v>
      </c>
      <c r="F1734" t="s">
        <v>84</v>
      </c>
      <c r="G1734" t="s">
        <v>84</v>
      </c>
      <c r="H1734" t="s">
        <v>3</v>
      </c>
      <c r="I1734" t="s">
        <v>0</v>
      </c>
      <c r="J1734" t="s">
        <v>160</v>
      </c>
      <c r="K1734" t="s">
        <v>1381</v>
      </c>
      <c r="L1734" t="s">
        <v>3</v>
      </c>
      <c r="M1734" t="s">
        <v>161</v>
      </c>
      <c r="N1734">
        <v>2007</v>
      </c>
    </row>
    <row r="1735" spans="1:14" x14ac:dyDescent="0.3">
      <c r="A1735">
        <v>2014</v>
      </c>
      <c r="C1735" t="s">
        <v>556</v>
      </c>
      <c r="E1735" t="s">
        <v>555</v>
      </c>
      <c r="F1735" t="s">
        <v>3</v>
      </c>
      <c r="G1735" t="s">
        <v>1382</v>
      </c>
      <c r="H1735" t="s">
        <v>3</v>
      </c>
      <c r="I1735" t="s">
        <v>0</v>
      </c>
      <c r="J1735" t="s">
        <v>1383</v>
      </c>
      <c r="K1735" t="s">
        <v>1384</v>
      </c>
      <c r="L1735" t="s">
        <v>1385</v>
      </c>
      <c r="M1735" t="s">
        <v>3</v>
      </c>
      <c r="N1735">
        <v>2014</v>
      </c>
    </row>
    <row r="1736" spans="1:14" x14ac:dyDescent="0.3">
      <c r="A1736">
        <v>2014</v>
      </c>
      <c r="C1736" t="s">
        <v>556</v>
      </c>
      <c r="E1736" t="s">
        <v>555</v>
      </c>
      <c r="F1736" t="s">
        <v>3</v>
      </c>
      <c r="G1736" t="s">
        <v>1386</v>
      </c>
      <c r="H1736" t="s">
        <v>3</v>
      </c>
      <c r="I1736" t="s">
        <v>2</v>
      </c>
      <c r="J1736" t="s">
        <v>27</v>
      </c>
      <c r="K1736" t="s">
        <v>1387</v>
      </c>
      <c r="L1736" t="s">
        <v>3</v>
      </c>
      <c r="M1736" t="s">
        <v>775</v>
      </c>
      <c r="N1736">
        <v>2009</v>
      </c>
    </row>
    <row r="1737" spans="1:14" x14ac:dyDescent="0.3">
      <c r="A1737">
        <v>2014</v>
      </c>
      <c r="C1737" t="s">
        <v>556</v>
      </c>
      <c r="E1737" t="s">
        <v>555</v>
      </c>
      <c r="F1737" t="s">
        <v>3</v>
      </c>
      <c r="G1737" t="s">
        <v>1388</v>
      </c>
      <c r="H1737" t="s">
        <v>3</v>
      </c>
      <c r="I1737" t="s">
        <v>2</v>
      </c>
      <c r="J1737" t="s">
        <v>197</v>
      </c>
      <c r="K1737" t="s">
        <v>1007</v>
      </c>
      <c r="L1737" t="s">
        <v>3</v>
      </c>
      <c r="M1737" t="s">
        <v>1262</v>
      </c>
      <c r="N1737">
        <v>2010</v>
      </c>
    </row>
    <row r="1738" spans="1:14" x14ac:dyDescent="0.3">
      <c r="A1738">
        <v>2014</v>
      </c>
      <c r="C1738" t="s">
        <v>556</v>
      </c>
      <c r="E1738" t="s">
        <v>555</v>
      </c>
      <c r="F1738" t="s">
        <v>3</v>
      </c>
      <c r="G1738" t="s">
        <v>1254</v>
      </c>
      <c r="H1738" t="s">
        <v>3</v>
      </c>
      <c r="I1738" t="s">
        <v>0</v>
      </c>
      <c r="J1738" t="s">
        <v>1389</v>
      </c>
      <c r="K1738" t="s">
        <v>1390</v>
      </c>
      <c r="L1738" t="s">
        <v>1391</v>
      </c>
      <c r="M1738" t="s">
        <v>3</v>
      </c>
      <c r="N1738">
        <v>2014</v>
      </c>
    </row>
    <row r="1739" spans="1:14" x14ac:dyDescent="0.3">
      <c r="A1739">
        <v>2014</v>
      </c>
      <c r="C1739" t="s">
        <v>556</v>
      </c>
      <c r="E1739" t="s">
        <v>555</v>
      </c>
      <c r="F1739" t="s">
        <v>95</v>
      </c>
      <c r="G1739" t="s">
        <v>95</v>
      </c>
      <c r="H1739" t="s">
        <v>3</v>
      </c>
      <c r="I1739" t="s">
        <v>0</v>
      </c>
      <c r="J1739" t="s">
        <v>700</v>
      </c>
      <c r="K1739" t="s">
        <v>1392</v>
      </c>
      <c r="L1739" t="s">
        <v>757</v>
      </c>
      <c r="M1739" t="s">
        <v>1248</v>
      </c>
      <c r="N1739">
        <v>2004</v>
      </c>
    </row>
    <row r="1740" spans="1:14" x14ac:dyDescent="0.3">
      <c r="A1740">
        <v>2014</v>
      </c>
      <c r="C1740" t="s">
        <v>556</v>
      </c>
      <c r="E1740" t="s">
        <v>555</v>
      </c>
      <c r="F1740" t="s">
        <v>3</v>
      </c>
      <c r="G1740" t="s">
        <v>95</v>
      </c>
      <c r="H1740" t="s">
        <v>3</v>
      </c>
      <c r="I1740" t="s">
        <v>0</v>
      </c>
      <c r="J1740" t="s">
        <v>482</v>
      </c>
      <c r="K1740" t="s">
        <v>483</v>
      </c>
      <c r="L1740" t="s">
        <v>765</v>
      </c>
      <c r="M1740" t="s">
        <v>483</v>
      </c>
      <c r="N1740">
        <v>2003</v>
      </c>
    </row>
    <row r="1741" spans="1:14" x14ac:dyDescent="0.3">
      <c r="A1741">
        <v>2014</v>
      </c>
      <c r="C1741" t="s">
        <v>556</v>
      </c>
      <c r="E1741" t="s">
        <v>555</v>
      </c>
      <c r="F1741" t="s">
        <v>3</v>
      </c>
      <c r="G1741" t="s">
        <v>727</v>
      </c>
      <c r="H1741" t="s">
        <v>3</v>
      </c>
      <c r="I1741" t="s">
        <v>2</v>
      </c>
      <c r="J1741" t="s">
        <v>154</v>
      </c>
      <c r="K1741" t="s">
        <v>1234</v>
      </c>
      <c r="L1741" t="s">
        <v>729</v>
      </c>
      <c r="M1741" t="s">
        <v>1234</v>
      </c>
      <c r="N1741">
        <v>2007</v>
      </c>
    </row>
    <row r="1742" spans="1:14" x14ac:dyDescent="0.3">
      <c r="A1742">
        <v>2014</v>
      </c>
      <c r="C1742" t="s">
        <v>4</v>
      </c>
      <c r="E1742" t="s">
        <v>5</v>
      </c>
      <c r="F1742" t="s">
        <v>6</v>
      </c>
      <c r="G1742" t="s">
        <v>6</v>
      </c>
      <c r="H1742" t="s">
        <v>3</v>
      </c>
      <c r="I1742" t="s">
        <v>2</v>
      </c>
      <c r="J1742" t="s">
        <v>51</v>
      </c>
      <c r="K1742" t="s">
        <v>52</v>
      </c>
      <c r="L1742" t="s">
        <v>1393</v>
      </c>
      <c r="M1742" t="s">
        <v>53</v>
      </c>
      <c r="N1742">
        <v>2014</v>
      </c>
    </row>
    <row r="1743" spans="1:14" x14ac:dyDescent="0.3">
      <c r="A1743">
        <v>2014</v>
      </c>
      <c r="C1743" t="s">
        <v>556</v>
      </c>
      <c r="E1743" t="s">
        <v>555</v>
      </c>
      <c r="F1743" t="s">
        <v>3</v>
      </c>
      <c r="G1743" t="s">
        <v>1394</v>
      </c>
      <c r="H1743" t="s">
        <v>1395</v>
      </c>
      <c r="I1743" t="s">
        <v>0</v>
      </c>
      <c r="J1743" t="s">
        <v>1004</v>
      </c>
      <c r="K1743" t="s">
        <v>1005</v>
      </c>
      <c r="L1743" t="s">
        <v>1006</v>
      </c>
      <c r="M1743" t="s">
        <v>1005</v>
      </c>
      <c r="N1743">
        <v>2011</v>
      </c>
    </row>
    <row r="1744" spans="1:14" x14ac:dyDescent="0.3">
      <c r="A1744">
        <v>2014</v>
      </c>
      <c r="C1744" t="s">
        <v>556</v>
      </c>
      <c r="E1744" t="s">
        <v>555</v>
      </c>
      <c r="F1744" t="s">
        <v>3</v>
      </c>
      <c r="G1744" t="s">
        <v>1254</v>
      </c>
      <c r="H1744" t="s">
        <v>3</v>
      </c>
      <c r="I1744" t="s">
        <v>0</v>
      </c>
      <c r="J1744" t="s">
        <v>491</v>
      </c>
      <c r="K1744" t="s">
        <v>1255</v>
      </c>
      <c r="L1744" t="s">
        <v>493</v>
      </c>
      <c r="M1744" t="s">
        <v>1255</v>
      </c>
      <c r="N1744">
        <v>2007</v>
      </c>
    </row>
    <row r="1745" spans="1:14" x14ac:dyDescent="0.3">
      <c r="A1745">
        <v>2014</v>
      </c>
      <c r="C1745" t="s">
        <v>556</v>
      </c>
      <c r="E1745" t="s">
        <v>555</v>
      </c>
      <c r="F1745" t="s">
        <v>3</v>
      </c>
      <c r="G1745" t="s">
        <v>1396</v>
      </c>
      <c r="H1745" t="s">
        <v>3</v>
      </c>
      <c r="I1745" t="s">
        <v>0</v>
      </c>
      <c r="J1745" t="s">
        <v>1397</v>
      </c>
      <c r="K1745" t="s">
        <v>1398</v>
      </c>
      <c r="L1745" t="s">
        <v>1399</v>
      </c>
      <c r="M1745" t="s">
        <v>3</v>
      </c>
      <c r="N1745">
        <v>2014</v>
      </c>
    </row>
    <row r="1746" spans="1:14" x14ac:dyDescent="0.3">
      <c r="A1746">
        <v>2014</v>
      </c>
      <c r="C1746" t="s">
        <v>71</v>
      </c>
      <c r="E1746" t="s">
        <v>79</v>
      </c>
      <c r="F1746" t="s">
        <v>3</v>
      </c>
      <c r="G1746" t="s">
        <v>71</v>
      </c>
      <c r="H1746" t="s">
        <v>3</v>
      </c>
      <c r="I1746" t="s">
        <v>207</v>
      </c>
      <c r="J1746" t="s">
        <v>197</v>
      </c>
      <c r="K1746" t="s">
        <v>522</v>
      </c>
      <c r="L1746" t="s">
        <v>3</v>
      </c>
      <c r="M1746" t="s">
        <v>522</v>
      </c>
      <c r="N1746">
        <v>1943</v>
      </c>
    </row>
    <row r="1747" spans="1:14" x14ac:dyDescent="0.3">
      <c r="A1747">
        <v>2014</v>
      </c>
      <c r="C1747" t="s">
        <v>71</v>
      </c>
      <c r="E1747" t="s">
        <v>79</v>
      </c>
      <c r="F1747" t="s">
        <v>3</v>
      </c>
      <c r="G1747" t="s">
        <v>71</v>
      </c>
      <c r="H1747" t="s">
        <v>3</v>
      </c>
      <c r="I1747" t="s">
        <v>207</v>
      </c>
      <c r="J1747" t="s">
        <v>154</v>
      </c>
      <c r="K1747" t="s">
        <v>874</v>
      </c>
      <c r="L1747" t="s">
        <v>3</v>
      </c>
      <c r="M1747" t="s">
        <v>874</v>
      </c>
      <c r="N1747">
        <v>2002</v>
      </c>
    </row>
    <row r="1748" spans="1:14" x14ac:dyDescent="0.3">
      <c r="A1748">
        <v>2014</v>
      </c>
      <c r="C1748" t="s">
        <v>71</v>
      </c>
      <c r="E1748" t="s">
        <v>79</v>
      </c>
      <c r="F1748" t="s">
        <v>3</v>
      </c>
      <c r="G1748" t="s">
        <v>71</v>
      </c>
      <c r="H1748" t="s">
        <v>3</v>
      </c>
      <c r="I1748" t="s">
        <v>207</v>
      </c>
      <c r="J1748" t="s">
        <v>33</v>
      </c>
      <c r="K1748" t="s">
        <v>795</v>
      </c>
      <c r="L1748" t="s">
        <v>3</v>
      </c>
      <c r="M1748" t="s">
        <v>795</v>
      </c>
      <c r="N1748">
        <v>2009</v>
      </c>
    </row>
    <row r="1749" spans="1:14" x14ac:dyDescent="0.3">
      <c r="A1749">
        <v>2014</v>
      </c>
      <c r="C1749" t="s">
        <v>71</v>
      </c>
      <c r="E1749" t="s">
        <v>79</v>
      </c>
      <c r="F1749" t="s">
        <v>3</v>
      </c>
      <c r="G1749" t="s">
        <v>71</v>
      </c>
      <c r="H1749" t="s">
        <v>3</v>
      </c>
      <c r="I1749" t="s">
        <v>207</v>
      </c>
      <c r="J1749" t="s">
        <v>27</v>
      </c>
      <c r="K1749" t="s">
        <v>1137</v>
      </c>
      <c r="L1749" t="s">
        <v>3</v>
      </c>
      <c r="M1749" t="s">
        <v>1137</v>
      </c>
      <c r="N1749">
        <v>1943</v>
      </c>
    </row>
    <row r="1750" spans="1:14" x14ac:dyDescent="0.3">
      <c r="A1750">
        <v>2014</v>
      </c>
      <c r="C1750" t="s">
        <v>71</v>
      </c>
      <c r="E1750" t="s">
        <v>79</v>
      </c>
      <c r="F1750" t="s">
        <v>3</v>
      </c>
      <c r="G1750" t="s">
        <v>71</v>
      </c>
      <c r="H1750" t="s">
        <v>3</v>
      </c>
      <c r="I1750" t="s">
        <v>207</v>
      </c>
      <c r="J1750" t="s">
        <v>29</v>
      </c>
      <c r="K1750" t="s">
        <v>794</v>
      </c>
      <c r="L1750" t="s">
        <v>3</v>
      </c>
      <c r="M1750" t="s">
        <v>794</v>
      </c>
      <c r="N1750">
        <v>1966</v>
      </c>
    </row>
    <row r="1751" spans="1:14" x14ac:dyDescent="0.3">
      <c r="A1751">
        <v>2014</v>
      </c>
      <c r="C1751" t="s">
        <v>71</v>
      </c>
      <c r="E1751" t="s">
        <v>79</v>
      </c>
      <c r="F1751" t="s">
        <v>3</v>
      </c>
      <c r="G1751" t="s">
        <v>71</v>
      </c>
      <c r="H1751" t="s">
        <v>3</v>
      </c>
      <c r="I1751" t="s">
        <v>207</v>
      </c>
      <c r="J1751" t="s">
        <v>39</v>
      </c>
      <c r="K1751" t="s">
        <v>796</v>
      </c>
      <c r="L1751" t="s">
        <v>3</v>
      </c>
      <c r="M1751" t="s">
        <v>796</v>
      </c>
      <c r="N1751">
        <v>2009</v>
      </c>
    </row>
    <row r="1752" spans="1:14" x14ac:dyDescent="0.3">
      <c r="A1752">
        <v>2014</v>
      </c>
      <c r="C1752" t="s">
        <v>71</v>
      </c>
      <c r="E1752" t="s">
        <v>79</v>
      </c>
      <c r="F1752" t="s">
        <v>3</v>
      </c>
      <c r="G1752" t="s">
        <v>71</v>
      </c>
      <c r="H1752" t="s">
        <v>3</v>
      </c>
      <c r="I1752" t="s">
        <v>207</v>
      </c>
      <c r="J1752" t="s">
        <v>31</v>
      </c>
      <c r="K1752" t="s">
        <v>524</v>
      </c>
      <c r="L1752" t="s">
        <v>3</v>
      </c>
      <c r="M1752" t="s">
        <v>524</v>
      </c>
      <c r="N1752">
        <v>1946</v>
      </c>
    </row>
    <row r="1753" spans="1:14" x14ac:dyDescent="0.3">
      <c r="A1753">
        <v>2014</v>
      </c>
      <c r="C1753" t="s">
        <v>70</v>
      </c>
      <c r="E1753" t="s">
        <v>81</v>
      </c>
      <c r="F1753" t="s">
        <v>3</v>
      </c>
      <c r="G1753" t="s">
        <v>70</v>
      </c>
      <c r="H1753" t="s">
        <v>3</v>
      </c>
      <c r="I1753" t="s">
        <v>0</v>
      </c>
      <c r="J1753" t="s">
        <v>994</v>
      </c>
      <c r="K1753" t="s">
        <v>995</v>
      </c>
      <c r="L1753" t="s">
        <v>3</v>
      </c>
      <c r="M1753" t="s">
        <v>995</v>
      </c>
      <c r="N1753">
        <v>2011</v>
      </c>
    </row>
    <row r="1754" spans="1:14" x14ac:dyDescent="0.3">
      <c r="A1754">
        <v>2014</v>
      </c>
      <c r="C1754" t="s">
        <v>70</v>
      </c>
      <c r="E1754" t="s">
        <v>81</v>
      </c>
      <c r="F1754" t="s">
        <v>3</v>
      </c>
      <c r="G1754" t="s">
        <v>70</v>
      </c>
      <c r="H1754" t="s">
        <v>3</v>
      </c>
      <c r="I1754" t="s">
        <v>0</v>
      </c>
      <c r="J1754" t="s">
        <v>783</v>
      </c>
      <c r="K1754" t="s">
        <v>1400</v>
      </c>
      <c r="L1754" t="s">
        <v>785</v>
      </c>
      <c r="M1754" t="s">
        <v>1400</v>
      </c>
      <c r="N1754">
        <v>2009</v>
      </c>
    </row>
    <row r="1755" spans="1:14" x14ac:dyDescent="0.3">
      <c r="A1755">
        <v>2014</v>
      </c>
      <c r="C1755" t="s">
        <v>70</v>
      </c>
      <c r="E1755" t="s">
        <v>81</v>
      </c>
      <c r="F1755" t="s">
        <v>3</v>
      </c>
      <c r="G1755" t="s">
        <v>70</v>
      </c>
      <c r="H1755" t="s">
        <v>3</v>
      </c>
      <c r="I1755" t="s">
        <v>2</v>
      </c>
      <c r="J1755" t="s">
        <v>197</v>
      </c>
      <c r="K1755" t="s">
        <v>1266</v>
      </c>
      <c r="L1755" t="s">
        <v>3</v>
      </c>
      <c r="M1755" t="s">
        <v>1266</v>
      </c>
      <c r="N1755">
        <v>2009</v>
      </c>
    </row>
    <row r="1756" spans="1:14" x14ac:dyDescent="0.3">
      <c r="A1756">
        <v>2014</v>
      </c>
      <c r="C1756" t="s">
        <v>69</v>
      </c>
      <c r="E1756" t="s">
        <v>80</v>
      </c>
      <c r="F1756" t="s">
        <v>3</v>
      </c>
      <c r="G1756" t="s">
        <v>150</v>
      </c>
      <c r="H1756" t="s">
        <v>3</v>
      </c>
      <c r="I1756" t="s">
        <v>0</v>
      </c>
      <c r="J1756" t="s">
        <v>761</v>
      </c>
      <c r="K1756" t="s">
        <v>477</v>
      </c>
      <c r="L1756" t="s">
        <v>782</v>
      </c>
      <c r="M1756" t="s">
        <v>477</v>
      </c>
      <c r="N1756">
        <v>1993</v>
      </c>
    </row>
    <row r="1757" spans="1:14" x14ac:dyDescent="0.3">
      <c r="A1757">
        <v>2014</v>
      </c>
      <c r="C1757" t="s">
        <v>67</v>
      </c>
      <c r="E1757" t="s">
        <v>78</v>
      </c>
      <c r="F1757" t="s">
        <v>3</v>
      </c>
      <c r="G1757" t="s">
        <v>143</v>
      </c>
      <c r="H1757" t="s">
        <v>3</v>
      </c>
      <c r="I1757" t="s">
        <v>2</v>
      </c>
      <c r="J1757" t="s">
        <v>1104</v>
      </c>
      <c r="K1757" t="s">
        <v>1241</v>
      </c>
      <c r="L1757" t="s">
        <v>1106</v>
      </c>
      <c r="M1757" t="s">
        <v>1241</v>
      </c>
      <c r="N1757">
        <v>2012</v>
      </c>
    </row>
    <row r="1758" spans="1:14" x14ac:dyDescent="0.3">
      <c r="A1758">
        <v>2014</v>
      </c>
      <c r="C1758" t="s">
        <v>67</v>
      </c>
      <c r="E1758" t="s">
        <v>78</v>
      </c>
      <c r="F1758" t="s">
        <v>3</v>
      </c>
      <c r="G1758" t="s">
        <v>144</v>
      </c>
      <c r="H1758" t="s">
        <v>3</v>
      </c>
      <c r="I1758" t="s">
        <v>2</v>
      </c>
      <c r="J1758" t="s">
        <v>610</v>
      </c>
      <c r="K1758" t="s">
        <v>1401</v>
      </c>
      <c r="L1758" t="s">
        <v>3</v>
      </c>
      <c r="M1758" t="s">
        <v>1101</v>
      </c>
      <c r="N1758">
        <v>2012</v>
      </c>
    </row>
    <row r="1759" spans="1:14" x14ac:dyDescent="0.3">
      <c r="A1759">
        <v>2014</v>
      </c>
      <c r="C1759" t="s">
        <v>67</v>
      </c>
      <c r="E1759" t="s">
        <v>78</v>
      </c>
      <c r="F1759" t="s">
        <v>3</v>
      </c>
      <c r="G1759" t="s">
        <v>1402</v>
      </c>
      <c r="H1759" t="s">
        <v>3</v>
      </c>
      <c r="I1759" t="s">
        <v>207</v>
      </c>
      <c r="J1759" t="s">
        <v>211</v>
      </c>
      <c r="K1759" t="s">
        <v>459</v>
      </c>
      <c r="L1759" t="s">
        <v>3</v>
      </c>
      <c r="M1759" t="s">
        <v>459</v>
      </c>
      <c r="N1759">
        <v>2014</v>
      </c>
    </row>
    <row r="1760" spans="1:14" x14ac:dyDescent="0.3">
      <c r="A1760">
        <v>2014</v>
      </c>
      <c r="C1760" t="s">
        <v>67</v>
      </c>
      <c r="E1760" t="s">
        <v>78</v>
      </c>
      <c r="F1760" t="s">
        <v>3</v>
      </c>
      <c r="G1760" t="s">
        <v>891</v>
      </c>
      <c r="H1760" t="s">
        <v>3</v>
      </c>
      <c r="I1760" t="s">
        <v>2</v>
      </c>
      <c r="J1760" t="s">
        <v>584</v>
      </c>
      <c r="K1760" t="s">
        <v>892</v>
      </c>
      <c r="L1760" t="s">
        <v>3</v>
      </c>
      <c r="M1760" t="s">
        <v>892</v>
      </c>
      <c r="N1760">
        <v>2010</v>
      </c>
    </row>
    <row r="1761" spans="1:14" x14ac:dyDescent="0.3">
      <c r="A1761">
        <v>2014</v>
      </c>
      <c r="C1761" t="s">
        <v>69</v>
      </c>
      <c r="E1761" t="s">
        <v>80</v>
      </c>
      <c r="F1761" t="s">
        <v>3</v>
      </c>
      <c r="G1761" t="s">
        <v>1403</v>
      </c>
      <c r="H1761" t="s">
        <v>1404</v>
      </c>
      <c r="I1761" t="s">
        <v>2</v>
      </c>
      <c r="J1761" t="s">
        <v>39</v>
      </c>
      <c r="K1761" t="s">
        <v>1405</v>
      </c>
      <c r="L1761" t="s">
        <v>1406</v>
      </c>
      <c r="M1761" t="s">
        <v>1407</v>
      </c>
      <c r="N1761">
        <v>2013</v>
      </c>
    </row>
    <row r="1762" spans="1:14" x14ac:dyDescent="0.3">
      <c r="A1762">
        <v>2014</v>
      </c>
      <c r="C1762" t="s">
        <v>69</v>
      </c>
      <c r="E1762" t="s">
        <v>80</v>
      </c>
      <c r="F1762" t="s">
        <v>3</v>
      </c>
      <c r="G1762" t="s">
        <v>759</v>
      </c>
      <c r="H1762" t="s">
        <v>3</v>
      </c>
      <c r="I1762" t="s">
        <v>0</v>
      </c>
      <c r="J1762" t="s">
        <v>1408</v>
      </c>
      <c r="K1762" t="s">
        <v>1261</v>
      </c>
      <c r="L1762" t="s">
        <v>3</v>
      </c>
      <c r="M1762" t="s">
        <v>1259</v>
      </c>
      <c r="N1762">
        <v>2013</v>
      </c>
    </row>
    <row r="1763" spans="1:14" x14ac:dyDescent="0.3">
      <c r="A1763">
        <v>2014</v>
      </c>
      <c r="C1763" t="s">
        <v>67</v>
      </c>
      <c r="E1763" t="s">
        <v>78</v>
      </c>
      <c r="F1763" t="s">
        <v>3</v>
      </c>
      <c r="G1763" t="s">
        <v>144</v>
      </c>
      <c r="H1763" t="s">
        <v>3</v>
      </c>
      <c r="I1763" t="s">
        <v>2</v>
      </c>
      <c r="J1763" t="s">
        <v>611</v>
      </c>
      <c r="K1763" t="s">
        <v>1409</v>
      </c>
      <c r="L1763" t="s">
        <v>3</v>
      </c>
      <c r="M1763" t="s">
        <v>3</v>
      </c>
      <c r="N1763">
        <v>2014</v>
      </c>
    </row>
    <row r="1764" spans="1:14" x14ac:dyDescent="0.3">
      <c r="A1764">
        <v>2014</v>
      </c>
      <c r="C1764" t="s">
        <v>69</v>
      </c>
      <c r="E1764" t="s">
        <v>80</v>
      </c>
      <c r="F1764" t="s">
        <v>93</v>
      </c>
      <c r="G1764" t="s">
        <v>93</v>
      </c>
      <c r="H1764" t="s">
        <v>3</v>
      </c>
      <c r="I1764" t="s">
        <v>0</v>
      </c>
      <c r="J1764" t="s">
        <v>755</v>
      </c>
      <c r="K1764" t="s">
        <v>465</v>
      </c>
      <c r="L1764" t="s">
        <v>466</v>
      </c>
      <c r="M1764" t="s">
        <v>465</v>
      </c>
      <c r="N1764">
        <v>1979</v>
      </c>
    </row>
    <row r="1765" spans="1:14" x14ac:dyDescent="0.3">
      <c r="A1765">
        <v>2014</v>
      </c>
      <c r="C1765" t="s">
        <v>69</v>
      </c>
      <c r="E1765" t="s">
        <v>80</v>
      </c>
      <c r="F1765" t="s">
        <v>3</v>
      </c>
      <c r="G1765" t="s">
        <v>148</v>
      </c>
      <c r="H1765" t="s">
        <v>3</v>
      </c>
      <c r="I1765" t="s">
        <v>0</v>
      </c>
      <c r="J1765" t="s">
        <v>772</v>
      </c>
      <c r="K1765" t="s">
        <v>773</v>
      </c>
      <c r="L1765" t="s">
        <v>501</v>
      </c>
      <c r="M1765" t="s">
        <v>773</v>
      </c>
      <c r="N1765">
        <v>2009</v>
      </c>
    </row>
    <row r="1766" spans="1:14" x14ac:dyDescent="0.3">
      <c r="A1766">
        <v>2014</v>
      </c>
      <c r="C1766" t="s">
        <v>67</v>
      </c>
      <c r="E1766" t="s">
        <v>78</v>
      </c>
      <c r="F1766" t="s">
        <v>3</v>
      </c>
      <c r="G1766" t="s">
        <v>144</v>
      </c>
      <c r="H1766" t="s">
        <v>3</v>
      </c>
      <c r="I1766" t="s">
        <v>2</v>
      </c>
      <c r="J1766" t="s">
        <v>705</v>
      </c>
      <c r="K1766" t="s">
        <v>1111</v>
      </c>
      <c r="L1766" t="s">
        <v>3</v>
      </c>
      <c r="M1766" t="s">
        <v>1111</v>
      </c>
      <c r="N1766">
        <v>2014</v>
      </c>
    </row>
    <row r="1767" spans="1:14" x14ac:dyDescent="0.3">
      <c r="A1767">
        <v>2014</v>
      </c>
      <c r="C1767" t="s">
        <v>69</v>
      </c>
      <c r="E1767" t="s">
        <v>80</v>
      </c>
      <c r="F1767" t="s">
        <v>3</v>
      </c>
      <c r="G1767" t="s">
        <v>1410</v>
      </c>
      <c r="H1767" t="s">
        <v>3</v>
      </c>
      <c r="I1767" t="s">
        <v>0</v>
      </c>
      <c r="J1767" t="s">
        <v>484</v>
      </c>
      <c r="K1767" t="s">
        <v>485</v>
      </c>
      <c r="L1767" t="s">
        <v>432</v>
      </c>
      <c r="M1767" t="s">
        <v>485</v>
      </c>
      <c r="N1767">
        <v>2003</v>
      </c>
    </row>
    <row r="1768" spans="1:14" x14ac:dyDescent="0.3">
      <c r="A1768">
        <v>2014</v>
      </c>
      <c r="C1768" t="s">
        <v>67</v>
      </c>
      <c r="E1768" t="s">
        <v>78</v>
      </c>
      <c r="F1768" t="s">
        <v>3</v>
      </c>
      <c r="G1768" t="s">
        <v>1411</v>
      </c>
      <c r="H1768" t="s">
        <v>3</v>
      </c>
      <c r="I1768" t="s">
        <v>207</v>
      </c>
      <c r="J1768" t="s">
        <v>39</v>
      </c>
      <c r="K1768" t="s">
        <v>752</v>
      </c>
      <c r="L1768" t="s">
        <v>3</v>
      </c>
      <c r="M1768" t="s">
        <v>523</v>
      </c>
      <c r="N1768">
        <v>2006</v>
      </c>
    </row>
    <row r="1769" spans="1:14" x14ac:dyDescent="0.3">
      <c r="A1769">
        <v>2014</v>
      </c>
      <c r="C1769" t="s">
        <v>67</v>
      </c>
      <c r="E1769" t="s">
        <v>78</v>
      </c>
      <c r="F1769" t="s">
        <v>3</v>
      </c>
      <c r="G1769" t="s">
        <v>1412</v>
      </c>
      <c r="H1769" t="s">
        <v>3</v>
      </c>
      <c r="I1769" t="s">
        <v>207</v>
      </c>
      <c r="J1769" t="s">
        <v>577</v>
      </c>
      <c r="K1769" t="s">
        <v>1413</v>
      </c>
      <c r="L1769" t="s">
        <v>3</v>
      </c>
      <c r="M1769" t="s">
        <v>3</v>
      </c>
      <c r="N1769">
        <v>2014</v>
      </c>
    </row>
    <row r="1770" spans="1:14" x14ac:dyDescent="0.3">
      <c r="A1770">
        <v>2014</v>
      </c>
      <c r="C1770" t="s">
        <v>69</v>
      </c>
      <c r="E1770" t="s">
        <v>80</v>
      </c>
      <c r="F1770" t="s">
        <v>3</v>
      </c>
      <c r="G1770" t="s">
        <v>150</v>
      </c>
      <c r="H1770" t="s">
        <v>3</v>
      </c>
      <c r="I1770" t="s">
        <v>0</v>
      </c>
      <c r="J1770" t="s">
        <v>486</v>
      </c>
      <c r="K1770" t="s">
        <v>487</v>
      </c>
      <c r="L1770" t="s">
        <v>488</v>
      </c>
      <c r="M1770" t="s">
        <v>487</v>
      </c>
      <c r="N1770">
        <v>2006</v>
      </c>
    </row>
    <row r="1771" spans="1:14" x14ac:dyDescent="0.3">
      <c r="A1771">
        <v>2014</v>
      </c>
      <c r="C1771" t="s">
        <v>67</v>
      </c>
      <c r="E1771" t="s">
        <v>78</v>
      </c>
      <c r="F1771" t="s">
        <v>3</v>
      </c>
      <c r="G1771" t="s">
        <v>144</v>
      </c>
      <c r="H1771" t="s">
        <v>3</v>
      </c>
      <c r="I1771" t="s">
        <v>207</v>
      </c>
      <c r="J1771" t="s">
        <v>174</v>
      </c>
      <c r="K1771" t="s">
        <v>460</v>
      </c>
      <c r="L1771" t="s">
        <v>3</v>
      </c>
      <c r="M1771" t="s">
        <v>460</v>
      </c>
      <c r="N1771">
        <v>2008</v>
      </c>
    </row>
    <row r="1772" spans="1:14" x14ac:dyDescent="0.3">
      <c r="A1772">
        <v>2014</v>
      </c>
      <c r="C1772" t="s">
        <v>67</v>
      </c>
      <c r="E1772" t="s">
        <v>78</v>
      </c>
      <c r="F1772" t="s">
        <v>3</v>
      </c>
      <c r="G1772" t="s">
        <v>144</v>
      </c>
      <c r="H1772" t="s">
        <v>3</v>
      </c>
      <c r="I1772" t="s">
        <v>2</v>
      </c>
      <c r="J1772" t="s">
        <v>634</v>
      </c>
      <c r="K1772" t="s">
        <v>890</v>
      </c>
      <c r="L1772" t="s">
        <v>3</v>
      </c>
      <c r="M1772" t="s">
        <v>890</v>
      </c>
      <c r="N1772">
        <v>2009</v>
      </c>
    </row>
    <row r="1773" spans="1:14" x14ac:dyDescent="0.3">
      <c r="A1773">
        <v>2014</v>
      </c>
      <c r="C1773" t="s">
        <v>70</v>
      </c>
      <c r="E1773" t="s">
        <v>81</v>
      </c>
      <c r="F1773" t="s">
        <v>3</v>
      </c>
      <c r="G1773" t="s">
        <v>70</v>
      </c>
      <c r="H1773" t="s">
        <v>1414</v>
      </c>
      <c r="I1773" t="s">
        <v>0</v>
      </c>
      <c r="J1773" t="s">
        <v>507</v>
      </c>
      <c r="K1773" t="s">
        <v>1264</v>
      </c>
      <c r="L1773" t="s">
        <v>782</v>
      </c>
      <c r="M1773" t="s">
        <v>1264</v>
      </c>
      <c r="N1773">
        <v>2008</v>
      </c>
    </row>
    <row r="1774" spans="1:14" x14ac:dyDescent="0.3">
      <c r="A1774">
        <v>2014</v>
      </c>
      <c r="C1774" t="s">
        <v>67</v>
      </c>
      <c r="E1774" t="s">
        <v>78</v>
      </c>
      <c r="F1774" t="s">
        <v>3</v>
      </c>
      <c r="G1774" t="s">
        <v>857</v>
      </c>
      <c r="H1774" t="s">
        <v>3</v>
      </c>
      <c r="I1774" t="s">
        <v>2</v>
      </c>
      <c r="J1774" t="s">
        <v>537</v>
      </c>
      <c r="K1774" t="s">
        <v>746</v>
      </c>
      <c r="L1774" t="s">
        <v>3</v>
      </c>
      <c r="M1774" t="s">
        <v>746</v>
      </c>
      <c r="N1774">
        <v>2009</v>
      </c>
    </row>
    <row r="1775" spans="1:14" x14ac:dyDescent="0.3">
      <c r="A1775">
        <v>2014</v>
      </c>
      <c r="C1775" t="s">
        <v>69</v>
      </c>
      <c r="E1775" t="s">
        <v>80</v>
      </c>
      <c r="F1775" t="s">
        <v>3</v>
      </c>
      <c r="G1775" t="s">
        <v>149</v>
      </c>
      <c r="H1775" t="s">
        <v>3</v>
      </c>
      <c r="I1775" t="s">
        <v>0</v>
      </c>
      <c r="J1775" t="s">
        <v>494</v>
      </c>
      <c r="K1775" t="s">
        <v>1257</v>
      </c>
      <c r="L1775" t="s">
        <v>3</v>
      </c>
      <c r="M1775" t="s">
        <v>1257</v>
      </c>
      <c r="N1775">
        <v>2007</v>
      </c>
    </row>
    <row r="1776" spans="1:14" x14ac:dyDescent="0.3">
      <c r="A1776">
        <v>2014</v>
      </c>
      <c r="C1776" t="s">
        <v>69</v>
      </c>
      <c r="E1776" t="s">
        <v>80</v>
      </c>
      <c r="F1776" t="s">
        <v>3</v>
      </c>
      <c r="G1776" t="s">
        <v>866</v>
      </c>
      <c r="H1776" t="s">
        <v>3</v>
      </c>
      <c r="I1776" t="s">
        <v>0</v>
      </c>
      <c r="J1776" t="s">
        <v>489</v>
      </c>
      <c r="K1776" t="s">
        <v>1415</v>
      </c>
      <c r="L1776" t="s">
        <v>769</v>
      </c>
      <c r="M1776" t="s">
        <v>768</v>
      </c>
      <c r="N1776">
        <v>2007</v>
      </c>
    </row>
    <row r="1777" spans="1:14" x14ac:dyDescent="0.3">
      <c r="A1777">
        <v>2014</v>
      </c>
      <c r="C1777" t="s">
        <v>70</v>
      </c>
      <c r="E1777" t="s">
        <v>81</v>
      </c>
      <c r="F1777" t="s">
        <v>3</v>
      </c>
      <c r="G1777" t="s">
        <v>70</v>
      </c>
      <c r="H1777" t="s">
        <v>3</v>
      </c>
      <c r="I1777" t="s">
        <v>0</v>
      </c>
      <c r="J1777" t="s">
        <v>505</v>
      </c>
      <c r="K1777" t="s">
        <v>506</v>
      </c>
      <c r="L1777" t="s">
        <v>1263</v>
      </c>
      <c r="M1777" t="s">
        <v>506</v>
      </c>
      <c r="N1777">
        <v>1984</v>
      </c>
    </row>
    <row r="1778" spans="1:14" x14ac:dyDescent="0.3">
      <c r="A1778">
        <v>2014</v>
      </c>
      <c r="C1778" t="s">
        <v>69</v>
      </c>
      <c r="E1778" t="s">
        <v>80</v>
      </c>
      <c r="F1778" t="s">
        <v>3</v>
      </c>
      <c r="G1778" t="s">
        <v>636</v>
      </c>
      <c r="H1778" t="s">
        <v>3</v>
      </c>
      <c r="I1778" t="s">
        <v>2</v>
      </c>
      <c r="J1778" t="s">
        <v>33</v>
      </c>
      <c r="K1778" t="s">
        <v>1416</v>
      </c>
      <c r="L1778" t="s">
        <v>3</v>
      </c>
      <c r="M1778" t="s">
        <v>1416</v>
      </c>
      <c r="N1778">
        <v>2009</v>
      </c>
    </row>
    <row r="1779" spans="1:14" x14ac:dyDescent="0.3">
      <c r="A1779">
        <v>2014</v>
      </c>
      <c r="C1779" t="s">
        <v>69</v>
      </c>
      <c r="E1779" t="s">
        <v>80</v>
      </c>
      <c r="F1779" t="s">
        <v>3</v>
      </c>
      <c r="G1779" t="s">
        <v>1417</v>
      </c>
      <c r="H1779" t="s">
        <v>1418</v>
      </c>
      <c r="I1779" t="s">
        <v>0</v>
      </c>
      <c r="J1779" t="s">
        <v>762</v>
      </c>
      <c r="K1779" t="s">
        <v>478</v>
      </c>
      <c r="L1779" t="s">
        <v>479</v>
      </c>
      <c r="M1779" t="s">
        <v>1252</v>
      </c>
      <c r="N1779">
        <v>1997</v>
      </c>
    </row>
    <row r="1780" spans="1:14" x14ac:dyDescent="0.3">
      <c r="A1780">
        <v>2014</v>
      </c>
      <c r="C1780" t="s">
        <v>69</v>
      </c>
      <c r="E1780" t="s">
        <v>80</v>
      </c>
      <c r="F1780" t="s">
        <v>92</v>
      </c>
      <c r="G1780" t="s">
        <v>92</v>
      </c>
      <c r="H1780" t="s">
        <v>3</v>
      </c>
      <c r="I1780" t="s">
        <v>0</v>
      </c>
      <c r="J1780" t="s">
        <v>754</v>
      </c>
      <c r="K1780" t="s">
        <v>463</v>
      </c>
      <c r="L1780" t="s">
        <v>464</v>
      </c>
      <c r="M1780" t="s">
        <v>463</v>
      </c>
      <c r="N1780">
        <v>1961</v>
      </c>
    </row>
    <row r="1781" spans="1:14" x14ac:dyDescent="0.3">
      <c r="A1781">
        <v>2014</v>
      </c>
      <c r="C1781" t="s">
        <v>70</v>
      </c>
      <c r="E1781" t="s">
        <v>81</v>
      </c>
      <c r="F1781" t="s">
        <v>3</v>
      </c>
      <c r="G1781" t="s">
        <v>70</v>
      </c>
      <c r="H1781" t="s">
        <v>3</v>
      </c>
      <c r="I1781" t="s">
        <v>2</v>
      </c>
      <c r="J1781" t="s">
        <v>27</v>
      </c>
      <c r="K1781" t="s">
        <v>1419</v>
      </c>
      <c r="L1781" t="s">
        <v>3</v>
      </c>
      <c r="M1781" t="s">
        <v>1419</v>
      </c>
      <c r="N1781">
        <v>2009</v>
      </c>
    </row>
    <row r="1782" spans="1:14" x14ac:dyDescent="0.3">
      <c r="A1782">
        <v>2014</v>
      </c>
      <c r="C1782" t="s">
        <v>70</v>
      </c>
      <c r="E1782" t="s">
        <v>81</v>
      </c>
      <c r="F1782" t="s">
        <v>3</v>
      </c>
      <c r="G1782" t="s">
        <v>70</v>
      </c>
      <c r="H1782" t="s">
        <v>3</v>
      </c>
      <c r="I1782" t="s">
        <v>0</v>
      </c>
      <c r="J1782" t="s">
        <v>503</v>
      </c>
      <c r="K1782" t="s">
        <v>1132</v>
      </c>
      <c r="L1782" t="s">
        <v>3</v>
      </c>
      <c r="M1782" t="s">
        <v>1132</v>
      </c>
      <c r="N1782">
        <v>2006</v>
      </c>
    </row>
    <row r="1783" spans="1:14" x14ac:dyDescent="0.3">
      <c r="A1783">
        <v>2014</v>
      </c>
      <c r="C1783" t="s">
        <v>69</v>
      </c>
      <c r="E1783" t="s">
        <v>80</v>
      </c>
      <c r="F1783" t="s">
        <v>3</v>
      </c>
      <c r="G1783" t="s">
        <v>147</v>
      </c>
      <c r="H1783" t="s">
        <v>3</v>
      </c>
      <c r="I1783" t="s">
        <v>0</v>
      </c>
      <c r="J1783" t="s">
        <v>661</v>
      </c>
      <c r="K1783" t="s">
        <v>468</v>
      </c>
      <c r="L1783" t="s">
        <v>469</v>
      </c>
      <c r="M1783" t="s">
        <v>468</v>
      </c>
      <c r="N1783">
        <v>2003</v>
      </c>
    </row>
    <row r="1784" spans="1:14" x14ac:dyDescent="0.3">
      <c r="A1784">
        <v>2014</v>
      </c>
      <c r="C1784" t="s">
        <v>67</v>
      </c>
      <c r="E1784" t="s">
        <v>78</v>
      </c>
      <c r="F1784" t="s">
        <v>3</v>
      </c>
      <c r="G1784" t="s">
        <v>143</v>
      </c>
      <c r="H1784" t="s">
        <v>3</v>
      </c>
      <c r="I1784" t="s">
        <v>2</v>
      </c>
      <c r="J1784" t="s">
        <v>39</v>
      </c>
      <c r="K1784" t="s">
        <v>855</v>
      </c>
      <c r="L1784" t="s">
        <v>856</v>
      </c>
      <c r="M1784" t="s">
        <v>855</v>
      </c>
      <c r="N1784">
        <v>2008</v>
      </c>
    </row>
    <row r="1785" spans="1:14" x14ac:dyDescent="0.3">
      <c r="A1785">
        <v>2014</v>
      </c>
      <c r="C1785" t="s">
        <v>67</v>
      </c>
      <c r="E1785" t="s">
        <v>78</v>
      </c>
      <c r="F1785" t="s">
        <v>3</v>
      </c>
      <c r="G1785" t="s">
        <v>144</v>
      </c>
      <c r="H1785" t="s">
        <v>3</v>
      </c>
      <c r="I1785" t="s">
        <v>2</v>
      </c>
      <c r="J1785" t="s">
        <v>608</v>
      </c>
      <c r="K1785" t="s">
        <v>903</v>
      </c>
      <c r="L1785" t="s">
        <v>904</v>
      </c>
      <c r="M1785" t="s">
        <v>903</v>
      </c>
      <c r="N1785">
        <v>2011</v>
      </c>
    </row>
    <row r="1786" spans="1:14" x14ac:dyDescent="0.3">
      <c r="A1786">
        <v>2014</v>
      </c>
      <c r="C1786" t="s">
        <v>67</v>
      </c>
      <c r="E1786" t="s">
        <v>78</v>
      </c>
      <c r="F1786" t="s">
        <v>3</v>
      </c>
      <c r="G1786" t="s">
        <v>144</v>
      </c>
      <c r="H1786" t="s">
        <v>3</v>
      </c>
      <c r="I1786" t="s">
        <v>0</v>
      </c>
      <c r="J1786" t="s">
        <v>657</v>
      </c>
      <c r="K1786" t="s">
        <v>431</v>
      </c>
      <c r="L1786" t="s">
        <v>432</v>
      </c>
      <c r="M1786" t="s">
        <v>431</v>
      </c>
      <c r="N1786">
        <v>1991</v>
      </c>
    </row>
    <row r="1787" spans="1:14" x14ac:dyDescent="0.3">
      <c r="A1787">
        <v>2014</v>
      </c>
      <c r="C1787" t="s">
        <v>69</v>
      </c>
      <c r="E1787" t="s">
        <v>80</v>
      </c>
      <c r="F1787" t="s">
        <v>3</v>
      </c>
      <c r="G1787" t="s">
        <v>94</v>
      </c>
      <c r="H1787" t="s">
        <v>3</v>
      </c>
      <c r="I1787" t="s">
        <v>0</v>
      </c>
      <c r="J1787" t="s">
        <v>698</v>
      </c>
      <c r="K1787" t="s">
        <v>1247</v>
      </c>
      <c r="L1787" t="s">
        <v>471</v>
      </c>
      <c r="M1787" t="s">
        <v>1247</v>
      </c>
      <c r="N1787">
        <v>1974</v>
      </c>
    </row>
    <row r="1788" spans="1:14" x14ac:dyDescent="0.3">
      <c r="A1788">
        <v>2014</v>
      </c>
      <c r="C1788" t="s">
        <v>559</v>
      </c>
      <c r="E1788" t="s">
        <v>558</v>
      </c>
      <c r="F1788" t="s">
        <v>3</v>
      </c>
      <c r="G1788" t="s">
        <v>1420</v>
      </c>
      <c r="H1788" t="s">
        <v>3</v>
      </c>
      <c r="I1788" t="s">
        <v>0</v>
      </c>
      <c r="J1788">
        <v>248</v>
      </c>
      <c r="K1788" t="s">
        <v>1421</v>
      </c>
      <c r="L1788" t="s">
        <v>1422</v>
      </c>
      <c r="M1788" t="s">
        <v>3</v>
      </c>
      <c r="N1788">
        <v>2014</v>
      </c>
    </row>
    <row r="1789" spans="1:14" x14ac:dyDescent="0.3">
      <c r="A1789">
        <v>2014</v>
      </c>
      <c r="C1789" t="s">
        <v>67</v>
      </c>
      <c r="E1789" t="s">
        <v>78</v>
      </c>
      <c r="F1789" t="s">
        <v>3</v>
      </c>
      <c r="G1789" t="s">
        <v>144</v>
      </c>
      <c r="H1789" t="s">
        <v>3</v>
      </c>
      <c r="I1789" t="s">
        <v>0</v>
      </c>
      <c r="J1789" t="s">
        <v>733</v>
      </c>
      <c r="K1789" t="s">
        <v>435</v>
      </c>
      <c r="L1789" t="s">
        <v>436</v>
      </c>
      <c r="M1789" t="s">
        <v>435</v>
      </c>
      <c r="N1789">
        <v>1990</v>
      </c>
    </row>
    <row r="1790" spans="1:14" x14ac:dyDescent="0.3">
      <c r="A1790">
        <v>2014</v>
      </c>
      <c r="C1790" t="s">
        <v>67</v>
      </c>
      <c r="E1790" t="s">
        <v>78</v>
      </c>
      <c r="F1790" t="s">
        <v>3</v>
      </c>
      <c r="G1790" t="s">
        <v>143</v>
      </c>
      <c r="H1790" t="s">
        <v>3</v>
      </c>
      <c r="I1790" t="s">
        <v>2</v>
      </c>
      <c r="J1790" t="s">
        <v>609</v>
      </c>
      <c r="K1790" t="s">
        <v>905</v>
      </c>
      <c r="L1790" t="s">
        <v>906</v>
      </c>
      <c r="M1790" t="s">
        <v>905</v>
      </c>
      <c r="N1790">
        <v>2009</v>
      </c>
    </row>
    <row r="1791" spans="1:14" x14ac:dyDescent="0.3">
      <c r="A1791">
        <v>2014</v>
      </c>
      <c r="C1791" t="s">
        <v>70</v>
      </c>
      <c r="E1791" t="s">
        <v>81</v>
      </c>
      <c r="F1791" t="s">
        <v>3</v>
      </c>
      <c r="G1791" t="s">
        <v>70</v>
      </c>
      <c r="H1791" t="s">
        <v>3</v>
      </c>
      <c r="I1791" t="s">
        <v>2</v>
      </c>
      <c r="J1791" t="s">
        <v>29</v>
      </c>
      <c r="K1791" t="s">
        <v>1268</v>
      </c>
      <c r="L1791" t="s">
        <v>3</v>
      </c>
      <c r="M1791" t="s">
        <v>1268</v>
      </c>
      <c r="N1791">
        <v>2013</v>
      </c>
    </row>
    <row r="1792" spans="1:14" x14ac:dyDescent="0.3">
      <c r="A1792">
        <v>2014</v>
      </c>
      <c r="C1792" t="s">
        <v>72</v>
      </c>
      <c r="E1792" t="s">
        <v>82</v>
      </c>
      <c r="F1792" t="s">
        <v>82</v>
      </c>
      <c r="G1792" t="s">
        <v>72</v>
      </c>
      <c r="H1792" t="s">
        <v>3</v>
      </c>
      <c r="I1792" t="s">
        <v>207</v>
      </c>
      <c r="J1792" t="s">
        <v>211</v>
      </c>
      <c r="K1792" t="s">
        <v>529</v>
      </c>
      <c r="L1792" t="s">
        <v>3</v>
      </c>
      <c r="M1792" t="s">
        <v>1272</v>
      </c>
      <c r="N1792">
        <v>2008</v>
      </c>
    </row>
    <row r="1793" spans="1:14" x14ac:dyDescent="0.3">
      <c r="A1793">
        <v>2014</v>
      </c>
      <c r="C1793" t="s">
        <v>67</v>
      </c>
      <c r="E1793" t="s">
        <v>78</v>
      </c>
      <c r="F1793" t="s">
        <v>3</v>
      </c>
      <c r="G1793" t="s">
        <v>143</v>
      </c>
      <c r="H1793" t="s">
        <v>3</v>
      </c>
      <c r="I1793" t="s">
        <v>0</v>
      </c>
      <c r="J1793" t="s">
        <v>656</v>
      </c>
      <c r="K1793" t="s">
        <v>1236</v>
      </c>
      <c r="L1793" t="s">
        <v>430</v>
      </c>
      <c r="M1793" t="s">
        <v>1236</v>
      </c>
      <c r="N1793">
        <v>2001</v>
      </c>
    </row>
    <row r="1794" spans="1:14" x14ac:dyDescent="0.3">
      <c r="A1794">
        <v>2014</v>
      </c>
      <c r="C1794" t="s">
        <v>69</v>
      </c>
      <c r="E1794" t="s">
        <v>80</v>
      </c>
      <c r="F1794" t="s">
        <v>3</v>
      </c>
      <c r="G1794" t="s">
        <v>148</v>
      </c>
      <c r="H1794" t="s">
        <v>3</v>
      </c>
      <c r="I1794" t="s">
        <v>0</v>
      </c>
      <c r="J1794" t="s">
        <v>758</v>
      </c>
      <c r="K1794" t="s">
        <v>474</v>
      </c>
      <c r="L1794" t="s">
        <v>3</v>
      </c>
      <c r="M1794" t="s">
        <v>474</v>
      </c>
      <c r="N1794">
        <v>2002</v>
      </c>
    </row>
    <row r="1795" spans="1:14" x14ac:dyDescent="0.3">
      <c r="A1795">
        <v>2014</v>
      </c>
      <c r="C1795" t="s">
        <v>67</v>
      </c>
      <c r="E1795" t="s">
        <v>78</v>
      </c>
      <c r="F1795" t="s">
        <v>3</v>
      </c>
      <c r="G1795" t="s">
        <v>144</v>
      </c>
      <c r="H1795" t="s">
        <v>3</v>
      </c>
      <c r="I1795" t="s">
        <v>2</v>
      </c>
      <c r="J1795" t="s">
        <v>534</v>
      </c>
      <c r="K1795" t="s">
        <v>457</v>
      </c>
      <c r="L1795" t="s">
        <v>3</v>
      </c>
      <c r="M1795" t="s">
        <v>457</v>
      </c>
      <c r="N1795">
        <v>2008</v>
      </c>
    </row>
    <row r="1796" spans="1:14" x14ac:dyDescent="0.3">
      <c r="A1796">
        <v>2014</v>
      </c>
      <c r="C1796" t="s">
        <v>67</v>
      </c>
      <c r="E1796" t="s">
        <v>78</v>
      </c>
      <c r="F1796" t="s">
        <v>3</v>
      </c>
      <c r="G1796" t="s">
        <v>1423</v>
      </c>
      <c r="H1796" t="s">
        <v>3</v>
      </c>
      <c r="I1796" t="s">
        <v>2</v>
      </c>
      <c r="J1796" t="s">
        <v>585</v>
      </c>
      <c r="K1796" t="s">
        <v>1424</v>
      </c>
      <c r="L1796" t="s">
        <v>434</v>
      </c>
      <c r="M1796" t="s">
        <v>3</v>
      </c>
      <c r="N1796">
        <v>2014</v>
      </c>
    </row>
    <row r="1797" spans="1:14" x14ac:dyDescent="0.3">
      <c r="A1797">
        <v>2014</v>
      </c>
      <c r="C1797" t="s">
        <v>72</v>
      </c>
      <c r="E1797" t="s">
        <v>82</v>
      </c>
      <c r="F1797" t="s">
        <v>82</v>
      </c>
      <c r="G1797" t="s">
        <v>72</v>
      </c>
      <c r="H1797" t="s">
        <v>3</v>
      </c>
      <c r="I1797" t="s">
        <v>207</v>
      </c>
      <c r="J1797" t="s">
        <v>174</v>
      </c>
      <c r="K1797" t="s">
        <v>530</v>
      </c>
      <c r="L1797" t="s">
        <v>3</v>
      </c>
      <c r="M1797" t="s">
        <v>530</v>
      </c>
      <c r="N1797">
        <v>2006</v>
      </c>
    </row>
    <row r="1798" spans="1:14" x14ac:dyDescent="0.3">
      <c r="A1798">
        <v>2014</v>
      </c>
      <c r="C1798" t="s">
        <v>67</v>
      </c>
      <c r="E1798" t="s">
        <v>78</v>
      </c>
      <c r="F1798" t="s">
        <v>3</v>
      </c>
      <c r="G1798" t="s">
        <v>1425</v>
      </c>
      <c r="H1798" t="s">
        <v>3</v>
      </c>
      <c r="I1798" t="s">
        <v>2</v>
      </c>
      <c r="J1798" t="s">
        <v>684</v>
      </c>
      <c r="K1798" t="s">
        <v>1102</v>
      </c>
      <c r="L1798" t="s">
        <v>3</v>
      </c>
      <c r="M1798" t="s">
        <v>1102</v>
      </c>
      <c r="N1798">
        <v>2012</v>
      </c>
    </row>
    <row r="1799" spans="1:14" x14ac:dyDescent="0.3">
      <c r="A1799">
        <v>2014</v>
      </c>
      <c r="C1799" t="s">
        <v>69</v>
      </c>
      <c r="E1799" t="s">
        <v>80</v>
      </c>
      <c r="F1799" t="s">
        <v>3</v>
      </c>
      <c r="G1799" t="s">
        <v>149</v>
      </c>
      <c r="H1799" t="s">
        <v>3</v>
      </c>
      <c r="I1799" t="s">
        <v>0</v>
      </c>
      <c r="J1799" t="s">
        <v>760</v>
      </c>
      <c r="K1799" t="s">
        <v>475</v>
      </c>
      <c r="L1799" t="s">
        <v>476</v>
      </c>
      <c r="M1799" t="s">
        <v>475</v>
      </c>
      <c r="N1799">
        <v>1990</v>
      </c>
    </row>
    <row r="1800" spans="1:14" x14ac:dyDescent="0.3">
      <c r="A1800">
        <v>2014</v>
      </c>
      <c r="C1800" t="s">
        <v>67</v>
      </c>
      <c r="E1800" t="s">
        <v>78</v>
      </c>
      <c r="F1800" t="s">
        <v>3</v>
      </c>
      <c r="G1800" t="s">
        <v>143</v>
      </c>
      <c r="H1800" t="s">
        <v>3</v>
      </c>
      <c r="I1800" t="s">
        <v>2</v>
      </c>
      <c r="J1800" t="s">
        <v>714</v>
      </c>
      <c r="K1800" t="s">
        <v>901</v>
      </c>
      <c r="L1800" t="s">
        <v>3</v>
      </c>
      <c r="M1800" t="s">
        <v>901</v>
      </c>
      <c r="N1800">
        <v>2010</v>
      </c>
    </row>
    <row r="1801" spans="1:14" x14ac:dyDescent="0.3">
      <c r="A1801">
        <v>2014</v>
      </c>
      <c r="C1801" t="s">
        <v>72</v>
      </c>
      <c r="E1801" t="s">
        <v>82</v>
      </c>
      <c r="F1801" t="s">
        <v>82</v>
      </c>
      <c r="G1801" t="s">
        <v>72</v>
      </c>
      <c r="H1801" t="s">
        <v>3</v>
      </c>
      <c r="I1801" t="s">
        <v>207</v>
      </c>
      <c r="J1801" t="s">
        <v>534</v>
      </c>
      <c r="K1801" t="s">
        <v>535</v>
      </c>
      <c r="L1801" t="s">
        <v>3</v>
      </c>
      <c r="M1801" t="s">
        <v>535</v>
      </c>
      <c r="N1801">
        <v>2006</v>
      </c>
    </row>
    <row r="1802" spans="1:14" x14ac:dyDescent="0.3">
      <c r="A1802">
        <v>2014</v>
      </c>
      <c r="C1802" t="s">
        <v>67</v>
      </c>
      <c r="E1802" t="s">
        <v>78</v>
      </c>
      <c r="F1802" t="s">
        <v>3</v>
      </c>
      <c r="G1802" t="s">
        <v>144</v>
      </c>
      <c r="H1802" t="s">
        <v>3</v>
      </c>
      <c r="I1802" t="s">
        <v>0</v>
      </c>
      <c r="J1802" t="s">
        <v>736</v>
      </c>
      <c r="K1802" t="s">
        <v>1426</v>
      </c>
      <c r="L1802" t="s">
        <v>3</v>
      </c>
      <c r="M1802" t="s">
        <v>883</v>
      </c>
      <c r="N1802">
        <v>2002</v>
      </c>
    </row>
    <row r="1803" spans="1:14" x14ac:dyDescent="0.3">
      <c r="A1803">
        <v>2014</v>
      </c>
      <c r="C1803" t="s">
        <v>72</v>
      </c>
      <c r="E1803" t="s">
        <v>82</v>
      </c>
      <c r="F1803" t="s">
        <v>82</v>
      </c>
      <c r="G1803" t="s">
        <v>72</v>
      </c>
      <c r="H1803" t="s">
        <v>3</v>
      </c>
      <c r="I1803" t="s">
        <v>207</v>
      </c>
      <c r="J1803" t="s">
        <v>154</v>
      </c>
      <c r="K1803" t="s">
        <v>525</v>
      </c>
      <c r="L1803" t="s">
        <v>3</v>
      </c>
      <c r="M1803" t="s">
        <v>525</v>
      </c>
      <c r="N1803">
        <v>2006</v>
      </c>
    </row>
    <row r="1804" spans="1:14" x14ac:dyDescent="0.3">
      <c r="A1804">
        <v>2014</v>
      </c>
      <c r="C1804" t="s">
        <v>72</v>
      </c>
      <c r="E1804" t="s">
        <v>82</v>
      </c>
      <c r="F1804" t="s">
        <v>82</v>
      </c>
      <c r="G1804" t="s">
        <v>72</v>
      </c>
      <c r="H1804" t="s">
        <v>3</v>
      </c>
      <c r="I1804" t="s">
        <v>207</v>
      </c>
      <c r="J1804" t="s">
        <v>27</v>
      </c>
      <c r="K1804" t="s">
        <v>526</v>
      </c>
      <c r="L1804" t="s">
        <v>3</v>
      </c>
      <c r="M1804" t="s">
        <v>526</v>
      </c>
      <c r="N1804">
        <v>2006</v>
      </c>
    </row>
    <row r="1805" spans="1:14" x14ac:dyDescent="0.3">
      <c r="A1805">
        <v>2014</v>
      </c>
      <c r="C1805" t="s">
        <v>72</v>
      </c>
      <c r="E1805" t="s">
        <v>82</v>
      </c>
      <c r="F1805" t="s">
        <v>82</v>
      </c>
      <c r="G1805" t="s">
        <v>72</v>
      </c>
      <c r="H1805" t="s">
        <v>3</v>
      </c>
      <c r="I1805" t="s">
        <v>207</v>
      </c>
      <c r="J1805" t="s">
        <v>197</v>
      </c>
      <c r="K1805" t="s">
        <v>527</v>
      </c>
      <c r="L1805" t="s">
        <v>3</v>
      </c>
      <c r="M1805" t="s">
        <v>527</v>
      </c>
      <c r="N1805">
        <v>2006</v>
      </c>
    </row>
    <row r="1806" spans="1:14" x14ac:dyDescent="0.3">
      <c r="A1806">
        <v>2014</v>
      </c>
      <c r="C1806" t="s">
        <v>72</v>
      </c>
      <c r="E1806" t="s">
        <v>82</v>
      </c>
      <c r="F1806" t="s">
        <v>82</v>
      </c>
      <c r="G1806" t="s">
        <v>72</v>
      </c>
      <c r="H1806" t="s">
        <v>3</v>
      </c>
      <c r="I1806" t="s">
        <v>207</v>
      </c>
      <c r="J1806" t="s">
        <v>631</v>
      </c>
      <c r="K1806" t="s">
        <v>910</v>
      </c>
      <c r="L1806" t="s">
        <v>3</v>
      </c>
      <c r="M1806" t="s">
        <v>910</v>
      </c>
      <c r="N1806">
        <v>2004</v>
      </c>
    </row>
    <row r="1807" spans="1:14" x14ac:dyDescent="0.3">
      <c r="A1807">
        <v>2014</v>
      </c>
      <c r="C1807" t="s">
        <v>72</v>
      </c>
      <c r="E1807" t="s">
        <v>82</v>
      </c>
      <c r="F1807" t="s">
        <v>82</v>
      </c>
      <c r="G1807" t="s">
        <v>72</v>
      </c>
      <c r="H1807" t="s">
        <v>3</v>
      </c>
      <c r="I1807" t="s">
        <v>207</v>
      </c>
      <c r="J1807" t="s">
        <v>29</v>
      </c>
      <c r="K1807" t="s">
        <v>528</v>
      </c>
      <c r="L1807" t="s">
        <v>3</v>
      </c>
      <c r="M1807" t="s">
        <v>528</v>
      </c>
      <c r="N1807">
        <v>2006</v>
      </c>
    </row>
    <row r="1808" spans="1:14" x14ac:dyDescent="0.3">
      <c r="A1808">
        <v>2014</v>
      </c>
      <c r="C1808" t="s">
        <v>72</v>
      </c>
      <c r="E1808" t="s">
        <v>82</v>
      </c>
      <c r="F1808" t="s">
        <v>82</v>
      </c>
      <c r="G1808" t="s">
        <v>72</v>
      </c>
      <c r="H1808" t="s">
        <v>3</v>
      </c>
      <c r="I1808" t="s">
        <v>207</v>
      </c>
      <c r="J1808" t="s">
        <v>31</v>
      </c>
      <c r="K1808" t="s">
        <v>531</v>
      </c>
      <c r="L1808" t="s">
        <v>3</v>
      </c>
      <c r="M1808" t="s">
        <v>531</v>
      </c>
      <c r="N1808">
        <v>2006</v>
      </c>
    </row>
    <row r="1809" spans="1:14" x14ac:dyDescent="0.3">
      <c r="A1809">
        <v>2014</v>
      </c>
      <c r="C1809" t="s">
        <v>72</v>
      </c>
      <c r="E1809" t="s">
        <v>82</v>
      </c>
      <c r="F1809" t="s">
        <v>82</v>
      </c>
      <c r="G1809" t="s">
        <v>72</v>
      </c>
      <c r="H1809" t="s">
        <v>3</v>
      </c>
      <c r="I1809" t="s">
        <v>207</v>
      </c>
      <c r="J1809" t="s">
        <v>39</v>
      </c>
      <c r="K1809" t="s">
        <v>533</v>
      </c>
      <c r="L1809" t="s">
        <v>3</v>
      </c>
      <c r="M1809" t="s">
        <v>533</v>
      </c>
      <c r="N1809">
        <v>2006</v>
      </c>
    </row>
    <row r="1810" spans="1:14" x14ac:dyDescent="0.3">
      <c r="A1810">
        <v>2014</v>
      </c>
      <c r="C1810" t="s">
        <v>69</v>
      </c>
      <c r="E1810" t="s">
        <v>80</v>
      </c>
      <c r="F1810" t="s">
        <v>3</v>
      </c>
      <c r="G1810" t="s">
        <v>1410</v>
      </c>
      <c r="H1810" t="s">
        <v>1427</v>
      </c>
      <c r="I1810" t="s">
        <v>0</v>
      </c>
      <c r="J1810" t="s">
        <v>764</v>
      </c>
      <c r="K1810" t="s">
        <v>1428</v>
      </c>
      <c r="L1810" t="s">
        <v>1429</v>
      </c>
      <c r="M1810" t="s">
        <v>480</v>
      </c>
      <c r="N1810">
        <v>1997</v>
      </c>
    </row>
    <row r="1811" spans="1:14" x14ac:dyDescent="0.3">
      <c r="A1811">
        <v>2014</v>
      </c>
      <c r="C1811" t="s">
        <v>67</v>
      </c>
      <c r="E1811" t="s">
        <v>78</v>
      </c>
      <c r="F1811" t="s">
        <v>3</v>
      </c>
      <c r="G1811" t="s">
        <v>144</v>
      </c>
      <c r="H1811" t="s">
        <v>73</v>
      </c>
      <c r="I1811" t="s">
        <v>0</v>
      </c>
      <c r="J1811" t="s">
        <v>738</v>
      </c>
      <c r="K1811" t="s">
        <v>1430</v>
      </c>
      <c r="L1811" t="s">
        <v>3</v>
      </c>
      <c r="M1811" t="s">
        <v>739</v>
      </c>
      <c r="N1811">
        <v>2009</v>
      </c>
    </row>
    <row r="1812" spans="1:14" x14ac:dyDescent="0.3">
      <c r="A1812">
        <v>2014</v>
      </c>
      <c r="C1812" t="s">
        <v>67</v>
      </c>
      <c r="E1812" t="s">
        <v>78</v>
      </c>
      <c r="F1812" t="s">
        <v>3</v>
      </c>
      <c r="G1812" t="s">
        <v>144</v>
      </c>
      <c r="H1812" t="s">
        <v>3</v>
      </c>
      <c r="I1812" t="s">
        <v>0</v>
      </c>
      <c r="J1812" t="s">
        <v>740</v>
      </c>
      <c r="K1812" t="s">
        <v>885</v>
      </c>
      <c r="L1812" t="s">
        <v>886</v>
      </c>
      <c r="M1812" t="s">
        <v>885</v>
      </c>
      <c r="N1812">
        <v>2009</v>
      </c>
    </row>
    <row r="1813" spans="1:14" x14ac:dyDescent="0.3">
      <c r="A1813">
        <v>2014</v>
      </c>
      <c r="C1813" t="s">
        <v>67</v>
      </c>
      <c r="E1813" t="s">
        <v>78</v>
      </c>
      <c r="F1813" t="s">
        <v>3</v>
      </c>
      <c r="G1813" t="s">
        <v>143</v>
      </c>
      <c r="H1813" t="s">
        <v>3</v>
      </c>
      <c r="I1813" t="s">
        <v>2</v>
      </c>
      <c r="J1813" t="s">
        <v>606</v>
      </c>
      <c r="K1813" t="s">
        <v>1099</v>
      </c>
      <c r="L1813" t="s">
        <v>900</v>
      </c>
      <c r="M1813" t="s">
        <v>1099</v>
      </c>
      <c r="N1813">
        <v>2011</v>
      </c>
    </row>
    <row r="1814" spans="1:14" x14ac:dyDescent="0.3">
      <c r="A1814">
        <v>2014</v>
      </c>
      <c r="C1814" t="s">
        <v>67</v>
      </c>
      <c r="E1814" t="s">
        <v>78</v>
      </c>
      <c r="F1814" t="s">
        <v>3</v>
      </c>
      <c r="G1814" t="s">
        <v>144</v>
      </c>
      <c r="H1814" t="s">
        <v>3</v>
      </c>
      <c r="I1814" t="s">
        <v>207</v>
      </c>
      <c r="J1814" t="s">
        <v>29</v>
      </c>
      <c r="K1814" t="s">
        <v>458</v>
      </c>
      <c r="L1814" t="s">
        <v>3</v>
      </c>
      <c r="M1814" t="s">
        <v>3</v>
      </c>
      <c r="N1814">
        <v>2014</v>
      </c>
    </row>
    <row r="1815" spans="1:14" x14ac:dyDescent="0.3">
      <c r="A1815">
        <v>2014</v>
      </c>
      <c r="C1815" t="s">
        <v>67</v>
      </c>
      <c r="E1815" t="s">
        <v>78</v>
      </c>
      <c r="F1815" t="s">
        <v>3</v>
      </c>
      <c r="G1815" t="s">
        <v>1431</v>
      </c>
      <c r="H1815" t="s">
        <v>3</v>
      </c>
      <c r="I1815" t="s">
        <v>2</v>
      </c>
      <c r="J1815" t="s">
        <v>604</v>
      </c>
      <c r="K1815" t="s">
        <v>1432</v>
      </c>
      <c r="L1815" t="s">
        <v>3</v>
      </c>
      <c r="M1815" t="s">
        <v>3</v>
      </c>
      <c r="N1815">
        <v>2014</v>
      </c>
    </row>
    <row r="1816" spans="1:14" x14ac:dyDescent="0.3">
      <c r="A1816">
        <v>2014</v>
      </c>
      <c r="C1816" t="s">
        <v>67</v>
      </c>
      <c r="E1816" t="s">
        <v>78</v>
      </c>
      <c r="F1816" t="s">
        <v>91</v>
      </c>
      <c r="G1816" t="s">
        <v>91</v>
      </c>
      <c r="H1816" t="s">
        <v>3</v>
      </c>
      <c r="I1816" t="s">
        <v>0</v>
      </c>
      <c r="J1816" t="s">
        <v>1094</v>
      </c>
      <c r="K1816" t="s">
        <v>1433</v>
      </c>
      <c r="L1816" t="s">
        <v>3</v>
      </c>
      <c r="M1816" t="s">
        <v>1434</v>
      </c>
      <c r="N1816">
        <v>2012</v>
      </c>
    </row>
    <row r="1817" spans="1:14" x14ac:dyDescent="0.3">
      <c r="A1817">
        <v>2014</v>
      </c>
      <c r="C1817" t="s">
        <v>72</v>
      </c>
      <c r="E1817" t="s">
        <v>82</v>
      </c>
      <c r="F1817" t="s">
        <v>82</v>
      </c>
      <c r="G1817" t="s">
        <v>72</v>
      </c>
      <c r="H1817" t="s">
        <v>3</v>
      </c>
      <c r="I1817" t="s">
        <v>207</v>
      </c>
      <c r="J1817" t="s">
        <v>51</v>
      </c>
      <c r="K1817" t="s">
        <v>536</v>
      </c>
      <c r="L1817" t="s">
        <v>3</v>
      </c>
      <c r="M1817" t="s">
        <v>536</v>
      </c>
      <c r="N1817">
        <v>2006</v>
      </c>
    </row>
    <row r="1818" spans="1:14" x14ac:dyDescent="0.3">
      <c r="A1818">
        <v>2014</v>
      </c>
      <c r="C1818" t="s">
        <v>72</v>
      </c>
      <c r="E1818" t="s">
        <v>82</v>
      </c>
      <c r="F1818" t="s">
        <v>82</v>
      </c>
      <c r="G1818" t="s">
        <v>72</v>
      </c>
      <c r="H1818" t="s">
        <v>3</v>
      </c>
      <c r="I1818" t="s">
        <v>207</v>
      </c>
      <c r="J1818" t="s">
        <v>539</v>
      </c>
      <c r="K1818" t="s">
        <v>540</v>
      </c>
      <c r="L1818" t="s">
        <v>3</v>
      </c>
      <c r="M1818" t="s">
        <v>540</v>
      </c>
      <c r="N1818">
        <v>2002</v>
      </c>
    </row>
    <row r="1819" spans="1:14" x14ac:dyDescent="0.3">
      <c r="A1819">
        <v>2014</v>
      </c>
      <c r="C1819" t="s">
        <v>69</v>
      </c>
      <c r="E1819" t="s">
        <v>80</v>
      </c>
      <c r="F1819" t="s">
        <v>3</v>
      </c>
      <c r="G1819" t="s">
        <v>152</v>
      </c>
      <c r="H1819" t="s">
        <v>3</v>
      </c>
      <c r="I1819" t="s">
        <v>207</v>
      </c>
      <c r="J1819" t="s">
        <v>197</v>
      </c>
      <c r="K1819" t="s">
        <v>502</v>
      </c>
      <c r="L1819" t="s">
        <v>3</v>
      </c>
      <c r="M1819" t="s">
        <v>502</v>
      </c>
      <c r="N1819">
        <v>2002</v>
      </c>
    </row>
    <row r="1820" spans="1:14" x14ac:dyDescent="0.3">
      <c r="A1820">
        <v>2014</v>
      </c>
      <c r="C1820" t="s">
        <v>72</v>
      </c>
      <c r="E1820" t="s">
        <v>82</v>
      </c>
      <c r="F1820" t="s">
        <v>82</v>
      </c>
      <c r="G1820" t="s">
        <v>72</v>
      </c>
      <c r="H1820" t="s">
        <v>3</v>
      </c>
      <c r="I1820" t="s">
        <v>207</v>
      </c>
      <c r="J1820" t="s">
        <v>543</v>
      </c>
      <c r="K1820" t="s">
        <v>544</v>
      </c>
      <c r="L1820" t="s">
        <v>545</v>
      </c>
      <c r="M1820" t="s">
        <v>544</v>
      </c>
      <c r="N1820">
        <v>2002</v>
      </c>
    </row>
    <row r="1821" spans="1:14" x14ac:dyDescent="0.3">
      <c r="A1821">
        <v>2014</v>
      </c>
      <c r="C1821" t="s">
        <v>72</v>
      </c>
      <c r="E1821" t="s">
        <v>82</v>
      </c>
      <c r="F1821" t="s">
        <v>82</v>
      </c>
      <c r="G1821" t="s">
        <v>72</v>
      </c>
      <c r="H1821" t="s">
        <v>3</v>
      </c>
      <c r="I1821" t="s">
        <v>207</v>
      </c>
      <c r="J1821" t="s">
        <v>582</v>
      </c>
      <c r="K1821" t="s">
        <v>799</v>
      </c>
      <c r="L1821" t="s">
        <v>3</v>
      </c>
      <c r="M1821" t="s">
        <v>799</v>
      </c>
      <c r="N1821">
        <v>2002</v>
      </c>
    </row>
    <row r="1822" spans="1:14" x14ac:dyDescent="0.3">
      <c r="A1822">
        <v>2014</v>
      </c>
      <c r="C1822" t="s">
        <v>72</v>
      </c>
      <c r="E1822" t="s">
        <v>82</v>
      </c>
      <c r="F1822" t="s">
        <v>82</v>
      </c>
      <c r="G1822" t="s">
        <v>72</v>
      </c>
      <c r="H1822" t="s">
        <v>3</v>
      </c>
      <c r="I1822" t="s">
        <v>207</v>
      </c>
      <c r="J1822" t="s">
        <v>613</v>
      </c>
      <c r="K1822" t="s">
        <v>800</v>
      </c>
      <c r="L1822" t="s">
        <v>3</v>
      </c>
      <c r="M1822" t="s">
        <v>800</v>
      </c>
      <c r="N1822">
        <v>2000</v>
      </c>
    </row>
    <row r="1823" spans="1:14" x14ac:dyDescent="0.3">
      <c r="A1823">
        <v>2014</v>
      </c>
      <c r="C1823" t="s">
        <v>70</v>
      </c>
      <c r="E1823" t="s">
        <v>81</v>
      </c>
      <c r="F1823" t="s">
        <v>3</v>
      </c>
      <c r="G1823" t="s">
        <v>1435</v>
      </c>
      <c r="H1823" t="s">
        <v>3</v>
      </c>
      <c r="I1823" t="s">
        <v>2</v>
      </c>
      <c r="J1823" t="s">
        <v>154</v>
      </c>
      <c r="K1823" t="s">
        <v>787</v>
      </c>
      <c r="L1823" t="s">
        <v>3</v>
      </c>
      <c r="M1823" t="s">
        <v>787</v>
      </c>
      <c r="N1823">
        <v>2009</v>
      </c>
    </row>
    <row r="1824" spans="1:14" x14ac:dyDescent="0.3">
      <c r="A1824">
        <v>2014</v>
      </c>
      <c r="C1824" t="s">
        <v>72</v>
      </c>
      <c r="E1824" t="s">
        <v>82</v>
      </c>
      <c r="F1824" t="s">
        <v>82</v>
      </c>
      <c r="G1824" t="s">
        <v>72</v>
      </c>
      <c r="H1824" t="s">
        <v>3</v>
      </c>
      <c r="I1824" t="s">
        <v>207</v>
      </c>
      <c r="J1824" t="s">
        <v>650</v>
      </c>
      <c r="K1824" t="s">
        <v>911</v>
      </c>
      <c r="L1824" t="s">
        <v>912</v>
      </c>
      <c r="M1824" t="s">
        <v>911</v>
      </c>
      <c r="N1824">
        <v>2011</v>
      </c>
    </row>
    <row r="1825" spans="1:14" x14ac:dyDescent="0.3">
      <c r="A1825">
        <v>2014</v>
      </c>
      <c r="C1825" t="s">
        <v>67</v>
      </c>
      <c r="E1825" t="s">
        <v>78</v>
      </c>
      <c r="F1825" t="s">
        <v>91</v>
      </c>
      <c r="G1825" t="s">
        <v>91</v>
      </c>
      <c r="H1825" t="s">
        <v>3</v>
      </c>
      <c r="I1825" t="s">
        <v>2</v>
      </c>
      <c r="J1825" t="s">
        <v>648</v>
      </c>
      <c r="K1825" t="s">
        <v>1436</v>
      </c>
      <c r="L1825" t="s">
        <v>3</v>
      </c>
      <c r="M1825" t="s">
        <v>1244</v>
      </c>
      <c r="N1825">
        <v>2014</v>
      </c>
    </row>
    <row r="1826" spans="1:14" x14ac:dyDescent="0.3">
      <c r="A1826">
        <v>2014</v>
      </c>
      <c r="C1826" t="s">
        <v>72</v>
      </c>
      <c r="E1826" t="s">
        <v>82</v>
      </c>
      <c r="F1826" t="s">
        <v>82</v>
      </c>
      <c r="G1826" t="s">
        <v>72</v>
      </c>
      <c r="H1826" t="s">
        <v>3</v>
      </c>
      <c r="I1826" t="s">
        <v>207</v>
      </c>
      <c r="J1826" t="s">
        <v>648</v>
      </c>
      <c r="K1826" t="s">
        <v>801</v>
      </c>
      <c r="L1826" t="s">
        <v>3</v>
      </c>
      <c r="M1826" t="s">
        <v>801</v>
      </c>
      <c r="N1826">
        <v>2008</v>
      </c>
    </row>
    <row r="1827" spans="1:14" x14ac:dyDescent="0.3">
      <c r="A1827">
        <v>2014</v>
      </c>
      <c r="C1827" t="s">
        <v>72</v>
      </c>
      <c r="E1827" t="s">
        <v>82</v>
      </c>
      <c r="F1827" t="s">
        <v>82</v>
      </c>
      <c r="G1827" t="s">
        <v>72</v>
      </c>
      <c r="H1827" t="s">
        <v>3</v>
      </c>
      <c r="I1827" t="s">
        <v>207</v>
      </c>
      <c r="J1827" t="s">
        <v>541</v>
      </c>
      <c r="K1827" t="s">
        <v>542</v>
      </c>
      <c r="L1827" t="s">
        <v>3</v>
      </c>
      <c r="M1827" t="s">
        <v>542</v>
      </c>
      <c r="N1827">
        <v>2006</v>
      </c>
    </row>
    <row r="1828" spans="1:14" x14ac:dyDescent="0.3">
      <c r="A1828">
        <v>2014</v>
      </c>
      <c r="C1828" t="s">
        <v>69</v>
      </c>
      <c r="E1828" t="s">
        <v>80</v>
      </c>
      <c r="F1828" t="s">
        <v>92</v>
      </c>
      <c r="G1828" t="s">
        <v>92</v>
      </c>
      <c r="H1828" t="s">
        <v>3</v>
      </c>
      <c r="I1828" t="s">
        <v>231</v>
      </c>
      <c r="J1828" t="s">
        <v>29</v>
      </c>
      <c r="K1828" t="s">
        <v>778</v>
      </c>
      <c r="L1828" t="s">
        <v>779</v>
      </c>
      <c r="M1828" t="s">
        <v>778</v>
      </c>
      <c r="N1828">
        <v>2004</v>
      </c>
    </row>
    <row r="1829" spans="1:14" x14ac:dyDescent="0.3">
      <c r="A1829">
        <v>2014</v>
      </c>
      <c r="C1829" t="s">
        <v>69</v>
      </c>
      <c r="E1829" t="s">
        <v>80</v>
      </c>
      <c r="F1829" t="s">
        <v>3</v>
      </c>
      <c r="G1829" t="s">
        <v>636</v>
      </c>
      <c r="H1829" t="s">
        <v>3</v>
      </c>
      <c r="I1829" t="s">
        <v>207</v>
      </c>
      <c r="J1829" t="s">
        <v>582</v>
      </c>
      <c r="K1829" t="s">
        <v>678</v>
      </c>
      <c r="L1829" t="s">
        <v>3</v>
      </c>
      <c r="M1829" t="s">
        <v>678</v>
      </c>
      <c r="N1829">
        <v>2007</v>
      </c>
    </row>
    <row r="1830" spans="1:14" x14ac:dyDescent="0.3">
      <c r="A1830">
        <v>2014</v>
      </c>
      <c r="C1830" t="s">
        <v>72</v>
      </c>
      <c r="E1830" t="s">
        <v>82</v>
      </c>
      <c r="F1830" t="s">
        <v>82</v>
      </c>
      <c r="G1830" t="s">
        <v>72</v>
      </c>
      <c r="H1830" t="s">
        <v>3</v>
      </c>
      <c r="I1830" t="s">
        <v>207</v>
      </c>
      <c r="J1830" t="s">
        <v>577</v>
      </c>
      <c r="K1830" t="s">
        <v>752</v>
      </c>
      <c r="L1830" t="s">
        <v>3</v>
      </c>
      <c r="M1830" t="s">
        <v>752</v>
      </c>
      <c r="N1830">
        <v>2004</v>
      </c>
    </row>
    <row r="1831" spans="1:14" x14ac:dyDescent="0.3">
      <c r="A1831">
        <v>2014</v>
      </c>
      <c r="C1831" t="s">
        <v>72</v>
      </c>
      <c r="E1831" t="s">
        <v>82</v>
      </c>
      <c r="F1831" t="s">
        <v>82</v>
      </c>
      <c r="G1831" t="s">
        <v>72</v>
      </c>
      <c r="H1831" t="s">
        <v>3</v>
      </c>
      <c r="I1831" t="s">
        <v>207</v>
      </c>
      <c r="J1831" t="s">
        <v>537</v>
      </c>
      <c r="K1831" t="s">
        <v>538</v>
      </c>
      <c r="L1831" t="s">
        <v>3</v>
      </c>
      <c r="M1831" t="s">
        <v>538</v>
      </c>
      <c r="N1831">
        <v>2006</v>
      </c>
    </row>
    <row r="1832" spans="1:14" x14ac:dyDescent="0.3">
      <c r="A1832">
        <v>2014</v>
      </c>
      <c r="C1832" t="s">
        <v>67</v>
      </c>
      <c r="E1832" t="s">
        <v>78</v>
      </c>
      <c r="F1832" t="s">
        <v>91</v>
      </c>
      <c r="G1832" t="s">
        <v>91</v>
      </c>
      <c r="H1832" t="s">
        <v>3</v>
      </c>
      <c r="I1832" t="s">
        <v>207</v>
      </c>
      <c r="J1832" t="s">
        <v>541</v>
      </c>
      <c r="K1832" t="s">
        <v>1437</v>
      </c>
      <c r="L1832" t="s">
        <v>3</v>
      </c>
      <c r="M1832" t="s">
        <v>1437</v>
      </c>
      <c r="N1832">
        <v>2012</v>
      </c>
    </row>
    <row r="1833" spans="1:14" x14ac:dyDescent="0.3">
      <c r="A1833">
        <v>2014</v>
      </c>
      <c r="C1833" t="s">
        <v>67</v>
      </c>
      <c r="E1833" t="s">
        <v>78</v>
      </c>
      <c r="F1833" t="s">
        <v>3</v>
      </c>
      <c r="G1833" t="s">
        <v>144</v>
      </c>
      <c r="H1833" t="s">
        <v>3</v>
      </c>
      <c r="I1833" t="s">
        <v>2</v>
      </c>
      <c r="J1833" t="s">
        <v>577</v>
      </c>
      <c r="K1833" t="s">
        <v>748</v>
      </c>
      <c r="L1833" t="s">
        <v>3</v>
      </c>
      <c r="M1833" t="s">
        <v>748</v>
      </c>
      <c r="N1833">
        <v>2008</v>
      </c>
    </row>
    <row r="1834" spans="1:14" x14ac:dyDescent="0.3">
      <c r="A1834">
        <v>2014</v>
      </c>
      <c r="C1834" t="s">
        <v>67</v>
      </c>
      <c r="E1834" t="s">
        <v>78</v>
      </c>
      <c r="F1834" t="s">
        <v>3</v>
      </c>
      <c r="G1834" t="s">
        <v>144</v>
      </c>
      <c r="H1834" t="s">
        <v>3</v>
      </c>
      <c r="I1834" t="s">
        <v>0</v>
      </c>
      <c r="J1834" t="s">
        <v>734</v>
      </c>
      <c r="K1834" t="s">
        <v>437</v>
      </c>
      <c r="L1834" t="s">
        <v>735</v>
      </c>
      <c r="M1834" t="s">
        <v>437</v>
      </c>
      <c r="N1834">
        <v>1999</v>
      </c>
    </row>
    <row r="1835" spans="1:14" x14ac:dyDescent="0.3">
      <c r="A1835">
        <v>2014</v>
      </c>
      <c r="C1835" t="s">
        <v>70</v>
      </c>
      <c r="E1835" t="s">
        <v>81</v>
      </c>
      <c r="F1835" t="s">
        <v>3</v>
      </c>
      <c r="G1835" t="s">
        <v>792</v>
      </c>
      <c r="H1835" t="s">
        <v>3</v>
      </c>
      <c r="I1835" t="s">
        <v>207</v>
      </c>
      <c r="J1835" t="s">
        <v>154</v>
      </c>
      <c r="K1835" t="s">
        <v>512</v>
      </c>
      <c r="L1835" t="s">
        <v>3</v>
      </c>
      <c r="M1835" t="s">
        <v>512</v>
      </c>
      <c r="N1835">
        <v>2008</v>
      </c>
    </row>
    <row r="1836" spans="1:14" x14ac:dyDescent="0.3">
      <c r="A1836">
        <v>2014</v>
      </c>
      <c r="C1836" t="s">
        <v>70</v>
      </c>
      <c r="E1836" t="s">
        <v>81</v>
      </c>
      <c r="F1836" t="s">
        <v>3</v>
      </c>
      <c r="G1836" t="s">
        <v>873</v>
      </c>
      <c r="H1836" t="s">
        <v>3</v>
      </c>
      <c r="I1836" t="s">
        <v>207</v>
      </c>
      <c r="J1836" t="s">
        <v>27</v>
      </c>
      <c r="K1836" t="s">
        <v>513</v>
      </c>
      <c r="L1836" t="s">
        <v>3</v>
      </c>
      <c r="M1836" t="s">
        <v>513</v>
      </c>
      <c r="N1836">
        <v>2008</v>
      </c>
    </row>
    <row r="1837" spans="1:14" x14ac:dyDescent="0.3">
      <c r="A1837">
        <v>2014</v>
      </c>
      <c r="C1837" t="s">
        <v>67</v>
      </c>
      <c r="E1837" t="s">
        <v>78</v>
      </c>
      <c r="F1837" t="s">
        <v>3</v>
      </c>
      <c r="G1837" t="s">
        <v>143</v>
      </c>
      <c r="H1837" t="s">
        <v>3</v>
      </c>
      <c r="I1837" t="s">
        <v>2</v>
      </c>
      <c r="J1837" t="s">
        <v>613</v>
      </c>
      <c r="K1837" t="s">
        <v>1243</v>
      </c>
      <c r="L1837" t="s">
        <v>1109</v>
      </c>
      <c r="M1837" t="s">
        <v>1243</v>
      </c>
      <c r="N1837">
        <v>2012</v>
      </c>
    </row>
    <row r="1838" spans="1:14" x14ac:dyDescent="0.3">
      <c r="A1838">
        <v>2014</v>
      </c>
      <c r="C1838" t="s">
        <v>72</v>
      </c>
      <c r="E1838" t="s">
        <v>82</v>
      </c>
      <c r="F1838" t="s">
        <v>82</v>
      </c>
      <c r="G1838" t="s">
        <v>72</v>
      </c>
      <c r="H1838" t="s">
        <v>3</v>
      </c>
      <c r="I1838" t="s">
        <v>207</v>
      </c>
      <c r="J1838" t="s">
        <v>548</v>
      </c>
      <c r="K1838" t="s">
        <v>549</v>
      </c>
      <c r="L1838" t="s">
        <v>3</v>
      </c>
      <c r="M1838" t="s">
        <v>549</v>
      </c>
      <c r="N1838">
        <v>2002</v>
      </c>
    </row>
    <row r="1839" spans="1:14" x14ac:dyDescent="0.3">
      <c r="A1839">
        <v>2014</v>
      </c>
      <c r="C1839" t="s">
        <v>72</v>
      </c>
      <c r="E1839" t="s">
        <v>82</v>
      </c>
      <c r="F1839" t="s">
        <v>82</v>
      </c>
      <c r="G1839" t="s">
        <v>72</v>
      </c>
      <c r="H1839" t="s">
        <v>3</v>
      </c>
      <c r="I1839" t="s">
        <v>207</v>
      </c>
      <c r="J1839" t="s">
        <v>546</v>
      </c>
      <c r="K1839" t="s">
        <v>547</v>
      </c>
      <c r="L1839" t="s">
        <v>3</v>
      </c>
      <c r="M1839" t="s">
        <v>547</v>
      </c>
      <c r="N1839">
        <v>2002</v>
      </c>
    </row>
    <row r="1840" spans="1:14" x14ac:dyDescent="0.3">
      <c r="A1840">
        <v>2014</v>
      </c>
      <c r="C1840" t="s">
        <v>68</v>
      </c>
      <c r="E1840" t="s">
        <v>79</v>
      </c>
      <c r="F1840" t="s">
        <v>3</v>
      </c>
      <c r="G1840" t="s">
        <v>146</v>
      </c>
      <c r="H1840" t="s">
        <v>3</v>
      </c>
      <c r="I1840" t="s">
        <v>0</v>
      </c>
      <c r="J1840" t="s">
        <v>543</v>
      </c>
      <c r="K1840" t="s">
        <v>1438</v>
      </c>
      <c r="L1840" t="s">
        <v>3</v>
      </c>
      <c r="M1840" t="s">
        <v>1271</v>
      </c>
      <c r="N1840">
        <v>1979</v>
      </c>
    </row>
    <row r="1841" spans="1:14" x14ac:dyDescent="0.3">
      <c r="A1841" t="s">
        <v>1439</v>
      </c>
      <c r="C1841" t="s">
        <v>70</v>
      </c>
      <c r="E1841" t="s">
        <v>81</v>
      </c>
      <c r="F1841" t="s">
        <v>70</v>
      </c>
      <c r="G1841" t="s">
        <v>70</v>
      </c>
      <c r="H1841" t="s">
        <v>3</v>
      </c>
      <c r="I1841" t="s">
        <v>207</v>
      </c>
      <c r="J1841" t="s">
        <v>154</v>
      </c>
      <c r="K1841" t="s">
        <v>512</v>
      </c>
      <c r="L1841" t="s">
        <v>3</v>
      </c>
      <c r="M1841" t="s">
        <v>512</v>
      </c>
      <c r="N1841">
        <v>2008</v>
      </c>
    </row>
    <row r="1842" spans="1:14" x14ac:dyDescent="0.3">
      <c r="A1842" t="s">
        <v>1439</v>
      </c>
      <c r="C1842" t="s">
        <v>70</v>
      </c>
      <c r="E1842" t="s">
        <v>81</v>
      </c>
      <c r="F1842" t="s">
        <v>70</v>
      </c>
      <c r="G1842" t="s">
        <v>70</v>
      </c>
      <c r="H1842" t="s">
        <v>3</v>
      </c>
      <c r="I1842" t="s">
        <v>207</v>
      </c>
      <c r="J1842" t="s">
        <v>27</v>
      </c>
      <c r="K1842" t="s">
        <v>513</v>
      </c>
      <c r="L1842" t="s">
        <v>3</v>
      </c>
      <c r="M1842" t="s">
        <v>513</v>
      </c>
      <c r="N1842">
        <v>2008</v>
      </c>
    </row>
    <row r="1843" spans="1:14" x14ac:dyDescent="0.3">
      <c r="A1843" t="s">
        <v>1439</v>
      </c>
      <c r="C1843" t="s">
        <v>70</v>
      </c>
      <c r="E1843" t="s">
        <v>81</v>
      </c>
      <c r="F1843" t="s">
        <v>70</v>
      </c>
      <c r="G1843" t="s">
        <v>70</v>
      </c>
      <c r="H1843" t="s">
        <v>3</v>
      </c>
      <c r="I1843" t="s">
        <v>0</v>
      </c>
      <c r="J1843" t="s">
        <v>503</v>
      </c>
      <c r="K1843" t="s">
        <v>1132</v>
      </c>
      <c r="L1843" t="s">
        <v>3</v>
      </c>
      <c r="M1843" t="s">
        <v>1132</v>
      </c>
      <c r="N1843">
        <v>2006</v>
      </c>
    </row>
    <row r="1844" spans="1:14" x14ac:dyDescent="0.3">
      <c r="A1844" t="s">
        <v>1439</v>
      </c>
      <c r="C1844" t="s">
        <v>70</v>
      </c>
      <c r="E1844" t="s">
        <v>81</v>
      </c>
      <c r="F1844" t="s">
        <v>70</v>
      </c>
      <c r="G1844" t="s">
        <v>70</v>
      </c>
      <c r="H1844" t="s">
        <v>3</v>
      </c>
      <c r="I1844" t="s">
        <v>0</v>
      </c>
      <c r="J1844" t="s">
        <v>505</v>
      </c>
      <c r="K1844" t="s">
        <v>506</v>
      </c>
      <c r="L1844" t="s">
        <v>872</v>
      </c>
      <c r="M1844" t="s">
        <v>506</v>
      </c>
      <c r="N1844">
        <v>1984</v>
      </c>
    </row>
    <row r="1845" spans="1:14" x14ac:dyDescent="0.3">
      <c r="A1845" t="s">
        <v>1439</v>
      </c>
      <c r="C1845" t="s">
        <v>70</v>
      </c>
      <c r="E1845" t="s">
        <v>81</v>
      </c>
      <c r="F1845" t="s">
        <v>70</v>
      </c>
      <c r="G1845" t="s">
        <v>70</v>
      </c>
      <c r="H1845" t="s">
        <v>3</v>
      </c>
      <c r="I1845" t="s">
        <v>0</v>
      </c>
      <c r="J1845" t="s">
        <v>507</v>
      </c>
      <c r="K1845" t="s">
        <v>1264</v>
      </c>
      <c r="L1845" t="s">
        <v>782</v>
      </c>
      <c r="M1845" t="s">
        <v>1264</v>
      </c>
      <c r="N1845">
        <v>2008</v>
      </c>
    </row>
    <row r="1846" spans="1:14" x14ac:dyDescent="0.3">
      <c r="A1846" t="s">
        <v>1439</v>
      </c>
      <c r="C1846" t="s">
        <v>70</v>
      </c>
      <c r="E1846" t="s">
        <v>81</v>
      </c>
      <c r="F1846" t="s">
        <v>70</v>
      </c>
      <c r="G1846" t="s">
        <v>1440</v>
      </c>
      <c r="H1846" t="s">
        <v>3</v>
      </c>
      <c r="I1846" t="s">
        <v>0</v>
      </c>
      <c r="J1846" t="s">
        <v>783</v>
      </c>
      <c r="K1846" t="s">
        <v>1400</v>
      </c>
      <c r="L1846" t="s">
        <v>3</v>
      </c>
      <c r="M1846" t="s">
        <v>1400</v>
      </c>
      <c r="N1846">
        <v>2009</v>
      </c>
    </row>
    <row r="1847" spans="1:14" x14ac:dyDescent="0.3">
      <c r="A1847" t="s">
        <v>1439</v>
      </c>
      <c r="C1847" t="s">
        <v>70</v>
      </c>
      <c r="E1847" t="s">
        <v>81</v>
      </c>
      <c r="F1847" t="s">
        <v>70</v>
      </c>
      <c r="G1847" t="s">
        <v>70</v>
      </c>
      <c r="H1847" t="s">
        <v>3</v>
      </c>
      <c r="I1847" t="s">
        <v>0</v>
      </c>
      <c r="J1847" t="s">
        <v>994</v>
      </c>
      <c r="K1847" t="s">
        <v>995</v>
      </c>
      <c r="L1847" t="s">
        <v>3</v>
      </c>
      <c r="M1847" t="s">
        <v>995</v>
      </c>
      <c r="N1847">
        <v>2011</v>
      </c>
    </row>
    <row r="1848" spans="1:14" x14ac:dyDescent="0.3">
      <c r="A1848" t="s">
        <v>1439</v>
      </c>
      <c r="C1848" t="s">
        <v>70</v>
      </c>
      <c r="E1848" t="s">
        <v>81</v>
      </c>
      <c r="F1848" t="s">
        <v>70</v>
      </c>
      <c r="G1848" t="s">
        <v>70</v>
      </c>
      <c r="H1848" t="s">
        <v>3</v>
      </c>
      <c r="I1848" t="s">
        <v>2</v>
      </c>
      <c r="J1848" t="s">
        <v>154</v>
      </c>
      <c r="K1848" t="s">
        <v>787</v>
      </c>
      <c r="L1848" t="s">
        <v>3</v>
      </c>
      <c r="M1848" t="s">
        <v>787</v>
      </c>
      <c r="N1848">
        <v>2009</v>
      </c>
    </row>
    <row r="1849" spans="1:14" x14ac:dyDescent="0.3">
      <c r="A1849" t="s">
        <v>1439</v>
      </c>
      <c r="C1849" t="s">
        <v>70</v>
      </c>
      <c r="E1849" t="s">
        <v>81</v>
      </c>
      <c r="F1849" t="s">
        <v>70</v>
      </c>
      <c r="G1849" t="s">
        <v>70</v>
      </c>
      <c r="H1849" t="s">
        <v>3</v>
      </c>
      <c r="I1849" t="s">
        <v>2</v>
      </c>
      <c r="J1849" t="s">
        <v>27</v>
      </c>
      <c r="K1849" t="s">
        <v>1419</v>
      </c>
      <c r="L1849" t="s">
        <v>3</v>
      </c>
      <c r="M1849" t="s">
        <v>1419</v>
      </c>
      <c r="N1849">
        <v>2009</v>
      </c>
    </row>
    <row r="1850" spans="1:14" x14ac:dyDescent="0.3">
      <c r="A1850" t="s">
        <v>1439</v>
      </c>
      <c r="C1850" t="s">
        <v>70</v>
      </c>
      <c r="E1850" t="s">
        <v>81</v>
      </c>
      <c r="F1850" t="s">
        <v>70</v>
      </c>
      <c r="G1850" t="s">
        <v>70</v>
      </c>
      <c r="H1850" t="s">
        <v>3</v>
      </c>
      <c r="I1850" t="s">
        <v>2</v>
      </c>
      <c r="J1850" t="s">
        <v>197</v>
      </c>
      <c r="K1850" t="s">
        <v>1266</v>
      </c>
      <c r="L1850" t="s">
        <v>769</v>
      </c>
      <c r="M1850" t="s">
        <v>1266</v>
      </c>
      <c r="N1850">
        <v>2009</v>
      </c>
    </row>
    <row r="1851" spans="1:14" x14ac:dyDescent="0.3">
      <c r="A1851" t="s">
        <v>1439</v>
      </c>
      <c r="C1851" t="s">
        <v>70</v>
      </c>
      <c r="E1851" t="s">
        <v>81</v>
      </c>
      <c r="F1851" t="s">
        <v>70</v>
      </c>
      <c r="G1851" t="s">
        <v>70</v>
      </c>
      <c r="H1851" t="s">
        <v>3</v>
      </c>
      <c r="I1851" t="s">
        <v>2</v>
      </c>
      <c r="J1851" t="s">
        <v>29</v>
      </c>
      <c r="K1851" t="s">
        <v>1268</v>
      </c>
      <c r="L1851" t="s">
        <v>1441</v>
      </c>
      <c r="M1851" t="s">
        <v>1268</v>
      </c>
      <c r="N1851">
        <v>2013</v>
      </c>
    </row>
    <row r="1852" spans="1:14" x14ac:dyDescent="0.3">
      <c r="A1852" t="s">
        <v>1439</v>
      </c>
      <c r="C1852" t="s">
        <v>71</v>
      </c>
      <c r="E1852" t="s">
        <v>79</v>
      </c>
      <c r="F1852" t="s">
        <v>71</v>
      </c>
      <c r="G1852" t="s">
        <v>1442</v>
      </c>
      <c r="H1852" t="s">
        <v>3</v>
      </c>
      <c r="I1852" t="s">
        <v>207</v>
      </c>
      <c r="J1852" t="s">
        <v>154</v>
      </c>
      <c r="K1852" t="s">
        <v>874</v>
      </c>
      <c r="L1852" t="s">
        <v>79</v>
      </c>
      <c r="M1852" t="s">
        <v>874</v>
      </c>
      <c r="N1852">
        <v>2002</v>
      </c>
    </row>
    <row r="1853" spans="1:14" x14ac:dyDescent="0.3">
      <c r="A1853" t="s">
        <v>1439</v>
      </c>
      <c r="C1853" t="s">
        <v>71</v>
      </c>
      <c r="E1853" t="s">
        <v>79</v>
      </c>
      <c r="F1853" t="s">
        <v>71</v>
      </c>
      <c r="G1853" t="s">
        <v>1443</v>
      </c>
      <c r="H1853" t="s">
        <v>3</v>
      </c>
      <c r="I1853" t="s">
        <v>207</v>
      </c>
      <c r="J1853" t="s">
        <v>27</v>
      </c>
      <c r="K1853" t="s">
        <v>1137</v>
      </c>
      <c r="L1853" t="s">
        <v>79</v>
      </c>
      <c r="M1853" t="s">
        <v>1137</v>
      </c>
      <c r="N1853">
        <v>1943</v>
      </c>
    </row>
    <row r="1854" spans="1:14" x14ac:dyDescent="0.3">
      <c r="A1854" t="s">
        <v>1439</v>
      </c>
      <c r="C1854" t="s">
        <v>71</v>
      </c>
      <c r="E1854" t="s">
        <v>79</v>
      </c>
      <c r="F1854" t="s">
        <v>71</v>
      </c>
      <c r="G1854" t="s">
        <v>1444</v>
      </c>
      <c r="H1854" t="s">
        <v>3</v>
      </c>
      <c r="I1854" t="s">
        <v>207</v>
      </c>
      <c r="J1854" t="s">
        <v>197</v>
      </c>
      <c r="K1854" t="s">
        <v>522</v>
      </c>
      <c r="L1854" t="s">
        <v>79</v>
      </c>
      <c r="M1854" t="s">
        <v>522</v>
      </c>
      <c r="N1854">
        <v>1943</v>
      </c>
    </row>
    <row r="1855" spans="1:14" x14ac:dyDescent="0.3">
      <c r="A1855" t="s">
        <v>1439</v>
      </c>
      <c r="C1855" t="s">
        <v>71</v>
      </c>
      <c r="E1855" t="s">
        <v>79</v>
      </c>
      <c r="F1855" t="s">
        <v>71</v>
      </c>
      <c r="G1855" t="s">
        <v>1445</v>
      </c>
      <c r="H1855" t="s">
        <v>3</v>
      </c>
      <c r="I1855" t="s">
        <v>207</v>
      </c>
      <c r="J1855" t="s">
        <v>29</v>
      </c>
      <c r="K1855" t="s">
        <v>1446</v>
      </c>
      <c r="L1855" t="s">
        <v>79</v>
      </c>
      <c r="M1855" t="s">
        <v>794</v>
      </c>
      <c r="N1855">
        <v>1966</v>
      </c>
    </row>
    <row r="1856" spans="1:14" x14ac:dyDescent="0.3">
      <c r="A1856" t="s">
        <v>1439</v>
      </c>
      <c r="C1856" t="s">
        <v>71</v>
      </c>
      <c r="E1856" t="s">
        <v>79</v>
      </c>
      <c r="F1856" t="s">
        <v>71</v>
      </c>
      <c r="G1856" t="s">
        <v>1447</v>
      </c>
      <c r="H1856" t="s">
        <v>3</v>
      </c>
      <c r="I1856" t="s">
        <v>207</v>
      </c>
      <c r="J1856" t="s">
        <v>31</v>
      </c>
      <c r="K1856" t="s">
        <v>524</v>
      </c>
      <c r="L1856" t="s">
        <v>79</v>
      </c>
      <c r="M1856" t="s">
        <v>524</v>
      </c>
      <c r="N1856">
        <v>1946</v>
      </c>
    </row>
    <row r="1857" spans="1:14" x14ac:dyDescent="0.3">
      <c r="A1857" t="s">
        <v>1439</v>
      </c>
      <c r="C1857" t="s">
        <v>71</v>
      </c>
      <c r="E1857" t="s">
        <v>79</v>
      </c>
      <c r="F1857" t="s">
        <v>71</v>
      </c>
      <c r="G1857" t="s">
        <v>1448</v>
      </c>
      <c r="H1857" t="s">
        <v>3</v>
      </c>
      <c r="I1857" t="s">
        <v>207</v>
      </c>
      <c r="J1857" t="s">
        <v>33</v>
      </c>
      <c r="K1857" t="s">
        <v>795</v>
      </c>
      <c r="L1857" t="s">
        <v>79</v>
      </c>
      <c r="M1857" t="s">
        <v>795</v>
      </c>
      <c r="N1857">
        <v>2009</v>
      </c>
    </row>
    <row r="1858" spans="1:14" x14ac:dyDescent="0.3">
      <c r="A1858" t="s">
        <v>1439</v>
      </c>
      <c r="C1858" t="s">
        <v>71</v>
      </c>
      <c r="E1858" t="s">
        <v>79</v>
      </c>
      <c r="F1858" t="s">
        <v>71</v>
      </c>
      <c r="G1858" t="s">
        <v>1449</v>
      </c>
      <c r="H1858" t="s">
        <v>3</v>
      </c>
      <c r="I1858" t="s">
        <v>207</v>
      </c>
      <c r="J1858" t="s">
        <v>39</v>
      </c>
      <c r="K1858" t="s">
        <v>796</v>
      </c>
      <c r="L1858" t="s">
        <v>79</v>
      </c>
      <c r="M1858" t="s">
        <v>796</v>
      </c>
      <c r="N1858">
        <v>2009</v>
      </c>
    </row>
    <row r="1859" spans="1:14" x14ac:dyDescent="0.3">
      <c r="A1859" t="s">
        <v>1439</v>
      </c>
      <c r="C1859" t="s">
        <v>68</v>
      </c>
      <c r="E1859" t="s">
        <v>79</v>
      </c>
      <c r="F1859" t="s">
        <v>71</v>
      </c>
      <c r="G1859" t="s">
        <v>146</v>
      </c>
      <c r="H1859" t="s">
        <v>3</v>
      </c>
      <c r="I1859" t="s">
        <v>0</v>
      </c>
      <c r="J1859" t="s">
        <v>543</v>
      </c>
      <c r="K1859" t="s">
        <v>1450</v>
      </c>
      <c r="L1859" t="s">
        <v>3</v>
      </c>
      <c r="M1859" t="s">
        <v>1271</v>
      </c>
      <c r="N1859">
        <v>1979</v>
      </c>
    </row>
    <row r="1860" spans="1:14" x14ac:dyDescent="0.3">
      <c r="A1860" t="s">
        <v>1439</v>
      </c>
      <c r="C1860" t="s">
        <v>72</v>
      </c>
      <c r="E1860" t="s">
        <v>82</v>
      </c>
      <c r="F1860" t="s">
        <v>72</v>
      </c>
      <c r="G1860" t="s">
        <v>72</v>
      </c>
      <c r="H1860" t="s">
        <v>3</v>
      </c>
      <c r="I1860" t="s">
        <v>207</v>
      </c>
      <c r="J1860" t="s">
        <v>154</v>
      </c>
      <c r="K1860" t="s">
        <v>525</v>
      </c>
      <c r="L1860" t="s">
        <v>3</v>
      </c>
      <c r="M1860" t="s">
        <v>525</v>
      </c>
      <c r="N1860">
        <v>2006</v>
      </c>
    </row>
    <row r="1861" spans="1:14" x14ac:dyDescent="0.3">
      <c r="A1861" t="s">
        <v>1439</v>
      </c>
      <c r="C1861" t="s">
        <v>72</v>
      </c>
      <c r="E1861" t="s">
        <v>82</v>
      </c>
      <c r="F1861" t="s">
        <v>72</v>
      </c>
      <c r="G1861" t="s">
        <v>72</v>
      </c>
      <c r="H1861" t="s">
        <v>3</v>
      </c>
      <c r="I1861" t="s">
        <v>207</v>
      </c>
      <c r="J1861" t="s">
        <v>27</v>
      </c>
      <c r="K1861" t="s">
        <v>526</v>
      </c>
      <c r="L1861" t="s">
        <v>3</v>
      </c>
      <c r="M1861" t="s">
        <v>526</v>
      </c>
      <c r="N1861">
        <v>2006</v>
      </c>
    </row>
    <row r="1862" spans="1:14" x14ac:dyDescent="0.3">
      <c r="A1862" t="s">
        <v>1439</v>
      </c>
      <c r="C1862" t="s">
        <v>72</v>
      </c>
      <c r="E1862" t="s">
        <v>82</v>
      </c>
      <c r="F1862" t="s">
        <v>72</v>
      </c>
      <c r="G1862" t="s">
        <v>72</v>
      </c>
      <c r="H1862" t="s">
        <v>3</v>
      </c>
      <c r="I1862" t="s">
        <v>207</v>
      </c>
      <c r="J1862" t="s">
        <v>197</v>
      </c>
      <c r="K1862" t="s">
        <v>527</v>
      </c>
      <c r="L1862" t="s">
        <v>3</v>
      </c>
      <c r="M1862" t="s">
        <v>527</v>
      </c>
      <c r="N1862">
        <v>2006</v>
      </c>
    </row>
    <row r="1863" spans="1:14" x14ac:dyDescent="0.3">
      <c r="A1863" t="s">
        <v>1439</v>
      </c>
      <c r="C1863" t="s">
        <v>72</v>
      </c>
      <c r="E1863" t="s">
        <v>82</v>
      </c>
      <c r="F1863" t="s">
        <v>72</v>
      </c>
      <c r="G1863" t="s">
        <v>1451</v>
      </c>
      <c r="H1863" t="s">
        <v>3</v>
      </c>
      <c r="I1863" t="s">
        <v>207</v>
      </c>
      <c r="J1863" t="s">
        <v>29</v>
      </c>
      <c r="K1863" t="s">
        <v>528</v>
      </c>
      <c r="L1863" t="s">
        <v>3</v>
      </c>
      <c r="M1863" t="s">
        <v>528</v>
      </c>
      <c r="N1863">
        <v>2006</v>
      </c>
    </row>
    <row r="1864" spans="1:14" x14ac:dyDescent="0.3">
      <c r="A1864" t="s">
        <v>1439</v>
      </c>
      <c r="C1864" t="s">
        <v>72</v>
      </c>
      <c r="E1864" t="s">
        <v>82</v>
      </c>
      <c r="F1864" t="s">
        <v>72</v>
      </c>
      <c r="G1864" t="s">
        <v>72</v>
      </c>
      <c r="H1864" t="s">
        <v>3</v>
      </c>
      <c r="I1864" t="s">
        <v>207</v>
      </c>
      <c r="J1864" t="s">
        <v>211</v>
      </c>
      <c r="K1864" t="s">
        <v>529</v>
      </c>
      <c r="L1864" t="s">
        <v>3</v>
      </c>
      <c r="M1864" t="s">
        <v>1272</v>
      </c>
      <c r="N1864">
        <v>2008</v>
      </c>
    </row>
    <row r="1865" spans="1:14" x14ac:dyDescent="0.3">
      <c r="A1865" t="s">
        <v>1439</v>
      </c>
      <c r="C1865" t="s">
        <v>72</v>
      </c>
      <c r="E1865" t="s">
        <v>82</v>
      </c>
      <c r="F1865" t="s">
        <v>72</v>
      </c>
      <c r="G1865" t="s">
        <v>72</v>
      </c>
      <c r="H1865" t="s">
        <v>3</v>
      </c>
      <c r="I1865" t="s">
        <v>207</v>
      </c>
      <c r="J1865" t="s">
        <v>174</v>
      </c>
      <c r="K1865" t="s">
        <v>530</v>
      </c>
      <c r="L1865" t="s">
        <v>3</v>
      </c>
      <c r="M1865" t="s">
        <v>530</v>
      </c>
      <c r="N1865">
        <v>2006</v>
      </c>
    </row>
    <row r="1866" spans="1:14" x14ac:dyDescent="0.3">
      <c r="A1866" t="s">
        <v>1439</v>
      </c>
      <c r="C1866" t="s">
        <v>72</v>
      </c>
      <c r="E1866" t="s">
        <v>82</v>
      </c>
      <c r="F1866" t="s">
        <v>72</v>
      </c>
      <c r="G1866" t="s">
        <v>72</v>
      </c>
      <c r="H1866" t="s">
        <v>3</v>
      </c>
      <c r="I1866" t="s">
        <v>207</v>
      </c>
      <c r="J1866" t="s">
        <v>31</v>
      </c>
      <c r="K1866" t="s">
        <v>531</v>
      </c>
      <c r="L1866" t="s">
        <v>3</v>
      </c>
      <c r="M1866" t="s">
        <v>531</v>
      </c>
      <c r="N1866">
        <v>2006</v>
      </c>
    </row>
    <row r="1867" spans="1:14" x14ac:dyDescent="0.3">
      <c r="A1867" t="s">
        <v>1439</v>
      </c>
      <c r="C1867" t="s">
        <v>72</v>
      </c>
      <c r="E1867" t="s">
        <v>82</v>
      </c>
      <c r="F1867" t="s">
        <v>72</v>
      </c>
      <c r="G1867" t="s">
        <v>72</v>
      </c>
      <c r="H1867" t="s">
        <v>3</v>
      </c>
      <c r="I1867" t="s">
        <v>207</v>
      </c>
      <c r="J1867" t="s">
        <v>39</v>
      </c>
      <c r="K1867" t="s">
        <v>533</v>
      </c>
      <c r="L1867" t="s">
        <v>3</v>
      </c>
      <c r="M1867" t="s">
        <v>533</v>
      </c>
      <c r="N1867">
        <v>2006</v>
      </c>
    </row>
    <row r="1868" spans="1:14" x14ac:dyDescent="0.3">
      <c r="A1868" t="s">
        <v>1439</v>
      </c>
      <c r="C1868" t="s">
        <v>72</v>
      </c>
      <c r="E1868" t="s">
        <v>82</v>
      </c>
      <c r="F1868" t="s">
        <v>72</v>
      </c>
      <c r="G1868" t="s">
        <v>72</v>
      </c>
      <c r="H1868" t="s">
        <v>3</v>
      </c>
      <c r="I1868" t="s">
        <v>207</v>
      </c>
      <c r="J1868" t="s">
        <v>534</v>
      </c>
      <c r="K1868" t="s">
        <v>535</v>
      </c>
      <c r="L1868" t="s">
        <v>3</v>
      </c>
      <c r="M1868" t="s">
        <v>535</v>
      </c>
      <c r="N1868">
        <v>2006</v>
      </c>
    </row>
    <row r="1869" spans="1:14" x14ac:dyDescent="0.3">
      <c r="A1869" t="s">
        <v>1439</v>
      </c>
      <c r="C1869" t="s">
        <v>72</v>
      </c>
      <c r="E1869" t="s">
        <v>82</v>
      </c>
      <c r="F1869" t="s">
        <v>72</v>
      </c>
      <c r="G1869" t="s">
        <v>72</v>
      </c>
      <c r="H1869" t="s">
        <v>3</v>
      </c>
      <c r="I1869" t="s">
        <v>207</v>
      </c>
      <c r="J1869" t="s">
        <v>51</v>
      </c>
      <c r="K1869" t="s">
        <v>536</v>
      </c>
      <c r="L1869" t="s">
        <v>3</v>
      </c>
      <c r="M1869" t="s">
        <v>536</v>
      </c>
      <c r="N1869">
        <v>2006</v>
      </c>
    </row>
    <row r="1870" spans="1:14" x14ac:dyDescent="0.3">
      <c r="A1870" t="s">
        <v>1439</v>
      </c>
      <c r="C1870" t="s">
        <v>72</v>
      </c>
      <c r="E1870" t="s">
        <v>82</v>
      </c>
      <c r="F1870" t="s">
        <v>72</v>
      </c>
      <c r="G1870" t="s">
        <v>72</v>
      </c>
      <c r="H1870" t="s">
        <v>3</v>
      </c>
      <c r="I1870" t="s">
        <v>207</v>
      </c>
      <c r="J1870" t="s">
        <v>537</v>
      </c>
      <c r="K1870" t="s">
        <v>538</v>
      </c>
      <c r="L1870" t="s">
        <v>3</v>
      </c>
      <c r="M1870" t="s">
        <v>538</v>
      </c>
      <c r="N1870">
        <v>2006</v>
      </c>
    </row>
    <row r="1871" spans="1:14" x14ac:dyDescent="0.3">
      <c r="A1871" t="s">
        <v>1439</v>
      </c>
      <c r="C1871" t="s">
        <v>72</v>
      </c>
      <c r="E1871" t="s">
        <v>82</v>
      </c>
      <c r="F1871" t="s">
        <v>72</v>
      </c>
      <c r="G1871" t="s">
        <v>72</v>
      </c>
      <c r="H1871" t="s">
        <v>3</v>
      </c>
      <c r="I1871" t="s">
        <v>207</v>
      </c>
      <c r="J1871" t="s">
        <v>539</v>
      </c>
      <c r="K1871" t="s">
        <v>540</v>
      </c>
      <c r="L1871" t="s">
        <v>3</v>
      </c>
      <c r="M1871" t="s">
        <v>540</v>
      </c>
      <c r="N1871">
        <v>2002</v>
      </c>
    </row>
    <row r="1872" spans="1:14" x14ac:dyDescent="0.3">
      <c r="A1872" t="s">
        <v>1439</v>
      </c>
      <c r="C1872" t="s">
        <v>72</v>
      </c>
      <c r="E1872" t="s">
        <v>82</v>
      </c>
      <c r="F1872" t="s">
        <v>72</v>
      </c>
      <c r="G1872" t="s">
        <v>72</v>
      </c>
      <c r="H1872" t="s">
        <v>3</v>
      </c>
      <c r="I1872" t="s">
        <v>207</v>
      </c>
      <c r="J1872" t="s">
        <v>541</v>
      </c>
      <c r="K1872" t="s">
        <v>542</v>
      </c>
      <c r="L1872" t="s">
        <v>3</v>
      </c>
      <c r="M1872" t="s">
        <v>542</v>
      </c>
      <c r="N1872">
        <v>2006</v>
      </c>
    </row>
    <row r="1873" spans="1:14" x14ac:dyDescent="0.3">
      <c r="A1873" t="s">
        <v>1439</v>
      </c>
      <c r="C1873" t="s">
        <v>72</v>
      </c>
      <c r="E1873" t="s">
        <v>82</v>
      </c>
      <c r="F1873" t="s">
        <v>72</v>
      </c>
      <c r="G1873" t="s">
        <v>72</v>
      </c>
      <c r="H1873" t="s">
        <v>3</v>
      </c>
      <c r="I1873" t="s">
        <v>207</v>
      </c>
      <c r="J1873" t="s">
        <v>577</v>
      </c>
      <c r="K1873" t="s">
        <v>752</v>
      </c>
      <c r="L1873" t="s">
        <v>3</v>
      </c>
      <c r="M1873" t="s">
        <v>752</v>
      </c>
      <c r="N1873">
        <v>2004</v>
      </c>
    </row>
    <row r="1874" spans="1:14" x14ac:dyDescent="0.3">
      <c r="A1874" t="s">
        <v>1439</v>
      </c>
      <c r="C1874" t="s">
        <v>72</v>
      </c>
      <c r="E1874" t="s">
        <v>82</v>
      </c>
      <c r="F1874" t="s">
        <v>72</v>
      </c>
      <c r="G1874" t="s">
        <v>72</v>
      </c>
      <c r="H1874" t="s">
        <v>3</v>
      </c>
      <c r="I1874" t="s">
        <v>207</v>
      </c>
      <c r="J1874" t="s">
        <v>582</v>
      </c>
      <c r="K1874" t="s">
        <v>799</v>
      </c>
      <c r="L1874" t="s">
        <v>3</v>
      </c>
      <c r="M1874" t="s">
        <v>799</v>
      </c>
      <c r="N1874">
        <v>2002</v>
      </c>
    </row>
    <row r="1875" spans="1:14" x14ac:dyDescent="0.3">
      <c r="A1875" t="s">
        <v>1439</v>
      </c>
      <c r="C1875" t="s">
        <v>72</v>
      </c>
      <c r="E1875" t="s">
        <v>82</v>
      </c>
      <c r="F1875" t="s">
        <v>72</v>
      </c>
      <c r="G1875" t="s">
        <v>72</v>
      </c>
      <c r="H1875" t="s">
        <v>3</v>
      </c>
      <c r="I1875" t="s">
        <v>207</v>
      </c>
      <c r="J1875" t="s">
        <v>631</v>
      </c>
      <c r="K1875" t="s">
        <v>910</v>
      </c>
      <c r="L1875" t="s">
        <v>3</v>
      </c>
      <c r="M1875" t="s">
        <v>910</v>
      </c>
      <c r="N1875">
        <v>2004</v>
      </c>
    </row>
    <row r="1876" spans="1:14" x14ac:dyDescent="0.3">
      <c r="A1876" t="s">
        <v>1439</v>
      </c>
      <c r="C1876" t="s">
        <v>72</v>
      </c>
      <c r="E1876" t="s">
        <v>82</v>
      </c>
      <c r="F1876" t="s">
        <v>72</v>
      </c>
      <c r="G1876" t="s">
        <v>72</v>
      </c>
      <c r="H1876" t="s">
        <v>3</v>
      </c>
      <c r="I1876" t="s">
        <v>207</v>
      </c>
      <c r="J1876" t="s">
        <v>613</v>
      </c>
      <c r="K1876" t="s">
        <v>800</v>
      </c>
      <c r="L1876" t="s">
        <v>3</v>
      </c>
      <c r="M1876" t="s">
        <v>800</v>
      </c>
      <c r="N1876">
        <v>2000</v>
      </c>
    </row>
    <row r="1877" spans="1:14" x14ac:dyDescent="0.3">
      <c r="A1877" t="s">
        <v>1439</v>
      </c>
      <c r="C1877" t="s">
        <v>72</v>
      </c>
      <c r="E1877" t="s">
        <v>82</v>
      </c>
      <c r="F1877" t="s">
        <v>72</v>
      </c>
      <c r="G1877" t="s">
        <v>72</v>
      </c>
      <c r="H1877" t="s">
        <v>3</v>
      </c>
      <c r="I1877" t="s">
        <v>207</v>
      </c>
      <c r="J1877" t="s">
        <v>648</v>
      </c>
      <c r="K1877" t="s">
        <v>801</v>
      </c>
      <c r="L1877" t="s">
        <v>3</v>
      </c>
      <c r="M1877" t="s">
        <v>801</v>
      </c>
      <c r="N1877">
        <v>2008</v>
      </c>
    </row>
    <row r="1878" spans="1:14" x14ac:dyDescent="0.3">
      <c r="A1878" t="s">
        <v>1439</v>
      </c>
      <c r="C1878" t="s">
        <v>72</v>
      </c>
      <c r="E1878" t="s">
        <v>82</v>
      </c>
      <c r="F1878" t="s">
        <v>72</v>
      </c>
      <c r="G1878" t="s">
        <v>72</v>
      </c>
      <c r="H1878" t="s">
        <v>3</v>
      </c>
      <c r="I1878" t="s">
        <v>207</v>
      </c>
      <c r="J1878" t="s">
        <v>543</v>
      </c>
      <c r="K1878" t="s">
        <v>544</v>
      </c>
      <c r="L1878" t="s">
        <v>3</v>
      </c>
      <c r="M1878" t="s">
        <v>544</v>
      </c>
      <c r="N1878">
        <v>2002</v>
      </c>
    </row>
    <row r="1879" spans="1:14" x14ac:dyDescent="0.3">
      <c r="A1879" t="s">
        <v>1439</v>
      </c>
      <c r="C1879" t="s">
        <v>72</v>
      </c>
      <c r="E1879" t="s">
        <v>82</v>
      </c>
      <c r="F1879" t="s">
        <v>72</v>
      </c>
      <c r="G1879" t="s">
        <v>72</v>
      </c>
      <c r="H1879" t="s">
        <v>3</v>
      </c>
      <c r="I1879" t="s">
        <v>207</v>
      </c>
      <c r="J1879" t="s">
        <v>546</v>
      </c>
      <c r="K1879" t="s">
        <v>547</v>
      </c>
      <c r="L1879" t="s">
        <v>3</v>
      </c>
      <c r="M1879" t="s">
        <v>547</v>
      </c>
      <c r="N1879">
        <v>2002</v>
      </c>
    </row>
    <row r="1880" spans="1:14" x14ac:dyDescent="0.3">
      <c r="A1880" t="s">
        <v>1439</v>
      </c>
      <c r="C1880" t="s">
        <v>72</v>
      </c>
      <c r="E1880" t="s">
        <v>82</v>
      </c>
      <c r="F1880" t="s">
        <v>72</v>
      </c>
      <c r="G1880" t="s">
        <v>72</v>
      </c>
      <c r="H1880" t="s">
        <v>3</v>
      </c>
      <c r="I1880" t="s">
        <v>207</v>
      </c>
      <c r="J1880" t="s">
        <v>548</v>
      </c>
      <c r="K1880" t="s">
        <v>549</v>
      </c>
      <c r="L1880" t="s">
        <v>3</v>
      </c>
      <c r="M1880" t="s">
        <v>549</v>
      </c>
      <c r="N1880">
        <v>2002</v>
      </c>
    </row>
    <row r="1881" spans="1:14" x14ac:dyDescent="0.3">
      <c r="A1881" t="s">
        <v>1439</v>
      </c>
      <c r="C1881" t="s">
        <v>72</v>
      </c>
      <c r="E1881" t="s">
        <v>82</v>
      </c>
      <c r="F1881" t="s">
        <v>72</v>
      </c>
      <c r="G1881" t="s">
        <v>72</v>
      </c>
      <c r="H1881" t="s">
        <v>3</v>
      </c>
      <c r="I1881" t="s">
        <v>207</v>
      </c>
      <c r="J1881" t="s">
        <v>650</v>
      </c>
      <c r="K1881" t="s">
        <v>911</v>
      </c>
      <c r="L1881" t="s">
        <v>3</v>
      </c>
      <c r="M1881" t="s">
        <v>911</v>
      </c>
      <c r="N1881">
        <v>2011</v>
      </c>
    </row>
    <row r="1882" spans="1:14" x14ac:dyDescent="0.3">
      <c r="A1882" t="s">
        <v>1439</v>
      </c>
      <c r="C1882" t="s">
        <v>61</v>
      </c>
      <c r="E1882" t="s">
        <v>73</v>
      </c>
      <c r="F1882" t="s">
        <v>1452</v>
      </c>
      <c r="G1882" t="s">
        <v>1453</v>
      </c>
      <c r="H1882" t="s">
        <v>3</v>
      </c>
      <c r="I1882" t="s">
        <v>207</v>
      </c>
      <c r="J1882" t="s">
        <v>154</v>
      </c>
      <c r="K1882" t="s">
        <v>208</v>
      </c>
      <c r="L1882" t="s">
        <v>3</v>
      </c>
      <c r="M1882" t="s">
        <v>208</v>
      </c>
      <c r="N1882">
        <v>2006</v>
      </c>
    </row>
    <row r="1883" spans="1:14" x14ac:dyDescent="0.3">
      <c r="A1883" t="s">
        <v>1439</v>
      </c>
      <c r="C1883" t="s">
        <v>61</v>
      </c>
      <c r="E1883" t="s">
        <v>73</v>
      </c>
      <c r="F1883" t="s">
        <v>1452</v>
      </c>
      <c r="G1883" t="s">
        <v>1453</v>
      </c>
      <c r="H1883" t="s">
        <v>3</v>
      </c>
      <c r="I1883" t="s">
        <v>207</v>
      </c>
      <c r="J1883" t="s">
        <v>27</v>
      </c>
      <c r="K1883" t="s">
        <v>209</v>
      </c>
      <c r="L1883" t="s">
        <v>3</v>
      </c>
      <c r="M1883" t="s">
        <v>209</v>
      </c>
      <c r="N1883">
        <v>2006</v>
      </c>
    </row>
    <row r="1884" spans="1:14" x14ac:dyDescent="0.3">
      <c r="A1884" t="s">
        <v>1439</v>
      </c>
      <c r="C1884" t="s">
        <v>61</v>
      </c>
      <c r="E1884" t="s">
        <v>73</v>
      </c>
      <c r="F1884" t="s">
        <v>1452</v>
      </c>
      <c r="G1884" t="s">
        <v>103</v>
      </c>
      <c r="H1884" t="s">
        <v>3</v>
      </c>
      <c r="I1884" t="s">
        <v>207</v>
      </c>
      <c r="J1884" t="s">
        <v>29</v>
      </c>
      <c r="K1884" t="s">
        <v>210</v>
      </c>
      <c r="L1884" t="s">
        <v>3</v>
      </c>
      <c r="M1884" t="s">
        <v>210</v>
      </c>
      <c r="N1884">
        <v>2009</v>
      </c>
    </row>
    <row r="1885" spans="1:14" x14ac:dyDescent="0.3">
      <c r="A1885" t="s">
        <v>1439</v>
      </c>
      <c r="C1885" t="s">
        <v>61</v>
      </c>
      <c r="E1885" t="s">
        <v>73</v>
      </c>
      <c r="F1885" t="s">
        <v>1452</v>
      </c>
      <c r="G1885" t="s">
        <v>580</v>
      </c>
      <c r="H1885" t="s">
        <v>3</v>
      </c>
      <c r="I1885" t="s">
        <v>207</v>
      </c>
      <c r="J1885" t="s">
        <v>211</v>
      </c>
      <c r="K1885" t="s">
        <v>1454</v>
      </c>
      <c r="L1885" t="s">
        <v>3</v>
      </c>
      <c r="M1885" t="s">
        <v>212</v>
      </c>
      <c r="N1885">
        <v>2008</v>
      </c>
    </row>
    <row r="1886" spans="1:14" x14ac:dyDescent="0.3">
      <c r="A1886" t="s">
        <v>1439</v>
      </c>
      <c r="C1886" t="s">
        <v>61</v>
      </c>
      <c r="E1886" t="s">
        <v>73</v>
      </c>
      <c r="F1886" t="s">
        <v>1452</v>
      </c>
      <c r="G1886" t="s">
        <v>575</v>
      </c>
      <c r="H1886" t="s">
        <v>580</v>
      </c>
      <c r="I1886" t="s">
        <v>207</v>
      </c>
      <c r="J1886" t="s">
        <v>174</v>
      </c>
      <c r="K1886" t="s">
        <v>581</v>
      </c>
      <c r="L1886" t="s">
        <v>3</v>
      </c>
      <c r="M1886" t="s">
        <v>581</v>
      </c>
      <c r="N1886">
        <v>2009</v>
      </c>
    </row>
    <row r="1887" spans="1:14" x14ac:dyDescent="0.3">
      <c r="A1887" t="s">
        <v>1439</v>
      </c>
      <c r="C1887" t="s">
        <v>61</v>
      </c>
      <c r="E1887" t="s">
        <v>73</v>
      </c>
      <c r="F1887" t="s">
        <v>1452</v>
      </c>
      <c r="G1887" t="s">
        <v>102</v>
      </c>
      <c r="H1887" t="s">
        <v>3</v>
      </c>
      <c r="I1887" t="s">
        <v>207</v>
      </c>
      <c r="J1887" t="s">
        <v>51</v>
      </c>
      <c r="K1887" t="s">
        <v>981</v>
      </c>
      <c r="L1887" t="s">
        <v>3</v>
      </c>
      <c r="M1887" t="s">
        <v>981</v>
      </c>
      <c r="N1887">
        <v>2011</v>
      </c>
    </row>
    <row r="1888" spans="1:14" x14ac:dyDescent="0.3">
      <c r="A1888" t="s">
        <v>1439</v>
      </c>
      <c r="C1888" t="s">
        <v>61</v>
      </c>
      <c r="E1888" t="s">
        <v>73</v>
      </c>
      <c r="F1888" t="s">
        <v>1452</v>
      </c>
      <c r="G1888" t="s">
        <v>1338</v>
      </c>
      <c r="H1888" t="s">
        <v>3</v>
      </c>
      <c r="I1888" t="s">
        <v>0</v>
      </c>
      <c r="J1888" t="s">
        <v>725</v>
      </c>
      <c r="K1888" t="s">
        <v>1339</v>
      </c>
      <c r="L1888" t="s">
        <v>3</v>
      </c>
      <c r="M1888" t="s">
        <v>1455</v>
      </c>
      <c r="N1888">
        <v>2002</v>
      </c>
    </row>
    <row r="1889" spans="1:14" x14ac:dyDescent="0.3">
      <c r="A1889" t="s">
        <v>1439</v>
      </c>
      <c r="C1889" t="s">
        <v>61</v>
      </c>
      <c r="E1889" t="s">
        <v>73</v>
      </c>
      <c r="F1889" t="s">
        <v>1452</v>
      </c>
      <c r="G1889" t="s">
        <v>1338</v>
      </c>
      <c r="H1889" t="s">
        <v>3</v>
      </c>
      <c r="I1889" t="s">
        <v>0</v>
      </c>
      <c r="J1889" t="s">
        <v>726</v>
      </c>
      <c r="K1889" t="s">
        <v>1456</v>
      </c>
      <c r="L1889" t="s">
        <v>420</v>
      </c>
      <c r="M1889" t="s">
        <v>1457</v>
      </c>
      <c r="N1889">
        <v>2000</v>
      </c>
    </row>
    <row r="1890" spans="1:14" x14ac:dyDescent="0.3">
      <c r="A1890" t="s">
        <v>1439</v>
      </c>
      <c r="C1890" t="s">
        <v>61</v>
      </c>
      <c r="E1890" t="s">
        <v>73</v>
      </c>
      <c r="F1890" t="s">
        <v>1452</v>
      </c>
      <c r="G1890" t="s">
        <v>1019</v>
      </c>
      <c r="H1890" t="s">
        <v>3</v>
      </c>
      <c r="I1890" t="s">
        <v>0</v>
      </c>
      <c r="J1890" t="s">
        <v>1020</v>
      </c>
      <c r="K1890" t="s">
        <v>1342</v>
      </c>
      <c r="L1890" t="s">
        <v>3</v>
      </c>
      <c r="M1890" t="s">
        <v>1342</v>
      </c>
      <c r="N1890">
        <v>2014</v>
      </c>
    </row>
    <row r="1891" spans="1:14" x14ac:dyDescent="0.3">
      <c r="A1891" t="s">
        <v>1439</v>
      </c>
      <c r="C1891" t="s">
        <v>61</v>
      </c>
      <c r="E1891" t="s">
        <v>73</v>
      </c>
      <c r="F1891" t="s">
        <v>1452</v>
      </c>
      <c r="G1891" t="s">
        <v>1343</v>
      </c>
      <c r="H1891" t="s">
        <v>3</v>
      </c>
      <c r="I1891" t="s">
        <v>0</v>
      </c>
      <c r="J1891" t="s">
        <v>1344</v>
      </c>
      <c r="K1891" t="s">
        <v>1345</v>
      </c>
      <c r="L1891" t="s">
        <v>3</v>
      </c>
      <c r="M1891" t="s">
        <v>1345</v>
      </c>
      <c r="N1891">
        <v>2014</v>
      </c>
    </row>
    <row r="1892" spans="1:14" x14ac:dyDescent="0.3">
      <c r="A1892" t="s">
        <v>1439</v>
      </c>
      <c r="C1892" t="s">
        <v>61</v>
      </c>
      <c r="E1892" t="s">
        <v>73</v>
      </c>
      <c r="F1892" t="s">
        <v>1452</v>
      </c>
      <c r="G1892" t="s">
        <v>569</v>
      </c>
      <c r="H1892" t="s">
        <v>3</v>
      </c>
      <c r="I1892" t="s">
        <v>0</v>
      </c>
      <c r="J1892" t="s">
        <v>1347</v>
      </c>
      <c r="K1892" t="s">
        <v>1348</v>
      </c>
      <c r="L1892" t="s">
        <v>3</v>
      </c>
      <c r="M1892" t="s">
        <v>1348</v>
      </c>
      <c r="N1892">
        <v>2014</v>
      </c>
    </row>
    <row r="1893" spans="1:14" x14ac:dyDescent="0.3">
      <c r="A1893" t="s">
        <v>1439</v>
      </c>
      <c r="C1893" t="s">
        <v>61</v>
      </c>
      <c r="E1893" t="s">
        <v>73</v>
      </c>
      <c r="F1893" t="s">
        <v>1452</v>
      </c>
      <c r="G1893" t="s">
        <v>1018</v>
      </c>
      <c r="H1893" t="s">
        <v>3</v>
      </c>
      <c r="I1893" t="s">
        <v>0</v>
      </c>
      <c r="J1893" t="s">
        <v>1350</v>
      </c>
      <c r="K1893" t="s">
        <v>1351</v>
      </c>
      <c r="L1893" t="s">
        <v>3</v>
      </c>
      <c r="M1893" t="s">
        <v>1351</v>
      </c>
      <c r="N1893">
        <v>2014</v>
      </c>
    </row>
    <row r="1894" spans="1:14" x14ac:dyDescent="0.3">
      <c r="A1894" t="s">
        <v>1439</v>
      </c>
      <c r="C1894" t="s">
        <v>61</v>
      </c>
      <c r="E1894" t="s">
        <v>73</v>
      </c>
      <c r="F1894" t="s">
        <v>1452</v>
      </c>
      <c r="G1894" t="s">
        <v>99</v>
      </c>
      <c r="H1894" t="s">
        <v>3</v>
      </c>
      <c r="I1894" t="s">
        <v>0</v>
      </c>
      <c r="J1894" t="s">
        <v>1353</v>
      </c>
      <c r="K1894" t="s">
        <v>1354</v>
      </c>
      <c r="L1894" t="s">
        <v>3</v>
      </c>
      <c r="M1894" t="s">
        <v>1354</v>
      </c>
      <c r="N1894">
        <v>2014</v>
      </c>
    </row>
    <row r="1895" spans="1:14" x14ac:dyDescent="0.3">
      <c r="A1895" t="s">
        <v>1439</v>
      </c>
      <c r="C1895" t="s">
        <v>61</v>
      </c>
      <c r="E1895" t="s">
        <v>73</v>
      </c>
      <c r="F1895" t="s">
        <v>1452</v>
      </c>
      <c r="G1895" t="s">
        <v>102</v>
      </c>
      <c r="H1895" t="s">
        <v>3</v>
      </c>
      <c r="I1895" t="s">
        <v>0</v>
      </c>
      <c r="J1895" t="s">
        <v>1355</v>
      </c>
      <c r="K1895" t="s">
        <v>1356</v>
      </c>
      <c r="L1895" t="s">
        <v>3</v>
      </c>
      <c r="M1895" t="s">
        <v>1356</v>
      </c>
      <c r="N1895">
        <v>2014</v>
      </c>
    </row>
    <row r="1896" spans="1:14" x14ac:dyDescent="0.3">
      <c r="A1896" t="s">
        <v>1439</v>
      </c>
      <c r="C1896" t="s">
        <v>61</v>
      </c>
      <c r="E1896" t="s">
        <v>73</v>
      </c>
      <c r="F1896" t="s">
        <v>1452</v>
      </c>
      <c r="G1896" t="s">
        <v>1162</v>
      </c>
      <c r="H1896" t="s">
        <v>3</v>
      </c>
      <c r="I1896" t="s">
        <v>0</v>
      </c>
      <c r="J1896" t="s">
        <v>1357</v>
      </c>
      <c r="K1896" t="s">
        <v>1358</v>
      </c>
      <c r="L1896" t="s">
        <v>3</v>
      </c>
      <c r="M1896" t="s">
        <v>1358</v>
      </c>
      <c r="N1896">
        <v>2014</v>
      </c>
    </row>
    <row r="1897" spans="1:14" x14ac:dyDescent="0.3">
      <c r="A1897" t="s">
        <v>1439</v>
      </c>
      <c r="C1897" t="s">
        <v>61</v>
      </c>
      <c r="E1897" t="s">
        <v>73</v>
      </c>
      <c r="F1897" t="s">
        <v>1452</v>
      </c>
      <c r="G1897" t="s">
        <v>98</v>
      </c>
      <c r="H1897" t="s">
        <v>3</v>
      </c>
      <c r="I1897" t="s">
        <v>0</v>
      </c>
      <c r="J1897" t="s">
        <v>1359</v>
      </c>
      <c r="K1897" t="s">
        <v>1360</v>
      </c>
      <c r="L1897" t="s">
        <v>3</v>
      </c>
      <c r="M1897" t="s">
        <v>1360</v>
      </c>
      <c r="N1897">
        <v>2014</v>
      </c>
    </row>
    <row r="1898" spans="1:14" x14ac:dyDescent="0.3">
      <c r="A1898" t="s">
        <v>1439</v>
      </c>
      <c r="C1898" t="s">
        <v>61</v>
      </c>
      <c r="E1898" t="s">
        <v>73</v>
      </c>
      <c r="F1898" t="s">
        <v>1452</v>
      </c>
      <c r="G1898" t="s">
        <v>1022</v>
      </c>
      <c r="H1898" t="s">
        <v>3</v>
      </c>
      <c r="I1898" t="s">
        <v>0</v>
      </c>
      <c r="J1898" t="s">
        <v>1361</v>
      </c>
      <c r="K1898" t="s">
        <v>1362</v>
      </c>
      <c r="L1898" t="s">
        <v>1458</v>
      </c>
      <c r="M1898" t="s">
        <v>1362</v>
      </c>
      <c r="N1898">
        <v>2014</v>
      </c>
    </row>
    <row r="1899" spans="1:14" x14ac:dyDescent="0.3">
      <c r="A1899" t="s">
        <v>1439</v>
      </c>
      <c r="C1899" t="s">
        <v>61</v>
      </c>
      <c r="E1899" t="s">
        <v>73</v>
      </c>
      <c r="F1899" t="s">
        <v>1452</v>
      </c>
      <c r="G1899" t="s">
        <v>1459</v>
      </c>
      <c r="H1899" t="s">
        <v>3</v>
      </c>
      <c r="I1899" t="s">
        <v>2</v>
      </c>
      <c r="J1899" t="s">
        <v>27</v>
      </c>
      <c r="K1899" t="s">
        <v>196</v>
      </c>
      <c r="L1899" t="s">
        <v>3</v>
      </c>
      <c r="M1899" t="s">
        <v>196</v>
      </c>
      <c r="N1899">
        <v>2003</v>
      </c>
    </row>
    <row r="1900" spans="1:14" x14ac:dyDescent="0.3">
      <c r="A1900" t="s">
        <v>1439</v>
      </c>
      <c r="C1900" t="s">
        <v>61</v>
      </c>
      <c r="E1900" t="s">
        <v>73</v>
      </c>
      <c r="F1900" t="s">
        <v>1452</v>
      </c>
      <c r="G1900" t="s">
        <v>1022</v>
      </c>
      <c r="H1900" t="s">
        <v>3</v>
      </c>
      <c r="I1900" t="s">
        <v>2</v>
      </c>
      <c r="J1900" t="s">
        <v>29</v>
      </c>
      <c r="K1900" t="s">
        <v>199</v>
      </c>
      <c r="L1900" t="s">
        <v>200</v>
      </c>
      <c r="M1900" t="s">
        <v>199</v>
      </c>
      <c r="N1900">
        <v>2008</v>
      </c>
    </row>
    <row r="1901" spans="1:14" x14ac:dyDescent="0.3">
      <c r="A1901" t="s">
        <v>1439</v>
      </c>
      <c r="C1901" t="s">
        <v>61</v>
      </c>
      <c r="E1901" t="s">
        <v>73</v>
      </c>
      <c r="F1901" t="s">
        <v>1452</v>
      </c>
      <c r="G1901" t="s">
        <v>99</v>
      </c>
      <c r="H1901" t="s">
        <v>3</v>
      </c>
      <c r="I1901" t="s">
        <v>2</v>
      </c>
      <c r="J1901" t="s">
        <v>39</v>
      </c>
      <c r="K1901" t="s">
        <v>202</v>
      </c>
      <c r="L1901" t="s">
        <v>3</v>
      </c>
      <c r="M1901" t="s">
        <v>202</v>
      </c>
      <c r="N1901">
        <v>2004</v>
      </c>
    </row>
    <row r="1902" spans="1:14" x14ac:dyDescent="0.3">
      <c r="A1902" t="s">
        <v>1439</v>
      </c>
      <c r="C1902" t="s">
        <v>61</v>
      </c>
      <c r="E1902" t="s">
        <v>73</v>
      </c>
      <c r="F1902" t="s">
        <v>1452</v>
      </c>
      <c r="G1902" t="s">
        <v>1460</v>
      </c>
      <c r="H1902" t="s">
        <v>3</v>
      </c>
      <c r="I1902" t="s">
        <v>2</v>
      </c>
      <c r="J1902" t="s">
        <v>534</v>
      </c>
      <c r="K1902" t="s">
        <v>204</v>
      </c>
      <c r="L1902" t="s">
        <v>3</v>
      </c>
      <c r="M1902" t="s">
        <v>204</v>
      </c>
      <c r="N1902">
        <v>1984</v>
      </c>
    </row>
    <row r="1903" spans="1:14" x14ac:dyDescent="0.3">
      <c r="A1903" t="s">
        <v>1439</v>
      </c>
      <c r="C1903" t="s">
        <v>61</v>
      </c>
      <c r="E1903" t="s">
        <v>73</v>
      </c>
      <c r="F1903" t="s">
        <v>1452</v>
      </c>
      <c r="G1903" t="s">
        <v>102</v>
      </c>
      <c r="H1903" t="s">
        <v>3</v>
      </c>
      <c r="I1903" t="s">
        <v>2</v>
      </c>
      <c r="J1903" t="s">
        <v>539</v>
      </c>
      <c r="K1903" t="s">
        <v>206</v>
      </c>
      <c r="L1903" t="s">
        <v>3</v>
      </c>
      <c r="M1903" t="s">
        <v>206</v>
      </c>
      <c r="N1903">
        <v>2008</v>
      </c>
    </row>
    <row r="1904" spans="1:14" x14ac:dyDescent="0.3">
      <c r="A1904" t="s">
        <v>1439</v>
      </c>
      <c r="C1904" t="s">
        <v>61</v>
      </c>
      <c r="E1904" t="s">
        <v>73</v>
      </c>
      <c r="F1904" t="s">
        <v>1452</v>
      </c>
      <c r="G1904" t="s">
        <v>1461</v>
      </c>
      <c r="H1904" t="s">
        <v>3</v>
      </c>
      <c r="I1904" t="s">
        <v>2</v>
      </c>
      <c r="J1904" t="s">
        <v>583</v>
      </c>
      <c r="K1904" t="s">
        <v>971</v>
      </c>
      <c r="L1904" t="s">
        <v>3</v>
      </c>
      <c r="M1904" t="s">
        <v>971</v>
      </c>
      <c r="N1904">
        <v>2010</v>
      </c>
    </row>
    <row r="1905" spans="1:14" x14ac:dyDescent="0.3">
      <c r="A1905" t="s">
        <v>1439</v>
      </c>
      <c r="C1905" t="s">
        <v>61</v>
      </c>
      <c r="E1905" t="s">
        <v>73</v>
      </c>
      <c r="F1905" t="s">
        <v>1452</v>
      </c>
      <c r="G1905" t="s">
        <v>1462</v>
      </c>
      <c r="H1905" t="s">
        <v>3</v>
      </c>
      <c r="I1905" t="s">
        <v>2</v>
      </c>
      <c r="J1905" t="s">
        <v>634</v>
      </c>
      <c r="K1905" t="s">
        <v>1025</v>
      </c>
      <c r="L1905" t="s">
        <v>3</v>
      </c>
      <c r="M1905" t="s">
        <v>1025</v>
      </c>
      <c r="N1905">
        <v>2009</v>
      </c>
    </row>
    <row r="1906" spans="1:14" x14ac:dyDescent="0.3">
      <c r="A1906" t="s">
        <v>1439</v>
      </c>
      <c r="C1906" t="s">
        <v>64</v>
      </c>
      <c r="E1906" t="s">
        <v>75</v>
      </c>
      <c r="F1906" t="s">
        <v>1463</v>
      </c>
      <c r="G1906" t="s">
        <v>711</v>
      </c>
      <c r="H1906" t="s">
        <v>3</v>
      </c>
      <c r="I1906" t="s">
        <v>207</v>
      </c>
      <c r="J1906" t="s">
        <v>534</v>
      </c>
      <c r="K1906" t="s">
        <v>1085</v>
      </c>
      <c r="L1906" t="s">
        <v>1464</v>
      </c>
      <c r="M1906" t="s">
        <v>1085</v>
      </c>
      <c r="N1906">
        <v>2008</v>
      </c>
    </row>
    <row r="1907" spans="1:14" x14ac:dyDescent="0.3">
      <c r="A1907" t="s">
        <v>1439</v>
      </c>
      <c r="C1907" t="s">
        <v>64</v>
      </c>
      <c r="E1907" t="s">
        <v>75</v>
      </c>
      <c r="F1907" t="s">
        <v>1463</v>
      </c>
      <c r="G1907" t="s">
        <v>712</v>
      </c>
      <c r="H1907" t="s">
        <v>3</v>
      </c>
      <c r="I1907" t="s">
        <v>207</v>
      </c>
      <c r="J1907" t="s">
        <v>634</v>
      </c>
      <c r="K1907" t="s">
        <v>393</v>
      </c>
      <c r="L1907" t="s">
        <v>1465</v>
      </c>
      <c r="M1907" t="s">
        <v>393</v>
      </c>
      <c r="N1907">
        <v>2008</v>
      </c>
    </row>
    <row r="1908" spans="1:14" x14ac:dyDescent="0.3">
      <c r="A1908" t="s">
        <v>1439</v>
      </c>
      <c r="C1908" t="s">
        <v>64</v>
      </c>
      <c r="E1908" t="s">
        <v>75</v>
      </c>
      <c r="F1908" t="s">
        <v>1463</v>
      </c>
      <c r="G1908" t="s">
        <v>708</v>
      </c>
      <c r="H1908" t="s">
        <v>3</v>
      </c>
      <c r="I1908" t="s">
        <v>207</v>
      </c>
      <c r="J1908" t="s">
        <v>584</v>
      </c>
      <c r="K1908" t="s">
        <v>394</v>
      </c>
      <c r="L1908" t="s">
        <v>1466</v>
      </c>
      <c r="M1908" t="s">
        <v>394</v>
      </c>
      <c r="N1908">
        <v>2008</v>
      </c>
    </row>
    <row r="1909" spans="1:14" x14ac:dyDescent="0.3">
      <c r="A1909" t="s">
        <v>1439</v>
      </c>
      <c r="C1909" t="s">
        <v>64</v>
      </c>
      <c r="E1909" t="s">
        <v>75</v>
      </c>
      <c r="F1909" t="s">
        <v>1463</v>
      </c>
      <c r="G1909" t="s">
        <v>711</v>
      </c>
      <c r="H1909" t="s">
        <v>3</v>
      </c>
      <c r="I1909" t="s">
        <v>207</v>
      </c>
      <c r="J1909" t="s">
        <v>604</v>
      </c>
      <c r="K1909" t="s">
        <v>1225</v>
      </c>
      <c r="L1909" t="s">
        <v>1464</v>
      </c>
      <c r="M1909" t="s">
        <v>1225</v>
      </c>
      <c r="N1909">
        <v>2008</v>
      </c>
    </row>
    <row r="1910" spans="1:14" x14ac:dyDescent="0.3">
      <c r="A1910" t="s">
        <v>1439</v>
      </c>
      <c r="C1910" t="s">
        <v>64</v>
      </c>
      <c r="E1910" t="s">
        <v>75</v>
      </c>
      <c r="F1910" t="s">
        <v>1463</v>
      </c>
      <c r="G1910" t="s">
        <v>711</v>
      </c>
      <c r="H1910" t="s">
        <v>3</v>
      </c>
      <c r="I1910" t="s">
        <v>207</v>
      </c>
      <c r="J1910" t="s">
        <v>639</v>
      </c>
      <c r="K1910" t="s">
        <v>1226</v>
      </c>
      <c r="L1910" t="s">
        <v>1464</v>
      </c>
      <c r="M1910" t="s">
        <v>1226</v>
      </c>
      <c r="N1910">
        <v>2008</v>
      </c>
    </row>
    <row r="1911" spans="1:14" x14ac:dyDescent="0.3">
      <c r="A1911" t="s">
        <v>1439</v>
      </c>
      <c r="C1911" t="s">
        <v>64</v>
      </c>
      <c r="E1911" t="s">
        <v>75</v>
      </c>
      <c r="F1911" t="s">
        <v>1463</v>
      </c>
      <c r="G1911" t="s">
        <v>1467</v>
      </c>
      <c r="H1911" t="s">
        <v>3</v>
      </c>
      <c r="I1911" t="s">
        <v>207</v>
      </c>
      <c r="J1911" t="s">
        <v>714</v>
      </c>
      <c r="K1911" t="s">
        <v>398</v>
      </c>
      <c r="L1911" t="s">
        <v>3</v>
      </c>
      <c r="M1911" t="s">
        <v>398</v>
      </c>
      <c r="N1911">
        <v>2007</v>
      </c>
    </row>
    <row r="1912" spans="1:14" x14ac:dyDescent="0.3">
      <c r="A1912" t="s">
        <v>1439</v>
      </c>
      <c r="C1912" t="s">
        <v>64</v>
      </c>
      <c r="E1912" t="s">
        <v>75</v>
      </c>
      <c r="F1912" t="s">
        <v>1463</v>
      </c>
      <c r="G1912" t="s">
        <v>138</v>
      </c>
      <c r="H1912" t="s">
        <v>3</v>
      </c>
      <c r="I1912" t="s">
        <v>207</v>
      </c>
      <c r="J1912" t="s">
        <v>648</v>
      </c>
      <c r="K1912" t="s">
        <v>407</v>
      </c>
      <c r="L1912" t="s">
        <v>3</v>
      </c>
      <c r="M1912" t="s">
        <v>407</v>
      </c>
      <c r="N1912">
        <v>1993</v>
      </c>
    </row>
    <row r="1913" spans="1:14" x14ac:dyDescent="0.3">
      <c r="A1913" t="s">
        <v>1439</v>
      </c>
      <c r="C1913" t="s">
        <v>64</v>
      </c>
      <c r="E1913" t="s">
        <v>75</v>
      </c>
      <c r="F1913" t="s">
        <v>1463</v>
      </c>
      <c r="G1913" t="s">
        <v>89</v>
      </c>
      <c r="H1913" t="s">
        <v>3</v>
      </c>
      <c r="I1913" t="s">
        <v>207</v>
      </c>
      <c r="J1913" t="s">
        <v>548</v>
      </c>
      <c r="K1913" t="s">
        <v>1373</v>
      </c>
      <c r="L1913" t="s">
        <v>1468</v>
      </c>
      <c r="M1913" t="s">
        <v>1373</v>
      </c>
      <c r="N1913">
        <v>2014</v>
      </c>
    </row>
    <row r="1914" spans="1:14" x14ac:dyDescent="0.3">
      <c r="A1914" t="s">
        <v>1439</v>
      </c>
      <c r="C1914" t="s">
        <v>64</v>
      </c>
      <c r="E1914" t="s">
        <v>75</v>
      </c>
      <c r="F1914" t="s">
        <v>1463</v>
      </c>
      <c r="G1914" t="s">
        <v>1469</v>
      </c>
      <c r="H1914" t="s">
        <v>3</v>
      </c>
      <c r="I1914" t="s">
        <v>0</v>
      </c>
      <c r="J1914" t="s">
        <v>705</v>
      </c>
      <c r="K1914" t="s">
        <v>372</v>
      </c>
      <c r="L1914" t="s">
        <v>1468</v>
      </c>
      <c r="M1914" t="s">
        <v>372</v>
      </c>
      <c r="N1914">
        <v>2002</v>
      </c>
    </row>
    <row r="1915" spans="1:14" x14ac:dyDescent="0.3">
      <c r="A1915" t="s">
        <v>1439</v>
      </c>
      <c r="C1915" t="s">
        <v>64</v>
      </c>
      <c r="E1915" t="s">
        <v>75</v>
      </c>
      <c r="F1915" t="s">
        <v>1463</v>
      </c>
      <c r="G1915" t="s">
        <v>89</v>
      </c>
      <c r="H1915" t="s">
        <v>3</v>
      </c>
      <c r="I1915" t="s">
        <v>0</v>
      </c>
      <c r="J1915" t="s">
        <v>546</v>
      </c>
      <c r="K1915" t="s">
        <v>1074</v>
      </c>
      <c r="L1915" t="s">
        <v>1468</v>
      </c>
      <c r="M1915" t="s">
        <v>1074</v>
      </c>
      <c r="N1915">
        <v>1998</v>
      </c>
    </row>
    <row r="1916" spans="1:14" x14ac:dyDescent="0.3">
      <c r="A1916" t="s">
        <v>1439</v>
      </c>
      <c r="C1916" t="s">
        <v>64</v>
      </c>
      <c r="E1916" t="s">
        <v>75</v>
      </c>
      <c r="F1916" t="s">
        <v>1463</v>
      </c>
      <c r="G1916" t="s">
        <v>89</v>
      </c>
      <c r="H1916" t="s">
        <v>3</v>
      </c>
      <c r="I1916" t="s">
        <v>0</v>
      </c>
      <c r="J1916" t="s">
        <v>374</v>
      </c>
      <c r="K1916" t="s">
        <v>1075</v>
      </c>
      <c r="L1916" t="s">
        <v>1468</v>
      </c>
      <c r="M1916" t="s">
        <v>1075</v>
      </c>
      <c r="N1916">
        <v>1999</v>
      </c>
    </row>
    <row r="1917" spans="1:14" x14ac:dyDescent="0.3">
      <c r="A1917" t="s">
        <v>1439</v>
      </c>
      <c r="C1917" t="s">
        <v>64</v>
      </c>
      <c r="E1917" t="s">
        <v>75</v>
      </c>
      <c r="F1917" t="s">
        <v>1463</v>
      </c>
      <c r="G1917" t="s">
        <v>1470</v>
      </c>
      <c r="H1917" t="s">
        <v>3</v>
      </c>
      <c r="I1917" t="s">
        <v>0</v>
      </c>
      <c r="J1917" t="s">
        <v>376</v>
      </c>
      <c r="K1917" t="s">
        <v>1076</v>
      </c>
      <c r="L1917" t="s">
        <v>1468</v>
      </c>
      <c r="M1917" t="s">
        <v>1076</v>
      </c>
      <c r="N1917">
        <v>2006</v>
      </c>
    </row>
    <row r="1918" spans="1:14" x14ac:dyDescent="0.3">
      <c r="A1918" t="s">
        <v>1439</v>
      </c>
      <c r="C1918" t="s">
        <v>64</v>
      </c>
      <c r="E1918" t="s">
        <v>75</v>
      </c>
      <c r="F1918" t="s">
        <v>1463</v>
      </c>
      <c r="G1918" t="s">
        <v>136</v>
      </c>
      <c r="H1918" t="s">
        <v>3</v>
      </c>
      <c r="I1918" t="s">
        <v>0</v>
      </c>
      <c r="J1918" t="s">
        <v>378</v>
      </c>
      <c r="K1918" t="s">
        <v>1471</v>
      </c>
      <c r="L1918" t="s">
        <v>1472</v>
      </c>
      <c r="M1918" t="s">
        <v>379</v>
      </c>
      <c r="N1918">
        <v>2007</v>
      </c>
    </row>
    <row r="1919" spans="1:14" x14ac:dyDescent="0.3">
      <c r="A1919" t="s">
        <v>1439</v>
      </c>
      <c r="C1919" t="s">
        <v>64</v>
      </c>
      <c r="E1919" t="s">
        <v>75</v>
      </c>
      <c r="F1919" t="s">
        <v>1463</v>
      </c>
      <c r="G1919" t="s">
        <v>90</v>
      </c>
      <c r="H1919" t="s">
        <v>3</v>
      </c>
      <c r="I1919" t="s">
        <v>0</v>
      </c>
      <c r="J1919" t="s">
        <v>381</v>
      </c>
      <c r="K1919" t="s">
        <v>1221</v>
      </c>
      <c r="L1919" t="s">
        <v>1222</v>
      </c>
      <c r="M1919" t="s">
        <v>1221</v>
      </c>
      <c r="N1919">
        <v>2007</v>
      </c>
    </row>
    <row r="1920" spans="1:14" x14ac:dyDescent="0.3">
      <c r="A1920" t="s">
        <v>1439</v>
      </c>
      <c r="C1920" t="s">
        <v>64</v>
      </c>
      <c r="E1920" t="s">
        <v>75</v>
      </c>
      <c r="F1920" t="s">
        <v>1463</v>
      </c>
      <c r="G1920" t="s">
        <v>136</v>
      </c>
      <c r="H1920" t="s">
        <v>3</v>
      </c>
      <c r="I1920" t="s">
        <v>0</v>
      </c>
      <c r="J1920" t="s">
        <v>384</v>
      </c>
      <c r="K1920" t="s">
        <v>1473</v>
      </c>
      <c r="L1920" t="s">
        <v>1474</v>
      </c>
      <c r="M1920" t="s">
        <v>385</v>
      </c>
      <c r="N1920">
        <v>2007</v>
      </c>
    </row>
    <row r="1921" spans="1:14" x14ac:dyDescent="0.3">
      <c r="A1921" t="s">
        <v>1439</v>
      </c>
      <c r="C1921" t="s">
        <v>64</v>
      </c>
      <c r="E1921" t="s">
        <v>75</v>
      </c>
      <c r="F1921" t="s">
        <v>1463</v>
      </c>
      <c r="G1921" t="s">
        <v>89</v>
      </c>
      <c r="H1921" t="s">
        <v>3</v>
      </c>
      <c r="I1921" t="s">
        <v>0</v>
      </c>
      <c r="J1921" t="s">
        <v>1370</v>
      </c>
      <c r="K1921" t="s">
        <v>1475</v>
      </c>
      <c r="L1921" t="s">
        <v>1468</v>
      </c>
      <c r="M1921" t="s">
        <v>1475</v>
      </c>
      <c r="N1921">
        <v>2014</v>
      </c>
    </row>
    <row r="1922" spans="1:14" x14ac:dyDescent="0.3">
      <c r="A1922" t="s">
        <v>1439</v>
      </c>
      <c r="C1922" t="s">
        <v>64</v>
      </c>
      <c r="E1922" t="s">
        <v>75</v>
      </c>
      <c r="F1922" t="s">
        <v>1463</v>
      </c>
      <c r="G1922" t="s">
        <v>89</v>
      </c>
      <c r="H1922" t="s">
        <v>3</v>
      </c>
      <c r="I1922" t="s">
        <v>0</v>
      </c>
      <c r="J1922" t="s">
        <v>1368</v>
      </c>
      <c r="K1922" t="s">
        <v>1369</v>
      </c>
      <c r="L1922" t="s">
        <v>1468</v>
      </c>
      <c r="M1922" t="s">
        <v>1369</v>
      </c>
      <c r="N1922">
        <v>2014</v>
      </c>
    </row>
    <row r="1923" spans="1:14" x14ac:dyDescent="0.3">
      <c r="A1923" t="s">
        <v>1439</v>
      </c>
      <c r="C1923" t="s">
        <v>64</v>
      </c>
      <c r="E1923" t="s">
        <v>75</v>
      </c>
      <c r="F1923" t="s">
        <v>1463</v>
      </c>
      <c r="G1923" t="s">
        <v>90</v>
      </c>
      <c r="H1923" t="s">
        <v>3</v>
      </c>
      <c r="I1923" t="s">
        <v>2</v>
      </c>
      <c r="J1923" t="s">
        <v>211</v>
      </c>
      <c r="K1923" t="s">
        <v>706</v>
      </c>
      <c r="L1923" t="s">
        <v>1476</v>
      </c>
      <c r="M1923" t="s">
        <v>706</v>
      </c>
      <c r="N1923">
        <v>2004</v>
      </c>
    </row>
    <row r="1924" spans="1:14" x14ac:dyDescent="0.3">
      <c r="A1924" t="s">
        <v>1439</v>
      </c>
      <c r="C1924" t="s">
        <v>64</v>
      </c>
      <c r="E1924" t="s">
        <v>75</v>
      </c>
      <c r="F1924" t="s">
        <v>1463</v>
      </c>
      <c r="G1924" t="s">
        <v>708</v>
      </c>
      <c r="H1924" t="s">
        <v>3</v>
      </c>
      <c r="I1924" t="s">
        <v>2</v>
      </c>
      <c r="J1924" t="s">
        <v>174</v>
      </c>
      <c r="K1924" t="s">
        <v>709</v>
      </c>
      <c r="L1924" t="s">
        <v>3</v>
      </c>
      <c r="M1924" t="s">
        <v>709</v>
      </c>
      <c r="N1924">
        <v>2009</v>
      </c>
    </row>
    <row r="1925" spans="1:14" x14ac:dyDescent="0.3">
      <c r="A1925" t="s">
        <v>1439</v>
      </c>
      <c r="C1925" t="s">
        <v>64</v>
      </c>
      <c r="E1925" t="s">
        <v>75</v>
      </c>
      <c r="F1925" t="s">
        <v>1463</v>
      </c>
      <c r="G1925" t="s">
        <v>1079</v>
      </c>
      <c r="H1925" t="s">
        <v>3</v>
      </c>
      <c r="I1925" t="s">
        <v>2</v>
      </c>
      <c r="J1925" t="s">
        <v>31</v>
      </c>
      <c r="K1925" t="s">
        <v>1477</v>
      </c>
      <c r="L1925" t="s">
        <v>3</v>
      </c>
      <c r="M1925" t="s">
        <v>1080</v>
      </c>
      <c r="N1925">
        <v>2012</v>
      </c>
    </row>
    <row r="1926" spans="1:14" x14ac:dyDescent="0.3">
      <c r="A1926" t="s">
        <v>1439</v>
      </c>
      <c r="C1926" t="s">
        <v>64</v>
      </c>
      <c r="E1926" t="s">
        <v>75</v>
      </c>
      <c r="F1926" t="s">
        <v>1463</v>
      </c>
      <c r="G1926" t="s">
        <v>134</v>
      </c>
      <c r="H1926" t="s">
        <v>3</v>
      </c>
      <c r="I1926" t="s">
        <v>2</v>
      </c>
      <c r="J1926" t="s">
        <v>33</v>
      </c>
      <c r="K1926" t="s">
        <v>1478</v>
      </c>
      <c r="L1926" t="s">
        <v>3</v>
      </c>
      <c r="M1926" t="s">
        <v>1081</v>
      </c>
      <c r="N1926">
        <v>2012</v>
      </c>
    </row>
    <row r="1927" spans="1:14" x14ac:dyDescent="0.3">
      <c r="A1927" t="s">
        <v>1439</v>
      </c>
      <c r="C1927" t="s">
        <v>64</v>
      </c>
      <c r="E1927" t="s">
        <v>75</v>
      </c>
      <c r="F1927" t="s">
        <v>1463</v>
      </c>
      <c r="G1927" t="s">
        <v>1479</v>
      </c>
      <c r="H1927" t="s">
        <v>3</v>
      </c>
      <c r="I1927" t="s">
        <v>2</v>
      </c>
      <c r="J1927" t="s">
        <v>39</v>
      </c>
      <c r="K1927" t="s">
        <v>717</v>
      </c>
      <c r="L1927" t="s">
        <v>1480</v>
      </c>
      <c r="M1927" t="s">
        <v>717</v>
      </c>
      <c r="N1927">
        <v>2008</v>
      </c>
    </row>
    <row r="1928" spans="1:14" x14ac:dyDescent="0.3">
      <c r="A1928" t="s">
        <v>1439</v>
      </c>
      <c r="C1928" t="s">
        <v>64</v>
      </c>
      <c r="E1928" t="s">
        <v>75</v>
      </c>
      <c r="F1928" t="s">
        <v>1463</v>
      </c>
      <c r="G1928" t="s">
        <v>1481</v>
      </c>
      <c r="H1928" t="s">
        <v>3</v>
      </c>
      <c r="I1928" t="s">
        <v>2</v>
      </c>
      <c r="J1928" t="s">
        <v>537</v>
      </c>
      <c r="K1928" t="s">
        <v>1482</v>
      </c>
      <c r="L1928" t="s">
        <v>3</v>
      </c>
      <c r="M1928" t="s">
        <v>1224</v>
      </c>
      <c r="N1928">
        <v>2013</v>
      </c>
    </row>
    <row r="1929" spans="1:14" x14ac:dyDescent="0.3">
      <c r="A1929" t="s">
        <v>1439</v>
      </c>
      <c r="C1929" t="s">
        <v>553</v>
      </c>
      <c r="E1929" t="s">
        <v>552</v>
      </c>
      <c r="F1929" t="s">
        <v>1483</v>
      </c>
      <c r="G1929" t="s">
        <v>1484</v>
      </c>
      <c r="H1929" t="s">
        <v>1485</v>
      </c>
      <c r="I1929" t="s">
        <v>0</v>
      </c>
      <c r="J1929" t="s">
        <v>762</v>
      </c>
      <c r="K1929" t="s">
        <v>1486</v>
      </c>
      <c r="L1929" t="s">
        <v>479</v>
      </c>
      <c r="M1929" t="s">
        <v>1252</v>
      </c>
      <c r="N1929">
        <v>1997</v>
      </c>
    </row>
    <row r="1930" spans="1:14" x14ac:dyDescent="0.3">
      <c r="A1930" t="s">
        <v>1439</v>
      </c>
      <c r="C1930" t="s">
        <v>62</v>
      </c>
      <c r="E1930" t="s">
        <v>74</v>
      </c>
      <c r="F1930" t="s">
        <v>1487</v>
      </c>
      <c r="G1930" t="s">
        <v>85</v>
      </c>
      <c r="H1930" t="s">
        <v>3</v>
      </c>
      <c r="I1930" t="s">
        <v>231</v>
      </c>
      <c r="J1930" t="s">
        <v>27</v>
      </c>
      <c r="K1930" t="s">
        <v>1328</v>
      </c>
      <c r="L1930" t="s">
        <v>3</v>
      </c>
      <c r="M1930" t="s">
        <v>1328</v>
      </c>
      <c r="N1930">
        <v>2008</v>
      </c>
    </row>
    <row r="1931" spans="1:14" x14ac:dyDescent="0.3">
      <c r="A1931" t="s">
        <v>1439</v>
      </c>
      <c r="C1931" t="s">
        <v>62</v>
      </c>
      <c r="E1931" t="s">
        <v>74</v>
      </c>
      <c r="F1931" t="s">
        <v>1487</v>
      </c>
      <c r="G1931" t="s">
        <v>85</v>
      </c>
      <c r="H1931" t="s">
        <v>3</v>
      </c>
      <c r="I1931" t="s">
        <v>207</v>
      </c>
      <c r="J1931" t="s">
        <v>211</v>
      </c>
      <c r="K1931" t="s">
        <v>1329</v>
      </c>
      <c r="L1931" t="s">
        <v>3</v>
      </c>
      <c r="M1931" t="s">
        <v>1329</v>
      </c>
      <c r="N1931">
        <v>2008</v>
      </c>
    </row>
    <row r="1932" spans="1:14" x14ac:dyDescent="0.3">
      <c r="A1932" t="s">
        <v>1439</v>
      </c>
      <c r="C1932" t="s">
        <v>62</v>
      </c>
      <c r="E1932" t="s">
        <v>74</v>
      </c>
      <c r="F1932" t="s">
        <v>1487</v>
      </c>
      <c r="G1932" t="s">
        <v>104</v>
      </c>
      <c r="H1932" t="s">
        <v>3</v>
      </c>
      <c r="I1932" t="s">
        <v>0</v>
      </c>
      <c r="J1932" t="s">
        <v>582</v>
      </c>
      <c r="K1932" t="s">
        <v>1488</v>
      </c>
      <c r="L1932" t="s">
        <v>214</v>
      </c>
      <c r="M1932" t="s">
        <v>1163</v>
      </c>
      <c r="N1932">
        <v>1999</v>
      </c>
    </row>
    <row r="1933" spans="1:14" x14ac:dyDescent="0.3">
      <c r="A1933" t="s">
        <v>1439</v>
      </c>
      <c r="C1933" t="s">
        <v>62</v>
      </c>
      <c r="E1933" t="s">
        <v>74</v>
      </c>
      <c r="F1933" t="s">
        <v>1487</v>
      </c>
      <c r="G1933" t="s">
        <v>1164</v>
      </c>
      <c r="H1933" t="s">
        <v>3</v>
      </c>
      <c r="I1933" t="s">
        <v>0</v>
      </c>
      <c r="J1933" t="s">
        <v>583</v>
      </c>
      <c r="K1933" t="s">
        <v>1489</v>
      </c>
      <c r="L1933" t="s">
        <v>1490</v>
      </c>
      <c r="M1933" t="s">
        <v>1165</v>
      </c>
      <c r="N1933">
        <v>1991</v>
      </c>
    </row>
    <row r="1934" spans="1:14" x14ac:dyDescent="0.3">
      <c r="A1934" t="s">
        <v>1439</v>
      </c>
      <c r="C1934" t="s">
        <v>62</v>
      </c>
      <c r="E1934" t="s">
        <v>74</v>
      </c>
      <c r="F1934" t="s">
        <v>1487</v>
      </c>
      <c r="G1934" t="s">
        <v>1171</v>
      </c>
      <c r="H1934" t="s">
        <v>3</v>
      </c>
      <c r="I1934" t="s">
        <v>0</v>
      </c>
      <c r="J1934" t="s">
        <v>584</v>
      </c>
      <c r="K1934" t="s">
        <v>1325</v>
      </c>
      <c r="L1934" t="s">
        <v>1491</v>
      </c>
      <c r="M1934" t="s">
        <v>1325</v>
      </c>
      <c r="N1934">
        <v>2004</v>
      </c>
    </row>
    <row r="1935" spans="1:14" x14ac:dyDescent="0.3">
      <c r="A1935" t="s">
        <v>1439</v>
      </c>
      <c r="C1935" t="s">
        <v>62</v>
      </c>
      <c r="E1935" t="s">
        <v>74</v>
      </c>
      <c r="F1935" t="s">
        <v>1487</v>
      </c>
      <c r="G1935" t="s">
        <v>104</v>
      </c>
      <c r="H1935" t="s">
        <v>3</v>
      </c>
      <c r="I1935" t="s">
        <v>0</v>
      </c>
      <c r="J1935" t="s">
        <v>585</v>
      </c>
      <c r="K1935" t="s">
        <v>219</v>
      </c>
      <c r="L1935" t="s">
        <v>220</v>
      </c>
      <c r="M1935" t="s">
        <v>219</v>
      </c>
      <c r="N1935">
        <v>2001</v>
      </c>
    </row>
    <row r="1936" spans="1:14" x14ac:dyDescent="0.3">
      <c r="A1936" t="s">
        <v>1439</v>
      </c>
      <c r="C1936" t="s">
        <v>62</v>
      </c>
      <c r="E1936" t="s">
        <v>74</v>
      </c>
      <c r="F1936" t="s">
        <v>1487</v>
      </c>
      <c r="G1936" t="s">
        <v>1034</v>
      </c>
      <c r="H1936" t="s">
        <v>3</v>
      </c>
      <c r="I1936" t="s">
        <v>0</v>
      </c>
      <c r="J1936" t="s">
        <v>224</v>
      </c>
      <c r="K1936" t="s">
        <v>1492</v>
      </c>
      <c r="L1936" t="s">
        <v>226</v>
      </c>
      <c r="M1936" t="s">
        <v>1168</v>
      </c>
      <c r="N1936">
        <v>2004</v>
      </c>
    </row>
    <row r="1937" spans="1:14" x14ac:dyDescent="0.3">
      <c r="A1937" t="s">
        <v>1439</v>
      </c>
      <c r="C1937" t="s">
        <v>62</v>
      </c>
      <c r="E1937" t="s">
        <v>74</v>
      </c>
      <c r="F1937" t="s">
        <v>1487</v>
      </c>
      <c r="G1937" t="s">
        <v>588</v>
      </c>
      <c r="H1937" t="s">
        <v>3</v>
      </c>
      <c r="I1937" t="s">
        <v>0</v>
      </c>
      <c r="J1937" t="s">
        <v>589</v>
      </c>
      <c r="K1937" t="s">
        <v>1493</v>
      </c>
      <c r="L1937" t="s">
        <v>1494</v>
      </c>
      <c r="M1937" t="s">
        <v>1170</v>
      </c>
      <c r="N1937">
        <v>2009</v>
      </c>
    </row>
    <row r="1938" spans="1:14" x14ac:dyDescent="0.3">
      <c r="A1938" t="s">
        <v>1439</v>
      </c>
      <c r="C1938" t="s">
        <v>62</v>
      </c>
      <c r="E1938" t="s">
        <v>74</v>
      </c>
      <c r="F1938" t="s">
        <v>1487</v>
      </c>
      <c r="G1938" t="s">
        <v>1035</v>
      </c>
      <c r="H1938" t="s">
        <v>3</v>
      </c>
      <c r="I1938" t="s">
        <v>2</v>
      </c>
      <c r="J1938" t="s">
        <v>197</v>
      </c>
      <c r="K1938" t="s">
        <v>1495</v>
      </c>
      <c r="L1938" t="s">
        <v>596</v>
      </c>
      <c r="M1938" t="s">
        <v>1327</v>
      </c>
      <c r="N1938">
        <v>2008</v>
      </c>
    </row>
    <row r="1939" spans="1:14" x14ac:dyDescent="0.3">
      <c r="A1939" t="s">
        <v>1439</v>
      </c>
      <c r="C1939" t="s">
        <v>62</v>
      </c>
      <c r="E1939" t="s">
        <v>74</v>
      </c>
      <c r="F1939" t="s">
        <v>1487</v>
      </c>
      <c r="G1939" t="s">
        <v>597</v>
      </c>
      <c r="H1939" t="s">
        <v>3</v>
      </c>
      <c r="I1939" t="s">
        <v>2</v>
      </c>
      <c r="J1939" t="s">
        <v>29</v>
      </c>
      <c r="K1939" t="s">
        <v>598</v>
      </c>
      <c r="L1939" t="s">
        <v>599</v>
      </c>
      <c r="M1939" t="s">
        <v>598</v>
      </c>
      <c r="N1939">
        <v>2009</v>
      </c>
    </row>
    <row r="1940" spans="1:14" x14ac:dyDescent="0.3">
      <c r="A1940" t="s">
        <v>1439</v>
      </c>
      <c r="C1940" t="s">
        <v>559</v>
      </c>
      <c r="E1940" t="s">
        <v>558</v>
      </c>
      <c r="F1940" t="s">
        <v>1496</v>
      </c>
      <c r="G1940" t="s">
        <v>1420</v>
      </c>
      <c r="H1940" t="s">
        <v>3</v>
      </c>
      <c r="I1940" t="s">
        <v>0</v>
      </c>
      <c r="J1940" t="s">
        <v>1497</v>
      </c>
      <c r="K1940" t="s">
        <v>1421</v>
      </c>
      <c r="L1940" t="s">
        <v>1422</v>
      </c>
      <c r="M1940" t="s">
        <v>1421</v>
      </c>
      <c r="N1940">
        <v>2014</v>
      </c>
    </row>
    <row r="1941" spans="1:14" x14ac:dyDescent="0.3">
      <c r="A1941" t="s">
        <v>1439</v>
      </c>
      <c r="C1941" t="s">
        <v>559</v>
      </c>
      <c r="E1941" t="s">
        <v>558</v>
      </c>
      <c r="F1941" t="s">
        <v>1496</v>
      </c>
      <c r="G1941" t="s">
        <v>1498</v>
      </c>
      <c r="H1941" t="s">
        <v>3</v>
      </c>
      <c r="I1941" t="s">
        <v>2</v>
      </c>
      <c r="J1941" t="s">
        <v>27</v>
      </c>
      <c r="K1941" t="s">
        <v>1499</v>
      </c>
      <c r="L1941" t="s">
        <v>1500</v>
      </c>
      <c r="M1941" t="s">
        <v>3</v>
      </c>
      <c r="N1941">
        <v>2015</v>
      </c>
    </row>
    <row r="1942" spans="1:14" x14ac:dyDescent="0.3">
      <c r="A1942" t="s">
        <v>1439</v>
      </c>
      <c r="C1942" t="s">
        <v>556</v>
      </c>
      <c r="E1942" t="s">
        <v>555</v>
      </c>
      <c r="F1942" t="s">
        <v>1501</v>
      </c>
      <c r="G1942" t="s">
        <v>1376</v>
      </c>
      <c r="H1942" t="s">
        <v>1502</v>
      </c>
      <c r="I1942" t="s">
        <v>207</v>
      </c>
      <c r="J1942" t="s">
        <v>197</v>
      </c>
      <c r="K1942" t="s">
        <v>424</v>
      </c>
      <c r="L1942" t="s">
        <v>3</v>
      </c>
      <c r="M1942" t="s">
        <v>424</v>
      </c>
      <c r="N1942">
        <v>2008</v>
      </c>
    </row>
    <row r="1943" spans="1:14" x14ac:dyDescent="0.3">
      <c r="A1943" t="s">
        <v>1439</v>
      </c>
      <c r="C1943" t="s">
        <v>556</v>
      </c>
      <c r="E1943" t="s">
        <v>555</v>
      </c>
      <c r="F1943" t="s">
        <v>1501</v>
      </c>
      <c r="G1943" t="s">
        <v>1374</v>
      </c>
      <c r="H1943" t="s">
        <v>3</v>
      </c>
      <c r="I1943" t="s">
        <v>0</v>
      </c>
      <c r="J1943" t="s">
        <v>690</v>
      </c>
      <c r="K1943" t="s">
        <v>1001</v>
      </c>
      <c r="L1943" t="s">
        <v>3</v>
      </c>
      <c r="M1943" t="s">
        <v>1001</v>
      </c>
      <c r="N1943">
        <v>2003</v>
      </c>
    </row>
    <row r="1944" spans="1:14" x14ac:dyDescent="0.3">
      <c r="A1944" t="s">
        <v>1439</v>
      </c>
      <c r="C1944" t="s">
        <v>556</v>
      </c>
      <c r="E1944" t="s">
        <v>555</v>
      </c>
      <c r="F1944" t="s">
        <v>1501</v>
      </c>
      <c r="G1944" t="s">
        <v>1503</v>
      </c>
      <c r="H1944" t="s">
        <v>3</v>
      </c>
      <c r="I1944" t="s">
        <v>0</v>
      </c>
      <c r="J1944" t="s">
        <v>700</v>
      </c>
      <c r="K1944" t="s">
        <v>1392</v>
      </c>
      <c r="L1944" t="s">
        <v>3</v>
      </c>
      <c r="M1944" t="s">
        <v>1248</v>
      </c>
      <c r="N1944">
        <v>2004</v>
      </c>
    </row>
    <row r="1945" spans="1:14" x14ac:dyDescent="0.3">
      <c r="A1945" t="s">
        <v>1439</v>
      </c>
      <c r="C1945" t="s">
        <v>556</v>
      </c>
      <c r="E1945" t="s">
        <v>555</v>
      </c>
      <c r="F1945" t="s">
        <v>1501</v>
      </c>
      <c r="G1945" t="s">
        <v>1503</v>
      </c>
      <c r="H1945" t="s">
        <v>3</v>
      </c>
      <c r="I1945" t="s">
        <v>0</v>
      </c>
      <c r="J1945" t="s">
        <v>482</v>
      </c>
      <c r="K1945" t="s">
        <v>483</v>
      </c>
      <c r="L1945" t="s">
        <v>3</v>
      </c>
      <c r="M1945" t="s">
        <v>483</v>
      </c>
      <c r="N1945">
        <v>2003</v>
      </c>
    </row>
    <row r="1946" spans="1:14" x14ac:dyDescent="0.3">
      <c r="A1946" t="s">
        <v>1439</v>
      </c>
      <c r="C1946" t="s">
        <v>556</v>
      </c>
      <c r="E1946" t="s">
        <v>555</v>
      </c>
      <c r="F1946" t="s">
        <v>1501</v>
      </c>
      <c r="G1946" t="s">
        <v>1504</v>
      </c>
      <c r="H1946" t="s">
        <v>1505</v>
      </c>
      <c r="I1946" t="s">
        <v>0</v>
      </c>
      <c r="J1946" t="s">
        <v>491</v>
      </c>
      <c r="K1946" t="s">
        <v>1255</v>
      </c>
      <c r="L1946" t="s">
        <v>493</v>
      </c>
      <c r="M1946" t="s">
        <v>1255</v>
      </c>
      <c r="N1946">
        <v>2007</v>
      </c>
    </row>
    <row r="1947" spans="1:14" x14ac:dyDescent="0.3">
      <c r="A1947" t="s">
        <v>1439</v>
      </c>
      <c r="C1947" t="s">
        <v>556</v>
      </c>
      <c r="E1947" t="s">
        <v>555</v>
      </c>
      <c r="F1947" t="s">
        <v>1501</v>
      </c>
      <c r="G1947" t="s">
        <v>84</v>
      </c>
      <c r="H1947" t="s">
        <v>3</v>
      </c>
      <c r="I1947" t="s">
        <v>0</v>
      </c>
      <c r="J1947" t="s">
        <v>160</v>
      </c>
      <c r="K1947" t="s">
        <v>161</v>
      </c>
      <c r="L1947" t="s">
        <v>3</v>
      </c>
      <c r="M1947" t="s">
        <v>161</v>
      </c>
      <c r="N1947">
        <v>2007</v>
      </c>
    </row>
    <row r="1948" spans="1:14" x14ac:dyDescent="0.3">
      <c r="A1948" t="s">
        <v>1439</v>
      </c>
      <c r="C1948" t="s">
        <v>556</v>
      </c>
      <c r="E1948" t="s">
        <v>555</v>
      </c>
      <c r="F1948" t="s">
        <v>1501</v>
      </c>
      <c r="G1948" t="s">
        <v>1506</v>
      </c>
      <c r="H1948" t="s">
        <v>3</v>
      </c>
      <c r="I1948" t="s">
        <v>0</v>
      </c>
      <c r="J1948" t="s">
        <v>421</v>
      </c>
      <c r="K1948" t="s">
        <v>1507</v>
      </c>
      <c r="L1948" t="s">
        <v>3</v>
      </c>
      <c r="M1948" t="s">
        <v>1508</v>
      </c>
      <c r="N1948">
        <v>2004</v>
      </c>
    </row>
    <row r="1949" spans="1:14" x14ac:dyDescent="0.3">
      <c r="A1949" t="s">
        <v>1439</v>
      </c>
      <c r="C1949" t="s">
        <v>556</v>
      </c>
      <c r="E1949" t="s">
        <v>555</v>
      </c>
      <c r="F1949" t="s">
        <v>1501</v>
      </c>
      <c r="G1949" t="s">
        <v>1334</v>
      </c>
      <c r="H1949" t="s">
        <v>3</v>
      </c>
      <c r="I1949" t="s">
        <v>0</v>
      </c>
      <c r="J1949" t="s">
        <v>496</v>
      </c>
      <c r="K1949" t="s">
        <v>1509</v>
      </c>
      <c r="L1949" t="s">
        <v>3</v>
      </c>
      <c r="M1949" t="s">
        <v>497</v>
      </c>
      <c r="N1949">
        <v>2008</v>
      </c>
    </row>
    <row r="1950" spans="1:14" x14ac:dyDescent="0.3">
      <c r="A1950" t="s">
        <v>1439</v>
      </c>
      <c r="C1950" t="s">
        <v>556</v>
      </c>
      <c r="E1950" t="s">
        <v>555</v>
      </c>
      <c r="F1950" t="s">
        <v>1501</v>
      </c>
      <c r="G1950" t="s">
        <v>1394</v>
      </c>
      <c r="H1950" t="s">
        <v>3</v>
      </c>
      <c r="I1950" t="s">
        <v>0</v>
      </c>
      <c r="J1950" t="s">
        <v>1004</v>
      </c>
      <c r="K1950" t="s">
        <v>1510</v>
      </c>
      <c r="L1950" t="s">
        <v>1006</v>
      </c>
      <c r="M1950" t="s">
        <v>1005</v>
      </c>
      <c r="N1950">
        <v>2011</v>
      </c>
    </row>
    <row r="1951" spans="1:14" x14ac:dyDescent="0.3">
      <c r="A1951" t="s">
        <v>1439</v>
      </c>
      <c r="C1951" t="s">
        <v>556</v>
      </c>
      <c r="E1951" t="s">
        <v>555</v>
      </c>
      <c r="F1951" t="s">
        <v>1501</v>
      </c>
      <c r="G1951" t="s">
        <v>1254</v>
      </c>
      <c r="H1951" t="s">
        <v>3</v>
      </c>
      <c r="I1951" t="s">
        <v>0</v>
      </c>
      <c r="J1951" t="s">
        <v>1389</v>
      </c>
      <c r="K1951" t="s">
        <v>1390</v>
      </c>
      <c r="L1951" t="s">
        <v>1391</v>
      </c>
      <c r="M1951" t="s">
        <v>1390</v>
      </c>
      <c r="N1951">
        <v>2014</v>
      </c>
    </row>
    <row r="1952" spans="1:14" x14ac:dyDescent="0.3">
      <c r="A1952" t="s">
        <v>1439</v>
      </c>
      <c r="C1952" t="s">
        <v>556</v>
      </c>
      <c r="E1952" t="s">
        <v>555</v>
      </c>
      <c r="F1952" t="s">
        <v>1501</v>
      </c>
      <c r="G1952" t="s">
        <v>1511</v>
      </c>
      <c r="H1952" t="s">
        <v>3</v>
      </c>
      <c r="I1952" t="s">
        <v>0</v>
      </c>
      <c r="J1952" t="s">
        <v>1397</v>
      </c>
      <c r="K1952" t="s">
        <v>1512</v>
      </c>
      <c r="L1952" t="s">
        <v>1513</v>
      </c>
      <c r="M1952" t="s">
        <v>1398</v>
      </c>
      <c r="N1952">
        <v>2014</v>
      </c>
    </row>
    <row r="1953" spans="1:14" x14ac:dyDescent="0.3">
      <c r="A1953" t="s">
        <v>1439</v>
      </c>
      <c r="C1953" t="s">
        <v>556</v>
      </c>
      <c r="E1953" t="s">
        <v>555</v>
      </c>
      <c r="F1953" t="s">
        <v>1501</v>
      </c>
      <c r="G1953" t="s">
        <v>1334</v>
      </c>
      <c r="H1953" t="s">
        <v>3</v>
      </c>
      <c r="I1953" t="s">
        <v>0</v>
      </c>
      <c r="J1953" t="s">
        <v>1335</v>
      </c>
      <c r="K1953" t="s">
        <v>1336</v>
      </c>
      <c r="L1953" t="s">
        <v>3</v>
      </c>
      <c r="M1953" t="s">
        <v>1336</v>
      </c>
      <c r="N1953">
        <v>2014</v>
      </c>
    </row>
    <row r="1954" spans="1:14" x14ac:dyDescent="0.3">
      <c r="A1954" t="s">
        <v>1439</v>
      </c>
      <c r="C1954" t="s">
        <v>556</v>
      </c>
      <c r="E1954" t="s">
        <v>555</v>
      </c>
      <c r="F1954" t="s">
        <v>1501</v>
      </c>
      <c r="G1954" t="s">
        <v>1382</v>
      </c>
      <c r="H1954" t="s">
        <v>3</v>
      </c>
      <c r="I1954" t="s">
        <v>0</v>
      </c>
      <c r="J1954" t="s">
        <v>1383</v>
      </c>
      <c r="K1954" t="s">
        <v>1384</v>
      </c>
      <c r="L1954" t="s">
        <v>1385</v>
      </c>
      <c r="M1954" t="s">
        <v>1384</v>
      </c>
      <c r="N1954">
        <v>2014</v>
      </c>
    </row>
    <row r="1955" spans="1:14" x14ac:dyDescent="0.3">
      <c r="A1955" t="s">
        <v>1439</v>
      </c>
      <c r="C1955" t="s">
        <v>556</v>
      </c>
      <c r="E1955" t="s">
        <v>555</v>
      </c>
      <c r="F1955" t="s">
        <v>1501</v>
      </c>
      <c r="G1955" t="s">
        <v>1514</v>
      </c>
      <c r="H1955" t="s">
        <v>1515</v>
      </c>
      <c r="I1955" t="s">
        <v>2</v>
      </c>
      <c r="J1955" t="s">
        <v>154</v>
      </c>
      <c r="K1955" t="s">
        <v>1234</v>
      </c>
      <c r="L1955" t="s">
        <v>1516</v>
      </c>
      <c r="M1955" t="s">
        <v>1234</v>
      </c>
      <c r="N1955">
        <v>2007</v>
      </c>
    </row>
    <row r="1956" spans="1:14" x14ac:dyDescent="0.3">
      <c r="A1956" t="s">
        <v>1439</v>
      </c>
      <c r="C1956" t="s">
        <v>556</v>
      </c>
      <c r="E1956" t="s">
        <v>555</v>
      </c>
      <c r="F1956" t="s">
        <v>1501</v>
      </c>
      <c r="G1956" t="s">
        <v>1517</v>
      </c>
      <c r="H1956" t="s">
        <v>3</v>
      </c>
      <c r="I1956" t="s">
        <v>2</v>
      </c>
      <c r="J1956" t="s">
        <v>27</v>
      </c>
      <c r="K1956" t="s">
        <v>1518</v>
      </c>
      <c r="L1956" t="s">
        <v>3</v>
      </c>
      <c r="M1956" t="s">
        <v>1387</v>
      </c>
      <c r="N1956">
        <v>2009</v>
      </c>
    </row>
    <row r="1957" spans="1:14" x14ac:dyDescent="0.3">
      <c r="A1957" t="s">
        <v>1439</v>
      </c>
      <c r="C1957" t="s">
        <v>556</v>
      </c>
      <c r="E1957" t="s">
        <v>555</v>
      </c>
      <c r="F1957" t="s">
        <v>1501</v>
      </c>
      <c r="G1957" t="s">
        <v>1388</v>
      </c>
      <c r="H1957" t="s">
        <v>1519</v>
      </c>
      <c r="I1957" t="s">
        <v>2</v>
      </c>
      <c r="J1957" t="s">
        <v>197</v>
      </c>
      <c r="K1957" t="s">
        <v>1007</v>
      </c>
      <c r="L1957" t="s">
        <v>3</v>
      </c>
      <c r="M1957" t="s">
        <v>1262</v>
      </c>
      <c r="N1957">
        <v>2007</v>
      </c>
    </row>
    <row r="1958" spans="1:14" x14ac:dyDescent="0.3">
      <c r="A1958" t="s">
        <v>1439</v>
      </c>
      <c r="C1958" t="s">
        <v>556</v>
      </c>
      <c r="E1958" t="s">
        <v>555</v>
      </c>
      <c r="F1958" t="s">
        <v>1501</v>
      </c>
      <c r="G1958" t="s">
        <v>1520</v>
      </c>
      <c r="H1958" t="s">
        <v>3</v>
      </c>
      <c r="I1958" t="s">
        <v>2</v>
      </c>
      <c r="J1958" t="s">
        <v>29</v>
      </c>
      <c r="K1958" t="s">
        <v>1375</v>
      </c>
      <c r="L1958" t="s">
        <v>3</v>
      </c>
      <c r="M1958" t="s">
        <v>171</v>
      </c>
      <c r="N1958">
        <v>2007</v>
      </c>
    </row>
    <row r="1959" spans="1:14" x14ac:dyDescent="0.3">
      <c r="A1959" t="s">
        <v>1439</v>
      </c>
      <c r="C1959" t="s">
        <v>69</v>
      </c>
      <c r="E1959" t="s">
        <v>80</v>
      </c>
      <c r="F1959" t="s">
        <v>1521</v>
      </c>
      <c r="G1959" t="s">
        <v>92</v>
      </c>
      <c r="H1959" t="s">
        <v>3</v>
      </c>
      <c r="I1959" t="s">
        <v>231</v>
      </c>
      <c r="J1959" t="s">
        <v>29</v>
      </c>
      <c r="K1959" t="s">
        <v>778</v>
      </c>
      <c r="L1959" t="s">
        <v>779</v>
      </c>
      <c r="M1959" t="s">
        <v>778</v>
      </c>
      <c r="N1959">
        <v>2004</v>
      </c>
    </row>
    <row r="1960" spans="1:14" x14ac:dyDescent="0.3">
      <c r="A1960" t="s">
        <v>1439</v>
      </c>
      <c r="C1960" t="s">
        <v>69</v>
      </c>
      <c r="E1960" t="s">
        <v>80</v>
      </c>
      <c r="F1960" t="s">
        <v>1521</v>
      </c>
      <c r="G1960" t="s">
        <v>152</v>
      </c>
      <c r="H1960" t="s">
        <v>3</v>
      </c>
      <c r="I1960" t="s">
        <v>207</v>
      </c>
      <c r="J1960" t="s">
        <v>197</v>
      </c>
      <c r="K1960" t="s">
        <v>502</v>
      </c>
      <c r="L1960" t="s">
        <v>3</v>
      </c>
      <c r="M1960" t="s">
        <v>502</v>
      </c>
      <c r="N1960">
        <v>2002</v>
      </c>
    </row>
    <row r="1961" spans="1:14" x14ac:dyDescent="0.3">
      <c r="A1961" t="s">
        <v>1439</v>
      </c>
      <c r="C1961" t="s">
        <v>69</v>
      </c>
      <c r="E1961" t="s">
        <v>80</v>
      </c>
      <c r="F1961" t="s">
        <v>1521</v>
      </c>
      <c r="G1961" t="s">
        <v>636</v>
      </c>
      <c r="H1961" t="s">
        <v>3</v>
      </c>
      <c r="I1961" t="s">
        <v>207</v>
      </c>
      <c r="J1961" t="s">
        <v>582</v>
      </c>
      <c r="K1961" t="s">
        <v>678</v>
      </c>
      <c r="L1961" t="s">
        <v>3</v>
      </c>
      <c r="M1961" t="s">
        <v>678</v>
      </c>
      <c r="N1961">
        <v>2007</v>
      </c>
    </row>
    <row r="1962" spans="1:14" x14ac:dyDescent="0.3">
      <c r="A1962" t="s">
        <v>1439</v>
      </c>
      <c r="C1962" t="s">
        <v>69</v>
      </c>
      <c r="E1962" t="s">
        <v>80</v>
      </c>
      <c r="F1962" t="s">
        <v>1521</v>
      </c>
      <c r="G1962" t="s">
        <v>92</v>
      </c>
      <c r="H1962" t="s">
        <v>3</v>
      </c>
      <c r="I1962" t="s">
        <v>0</v>
      </c>
      <c r="J1962" t="s">
        <v>754</v>
      </c>
      <c r="K1962" t="s">
        <v>463</v>
      </c>
      <c r="L1962" t="s">
        <v>464</v>
      </c>
      <c r="M1962" t="s">
        <v>463</v>
      </c>
      <c r="N1962">
        <v>1961</v>
      </c>
    </row>
    <row r="1963" spans="1:14" x14ac:dyDescent="0.3">
      <c r="A1963" t="s">
        <v>1439</v>
      </c>
      <c r="C1963" t="s">
        <v>69</v>
      </c>
      <c r="E1963" t="s">
        <v>80</v>
      </c>
      <c r="F1963" t="s">
        <v>1521</v>
      </c>
      <c r="G1963" t="s">
        <v>93</v>
      </c>
      <c r="H1963" t="s">
        <v>3</v>
      </c>
      <c r="I1963" t="s">
        <v>0</v>
      </c>
      <c r="J1963" t="s">
        <v>755</v>
      </c>
      <c r="K1963" t="s">
        <v>465</v>
      </c>
      <c r="L1963" t="s">
        <v>466</v>
      </c>
      <c r="M1963" t="s">
        <v>465</v>
      </c>
      <c r="N1963">
        <v>1979</v>
      </c>
    </row>
    <row r="1964" spans="1:14" x14ac:dyDescent="0.3">
      <c r="A1964" t="s">
        <v>1439</v>
      </c>
      <c r="C1964" t="s">
        <v>69</v>
      </c>
      <c r="E1964" t="s">
        <v>80</v>
      </c>
      <c r="F1964" t="s">
        <v>1521</v>
      </c>
      <c r="G1964" t="s">
        <v>147</v>
      </c>
      <c r="H1964" t="s">
        <v>3</v>
      </c>
      <c r="I1964" t="s">
        <v>0</v>
      </c>
      <c r="J1964" t="s">
        <v>661</v>
      </c>
      <c r="K1964" t="s">
        <v>468</v>
      </c>
      <c r="L1964" t="s">
        <v>469</v>
      </c>
      <c r="M1964" t="s">
        <v>468</v>
      </c>
      <c r="N1964">
        <v>2003</v>
      </c>
    </row>
    <row r="1965" spans="1:14" x14ac:dyDescent="0.3">
      <c r="A1965" t="s">
        <v>1439</v>
      </c>
      <c r="C1965" t="s">
        <v>69</v>
      </c>
      <c r="E1965" t="s">
        <v>80</v>
      </c>
      <c r="F1965" t="s">
        <v>1521</v>
      </c>
      <c r="G1965" t="s">
        <v>94</v>
      </c>
      <c r="H1965" t="s">
        <v>3</v>
      </c>
      <c r="I1965" t="s">
        <v>0</v>
      </c>
      <c r="J1965" t="s">
        <v>698</v>
      </c>
      <c r="K1965" t="s">
        <v>1247</v>
      </c>
      <c r="L1965" t="s">
        <v>471</v>
      </c>
      <c r="M1965" t="s">
        <v>1247</v>
      </c>
      <c r="N1965">
        <v>1974</v>
      </c>
    </row>
    <row r="1966" spans="1:14" x14ac:dyDescent="0.3">
      <c r="A1966" t="s">
        <v>1439</v>
      </c>
      <c r="C1966" t="s">
        <v>69</v>
      </c>
      <c r="E1966" t="s">
        <v>80</v>
      </c>
      <c r="F1966" t="s">
        <v>1521</v>
      </c>
      <c r="G1966" t="s">
        <v>148</v>
      </c>
      <c r="H1966" t="s">
        <v>1505</v>
      </c>
      <c r="I1966" t="s">
        <v>0</v>
      </c>
      <c r="J1966" t="s">
        <v>758</v>
      </c>
      <c r="K1966" t="s">
        <v>474</v>
      </c>
      <c r="L1966" t="s">
        <v>1522</v>
      </c>
      <c r="M1966" t="s">
        <v>474</v>
      </c>
      <c r="N1966">
        <v>2002</v>
      </c>
    </row>
    <row r="1967" spans="1:14" x14ac:dyDescent="0.3">
      <c r="A1967" t="s">
        <v>1439</v>
      </c>
      <c r="C1967" t="s">
        <v>69</v>
      </c>
      <c r="E1967" t="s">
        <v>80</v>
      </c>
      <c r="F1967" t="s">
        <v>1521</v>
      </c>
      <c r="G1967" t="s">
        <v>149</v>
      </c>
      <c r="H1967" t="s">
        <v>3</v>
      </c>
      <c r="I1967" t="s">
        <v>0</v>
      </c>
      <c r="J1967" t="s">
        <v>760</v>
      </c>
      <c r="K1967" t="s">
        <v>475</v>
      </c>
      <c r="L1967" t="s">
        <v>476</v>
      </c>
      <c r="M1967" t="s">
        <v>475</v>
      </c>
      <c r="N1967">
        <v>1990</v>
      </c>
    </row>
    <row r="1968" spans="1:14" x14ac:dyDescent="0.3">
      <c r="A1968" t="s">
        <v>1439</v>
      </c>
      <c r="C1968" t="s">
        <v>69</v>
      </c>
      <c r="E1968" t="s">
        <v>80</v>
      </c>
      <c r="F1968" t="s">
        <v>1521</v>
      </c>
      <c r="G1968" t="s">
        <v>150</v>
      </c>
      <c r="H1968" t="s">
        <v>3</v>
      </c>
      <c r="I1968" t="s">
        <v>0</v>
      </c>
      <c r="J1968" t="s">
        <v>761</v>
      </c>
      <c r="K1968" t="s">
        <v>477</v>
      </c>
      <c r="L1968" t="s">
        <v>380</v>
      </c>
      <c r="M1968" t="s">
        <v>477</v>
      </c>
      <c r="N1968">
        <v>1993</v>
      </c>
    </row>
    <row r="1969" spans="1:14" x14ac:dyDescent="0.3">
      <c r="A1969" t="s">
        <v>1439</v>
      </c>
      <c r="C1969" t="s">
        <v>69</v>
      </c>
      <c r="E1969" t="s">
        <v>80</v>
      </c>
      <c r="F1969" t="s">
        <v>1521</v>
      </c>
      <c r="G1969" t="s">
        <v>149</v>
      </c>
      <c r="H1969" t="s">
        <v>1523</v>
      </c>
      <c r="I1969" t="s">
        <v>0</v>
      </c>
      <c r="J1969" t="s">
        <v>762</v>
      </c>
      <c r="K1969" t="s">
        <v>1486</v>
      </c>
      <c r="L1969" t="s">
        <v>479</v>
      </c>
      <c r="M1969" t="s">
        <v>1252</v>
      </c>
      <c r="N1969">
        <v>1997</v>
      </c>
    </row>
    <row r="1970" spans="1:14" x14ac:dyDescent="0.3">
      <c r="A1970" t="s">
        <v>1439</v>
      </c>
      <c r="C1970" t="s">
        <v>69</v>
      </c>
      <c r="E1970" t="s">
        <v>80</v>
      </c>
      <c r="F1970" t="s">
        <v>1521</v>
      </c>
      <c r="G1970" t="s">
        <v>1410</v>
      </c>
      <c r="H1970" t="s">
        <v>3</v>
      </c>
      <c r="I1970" t="s">
        <v>0</v>
      </c>
      <c r="J1970" t="s">
        <v>764</v>
      </c>
      <c r="K1970" t="s">
        <v>1524</v>
      </c>
      <c r="L1970" t="s">
        <v>1429</v>
      </c>
      <c r="M1970" t="s">
        <v>480</v>
      </c>
      <c r="N1970">
        <v>1997</v>
      </c>
    </row>
    <row r="1971" spans="1:14" x14ac:dyDescent="0.3">
      <c r="A1971" t="s">
        <v>1439</v>
      </c>
      <c r="C1971" t="s">
        <v>69</v>
      </c>
      <c r="E1971" t="s">
        <v>80</v>
      </c>
      <c r="F1971" t="s">
        <v>1521</v>
      </c>
      <c r="G1971" t="s">
        <v>1410</v>
      </c>
      <c r="H1971" t="s">
        <v>3</v>
      </c>
      <c r="I1971" t="s">
        <v>0</v>
      </c>
      <c r="J1971" t="s">
        <v>484</v>
      </c>
      <c r="K1971" t="s">
        <v>485</v>
      </c>
      <c r="L1971" t="s">
        <v>432</v>
      </c>
      <c r="M1971" t="s">
        <v>485</v>
      </c>
      <c r="N1971">
        <v>2003</v>
      </c>
    </row>
    <row r="1972" spans="1:14" x14ac:dyDescent="0.3">
      <c r="A1972" t="s">
        <v>1439</v>
      </c>
      <c r="C1972" t="s">
        <v>69</v>
      </c>
      <c r="E1972" t="s">
        <v>80</v>
      </c>
      <c r="F1972" t="s">
        <v>1521</v>
      </c>
      <c r="G1972" t="s">
        <v>150</v>
      </c>
      <c r="H1972" t="s">
        <v>3</v>
      </c>
      <c r="I1972" t="s">
        <v>0</v>
      </c>
      <c r="J1972" t="s">
        <v>486</v>
      </c>
      <c r="K1972" t="s">
        <v>487</v>
      </c>
      <c r="L1972" t="s">
        <v>488</v>
      </c>
      <c r="M1972" t="s">
        <v>1525</v>
      </c>
      <c r="N1972">
        <v>2006</v>
      </c>
    </row>
    <row r="1973" spans="1:14" x14ac:dyDescent="0.3">
      <c r="A1973" t="s">
        <v>1439</v>
      </c>
      <c r="C1973" t="s">
        <v>69</v>
      </c>
      <c r="E1973" t="s">
        <v>80</v>
      </c>
      <c r="F1973" t="s">
        <v>1521</v>
      </c>
      <c r="G1973" t="s">
        <v>866</v>
      </c>
      <c r="H1973" t="s">
        <v>3</v>
      </c>
      <c r="I1973" t="s">
        <v>0</v>
      </c>
      <c r="J1973" t="s">
        <v>489</v>
      </c>
      <c r="K1973" t="s">
        <v>768</v>
      </c>
      <c r="L1973" t="s">
        <v>769</v>
      </c>
      <c r="M1973" t="s">
        <v>768</v>
      </c>
      <c r="N1973">
        <v>2007</v>
      </c>
    </row>
    <row r="1974" spans="1:14" x14ac:dyDescent="0.3">
      <c r="A1974" t="s">
        <v>1439</v>
      </c>
      <c r="C1974" t="s">
        <v>69</v>
      </c>
      <c r="E1974" t="s">
        <v>80</v>
      </c>
      <c r="F1974" t="s">
        <v>1521</v>
      </c>
      <c r="G1974" t="s">
        <v>149</v>
      </c>
      <c r="H1974" t="s">
        <v>3</v>
      </c>
      <c r="I1974" t="s">
        <v>0</v>
      </c>
      <c r="J1974" t="s">
        <v>494</v>
      </c>
      <c r="K1974" t="s">
        <v>1257</v>
      </c>
      <c r="L1974" t="s">
        <v>1526</v>
      </c>
      <c r="M1974" t="s">
        <v>1257</v>
      </c>
      <c r="N1974">
        <v>2007</v>
      </c>
    </row>
    <row r="1975" spans="1:14" x14ac:dyDescent="0.3">
      <c r="A1975" t="s">
        <v>1439</v>
      </c>
      <c r="C1975" t="s">
        <v>69</v>
      </c>
      <c r="E1975" t="s">
        <v>80</v>
      </c>
      <c r="F1975" t="s">
        <v>1521</v>
      </c>
      <c r="G1975" t="s">
        <v>148</v>
      </c>
      <c r="H1975" t="s">
        <v>3</v>
      </c>
      <c r="I1975" t="s">
        <v>0</v>
      </c>
      <c r="J1975" t="s">
        <v>772</v>
      </c>
      <c r="K1975" t="s">
        <v>773</v>
      </c>
      <c r="L1975" t="s">
        <v>501</v>
      </c>
      <c r="M1975" t="s">
        <v>773</v>
      </c>
      <c r="N1975">
        <v>2008</v>
      </c>
    </row>
    <row r="1976" spans="1:14" x14ac:dyDescent="0.3">
      <c r="A1976" t="s">
        <v>1439</v>
      </c>
      <c r="C1976" t="s">
        <v>69</v>
      </c>
      <c r="E1976" t="s">
        <v>80</v>
      </c>
      <c r="F1976" t="s">
        <v>1521</v>
      </c>
      <c r="G1976" t="s">
        <v>1527</v>
      </c>
      <c r="H1976" t="s">
        <v>3</v>
      </c>
      <c r="I1976" t="s">
        <v>0</v>
      </c>
      <c r="J1976" t="s">
        <v>1408</v>
      </c>
      <c r="K1976" t="s">
        <v>1259</v>
      </c>
      <c r="L1976" t="s">
        <v>1260</v>
      </c>
      <c r="M1976" t="s">
        <v>1259</v>
      </c>
      <c r="N1976">
        <v>2013</v>
      </c>
    </row>
    <row r="1977" spans="1:14" x14ac:dyDescent="0.3">
      <c r="A1977" t="s">
        <v>1439</v>
      </c>
      <c r="C1977" t="s">
        <v>69</v>
      </c>
      <c r="E1977" t="s">
        <v>80</v>
      </c>
      <c r="F1977" t="s">
        <v>1521</v>
      </c>
      <c r="G1977" t="s">
        <v>636</v>
      </c>
      <c r="H1977" t="s">
        <v>3</v>
      </c>
      <c r="I1977" t="s">
        <v>2</v>
      </c>
      <c r="J1977" t="s">
        <v>33</v>
      </c>
      <c r="K1977" t="s">
        <v>1416</v>
      </c>
      <c r="L1977" t="s">
        <v>3</v>
      </c>
      <c r="M1977" t="s">
        <v>1416</v>
      </c>
      <c r="N1977">
        <v>2009</v>
      </c>
    </row>
    <row r="1978" spans="1:14" x14ac:dyDescent="0.3">
      <c r="A1978" t="s">
        <v>1439</v>
      </c>
      <c r="C1978" t="s">
        <v>69</v>
      </c>
      <c r="E1978" t="s">
        <v>80</v>
      </c>
      <c r="F1978" t="s">
        <v>1521</v>
      </c>
      <c r="G1978" t="s">
        <v>1403</v>
      </c>
      <c r="H1978" t="s">
        <v>3</v>
      </c>
      <c r="I1978" t="s">
        <v>2</v>
      </c>
      <c r="J1978" t="s">
        <v>39</v>
      </c>
      <c r="K1978" t="s">
        <v>1528</v>
      </c>
      <c r="L1978" t="s">
        <v>1406</v>
      </c>
      <c r="M1978" t="s">
        <v>1405</v>
      </c>
      <c r="N1978">
        <v>2014</v>
      </c>
    </row>
    <row r="1979" spans="1:14" x14ac:dyDescent="0.3">
      <c r="A1979" t="s">
        <v>1439</v>
      </c>
      <c r="C1979" t="s">
        <v>67</v>
      </c>
      <c r="E1979" t="s">
        <v>78</v>
      </c>
      <c r="F1979" t="s">
        <v>1425</v>
      </c>
      <c r="G1979" t="s">
        <v>144</v>
      </c>
      <c r="H1979" t="s">
        <v>3</v>
      </c>
      <c r="I1979" t="s">
        <v>207</v>
      </c>
      <c r="J1979" t="s">
        <v>29</v>
      </c>
      <c r="K1979" t="s">
        <v>458</v>
      </c>
      <c r="L1979" t="s">
        <v>432</v>
      </c>
      <c r="M1979" t="s">
        <v>458</v>
      </c>
      <c r="N1979">
        <v>2014</v>
      </c>
    </row>
    <row r="1980" spans="1:14" x14ac:dyDescent="0.3">
      <c r="A1980" t="s">
        <v>1439</v>
      </c>
      <c r="C1980" t="s">
        <v>67</v>
      </c>
      <c r="E1980" t="s">
        <v>78</v>
      </c>
      <c r="F1980" t="s">
        <v>1425</v>
      </c>
      <c r="G1980" t="s">
        <v>750</v>
      </c>
      <c r="H1980" t="s">
        <v>3</v>
      </c>
      <c r="I1980" t="s">
        <v>207</v>
      </c>
      <c r="J1980" t="s">
        <v>211</v>
      </c>
      <c r="K1980" t="s">
        <v>459</v>
      </c>
      <c r="L1980" t="s">
        <v>1529</v>
      </c>
      <c r="M1980" t="s">
        <v>459</v>
      </c>
      <c r="N1980">
        <v>2006</v>
      </c>
    </row>
    <row r="1981" spans="1:14" x14ac:dyDescent="0.3">
      <c r="A1981" t="s">
        <v>1439</v>
      </c>
      <c r="C1981" t="s">
        <v>67</v>
      </c>
      <c r="E1981" t="s">
        <v>78</v>
      </c>
      <c r="F1981" t="s">
        <v>1425</v>
      </c>
      <c r="G1981" t="s">
        <v>144</v>
      </c>
      <c r="H1981" t="s">
        <v>3</v>
      </c>
      <c r="I1981" t="s">
        <v>207</v>
      </c>
      <c r="J1981" t="s">
        <v>174</v>
      </c>
      <c r="K1981" t="s">
        <v>460</v>
      </c>
      <c r="L1981" t="s">
        <v>3</v>
      </c>
      <c r="M1981" t="s">
        <v>460</v>
      </c>
      <c r="N1981">
        <v>2008</v>
      </c>
    </row>
    <row r="1982" spans="1:14" x14ac:dyDescent="0.3">
      <c r="A1982" t="s">
        <v>1439</v>
      </c>
      <c r="C1982" t="s">
        <v>67</v>
      </c>
      <c r="E1982" t="s">
        <v>78</v>
      </c>
      <c r="F1982" t="s">
        <v>1425</v>
      </c>
      <c r="G1982" t="s">
        <v>1411</v>
      </c>
      <c r="H1982" t="s">
        <v>3</v>
      </c>
      <c r="I1982" t="s">
        <v>207</v>
      </c>
      <c r="J1982" t="s">
        <v>39</v>
      </c>
      <c r="K1982" t="s">
        <v>523</v>
      </c>
      <c r="L1982" t="s">
        <v>3</v>
      </c>
      <c r="M1982" t="s">
        <v>523</v>
      </c>
      <c r="N1982">
        <v>2010</v>
      </c>
    </row>
    <row r="1983" spans="1:14" x14ac:dyDescent="0.3">
      <c r="A1983" t="s">
        <v>1439</v>
      </c>
      <c r="C1983" t="s">
        <v>67</v>
      </c>
      <c r="E1983" t="s">
        <v>78</v>
      </c>
      <c r="F1983" t="s">
        <v>1425</v>
      </c>
      <c r="G1983" t="s">
        <v>91</v>
      </c>
      <c r="H1983" t="s">
        <v>3</v>
      </c>
      <c r="I1983" t="s">
        <v>207</v>
      </c>
      <c r="J1983" t="s">
        <v>541</v>
      </c>
      <c r="K1983" t="s">
        <v>1437</v>
      </c>
      <c r="L1983" t="s">
        <v>3</v>
      </c>
      <c r="M1983" t="s">
        <v>1437</v>
      </c>
      <c r="N1983">
        <v>2012</v>
      </c>
    </row>
    <row r="1984" spans="1:14" x14ac:dyDescent="0.3">
      <c r="A1984" t="s">
        <v>1439</v>
      </c>
      <c r="C1984" t="s">
        <v>67</v>
      </c>
      <c r="E1984" t="s">
        <v>78</v>
      </c>
      <c r="F1984" t="s">
        <v>1425</v>
      </c>
      <c r="G1984" t="s">
        <v>1412</v>
      </c>
      <c r="H1984" t="s">
        <v>3</v>
      </c>
      <c r="I1984" t="s">
        <v>207</v>
      </c>
      <c r="J1984" t="s">
        <v>577</v>
      </c>
      <c r="K1984" t="s">
        <v>1413</v>
      </c>
      <c r="L1984" t="s">
        <v>3</v>
      </c>
      <c r="M1984" t="s">
        <v>1413</v>
      </c>
      <c r="N1984">
        <v>2014</v>
      </c>
    </row>
    <row r="1985" spans="1:14" x14ac:dyDescent="0.3">
      <c r="A1985" t="s">
        <v>1439</v>
      </c>
      <c r="C1985" t="s">
        <v>67</v>
      </c>
      <c r="E1985" t="s">
        <v>78</v>
      </c>
      <c r="F1985" t="s">
        <v>1425</v>
      </c>
      <c r="G1985" t="s">
        <v>143</v>
      </c>
      <c r="H1985" t="s">
        <v>3</v>
      </c>
      <c r="I1985" t="s">
        <v>0</v>
      </c>
      <c r="J1985" t="s">
        <v>656</v>
      </c>
      <c r="K1985" t="s">
        <v>1236</v>
      </c>
      <c r="L1985" t="s">
        <v>430</v>
      </c>
      <c r="M1985" t="s">
        <v>1236</v>
      </c>
      <c r="N1985">
        <v>2001</v>
      </c>
    </row>
    <row r="1986" spans="1:14" x14ac:dyDescent="0.3">
      <c r="A1986" t="s">
        <v>1439</v>
      </c>
      <c r="C1986" t="s">
        <v>67</v>
      </c>
      <c r="E1986" t="s">
        <v>78</v>
      </c>
      <c r="F1986" t="s">
        <v>1425</v>
      </c>
      <c r="G1986" t="s">
        <v>144</v>
      </c>
      <c r="H1986" t="s">
        <v>3</v>
      </c>
      <c r="I1986" t="s">
        <v>0</v>
      </c>
      <c r="J1986" t="s">
        <v>657</v>
      </c>
      <c r="K1986" t="s">
        <v>431</v>
      </c>
      <c r="L1986" t="s">
        <v>432</v>
      </c>
      <c r="M1986" t="s">
        <v>431</v>
      </c>
      <c r="N1986">
        <v>1991</v>
      </c>
    </row>
    <row r="1987" spans="1:14" x14ac:dyDescent="0.3">
      <c r="A1987" t="s">
        <v>1439</v>
      </c>
      <c r="C1987" t="s">
        <v>67</v>
      </c>
      <c r="E1987" t="s">
        <v>78</v>
      </c>
      <c r="F1987" t="s">
        <v>1425</v>
      </c>
      <c r="G1987" t="s">
        <v>145</v>
      </c>
      <c r="H1987" t="s">
        <v>1530</v>
      </c>
      <c r="I1987" t="s">
        <v>0</v>
      </c>
      <c r="J1987" t="s">
        <v>762</v>
      </c>
      <c r="K1987" t="s">
        <v>1486</v>
      </c>
      <c r="L1987" t="s">
        <v>479</v>
      </c>
      <c r="M1987" t="s">
        <v>1252</v>
      </c>
      <c r="N1987">
        <v>1997</v>
      </c>
    </row>
    <row r="1988" spans="1:14" x14ac:dyDescent="0.3">
      <c r="A1988" t="s">
        <v>1439</v>
      </c>
      <c r="C1988" t="s">
        <v>67</v>
      </c>
      <c r="E1988" t="s">
        <v>78</v>
      </c>
      <c r="F1988" t="s">
        <v>1425</v>
      </c>
      <c r="G1988" t="s">
        <v>144</v>
      </c>
      <c r="H1988" t="s">
        <v>3</v>
      </c>
      <c r="I1988" t="s">
        <v>0</v>
      </c>
      <c r="J1988" t="s">
        <v>733</v>
      </c>
      <c r="K1988" t="s">
        <v>435</v>
      </c>
      <c r="L1988" t="s">
        <v>436</v>
      </c>
      <c r="M1988" t="s">
        <v>435</v>
      </c>
      <c r="N1988">
        <v>1990</v>
      </c>
    </row>
    <row r="1989" spans="1:14" x14ac:dyDescent="0.3">
      <c r="A1989" t="s">
        <v>1439</v>
      </c>
      <c r="C1989" t="s">
        <v>67</v>
      </c>
      <c r="E1989" t="s">
        <v>78</v>
      </c>
      <c r="F1989" t="s">
        <v>1425</v>
      </c>
      <c r="G1989" t="s">
        <v>144</v>
      </c>
      <c r="H1989" t="s">
        <v>3</v>
      </c>
      <c r="I1989" t="s">
        <v>0</v>
      </c>
      <c r="J1989" t="s">
        <v>734</v>
      </c>
      <c r="K1989" t="s">
        <v>437</v>
      </c>
      <c r="L1989" t="s">
        <v>1091</v>
      </c>
      <c r="M1989" t="s">
        <v>437</v>
      </c>
      <c r="N1989">
        <v>1999</v>
      </c>
    </row>
    <row r="1990" spans="1:14" x14ac:dyDescent="0.3">
      <c r="A1990" t="s">
        <v>1439</v>
      </c>
      <c r="C1990" t="s">
        <v>67</v>
      </c>
      <c r="E1990" t="s">
        <v>78</v>
      </c>
      <c r="F1990" t="s">
        <v>1425</v>
      </c>
      <c r="G1990" t="s">
        <v>144</v>
      </c>
      <c r="H1990" t="s">
        <v>3</v>
      </c>
      <c r="I1990" t="s">
        <v>0</v>
      </c>
      <c r="J1990" t="s">
        <v>736</v>
      </c>
      <c r="K1990" t="s">
        <v>1426</v>
      </c>
      <c r="L1990" t="s">
        <v>3</v>
      </c>
      <c r="M1990" t="s">
        <v>1426</v>
      </c>
      <c r="N1990">
        <v>2002</v>
      </c>
    </row>
    <row r="1991" spans="1:14" x14ac:dyDescent="0.3">
      <c r="A1991" t="s">
        <v>1439</v>
      </c>
      <c r="C1991" t="s">
        <v>67</v>
      </c>
      <c r="E1991" t="s">
        <v>78</v>
      </c>
      <c r="F1991" t="s">
        <v>1425</v>
      </c>
      <c r="G1991" t="s">
        <v>144</v>
      </c>
      <c r="H1991" t="s">
        <v>3</v>
      </c>
      <c r="I1991" t="s">
        <v>0</v>
      </c>
      <c r="J1991" t="s">
        <v>738</v>
      </c>
      <c r="K1991" t="s">
        <v>1430</v>
      </c>
      <c r="L1991" t="s">
        <v>3</v>
      </c>
      <c r="M1991" t="s">
        <v>1430</v>
      </c>
      <c r="N1991">
        <v>2009</v>
      </c>
    </row>
    <row r="1992" spans="1:14" x14ac:dyDescent="0.3">
      <c r="A1992" t="s">
        <v>1439</v>
      </c>
      <c r="C1992" t="s">
        <v>67</v>
      </c>
      <c r="E1992" t="s">
        <v>78</v>
      </c>
      <c r="F1992" t="s">
        <v>1425</v>
      </c>
      <c r="G1992" t="s">
        <v>144</v>
      </c>
      <c r="H1992" t="s">
        <v>3</v>
      </c>
      <c r="I1992" t="s">
        <v>0</v>
      </c>
      <c r="J1992" t="s">
        <v>740</v>
      </c>
      <c r="K1992" t="s">
        <v>885</v>
      </c>
      <c r="L1992" t="s">
        <v>1531</v>
      </c>
      <c r="M1992" t="s">
        <v>885</v>
      </c>
      <c r="N1992">
        <v>2009</v>
      </c>
    </row>
    <row r="1993" spans="1:14" x14ac:dyDescent="0.3">
      <c r="A1993" t="s">
        <v>1439</v>
      </c>
      <c r="C1993" t="s">
        <v>67</v>
      </c>
      <c r="E1993" t="s">
        <v>78</v>
      </c>
      <c r="F1993" t="s">
        <v>1425</v>
      </c>
      <c r="G1993" t="s">
        <v>91</v>
      </c>
      <c r="H1993" t="s">
        <v>3</v>
      </c>
      <c r="I1993" t="s">
        <v>0</v>
      </c>
      <c r="J1993" t="s">
        <v>1094</v>
      </c>
      <c r="K1993" t="s">
        <v>1532</v>
      </c>
      <c r="L1993" t="s">
        <v>3</v>
      </c>
      <c r="M1993" t="s">
        <v>1532</v>
      </c>
      <c r="N1993">
        <v>2012</v>
      </c>
    </row>
    <row r="1994" spans="1:14" x14ac:dyDescent="0.3">
      <c r="A1994" t="s">
        <v>1439</v>
      </c>
      <c r="C1994" t="s">
        <v>67</v>
      </c>
      <c r="E1994" t="s">
        <v>78</v>
      </c>
      <c r="F1994" t="s">
        <v>1425</v>
      </c>
      <c r="G1994" t="s">
        <v>143</v>
      </c>
      <c r="H1994" t="s">
        <v>3</v>
      </c>
      <c r="I1994" t="s">
        <v>2</v>
      </c>
      <c r="J1994" t="s">
        <v>39</v>
      </c>
      <c r="K1994" t="s">
        <v>1533</v>
      </c>
      <c r="L1994" t="s">
        <v>3</v>
      </c>
      <c r="M1994" t="s">
        <v>855</v>
      </c>
      <c r="N1994">
        <v>2014</v>
      </c>
    </row>
    <row r="1995" spans="1:14" x14ac:dyDescent="0.3">
      <c r="A1995" t="s">
        <v>1439</v>
      </c>
      <c r="C1995" t="s">
        <v>67</v>
      </c>
      <c r="E1995" t="s">
        <v>78</v>
      </c>
      <c r="F1995" t="s">
        <v>1425</v>
      </c>
      <c r="G1995" t="s">
        <v>144</v>
      </c>
      <c r="H1995" t="s">
        <v>3</v>
      </c>
      <c r="I1995" t="s">
        <v>2</v>
      </c>
      <c r="J1995" t="s">
        <v>534</v>
      </c>
      <c r="K1995" t="s">
        <v>457</v>
      </c>
      <c r="L1995" t="s">
        <v>3</v>
      </c>
      <c r="M1995" t="s">
        <v>457</v>
      </c>
      <c r="N1995">
        <v>2008</v>
      </c>
    </row>
    <row r="1996" spans="1:14" x14ac:dyDescent="0.3">
      <c r="A1996" t="s">
        <v>1439</v>
      </c>
      <c r="C1996" t="s">
        <v>67</v>
      </c>
      <c r="E1996" t="s">
        <v>78</v>
      </c>
      <c r="F1996" t="s">
        <v>1425</v>
      </c>
      <c r="G1996" t="s">
        <v>857</v>
      </c>
      <c r="H1996" t="s">
        <v>3</v>
      </c>
      <c r="I1996" t="s">
        <v>2</v>
      </c>
      <c r="J1996" t="s">
        <v>537</v>
      </c>
      <c r="K1996" t="s">
        <v>746</v>
      </c>
      <c r="L1996" t="s">
        <v>3</v>
      </c>
      <c r="M1996" t="s">
        <v>746</v>
      </c>
      <c r="N1996">
        <v>2009</v>
      </c>
    </row>
    <row r="1997" spans="1:14" x14ac:dyDescent="0.3">
      <c r="A1997" t="s">
        <v>1439</v>
      </c>
      <c r="C1997" t="s">
        <v>67</v>
      </c>
      <c r="E1997" t="s">
        <v>78</v>
      </c>
      <c r="F1997" t="s">
        <v>1425</v>
      </c>
      <c r="G1997" t="s">
        <v>144</v>
      </c>
      <c r="H1997" t="s">
        <v>3</v>
      </c>
      <c r="I1997" t="s">
        <v>2</v>
      </c>
      <c r="J1997" t="s">
        <v>577</v>
      </c>
      <c r="K1997" t="s">
        <v>748</v>
      </c>
      <c r="L1997" t="s">
        <v>3</v>
      </c>
      <c r="M1997" t="s">
        <v>748</v>
      </c>
      <c r="N1997">
        <v>2008</v>
      </c>
    </row>
    <row r="1998" spans="1:14" x14ac:dyDescent="0.3">
      <c r="A1998" t="s">
        <v>1439</v>
      </c>
      <c r="C1998" t="s">
        <v>67</v>
      </c>
      <c r="E1998" t="s">
        <v>78</v>
      </c>
      <c r="F1998" t="s">
        <v>1425</v>
      </c>
      <c r="G1998" t="s">
        <v>144</v>
      </c>
      <c r="H1998" t="s">
        <v>1534</v>
      </c>
      <c r="I1998" t="s">
        <v>2</v>
      </c>
      <c r="J1998" t="s">
        <v>634</v>
      </c>
      <c r="K1998" t="s">
        <v>1535</v>
      </c>
      <c r="L1998" t="s">
        <v>3</v>
      </c>
      <c r="M1998" t="s">
        <v>890</v>
      </c>
      <c r="N1998">
        <v>2010</v>
      </c>
    </row>
    <row r="1999" spans="1:14" x14ac:dyDescent="0.3">
      <c r="A1999" t="s">
        <v>1439</v>
      </c>
      <c r="C1999" t="s">
        <v>67</v>
      </c>
      <c r="E1999" t="s">
        <v>78</v>
      </c>
      <c r="F1999" t="s">
        <v>1425</v>
      </c>
      <c r="G1999" t="s">
        <v>891</v>
      </c>
      <c r="H1999" t="s">
        <v>3</v>
      </c>
      <c r="I1999" t="s">
        <v>2</v>
      </c>
      <c r="J1999" t="s">
        <v>584</v>
      </c>
      <c r="K1999" t="s">
        <v>892</v>
      </c>
      <c r="L1999" t="s">
        <v>3</v>
      </c>
      <c r="M1999" t="s">
        <v>892</v>
      </c>
      <c r="N1999">
        <v>2010</v>
      </c>
    </row>
    <row r="2000" spans="1:14" x14ac:dyDescent="0.3">
      <c r="A2000" t="s">
        <v>1439</v>
      </c>
      <c r="C2000" t="s">
        <v>67</v>
      </c>
      <c r="E2000" t="s">
        <v>78</v>
      </c>
      <c r="F2000" t="s">
        <v>1425</v>
      </c>
      <c r="G2000" t="s">
        <v>1536</v>
      </c>
      <c r="H2000" t="s">
        <v>3</v>
      </c>
      <c r="I2000" t="s">
        <v>2</v>
      </c>
      <c r="J2000" t="s">
        <v>585</v>
      </c>
      <c r="K2000" t="s">
        <v>1424</v>
      </c>
      <c r="L2000" t="s">
        <v>434</v>
      </c>
      <c r="M2000" t="s">
        <v>1424</v>
      </c>
      <c r="N2000">
        <v>2014</v>
      </c>
    </row>
    <row r="2001" spans="1:14" x14ac:dyDescent="0.3">
      <c r="A2001" t="s">
        <v>1439</v>
      </c>
      <c r="C2001" t="s">
        <v>67</v>
      </c>
      <c r="E2001" t="s">
        <v>78</v>
      </c>
      <c r="F2001" t="s">
        <v>1425</v>
      </c>
      <c r="G2001" t="s">
        <v>1431</v>
      </c>
      <c r="H2001" t="s">
        <v>3</v>
      </c>
      <c r="I2001" t="s">
        <v>2</v>
      </c>
      <c r="J2001" t="s">
        <v>604</v>
      </c>
      <c r="K2001" t="s">
        <v>1432</v>
      </c>
      <c r="L2001" t="s">
        <v>3</v>
      </c>
      <c r="M2001" t="s">
        <v>1432</v>
      </c>
      <c r="N2001">
        <v>2014</v>
      </c>
    </row>
    <row r="2002" spans="1:14" x14ac:dyDescent="0.3">
      <c r="A2002" t="s">
        <v>1439</v>
      </c>
      <c r="C2002" t="s">
        <v>67</v>
      </c>
      <c r="E2002" t="s">
        <v>78</v>
      </c>
      <c r="F2002" t="s">
        <v>1425</v>
      </c>
      <c r="G2002" t="s">
        <v>143</v>
      </c>
      <c r="H2002" t="s">
        <v>3</v>
      </c>
      <c r="I2002" t="s">
        <v>2</v>
      </c>
      <c r="J2002" t="s">
        <v>606</v>
      </c>
      <c r="K2002" t="s">
        <v>1099</v>
      </c>
      <c r="L2002" t="s">
        <v>900</v>
      </c>
      <c r="M2002" t="s">
        <v>1099</v>
      </c>
      <c r="N2002">
        <v>2011</v>
      </c>
    </row>
    <row r="2003" spans="1:14" x14ac:dyDescent="0.3">
      <c r="A2003" t="s">
        <v>1439</v>
      </c>
      <c r="C2003" t="s">
        <v>67</v>
      </c>
      <c r="E2003" t="s">
        <v>78</v>
      </c>
      <c r="F2003" t="s">
        <v>1425</v>
      </c>
      <c r="G2003" t="s">
        <v>143</v>
      </c>
      <c r="H2003" t="s">
        <v>3</v>
      </c>
      <c r="I2003" t="s">
        <v>2</v>
      </c>
      <c r="J2003" t="s">
        <v>714</v>
      </c>
      <c r="K2003" t="s">
        <v>901</v>
      </c>
      <c r="L2003" t="s">
        <v>1100</v>
      </c>
      <c r="M2003" t="s">
        <v>901</v>
      </c>
      <c r="N2003">
        <v>2010</v>
      </c>
    </row>
    <row r="2004" spans="1:14" x14ac:dyDescent="0.3">
      <c r="A2004" t="s">
        <v>1439</v>
      </c>
      <c r="C2004" t="s">
        <v>67</v>
      </c>
      <c r="E2004" t="s">
        <v>78</v>
      </c>
      <c r="F2004" t="s">
        <v>1425</v>
      </c>
      <c r="G2004" t="s">
        <v>144</v>
      </c>
      <c r="H2004" t="s">
        <v>3</v>
      </c>
      <c r="I2004" t="s">
        <v>2</v>
      </c>
      <c r="J2004" t="s">
        <v>608</v>
      </c>
      <c r="K2004" t="s">
        <v>903</v>
      </c>
      <c r="L2004" t="s">
        <v>3</v>
      </c>
      <c r="M2004" t="s">
        <v>903</v>
      </c>
      <c r="N2004">
        <v>2011</v>
      </c>
    </row>
    <row r="2005" spans="1:14" x14ac:dyDescent="0.3">
      <c r="A2005" t="s">
        <v>1439</v>
      </c>
      <c r="C2005" t="s">
        <v>67</v>
      </c>
      <c r="E2005" t="s">
        <v>78</v>
      </c>
      <c r="F2005" t="s">
        <v>1425</v>
      </c>
      <c r="G2005" t="s">
        <v>143</v>
      </c>
      <c r="H2005" t="s">
        <v>3</v>
      </c>
      <c r="I2005" t="s">
        <v>2</v>
      </c>
      <c r="J2005" t="s">
        <v>609</v>
      </c>
      <c r="K2005" t="s">
        <v>905</v>
      </c>
      <c r="L2005" t="s">
        <v>906</v>
      </c>
      <c r="M2005" t="s">
        <v>905</v>
      </c>
      <c r="N2005">
        <v>2014</v>
      </c>
    </row>
    <row r="2006" spans="1:14" x14ac:dyDescent="0.3">
      <c r="A2006" t="s">
        <v>1439</v>
      </c>
      <c r="C2006" t="s">
        <v>67</v>
      </c>
      <c r="E2006" t="s">
        <v>78</v>
      </c>
      <c r="F2006" t="s">
        <v>1425</v>
      </c>
      <c r="G2006" t="s">
        <v>144</v>
      </c>
      <c r="H2006" t="s">
        <v>3</v>
      </c>
      <c r="I2006" t="s">
        <v>2</v>
      </c>
      <c r="J2006" t="s">
        <v>610</v>
      </c>
      <c r="K2006" t="s">
        <v>1401</v>
      </c>
      <c r="L2006" t="s">
        <v>3</v>
      </c>
      <c r="M2006" t="s">
        <v>1401</v>
      </c>
      <c r="N2006">
        <v>2012</v>
      </c>
    </row>
    <row r="2007" spans="1:14" x14ac:dyDescent="0.3">
      <c r="A2007" t="s">
        <v>1439</v>
      </c>
      <c r="C2007" t="s">
        <v>67</v>
      </c>
      <c r="E2007" t="s">
        <v>78</v>
      </c>
      <c r="F2007" t="s">
        <v>1425</v>
      </c>
      <c r="G2007" t="s">
        <v>144</v>
      </c>
      <c r="H2007" t="s">
        <v>3</v>
      </c>
      <c r="I2007" t="s">
        <v>2</v>
      </c>
      <c r="J2007" t="s">
        <v>611</v>
      </c>
      <c r="K2007" t="s">
        <v>1409</v>
      </c>
      <c r="L2007" t="s">
        <v>3</v>
      </c>
      <c r="M2007" t="s">
        <v>1409</v>
      </c>
      <c r="N2007">
        <v>2014</v>
      </c>
    </row>
    <row r="2008" spans="1:14" x14ac:dyDescent="0.3">
      <c r="A2008" t="s">
        <v>1439</v>
      </c>
      <c r="C2008" t="s">
        <v>67</v>
      </c>
      <c r="E2008" t="s">
        <v>78</v>
      </c>
      <c r="F2008" t="s">
        <v>1425</v>
      </c>
      <c r="G2008" t="s">
        <v>1537</v>
      </c>
      <c r="H2008" t="s">
        <v>3</v>
      </c>
      <c r="I2008" t="s">
        <v>2</v>
      </c>
      <c r="J2008" t="s">
        <v>684</v>
      </c>
      <c r="K2008" t="s">
        <v>1102</v>
      </c>
      <c r="L2008" t="s">
        <v>3</v>
      </c>
      <c r="M2008" t="s">
        <v>1102</v>
      </c>
      <c r="N2008">
        <v>2012</v>
      </c>
    </row>
    <row r="2009" spans="1:14" x14ac:dyDescent="0.3">
      <c r="A2009" t="s">
        <v>1439</v>
      </c>
      <c r="C2009" t="s">
        <v>67</v>
      </c>
      <c r="E2009" t="s">
        <v>78</v>
      </c>
      <c r="F2009" t="s">
        <v>1425</v>
      </c>
      <c r="G2009" t="s">
        <v>143</v>
      </c>
      <c r="H2009" t="s">
        <v>3</v>
      </c>
      <c r="I2009" t="s">
        <v>2</v>
      </c>
      <c r="J2009" t="s">
        <v>1104</v>
      </c>
      <c r="K2009" t="s">
        <v>1241</v>
      </c>
      <c r="L2009" t="s">
        <v>1106</v>
      </c>
      <c r="M2009" t="s">
        <v>1241</v>
      </c>
      <c r="N2009">
        <v>2012</v>
      </c>
    </row>
    <row r="2010" spans="1:14" x14ac:dyDescent="0.3">
      <c r="A2010" t="s">
        <v>1439</v>
      </c>
      <c r="C2010" t="s">
        <v>67</v>
      </c>
      <c r="E2010" t="s">
        <v>78</v>
      </c>
      <c r="F2010" t="s">
        <v>1425</v>
      </c>
      <c r="G2010" t="s">
        <v>143</v>
      </c>
      <c r="H2010" t="s">
        <v>3</v>
      </c>
      <c r="I2010" t="s">
        <v>2</v>
      </c>
      <c r="J2010" t="s">
        <v>613</v>
      </c>
      <c r="K2010" t="s">
        <v>1243</v>
      </c>
      <c r="L2010" t="s">
        <v>1109</v>
      </c>
      <c r="M2010" t="s">
        <v>1243</v>
      </c>
      <c r="N2010">
        <v>2012</v>
      </c>
    </row>
    <row r="2011" spans="1:14" x14ac:dyDescent="0.3">
      <c r="A2011" t="s">
        <v>1439</v>
      </c>
      <c r="C2011" t="s">
        <v>67</v>
      </c>
      <c r="E2011" t="s">
        <v>78</v>
      </c>
      <c r="F2011" t="s">
        <v>1425</v>
      </c>
      <c r="G2011" t="s">
        <v>91</v>
      </c>
      <c r="H2011" t="s">
        <v>3</v>
      </c>
      <c r="I2011" t="s">
        <v>2</v>
      </c>
      <c r="J2011" t="s">
        <v>648</v>
      </c>
      <c r="K2011" t="s">
        <v>1436</v>
      </c>
      <c r="L2011" t="s">
        <v>3</v>
      </c>
      <c r="M2011" t="s">
        <v>1436</v>
      </c>
      <c r="N2011">
        <v>2012</v>
      </c>
    </row>
    <row r="2012" spans="1:14" x14ac:dyDescent="0.3">
      <c r="A2012" t="s">
        <v>1439</v>
      </c>
      <c r="C2012" t="s">
        <v>67</v>
      </c>
      <c r="E2012" t="s">
        <v>78</v>
      </c>
      <c r="F2012" t="s">
        <v>1425</v>
      </c>
      <c r="G2012" t="s">
        <v>144</v>
      </c>
      <c r="H2012" t="s">
        <v>3</v>
      </c>
      <c r="I2012" t="s">
        <v>2</v>
      </c>
      <c r="J2012" t="s">
        <v>705</v>
      </c>
      <c r="K2012" t="s">
        <v>1111</v>
      </c>
      <c r="L2012" t="s">
        <v>3</v>
      </c>
      <c r="M2012" t="s">
        <v>1111</v>
      </c>
      <c r="N2012">
        <v>2012</v>
      </c>
    </row>
    <row r="2013" spans="1:14" x14ac:dyDescent="0.3">
      <c r="A2013" t="s">
        <v>1439</v>
      </c>
      <c r="C2013" t="s">
        <v>63</v>
      </c>
      <c r="E2013" t="s">
        <v>554</v>
      </c>
      <c r="F2013" t="s">
        <v>1538</v>
      </c>
      <c r="G2013" t="s">
        <v>1539</v>
      </c>
      <c r="H2013" t="s">
        <v>3</v>
      </c>
      <c r="I2013" t="s">
        <v>231</v>
      </c>
      <c r="J2013" t="s">
        <v>197</v>
      </c>
      <c r="K2013" t="s">
        <v>1278</v>
      </c>
      <c r="L2013" t="s">
        <v>3</v>
      </c>
      <c r="M2013" t="s">
        <v>1278</v>
      </c>
      <c r="N2013">
        <v>2014</v>
      </c>
    </row>
    <row r="2014" spans="1:14" x14ac:dyDescent="0.3">
      <c r="A2014" t="s">
        <v>1439</v>
      </c>
      <c r="C2014" t="s">
        <v>63</v>
      </c>
      <c r="E2014" t="s">
        <v>554</v>
      </c>
      <c r="F2014" t="s">
        <v>1538</v>
      </c>
      <c r="G2014" t="s">
        <v>1289</v>
      </c>
      <c r="H2014" t="s">
        <v>3</v>
      </c>
      <c r="I2014" t="s">
        <v>207</v>
      </c>
      <c r="J2014" t="s">
        <v>197</v>
      </c>
      <c r="K2014" t="s">
        <v>326</v>
      </c>
      <c r="L2014" t="s">
        <v>3</v>
      </c>
      <c r="M2014" t="s">
        <v>326</v>
      </c>
      <c r="N2014">
        <v>2007</v>
      </c>
    </row>
    <row r="2015" spans="1:14" x14ac:dyDescent="0.3">
      <c r="A2015" t="s">
        <v>1439</v>
      </c>
      <c r="C2015" t="s">
        <v>63</v>
      </c>
      <c r="E2015" t="s">
        <v>554</v>
      </c>
      <c r="F2015" t="s">
        <v>1538</v>
      </c>
      <c r="G2015" t="s">
        <v>669</v>
      </c>
      <c r="H2015" t="s">
        <v>3</v>
      </c>
      <c r="I2015" t="s">
        <v>207</v>
      </c>
      <c r="J2015" t="s">
        <v>211</v>
      </c>
      <c r="K2015" t="s">
        <v>327</v>
      </c>
      <c r="L2015" t="s">
        <v>3</v>
      </c>
      <c r="M2015" t="s">
        <v>327</v>
      </c>
      <c r="N2015">
        <v>2007</v>
      </c>
    </row>
    <row r="2016" spans="1:14" x14ac:dyDescent="0.3">
      <c r="A2016" t="s">
        <v>1439</v>
      </c>
      <c r="C2016" t="s">
        <v>63</v>
      </c>
      <c r="E2016" t="s">
        <v>554</v>
      </c>
      <c r="F2016" t="s">
        <v>1538</v>
      </c>
      <c r="G2016" t="s">
        <v>1540</v>
      </c>
      <c r="H2016" t="s">
        <v>3</v>
      </c>
      <c r="I2016" t="s">
        <v>207</v>
      </c>
      <c r="J2016" t="s">
        <v>31</v>
      </c>
      <c r="K2016" t="s">
        <v>671</v>
      </c>
      <c r="L2016" t="s">
        <v>3</v>
      </c>
      <c r="M2016" t="s">
        <v>671</v>
      </c>
      <c r="N2016">
        <v>2007</v>
      </c>
    </row>
    <row r="2017" spans="1:14" x14ac:dyDescent="0.3">
      <c r="A2017" t="s">
        <v>1439</v>
      </c>
      <c r="C2017" t="s">
        <v>63</v>
      </c>
      <c r="E2017" t="s">
        <v>554</v>
      </c>
      <c r="F2017" t="s">
        <v>1538</v>
      </c>
      <c r="G2017" t="s">
        <v>1541</v>
      </c>
      <c r="H2017" t="s">
        <v>3</v>
      </c>
      <c r="I2017" t="s">
        <v>207</v>
      </c>
      <c r="J2017" t="s">
        <v>33</v>
      </c>
      <c r="K2017" t="s">
        <v>941</v>
      </c>
      <c r="L2017" t="s">
        <v>3</v>
      </c>
      <c r="M2017" t="s">
        <v>941</v>
      </c>
      <c r="N2017">
        <v>2007</v>
      </c>
    </row>
    <row r="2018" spans="1:14" x14ac:dyDescent="0.3">
      <c r="A2018" t="s">
        <v>1439</v>
      </c>
      <c r="C2018" t="s">
        <v>63</v>
      </c>
      <c r="E2018" t="s">
        <v>554</v>
      </c>
      <c r="F2018" t="s">
        <v>1538</v>
      </c>
      <c r="G2018" t="s">
        <v>1542</v>
      </c>
      <c r="H2018" t="s">
        <v>3</v>
      </c>
      <c r="I2018" t="s">
        <v>207</v>
      </c>
      <c r="J2018" t="s">
        <v>39</v>
      </c>
      <c r="K2018" t="s">
        <v>1543</v>
      </c>
      <c r="L2018" t="s">
        <v>332</v>
      </c>
      <c r="M2018" t="s">
        <v>1204</v>
      </c>
      <c r="N2018">
        <v>2007</v>
      </c>
    </row>
    <row r="2019" spans="1:14" x14ac:dyDescent="0.3">
      <c r="A2019" t="s">
        <v>1439</v>
      </c>
      <c r="C2019" t="s">
        <v>63</v>
      </c>
      <c r="E2019" t="s">
        <v>554</v>
      </c>
      <c r="F2019" t="s">
        <v>1538</v>
      </c>
      <c r="G2019" t="s">
        <v>1544</v>
      </c>
      <c r="H2019" t="s">
        <v>3</v>
      </c>
      <c r="I2019" t="s">
        <v>207</v>
      </c>
      <c r="J2019" t="s">
        <v>534</v>
      </c>
      <c r="K2019" t="s">
        <v>1206</v>
      </c>
      <c r="L2019" t="s">
        <v>3</v>
      </c>
      <c r="M2019" t="s">
        <v>1206</v>
      </c>
      <c r="N2019">
        <v>2007</v>
      </c>
    </row>
    <row r="2020" spans="1:14" x14ac:dyDescent="0.3">
      <c r="A2020" t="s">
        <v>1439</v>
      </c>
      <c r="C2020" t="s">
        <v>63</v>
      </c>
      <c r="E2020" t="s">
        <v>554</v>
      </c>
      <c r="F2020" t="s">
        <v>1538</v>
      </c>
      <c r="G2020" t="s">
        <v>1545</v>
      </c>
      <c r="H2020" t="s">
        <v>3</v>
      </c>
      <c r="I2020" t="s">
        <v>207</v>
      </c>
      <c r="J2020" t="s">
        <v>51</v>
      </c>
      <c r="K2020" t="s">
        <v>840</v>
      </c>
      <c r="L2020" t="s">
        <v>3</v>
      </c>
      <c r="M2020" t="s">
        <v>840</v>
      </c>
      <c r="N2020">
        <v>2007</v>
      </c>
    </row>
    <row r="2021" spans="1:14" x14ac:dyDescent="0.3">
      <c r="A2021" t="s">
        <v>1439</v>
      </c>
      <c r="C2021" t="s">
        <v>63</v>
      </c>
      <c r="E2021" t="s">
        <v>554</v>
      </c>
      <c r="F2021" t="s">
        <v>1538</v>
      </c>
      <c r="G2021" t="s">
        <v>1546</v>
      </c>
      <c r="H2021" t="s">
        <v>3</v>
      </c>
      <c r="I2021" t="s">
        <v>207</v>
      </c>
      <c r="J2021" t="s">
        <v>537</v>
      </c>
      <c r="K2021" t="s">
        <v>841</v>
      </c>
      <c r="L2021" t="s">
        <v>3</v>
      </c>
      <c r="M2021" t="s">
        <v>841</v>
      </c>
      <c r="N2021">
        <v>2007</v>
      </c>
    </row>
    <row r="2022" spans="1:14" x14ac:dyDescent="0.3">
      <c r="A2022" t="s">
        <v>1439</v>
      </c>
      <c r="C2022" t="s">
        <v>63</v>
      </c>
      <c r="E2022" t="s">
        <v>554</v>
      </c>
      <c r="F2022" t="s">
        <v>1538</v>
      </c>
      <c r="G2022" t="s">
        <v>1547</v>
      </c>
      <c r="H2022" t="s">
        <v>3</v>
      </c>
      <c r="I2022" t="s">
        <v>207</v>
      </c>
      <c r="J2022" t="s">
        <v>539</v>
      </c>
      <c r="K2022" t="s">
        <v>336</v>
      </c>
      <c r="L2022" t="s">
        <v>3</v>
      </c>
      <c r="M2022" t="s">
        <v>336</v>
      </c>
      <c r="N2022">
        <v>2002</v>
      </c>
    </row>
    <row r="2023" spans="1:14" x14ac:dyDescent="0.3">
      <c r="A2023" t="s">
        <v>1439</v>
      </c>
      <c r="C2023" t="s">
        <v>63</v>
      </c>
      <c r="E2023" t="s">
        <v>554</v>
      </c>
      <c r="F2023" t="s">
        <v>1538</v>
      </c>
      <c r="G2023" t="s">
        <v>1548</v>
      </c>
      <c r="H2023" t="s">
        <v>3</v>
      </c>
      <c r="I2023" t="s">
        <v>207</v>
      </c>
      <c r="J2023" t="s">
        <v>582</v>
      </c>
      <c r="K2023" t="s">
        <v>842</v>
      </c>
      <c r="L2023" t="s">
        <v>3</v>
      </c>
      <c r="M2023" t="s">
        <v>842</v>
      </c>
      <c r="N2023">
        <v>2007</v>
      </c>
    </row>
    <row r="2024" spans="1:14" x14ac:dyDescent="0.3">
      <c r="A2024" t="s">
        <v>1439</v>
      </c>
      <c r="C2024" t="s">
        <v>63</v>
      </c>
      <c r="E2024" t="s">
        <v>554</v>
      </c>
      <c r="F2024" t="s">
        <v>1538</v>
      </c>
      <c r="G2024" t="s">
        <v>1549</v>
      </c>
      <c r="H2024" t="s">
        <v>3</v>
      </c>
      <c r="I2024" t="s">
        <v>207</v>
      </c>
      <c r="J2024" t="s">
        <v>583</v>
      </c>
      <c r="K2024" t="s">
        <v>677</v>
      </c>
      <c r="L2024" t="s">
        <v>3</v>
      </c>
      <c r="M2024" t="s">
        <v>677</v>
      </c>
      <c r="N2024">
        <v>2008</v>
      </c>
    </row>
    <row r="2025" spans="1:14" x14ac:dyDescent="0.3">
      <c r="A2025" t="s">
        <v>1439</v>
      </c>
      <c r="C2025" t="s">
        <v>63</v>
      </c>
      <c r="E2025" t="s">
        <v>554</v>
      </c>
      <c r="F2025" t="s">
        <v>1538</v>
      </c>
      <c r="G2025" t="s">
        <v>1290</v>
      </c>
      <c r="H2025" t="s">
        <v>3</v>
      </c>
      <c r="I2025" t="s">
        <v>207</v>
      </c>
      <c r="J2025" t="s">
        <v>585</v>
      </c>
      <c r="K2025" t="s">
        <v>341</v>
      </c>
      <c r="L2025" t="s">
        <v>3</v>
      </c>
      <c r="M2025" t="s">
        <v>341</v>
      </c>
      <c r="N2025">
        <v>2007</v>
      </c>
    </row>
    <row r="2026" spans="1:14" x14ac:dyDescent="0.3">
      <c r="A2026" t="s">
        <v>1439</v>
      </c>
      <c r="C2026" t="s">
        <v>63</v>
      </c>
      <c r="E2026" t="s">
        <v>554</v>
      </c>
      <c r="F2026" t="s">
        <v>1538</v>
      </c>
      <c r="G2026" t="s">
        <v>1550</v>
      </c>
      <c r="H2026" t="s">
        <v>3</v>
      </c>
      <c r="I2026" t="s">
        <v>207</v>
      </c>
      <c r="J2026" t="s">
        <v>604</v>
      </c>
      <c r="K2026" t="s">
        <v>680</v>
      </c>
      <c r="L2026" t="s">
        <v>3</v>
      </c>
      <c r="M2026" t="s">
        <v>680</v>
      </c>
      <c r="N2026">
        <v>2007</v>
      </c>
    </row>
    <row r="2027" spans="1:14" x14ac:dyDescent="0.3">
      <c r="A2027" t="s">
        <v>1439</v>
      </c>
      <c r="C2027" t="s">
        <v>63</v>
      </c>
      <c r="E2027" t="s">
        <v>554</v>
      </c>
      <c r="F2027" t="s">
        <v>1538</v>
      </c>
      <c r="G2027" t="s">
        <v>681</v>
      </c>
      <c r="H2027" t="s">
        <v>3</v>
      </c>
      <c r="I2027" t="s">
        <v>207</v>
      </c>
      <c r="J2027" t="s">
        <v>608</v>
      </c>
      <c r="K2027" t="s">
        <v>682</v>
      </c>
      <c r="L2027" t="s">
        <v>3</v>
      </c>
      <c r="M2027" t="s">
        <v>682</v>
      </c>
      <c r="N2027">
        <v>2007</v>
      </c>
    </row>
    <row r="2028" spans="1:14" x14ac:dyDescent="0.3">
      <c r="A2028" t="s">
        <v>1439</v>
      </c>
      <c r="C2028" t="s">
        <v>63</v>
      </c>
      <c r="E2028" t="s">
        <v>554</v>
      </c>
      <c r="F2028" t="s">
        <v>1538</v>
      </c>
      <c r="G2028" t="s">
        <v>1273</v>
      </c>
      <c r="H2028" t="s">
        <v>3</v>
      </c>
      <c r="I2028" t="s">
        <v>207</v>
      </c>
      <c r="J2028" t="s">
        <v>684</v>
      </c>
      <c r="K2028" t="s">
        <v>685</v>
      </c>
      <c r="L2028" t="s">
        <v>3</v>
      </c>
      <c r="M2028" t="s">
        <v>685</v>
      </c>
      <c r="N2028">
        <v>2007</v>
      </c>
    </row>
    <row r="2029" spans="1:14" x14ac:dyDescent="0.3">
      <c r="A2029" t="s">
        <v>1439</v>
      </c>
      <c r="C2029" t="s">
        <v>63</v>
      </c>
      <c r="E2029" t="s">
        <v>554</v>
      </c>
      <c r="F2029" t="s">
        <v>1538</v>
      </c>
      <c r="G2029" t="s">
        <v>130</v>
      </c>
      <c r="H2029" t="s">
        <v>3</v>
      </c>
      <c r="I2029" t="s">
        <v>207</v>
      </c>
      <c r="J2029" t="s">
        <v>546</v>
      </c>
      <c r="K2029" t="s">
        <v>1280</v>
      </c>
      <c r="L2029" t="s">
        <v>3</v>
      </c>
      <c r="M2029" t="s">
        <v>1280</v>
      </c>
      <c r="N2029">
        <v>2007</v>
      </c>
    </row>
    <row r="2030" spans="1:14" x14ac:dyDescent="0.3">
      <c r="A2030" t="s">
        <v>1439</v>
      </c>
      <c r="C2030" t="s">
        <v>63</v>
      </c>
      <c r="E2030" t="s">
        <v>554</v>
      </c>
      <c r="F2030" t="s">
        <v>1538</v>
      </c>
      <c r="G2030" t="s">
        <v>131</v>
      </c>
      <c r="H2030" t="s">
        <v>3</v>
      </c>
      <c r="I2030" t="s">
        <v>207</v>
      </c>
      <c r="J2030" t="s">
        <v>650</v>
      </c>
      <c r="K2030" t="s">
        <v>345</v>
      </c>
      <c r="L2030" t="s">
        <v>3</v>
      </c>
      <c r="M2030" t="s">
        <v>345</v>
      </c>
      <c r="N2030">
        <v>2007</v>
      </c>
    </row>
    <row r="2031" spans="1:14" x14ac:dyDescent="0.3">
      <c r="A2031" t="s">
        <v>1439</v>
      </c>
      <c r="C2031" t="s">
        <v>63</v>
      </c>
      <c r="E2031" t="s">
        <v>554</v>
      </c>
      <c r="F2031" t="s">
        <v>1538</v>
      </c>
      <c r="G2031" t="s">
        <v>688</v>
      </c>
      <c r="H2031" t="s">
        <v>3</v>
      </c>
      <c r="I2031" t="s">
        <v>207</v>
      </c>
      <c r="J2031" t="s">
        <v>657</v>
      </c>
      <c r="K2031" t="s">
        <v>1287</v>
      </c>
      <c r="L2031" t="s">
        <v>3</v>
      </c>
      <c r="M2031" t="s">
        <v>1287</v>
      </c>
      <c r="N2031">
        <v>2007</v>
      </c>
    </row>
    <row r="2032" spans="1:14" x14ac:dyDescent="0.3">
      <c r="A2032" t="s">
        <v>1439</v>
      </c>
      <c r="C2032" t="s">
        <v>63</v>
      </c>
      <c r="E2032" t="s">
        <v>554</v>
      </c>
      <c r="F2032" t="s">
        <v>1538</v>
      </c>
      <c r="G2032" t="s">
        <v>87</v>
      </c>
      <c r="H2032" t="s">
        <v>3</v>
      </c>
      <c r="I2032" t="s">
        <v>207</v>
      </c>
      <c r="J2032" t="s">
        <v>1072</v>
      </c>
      <c r="K2032" t="s">
        <v>1551</v>
      </c>
      <c r="L2032" t="s">
        <v>3</v>
      </c>
      <c r="M2032" t="s">
        <v>1220</v>
      </c>
      <c r="N2032">
        <v>1981</v>
      </c>
    </row>
    <row r="2033" spans="1:14" x14ac:dyDescent="0.3">
      <c r="A2033" t="s">
        <v>1439</v>
      </c>
      <c r="C2033" t="s">
        <v>63</v>
      </c>
      <c r="E2033" t="s">
        <v>554</v>
      </c>
      <c r="F2033" t="s">
        <v>1538</v>
      </c>
      <c r="G2033" t="s">
        <v>86</v>
      </c>
      <c r="H2033" t="s">
        <v>3</v>
      </c>
      <c r="I2033" t="s">
        <v>207</v>
      </c>
      <c r="J2033" t="s">
        <v>930</v>
      </c>
      <c r="K2033" t="s">
        <v>1291</v>
      </c>
      <c r="L2033" t="s">
        <v>3</v>
      </c>
      <c r="M2033" t="s">
        <v>1291</v>
      </c>
      <c r="N2033">
        <v>2014</v>
      </c>
    </row>
    <row r="2034" spans="1:14" x14ac:dyDescent="0.3">
      <c r="A2034" t="s">
        <v>1439</v>
      </c>
      <c r="C2034" t="s">
        <v>63</v>
      </c>
      <c r="E2034" t="s">
        <v>554</v>
      </c>
      <c r="F2034" t="s">
        <v>1538</v>
      </c>
      <c r="G2034" t="s">
        <v>1273</v>
      </c>
      <c r="H2034" t="s">
        <v>3</v>
      </c>
      <c r="I2034" t="s">
        <v>207</v>
      </c>
      <c r="J2034" t="s">
        <v>932</v>
      </c>
      <c r="K2034" t="s">
        <v>1552</v>
      </c>
      <c r="L2034" t="s">
        <v>1275</v>
      </c>
      <c r="M2034" t="s">
        <v>1552</v>
      </c>
      <c r="N2034">
        <v>2014</v>
      </c>
    </row>
    <row r="2035" spans="1:14" x14ac:dyDescent="0.3">
      <c r="A2035" t="s">
        <v>1439</v>
      </c>
      <c r="C2035" t="s">
        <v>63</v>
      </c>
      <c r="E2035" t="s">
        <v>554</v>
      </c>
      <c r="F2035" t="s">
        <v>1538</v>
      </c>
      <c r="G2035" t="s">
        <v>1553</v>
      </c>
      <c r="H2035" t="s">
        <v>3</v>
      </c>
      <c r="I2035" t="s">
        <v>0</v>
      </c>
      <c r="J2035" t="s">
        <v>609</v>
      </c>
      <c r="K2035" t="s">
        <v>243</v>
      </c>
      <c r="L2035" t="s">
        <v>244</v>
      </c>
      <c r="M2035" t="s">
        <v>243</v>
      </c>
      <c r="N2035">
        <v>2001</v>
      </c>
    </row>
    <row r="2036" spans="1:14" x14ac:dyDescent="0.3">
      <c r="A2036" t="s">
        <v>1439</v>
      </c>
      <c r="C2036" t="s">
        <v>63</v>
      </c>
      <c r="E2036" t="s">
        <v>554</v>
      </c>
      <c r="F2036" t="s">
        <v>1538</v>
      </c>
      <c r="G2036" t="s">
        <v>1554</v>
      </c>
      <c r="H2036" t="s">
        <v>3</v>
      </c>
      <c r="I2036" t="s">
        <v>0</v>
      </c>
      <c r="J2036" t="s">
        <v>278</v>
      </c>
      <c r="K2036" t="s">
        <v>279</v>
      </c>
      <c r="L2036" t="s">
        <v>3</v>
      </c>
      <c r="M2036" t="s">
        <v>279</v>
      </c>
      <c r="N2036">
        <v>2001</v>
      </c>
    </row>
    <row r="2037" spans="1:14" x14ac:dyDescent="0.3">
      <c r="A2037" t="s">
        <v>1439</v>
      </c>
      <c r="C2037" t="s">
        <v>63</v>
      </c>
      <c r="E2037" t="s">
        <v>554</v>
      </c>
      <c r="F2037" t="s">
        <v>1538</v>
      </c>
      <c r="G2037" t="s">
        <v>117</v>
      </c>
      <c r="H2037" t="s">
        <v>3</v>
      </c>
      <c r="I2037" t="s">
        <v>0</v>
      </c>
      <c r="J2037" t="s">
        <v>280</v>
      </c>
      <c r="K2037" t="s">
        <v>281</v>
      </c>
      <c r="L2037" t="s">
        <v>3</v>
      </c>
      <c r="M2037" t="s">
        <v>281</v>
      </c>
      <c r="N2037">
        <v>2003</v>
      </c>
    </row>
    <row r="2038" spans="1:14" x14ac:dyDescent="0.3">
      <c r="A2038" t="s">
        <v>1439</v>
      </c>
      <c r="C2038" t="s">
        <v>63</v>
      </c>
      <c r="E2038" t="s">
        <v>554</v>
      </c>
      <c r="F2038" t="s">
        <v>1538</v>
      </c>
      <c r="G2038" t="s">
        <v>117</v>
      </c>
      <c r="H2038" t="s">
        <v>3</v>
      </c>
      <c r="I2038" t="s">
        <v>0</v>
      </c>
      <c r="J2038" t="s">
        <v>282</v>
      </c>
      <c r="K2038" t="s">
        <v>824</v>
      </c>
      <c r="L2038" t="s">
        <v>825</v>
      </c>
      <c r="M2038" t="s">
        <v>824</v>
      </c>
      <c r="N2038">
        <v>1993</v>
      </c>
    </row>
    <row r="2039" spans="1:14" x14ac:dyDescent="0.3">
      <c r="A2039" t="s">
        <v>1439</v>
      </c>
      <c r="C2039" t="s">
        <v>63</v>
      </c>
      <c r="E2039" t="s">
        <v>554</v>
      </c>
      <c r="F2039" t="s">
        <v>1538</v>
      </c>
      <c r="G2039" t="s">
        <v>118</v>
      </c>
      <c r="H2039" t="s">
        <v>3</v>
      </c>
      <c r="I2039" t="s">
        <v>0</v>
      </c>
      <c r="J2039" t="s">
        <v>284</v>
      </c>
      <c r="K2039" t="s">
        <v>1555</v>
      </c>
      <c r="L2039" t="s">
        <v>286</v>
      </c>
      <c r="M2039" t="s">
        <v>1180</v>
      </c>
      <c r="N2039">
        <v>1989</v>
      </c>
    </row>
    <row r="2040" spans="1:14" x14ac:dyDescent="0.3">
      <c r="A2040" t="s">
        <v>1439</v>
      </c>
      <c r="C2040" t="s">
        <v>63</v>
      </c>
      <c r="E2040" t="s">
        <v>554</v>
      </c>
      <c r="F2040" t="s">
        <v>1538</v>
      </c>
      <c r="G2040" t="s">
        <v>118</v>
      </c>
      <c r="H2040" t="s">
        <v>3</v>
      </c>
      <c r="I2040" t="s">
        <v>0</v>
      </c>
      <c r="J2040" t="s">
        <v>287</v>
      </c>
      <c r="K2040" t="s">
        <v>1556</v>
      </c>
      <c r="L2040" t="s">
        <v>289</v>
      </c>
      <c r="M2040" t="s">
        <v>1181</v>
      </c>
      <c r="N2040">
        <v>2002</v>
      </c>
    </row>
    <row r="2041" spans="1:14" x14ac:dyDescent="0.3">
      <c r="A2041" t="s">
        <v>1439</v>
      </c>
      <c r="C2041" t="s">
        <v>63</v>
      </c>
      <c r="E2041" t="s">
        <v>554</v>
      </c>
      <c r="F2041" t="s">
        <v>1538</v>
      </c>
      <c r="G2041" t="s">
        <v>118</v>
      </c>
      <c r="H2041" t="s">
        <v>3</v>
      </c>
      <c r="I2041" t="s">
        <v>0</v>
      </c>
      <c r="J2041" t="s">
        <v>290</v>
      </c>
      <c r="K2041" t="s">
        <v>1557</v>
      </c>
      <c r="L2041" t="s">
        <v>292</v>
      </c>
      <c r="M2041" t="s">
        <v>1182</v>
      </c>
      <c r="N2041">
        <v>1997</v>
      </c>
    </row>
    <row r="2042" spans="1:14" x14ac:dyDescent="0.3">
      <c r="A2042" t="s">
        <v>1439</v>
      </c>
      <c r="C2042" t="s">
        <v>63</v>
      </c>
      <c r="E2042" t="s">
        <v>554</v>
      </c>
      <c r="F2042" t="s">
        <v>1538</v>
      </c>
      <c r="G2042" t="s">
        <v>111</v>
      </c>
      <c r="H2042" t="s">
        <v>3</v>
      </c>
      <c r="I2042" t="s">
        <v>0</v>
      </c>
      <c r="J2042" t="s">
        <v>618</v>
      </c>
      <c r="K2042" t="s">
        <v>619</v>
      </c>
      <c r="L2042" t="s">
        <v>620</v>
      </c>
      <c r="M2042" t="s">
        <v>619</v>
      </c>
      <c r="N2042">
        <v>2009</v>
      </c>
    </row>
    <row r="2043" spans="1:14" x14ac:dyDescent="0.3">
      <c r="A2043" t="s">
        <v>1439</v>
      </c>
      <c r="C2043" t="s">
        <v>63</v>
      </c>
      <c r="E2043" t="s">
        <v>554</v>
      </c>
      <c r="F2043" t="s">
        <v>1538</v>
      </c>
      <c r="G2043" t="s">
        <v>1558</v>
      </c>
      <c r="H2043" t="s">
        <v>3</v>
      </c>
      <c r="I2043" t="s">
        <v>0</v>
      </c>
      <c r="J2043" t="s">
        <v>621</v>
      </c>
      <c r="K2043" t="s">
        <v>826</v>
      </c>
      <c r="L2043" t="s">
        <v>3</v>
      </c>
      <c r="M2043" t="s">
        <v>826</v>
      </c>
      <c r="N2043">
        <v>2007</v>
      </c>
    </row>
    <row r="2044" spans="1:14" x14ac:dyDescent="0.3">
      <c r="A2044" t="s">
        <v>1439</v>
      </c>
      <c r="C2044" t="s">
        <v>63</v>
      </c>
      <c r="E2044" t="s">
        <v>554</v>
      </c>
      <c r="F2044" t="s">
        <v>1538</v>
      </c>
      <c r="G2044" t="s">
        <v>1559</v>
      </c>
      <c r="H2044" t="s">
        <v>3</v>
      </c>
      <c r="I2044" t="s">
        <v>0</v>
      </c>
      <c r="J2044" t="s">
        <v>1311</v>
      </c>
      <c r="K2044" t="s">
        <v>1312</v>
      </c>
      <c r="L2044" t="s">
        <v>3</v>
      </c>
      <c r="M2044" t="s">
        <v>1312</v>
      </c>
      <c r="N2044">
        <v>2001</v>
      </c>
    </row>
    <row r="2045" spans="1:14" x14ac:dyDescent="0.3">
      <c r="A2045" t="s">
        <v>1439</v>
      </c>
      <c r="C2045" t="s">
        <v>63</v>
      </c>
      <c r="E2045" t="s">
        <v>554</v>
      </c>
      <c r="F2045" t="s">
        <v>1538</v>
      </c>
      <c r="G2045" t="s">
        <v>1560</v>
      </c>
      <c r="H2045" t="s">
        <v>3</v>
      </c>
      <c r="I2045" t="s">
        <v>0</v>
      </c>
      <c r="J2045" t="s">
        <v>1319</v>
      </c>
      <c r="K2045" t="s">
        <v>1320</v>
      </c>
      <c r="L2045" t="s">
        <v>1561</v>
      </c>
      <c r="M2045" t="s">
        <v>1320</v>
      </c>
      <c r="N2045">
        <v>2014</v>
      </c>
    </row>
    <row r="2046" spans="1:14" x14ac:dyDescent="0.3">
      <c r="A2046" t="s">
        <v>1439</v>
      </c>
      <c r="C2046" t="s">
        <v>63</v>
      </c>
      <c r="E2046" t="s">
        <v>554</v>
      </c>
      <c r="F2046" t="s">
        <v>1538</v>
      </c>
      <c r="G2046" t="s">
        <v>1562</v>
      </c>
      <c r="H2046" t="s">
        <v>3</v>
      </c>
      <c r="I2046" t="s">
        <v>0</v>
      </c>
      <c r="J2046" t="s">
        <v>1304</v>
      </c>
      <c r="K2046" t="s">
        <v>1305</v>
      </c>
      <c r="L2046" t="s">
        <v>1306</v>
      </c>
      <c r="M2046" t="s">
        <v>1305</v>
      </c>
      <c r="N2046">
        <v>2014</v>
      </c>
    </row>
    <row r="2047" spans="1:14" x14ac:dyDescent="0.3">
      <c r="A2047" t="s">
        <v>1439</v>
      </c>
      <c r="C2047" t="s">
        <v>63</v>
      </c>
      <c r="E2047" t="s">
        <v>554</v>
      </c>
      <c r="F2047" t="s">
        <v>1538</v>
      </c>
      <c r="G2047" t="s">
        <v>1563</v>
      </c>
      <c r="H2047" t="s">
        <v>3</v>
      </c>
      <c r="I2047" t="s">
        <v>0</v>
      </c>
      <c r="J2047" t="s">
        <v>1300</v>
      </c>
      <c r="K2047" t="s">
        <v>1301</v>
      </c>
      <c r="L2047" t="s">
        <v>1302</v>
      </c>
      <c r="M2047" t="s">
        <v>1301</v>
      </c>
      <c r="N2047">
        <v>2014</v>
      </c>
    </row>
    <row r="2048" spans="1:14" x14ac:dyDescent="0.3">
      <c r="A2048" t="s">
        <v>1439</v>
      </c>
      <c r="C2048" t="s">
        <v>63</v>
      </c>
      <c r="E2048" t="s">
        <v>554</v>
      </c>
      <c r="F2048" t="s">
        <v>1538</v>
      </c>
      <c r="G2048" t="s">
        <v>1564</v>
      </c>
      <c r="H2048" t="s">
        <v>3</v>
      </c>
      <c r="I2048" t="s">
        <v>0</v>
      </c>
      <c r="J2048" t="s">
        <v>1316</v>
      </c>
      <c r="K2048" t="s">
        <v>1317</v>
      </c>
      <c r="L2048" t="s">
        <v>441</v>
      </c>
      <c r="M2048" t="s">
        <v>1317</v>
      </c>
      <c r="N2048">
        <v>2014</v>
      </c>
    </row>
    <row r="2049" spans="1:14" x14ac:dyDescent="0.3">
      <c r="A2049" t="s">
        <v>1439</v>
      </c>
      <c r="C2049" t="s">
        <v>63</v>
      </c>
      <c r="E2049" t="s">
        <v>554</v>
      </c>
      <c r="F2049" t="s">
        <v>1538</v>
      </c>
      <c r="G2049" t="s">
        <v>1565</v>
      </c>
      <c r="H2049" t="s">
        <v>3</v>
      </c>
      <c r="I2049" t="s">
        <v>2</v>
      </c>
      <c r="J2049" t="s">
        <v>174</v>
      </c>
      <c r="K2049" t="s">
        <v>1185</v>
      </c>
      <c r="L2049" t="s">
        <v>3</v>
      </c>
      <c r="M2049" t="s">
        <v>1185</v>
      </c>
      <c r="N2049">
        <v>2008</v>
      </c>
    </row>
    <row r="2050" spans="1:14" x14ac:dyDescent="0.3">
      <c r="A2050" t="s">
        <v>1439</v>
      </c>
      <c r="C2050" t="s">
        <v>63</v>
      </c>
      <c r="E2050" t="s">
        <v>554</v>
      </c>
      <c r="F2050" t="s">
        <v>1538</v>
      </c>
      <c r="G2050" t="s">
        <v>633</v>
      </c>
      <c r="H2050" t="s">
        <v>3</v>
      </c>
      <c r="I2050" t="s">
        <v>2</v>
      </c>
      <c r="J2050" t="s">
        <v>611</v>
      </c>
      <c r="K2050" t="s">
        <v>1189</v>
      </c>
      <c r="L2050" t="s">
        <v>3</v>
      </c>
      <c r="M2050" t="s">
        <v>1189</v>
      </c>
      <c r="N2050">
        <v>2007</v>
      </c>
    </row>
    <row r="2051" spans="1:14" x14ac:dyDescent="0.3">
      <c r="A2051" t="s">
        <v>1439</v>
      </c>
      <c r="C2051" t="s">
        <v>63</v>
      </c>
      <c r="E2051" t="s">
        <v>554</v>
      </c>
      <c r="F2051" t="s">
        <v>1538</v>
      </c>
      <c r="G2051" t="s">
        <v>110</v>
      </c>
      <c r="H2051" t="s">
        <v>3</v>
      </c>
      <c r="I2051" t="s">
        <v>2</v>
      </c>
      <c r="J2051" t="s">
        <v>548</v>
      </c>
      <c r="K2051" t="s">
        <v>1295</v>
      </c>
      <c r="L2051" t="s">
        <v>3</v>
      </c>
      <c r="M2051" t="s">
        <v>1295</v>
      </c>
      <c r="N2051">
        <v>2007</v>
      </c>
    </row>
    <row r="2052" spans="1:14" x14ac:dyDescent="0.3">
      <c r="A2052" t="s">
        <v>1439</v>
      </c>
      <c r="C2052" t="s">
        <v>63</v>
      </c>
      <c r="E2052" t="s">
        <v>554</v>
      </c>
      <c r="F2052" t="s">
        <v>1538</v>
      </c>
      <c r="G2052" t="s">
        <v>118</v>
      </c>
      <c r="H2052" t="s">
        <v>3</v>
      </c>
      <c r="I2052" t="s">
        <v>2</v>
      </c>
      <c r="J2052" t="s">
        <v>702</v>
      </c>
      <c r="K2052" t="s">
        <v>834</v>
      </c>
      <c r="L2052" t="s">
        <v>3</v>
      </c>
      <c r="M2052" t="s">
        <v>834</v>
      </c>
      <c r="N2052">
        <v>2007</v>
      </c>
    </row>
    <row r="2053" spans="1:14" x14ac:dyDescent="0.3">
      <c r="A2053" t="s">
        <v>1439</v>
      </c>
      <c r="C2053" t="s">
        <v>63</v>
      </c>
      <c r="E2053" t="s">
        <v>554</v>
      </c>
      <c r="F2053" t="s">
        <v>1538</v>
      </c>
      <c r="G2053" t="s">
        <v>110</v>
      </c>
      <c r="H2053" t="s">
        <v>3</v>
      </c>
      <c r="I2053" t="s">
        <v>2</v>
      </c>
      <c r="J2053" t="s">
        <v>932</v>
      </c>
      <c r="K2053" t="s">
        <v>933</v>
      </c>
      <c r="L2053" t="s">
        <v>3</v>
      </c>
      <c r="M2053" t="s">
        <v>933</v>
      </c>
      <c r="N2053">
        <v>2007</v>
      </c>
    </row>
    <row r="2054" spans="1:14" x14ac:dyDescent="0.3">
      <c r="A2054" t="s">
        <v>1439</v>
      </c>
      <c r="C2054" t="s">
        <v>63</v>
      </c>
      <c r="E2054" t="s">
        <v>554</v>
      </c>
      <c r="F2054" t="s">
        <v>1538</v>
      </c>
      <c r="G2054" t="s">
        <v>688</v>
      </c>
      <c r="H2054" t="s">
        <v>3</v>
      </c>
      <c r="I2054" t="s">
        <v>2</v>
      </c>
      <c r="J2054" t="s">
        <v>733</v>
      </c>
      <c r="K2054" t="s">
        <v>1195</v>
      </c>
      <c r="L2054" t="s">
        <v>3</v>
      </c>
      <c r="M2054" t="s">
        <v>1195</v>
      </c>
      <c r="N2054">
        <v>2007</v>
      </c>
    </row>
    <row r="2055" spans="1:14" x14ac:dyDescent="0.3">
      <c r="A2055" t="s">
        <v>1439</v>
      </c>
      <c r="C2055" t="s">
        <v>63</v>
      </c>
      <c r="E2055" t="s">
        <v>554</v>
      </c>
      <c r="F2055" t="s">
        <v>1538</v>
      </c>
      <c r="G2055" t="s">
        <v>1566</v>
      </c>
      <c r="H2055" t="s">
        <v>3</v>
      </c>
      <c r="I2055" t="s">
        <v>2</v>
      </c>
      <c r="J2055" t="s">
        <v>1196</v>
      </c>
      <c r="K2055" t="s">
        <v>1380</v>
      </c>
      <c r="L2055" t="s">
        <v>3</v>
      </c>
      <c r="M2055" t="s">
        <v>1380</v>
      </c>
      <c r="N2055">
        <v>2013</v>
      </c>
    </row>
    <row r="2056" spans="1:14" x14ac:dyDescent="0.3">
      <c r="A2056" t="s">
        <v>1439</v>
      </c>
      <c r="C2056" t="s">
        <v>63</v>
      </c>
      <c r="E2056" t="s">
        <v>554</v>
      </c>
      <c r="F2056" t="s">
        <v>1538</v>
      </c>
      <c r="G2056" t="s">
        <v>1567</v>
      </c>
      <c r="H2056" t="s">
        <v>3</v>
      </c>
      <c r="I2056" t="s">
        <v>2</v>
      </c>
      <c r="J2056" t="s">
        <v>736</v>
      </c>
      <c r="K2056" t="s">
        <v>1297</v>
      </c>
      <c r="L2056" t="s">
        <v>3</v>
      </c>
      <c r="M2056" t="s">
        <v>1297</v>
      </c>
      <c r="N2056">
        <v>2014</v>
      </c>
    </row>
    <row r="2057" spans="1:14" x14ac:dyDescent="0.3">
      <c r="A2057" t="s">
        <v>1439</v>
      </c>
      <c r="C2057" t="s">
        <v>63</v>
      </c>
      <c r="E2057" t="s">
        <v>554</v>
      </c>
      <c r="F2057" t="s">
        <v>1538</v>
      </c>
      <c r="G2057" t="s">
        <v>1568</v>
      </c>
      <c r="H2057" t="s">
        <v>3</v>
      </c>
      <c r="I2057" t="s">
        <v>2</v>
      </c>
      <c r="J2057" t="s">
        <v>737</v>
      </c>
      <c r="K2057" t="s">
        <v>1276</v>
      </c>
      <c r="L2057" t="s">
        <v>3</v>
      </c>
      <c r="M2057" t="s">
        <v>1276</v>
      </c>
      <c r="N2057">
        <v>2014</v>
      </c>
    </row>
    <row r="2058" spans="1:14" x14ac:dyDescent="0.3">
      <c r="A2058" t="s">
        <v>1439</v>
      </c>
      <c r="C2058" t="s">
        <v>63</v>
      </c>
      <c r="E2058" t="s">
        <v>554</v>
      </c>
      <c r="F2058" t="s">
        <v>1538</v>
      </c>
      <c r="G2058" t="s">
        <v>110</v>
      </c>
      <c r="H2058" t="s">
        <v>3</v>
      </c>
      <c r="I2058" t="s">
        <v>2</v>
      </c>
      <c r="J2058" t="s">
        <v>1282</v>
      </c>
      <c r="K2058" t="s">
        <v>1283</v>
      </c>
      <c r="L2058" t="s">
        <v>3</v>
      </c>
      <c r="M2058" t="s">
        <v>1283</v>
      </c>
      <c r="N2058">
        <v>2014</v>
      </c>
    </row>
    <row r="2059" spans="1:14" x14ac:dyDescent="0.3">
      <c r="A2059" t="s">
        <v>1439</v>
      </c>
      <c r="C2059" t="s">
        <v>63</v>
      </c>
      <c r="E2059" t="s">
        <v>554</v>
      </c>
      <c r="F2059" t="s">
        <v>1538</v>
      </c>
      <c r="G2059" t="s">
        <v>111</v>
      </c>
      <c r="H2059" t="s">
        <v>3</v>
      </c>
      <c r="I2059" t="s">
        <v>2</v>
      </c>
      <c r="J2059" t="s">
        <v>1308</v>
      </c>
      <c r="K2059" t="s">
        <v>1569</v>
      </c>
      <c r="L2059" t="s">
        <v>1570</v>
      </c>
      <c r="M2059" t="s">
        <v>1309</v>
      </c>
      <c r="N2059">
        <v>2014</v>
      </c>
    </row>
    <row r="2060" spans="1:14" x14ac:dyDescent="0.3">
      <c r="A2060" t="s">
        <v>1439</v>
      </c>
      <c r="C2060" t="s">
        <v>4</v>
      </c>
      <c r="E2060" t="s">
        <v>5</v>
      </c>
      <c r="F2060" t="s">
        <v>83</v>
      </c>
      <c r="G2060" t="s">
        <v>1571</v>
      </c>
      <c r="H2060" t="s">
        <v>3</v>
      </c>
      <c r="I2060" t="s">
        <v>0</v>
      </c>
      <c r="J2060" t="s">
        <v>154</v>
      </c>
      <c r="K2060" t="s">
        <v>950</v>
      </c>
      <c r="L2060" t="s">
        <v>1142</v>
      </c>
      <c r="M2060" t="s">
        <v>1572</v>
      </c>
      <c r="N2060">
        <v>2001</v>
      </c>
    </row>
    <row r="2061" spans="1:14" x14ac:dyDescent="0.3">
      <c r="A2061" t="s">
        <v>1439</v>
      </c>
      <c r="C2061" t="s">
        <v>4</v>
      </c>
      <c r="E2061" t="s">
        <v>5</v>
      </c>
      <c r="F2061" t="s">
        <v>802</v>
      </c>
      <c r="G2061" t="s">
        <v>802</v>
      </c>
      <c r="H2061" t="s">
        <v>3</v>
      </c>
      <c r="I2061" t="s">
        <v>0</v>
      </c>
      <c r="J2061" t="s">
        <v>534</v>
      </c>
      <c r="K2061" t="s">
        <v>803</v>
      </c>
      <c r="L2061" t="s">
        <v>1009</v>
      </c>
      <c r="M2061" t="s">
        <v>803</v>
      </c>
      <c r="N2061">
        <v>2010</v>
      </c>
    </row>
    <row r="2062" spans="1:14" x14ac:dyDescent="0.3">
      <c r="A2062" t="s">
        <v>1439</v>
      </c>
      <c r="C2062" t="s">
        <v>4</v>
      </c>
      <c r="E2062" t="s">
        <v>5</v>
      </c>
      <c r="F2062" t="s">
        <v>83</v>
      </c>
      <c r="G2062" t="s">
        <v>1571</v>
      </c>
      <c r="H2062" t="s">
        <v>3</v>
      </c>
      <c r="I2062" t="s">
        <v>0</v>
      </c>
      <c r="J2062" t="s">
        <v>157</v>
      </c>
      <c r="K2062" t="s">
        <v>158</v>
      </c>
      <c r="L2062" t="s">
        <v>159</v>
      </c>
      <c r="M2062" t="s">
        <v>158</v>
      </c>
      <c r="N2062">
        <v>2004</v>
      </c>
    </row>
    <row r="2063" spans="1:14" x14ac:dyDescent="0.3">
      <c r="A2063" t="s">
        <v>1439</v>
      </c>
      <c r="C2063" t="s">
        <v>4</v>
      </c>
      <c r="E2063" t="s">
        <v>5</v>
      </c>
      <c r="F2063" t="s">
        <v>6</v>
      </c>
      <c r="G2063" t="s">
        <v>6</v>
      </c>
      <c r="H2063" t="s">
        <v>1573</v>
      </c>
      <c r="I2063" t="s">
        <v>0</v>
      </c>
      <c r="J2063" t="s">
        <v>17</v>
      </c>
      <c r="K2063" t="s">
        <v>48</v>
      </c>
      <c r="L2063" t="s">
        <v>162</v>
      </c>
      <c r="M2063" t="s">
        <v>48</v>
      </c>
      <c r="N2063">
        <v>1972</v>
      </c>
    </row>
    <row r="2064" spans="1:14" x14ac:dyDescent="0.3">
      <c r="A2064" t="s">
        <v>1439</v>
      </c>
      <c r="C2064" t="s">
        <v>4</v>
      </c>
      <c r="E2064" t="s">
        <v>5</v>
      </c>
      <c r="F2064" t="s">
        <v>6</v>
      </c>
      <c r="G2064" t="s">
        <v>6</v>
      </c>
      <c r="H2064" t="s">
        <v>1574</v>
      </c>
      <c r="I2064" t="s">
        <v>0</v>
      </c>
      <c r="J2064" t="s">
        <v>18</v>
      </c>
      <c r="K2064" t="s">
        <v>54</v>
      </c>
      <c r="L2064" t="s">
        <v>1575</v>
      </c>
      <c r="M2064" t="s">
        <v>45</v>
      </c>
      <c r="N2064">
        <v>2004</v>
      </c>
    </row>
    <row r="2065" spans="1:14" x14ac:dyDescent="0.3">
      <c r="A2065" t="s">
        <v>1439</v>
      </c>
      <c r="C2065" t="s">
        <v>4</v>
      </c>
      <c r="E2065" t="s">
        <v>5</v>
      </c>
      <c r="F2065" t="s">
        <v>83</v>
      </c>
      <c r="G2065" t="s">
        <v>1576</v>
      </c>
      <c r="H2065" t="s">
        <v>3</v>
      </c>
      <c r="I2065" t="s">
        <v>0</v>
      </c>
      <c r="J2065" t="s">
        <v>169</v>
      </c>
      <c r="K2065" t="s">
        <v>951</v>
      </c>
      <c r="L2065" t="s">
        <v>1</v>
      </c>
      <c r="M2065" t="s">
        <v>951</v>
      </c>
      <c r="N2065">
        <v>2005</v>
      </c>
    </row>
    <row r="2066" spans="1:14" x14ac:dyDescent="0.3">
      <c r="A2066" t="s">
        <v>1439</v>
      </c>
      <c r="C2066" t="s">
        <v>4</v>
      </c>
      <c r="E2066" t="s">
        <v>5</v>
      </c>
      <c r="F2066" t="s">
        <v>6</v>
      </c>
      <c r="G2066" t="s">
        <v>6</v>
      </c>
      <c r="H2066" t="s">
        <v>3</v>
      </c>
      <c r="I2066" t="s">
        <v>0</v>
      </c>
      <c r="J2066" t="s">
        <v>46</v>
      </c>
      <c r="K2066" t="s">
        <v>47</v>
      </c>
      <c r="L2066" t="s">
        <v>1322</v>
      </c>
      <c r="M2066" t="s">
        <v>47</v>
      </c>
      <c r="N2066">
        <v>2014</v>
      </c>
    </row>
    <row r="2067" spans="1:14" x14ac:dyDescent="0.3">
      <c r="A2067" t="s">
        <v>1439</v>
      </c>
      <c r="C2067" t="s">
        <v>4</v>
      </c>
      <c r="E2067" t="s">
        <v>5</v>
      </c>
      <c r="F2067" t="s">
        <v>805</v>
      </c>
      <c r="G2067" t="s">
        <v>805</v>
      </c>
      <c r="H2067" t="s">
        <v>3</v>
      </c>
      <c r="I2067" t="s">
        <v>2</v>
      </c>
      <c r="J2067" t="s">
        <v>534</v>
      </c>
      <c r="K2067" t="s">
        <v>1333</v>
      </c>
      <c r="L2067" t="s">
        <v>3</v>
      </c>
      <c r="M2067" t="s">
        <v>1333</v>
      </c>
      <c r="N2067">
        <v>2009</v>
      </c>
    </row>
    <row r="2068" spans="1:14" x14ac:dyDescent="0.3">
      <c r="A2068" t="s">
        <v>1439</v>
      </c>
      <c r="C2068" t="s">
        <v>4</v>
      </c>
      <c r="E2068" t="s">
        <v>5</v>
      </c>
      <c r="F2068" t="s">
        <v>6</v>
      </c>
      <c r="G2068" t="s">
        <v>6</v>
      </c>
      <c r="H2068" t="s">
        <v>3</v>
      </c>
      <c r="I2068" t="s">
        <v>2</v>
      </c>
      <c r="J2068" t="s">
        <v>51</v>
      </c>
      <c r="K2068" t="s">
        <v>52</v>
      </c>
      <c r="L2068" t="s">
        <v>1393</v>
      </c>
      <c r="M2068" t="s">
        <v>52</v>
      </c>
      <c r="N2068">
        <v>2014</v>
      </c>
    </row>
    <row r="2069" spans="1:14" x14ac:dyDescent="0.3">
      <c r="A2069" t="s">
        <v>1439</v>
      </c>
      <c r="C2069" t="s">
        <v>65</v>
      </c>
      <c r="E2069" t="s">
        <v>76</v>
      </c>
      <c r="F2069" t="s">
        <v>846</v>
      </c>
      <c r="G2069" t="s">
        <v>1332</v>
      </c>
      <c r="H2069" t="s">
        <v>3</v>
      </c>
      <c r="I2069" t="s">
        <v>207</v>
      </c>
      <c r="J2069" t="s">
        <v>29</v>
      </c>
      <c r="K2069" t="s">
        <v>722</v>
      </c>
      <c r="L2069" t="s">
        <v>3</v>
      </c>
      <c r="M2069" t="s">
        <v>722</v>
      </c>
      <c r="N2069">
        <v>1996</v>
      </c>
    </row>
    <row r="2070" spans="1:14" x14ac:dyDescent="0.3">
      <c r="A2070" t="s">
        <v>1439</v>
      </c>
      <c r="C2070" t="s">
        <v>65</v>
      </c>
      <c r="E2070" t="s">
        <v>76</v>
      </c>
      <c r="F2070" t="s">
        <v>846</v>
      </c>
      <c r="G2070" t="s">
        <v>1577</v>
      </c>
      <c r="H2070" t="s">
        <v>3</v>
      </c>
      <c r="I2070" t="s">
        <v>207</v>
      </c>
      <c r="J2070" t="s">
        <v>211</v>
      </c>
      <c r="K2070" t="s">
        <v>415</v>
      </c>
      <c r="L2070" t="s">
        <v>3</v>
      </c>
      <c r="M2070" t="s">
        <v>415</v>
      </c>
      <c r="N2070">
        <v>2008</v>
      </c>
    </row>
    <row r="2071" spans="1:14" x14ac:dyDescent="0.3">
      <c r="A2071" t="s">
        <v>1439</v>
      </c>
      <c r="C2071" t="s">
        <v>65</v>
      </c>
      <c r="E2071" t="s">
        <v>76</v>
      </c>
      <c r="F2071" t="s">
        <v>846</v>
      </c>
      <c r="G2071" t="s">
        <v>1578</v>
      </c>
      <c r="H2071" t="s">
        <v>3</v>
      </c>
      <c r="I2071" t="s">
        <v>207</v>
      </c>
      <c r="J2071" t="s">
        <v>174</v>
      </c>
      <c r="K2071" t="s">
        <v>724</v>
      </c>
      <c r="L2071" t="s">
        <v>3</v>
      </c>
      <c r="M2071" t="s">
        <v>724</v>
      </c>
      <c r="N2071">
        <v>2009</v>
      </c>
    </row>
    <row r="2072" spans="1:14" x14ac:dyDescent="0.3">
      <c r="A2072" t="s">
        <v>1439</v>
      </c>
      <c r="C2072" t="s">
        <v>65</v>
      </c>
      <c r="E2072" t="s">
        <v>76</v>
      </c>
      <c r="F2072" t="s">
        <v>846</v>
      </c>
      <c r="G2072" t="s">
        <v>718</v>
      </c>
      <c r="H2072" t="s">
        <v>3</v>
      </c>
      <c r="I2072" t="s">
        <v>207</v>
      </c>
      <c r="J2072" t="s">
        <v>534</v>
      </c>
      <c r="K2072" t="s">
        <v>416</v>
      </c>
      <c r="L2072" t="s">
        <v>1579</v>
      </c>
      <c r="M2072" t="s">
        <v>416</v>
      </c>
      <c r="N2072">
        <v>2008</v>
      </c>
    </row>
    <row r="2073" spans="1:14" x14ac:dyDescent="0.3">
      <c r="A2073" t="s">
        <v>1439</v>
      </c>
      <c r="C2073" t="s">
        <v>65</v>
      </c>
      <c r="E2073" t="s">
        <v>76</v>
      </c>
      <c r="F2073" t="s">
        <v>846</v>
      </c>
      <c r="G2073" t="s">
        <v>718</v>
      </c>
      <c r="H2073" t="s">
        <v>3</v>
      </c>
      <c r="I2073" t="s">
        <v>0</v>
      </c>
      <c r="J2073" t="s">
        <v>687</v>
      </c>
      <c r="K2073" t="s">
        <v>1228</v>
      </c>
      <c r="L2073" t="s">
        <v>1579</v>
      </c>
      <c r="M2073" t="s">
        <v>1228</v>
      </c>
      <c r="N2073">
        <v>2003</v>
      </c>
    </row>
    <row r="2074" spans="1:14" x14ac:dyDescent="0.3">
      <c r="A2074" t="s">
        <v>1439</v>
      </c>
      <c r="C2074" t="s">
        <v>65</v>
      </c>
      <c r="E2074" t="s">
        <v>76</v>
      </c>
      <c r="F2074" t="s">
        <v>846</v>
      </c>
      <c r="G2074" t="s">
        <v>718</v>
      </c>
      <c r="H2074" t="s">
        <v>3</v>
      </c>
      <c r="I2074" t="s">
        <v>2</v>
      </c>
      <c r="J2074" t="s">
        <v>154</v>
      </c>
      <c r="K2074" t="s">
        <v>1580</v>
      </c>
      <c r="L2074" t="s">
        <v>1579</v>
      </c>
      <c r="M2074" t="s">
        <v>847</v>
      </c>
      <c r="N2074">
        <v>2009</v>
      </c>
    </row>
    <row r="2075" spans="1:14" x14ac:dyDescent="0.3">
      <c r="A2075" t="s">
        <v>1439</v>
      </c>
      <c r="C2075" t="s">
        <v>65</v>
      </c>
      <c r="E2075" t="s">
        <v>76</v>
      </c>
      <c r="F2075" t="s">
        <v>846</v>
      </c>
      <c r="G2075" t="s">
        <v>1581</v>
      </c>
      <c r="H2075" t="s">
        <v>3</v>
      </c>
      <c r="I2075" t="s">
        <v>2</v>
      </c>
      <c r="J2075" t="s">
        <v>27</v>
      </c>
      <c r="K2075" t="s">
        <v>720</v>
      </c>
      <c r="L2075" t="s">
        <v>721</v>
      </c>
      <c r="M2075" t="s">
        <v>720</v>
      </c>
      <c r="N2075">
        <v>2009</v>
      </c>
    </row>
    <row r="2076" spans="1:14" x14ac:dyDescent="0.3">
      <c r="A2076">
        <v>2016</v>
      </c>
      <c r="C2076" t="s">
        <v>72</v>
      </c>
      <c r="E2076" t="s">
        <v>82</v>
      </c>
      <c r="F2076" t="s">
        <v>72</v>
      </c>
      <c r="G2076" t="s">
        <v>1582</v>
      </c>
      <c r="H2076" t="s">
        <v>3</v>
      </c>
      <c r="I2076" t="s">
        <v>207</v>
      </c>
      <c r="J2076" t="s">
        <v>654</v>
      </c>
      <c r="K2076" t="s">
        <v>1583</v>
      </c>
      <c r="L2076" t="s">
        <v>3</v>
      </c>
      <c r="M2076" t="s">
        <v>1584</v>
      </c>
      <c r="N2076" t="s">
        <v>1585</v>
      </c>
    </row>
    <row r="2077" spans="1:14" x14ac:dyDescent="0.3">
      <c r="A2077">
        <v>2016</v>
      </c>
      <c r="C2077" t="s">
        <v>72</v>
      </c>
      <c r="E2077" t="s">
        <v>82</v>
      </c>
      <c r="F2077" t="s">
        <v>72</v>
      </c>
      <c r="G2077" t="s">
        <v>1582</v>
      </c>
      <c r="H2077" t="s">
        <v>3</v>
      </c>
      <c r="I2077" t="s">
        <v>207</v>
      </c>
      <c r="J2077" t="s">
        <v>652</v>
      </c>
      <c r="K2077" t="s">
        <v>1586</v>
      </c>
      <c r="L2077" t="s">
        <v>3</v>
      </c>
      <c r="M2077" t="s">
        <v>1587</v>
      </c>
      <c r="N2077" t="s">
        <v>1585</v>
      </c>
    </row>
    <row r="2078" spans="1:14" x14ac:dyDescent="0.3">
      <c r="A2078">
        <v>2016</v>
      </c>
      <c r="C2078" t="s">
        <v>72</v>
      </c>
      <c r="E2078" t="s">
        <v>82</v>
      </c>
      <c r="F2078" t="s">
        <v>72</v>
      </c>
      <c r="G2078" t="s">
        <v>1582</v>
      </c>
      <c r="H2078" t="s">
        <v>3</v>
      </c>
      <c r="I2078" t="s">
        <v>207</v>
      </c>
      <c r="J2078" t="s">
        <v>687</v>
      </c>
      <c r="K2078" t="s">
        <v>1588</v>
      </c>
      <c r="L2078" t="s">
        <v>3</v>
      </c>
      <c r="M2078" t="s">
        <v>1589</v>
      </c>
      <c r="N2078" t="s">
        <v>1585</v>
      </c>
    </row>
    <row r="2079" spans="1:14" x14ac:dyDescent="0.3">
      <c r="A2079">
        <v>2016</v>
      </c>
      <c r="C2079" t="s">
        <v>72</v>
      </c>
      <c r="E2079" t="s">
        <v>82</v>
      </c>
      <c r="F2079" t="s">
        <v>72</v>
      </c>
      <c r="G2079" t="s">
        <v>1582</v>
      </c>
      <c r="H2079" t="s">
        <v>3</v>
      </c>
      <c r="I2079" t="s">
        <v>207</v>
      </c>
      <c r="J2079" t="s">
        <v>650</v>
      </c>
      <c r="K2079" t="s">
        <v>911</v>
      </c>
      <c r="L2079" t="s">
        <v>3</v>
      </c>
      <c r="M2079" t="s">
        <v>911</v>
      </c>
      <c r="N2079" t="s">
        <v>1590</v>
      </c>
    </row>
    <row r="2080" spans="1:14" x14ac:dyDescent="0.3">
      <c r="A2080">
        <v>2016</v>
      </c>
      <c r="C2080" t="s">
        <v>72</v>
      </c>
      <c r="E2080" t="s">
        <v>82</v>
      </c>
      <c r="F2080" t="s">
        <v>72</v>
      </c>
      <c r="G2080" t="s">
        <v>1582</v>
      </c>
      <c r="H2080" t="s">
        <v>3</v>
      </c>
      <c r="I2080" t="s">
        <v>207</v>
      </c>
      <c r="J2080" t="s">
        <v>648</v>
      </c>
      <c r="K2080" t="s">
        <v>801</v>
      </c>
      <c r="L2080" t="s">
        <v>3</v>
      </c>
      <c r="M2080" t="s">
        <v>801</v>
      </c>
      <c r="N2080" t="s">
        <v>1591</v>
      </c>
    </row>
    <row r="2081" spans="1:14" x14ac:dyDescent="0.3">
      <c r="A2081">
        <v>2016</v>
      </c>
      <c r="C2081" t="s">
        <v>72</v>
      </c>
      <c r="E2081" t="s">
        <v>82</v>
      </c>
      <c r="F2081" t="s">
        <v>72</v>
      </c>
      <c r="G2081" t="s">
        <v>1582</v>
      </c>
      <c r="H2081" t="s">
        <v>3</v>
      </c>
      <c r="I2081" t="s">
        <v>207</v>
      </c>
      <c r="J2081" t="s">
        <v>631</v>
      </c>
      <c r="K2081" t="s">
        <v>910</v>
      </c>
      <c r="L2081" t="s">
        <v>3</v>
      </c>
      <c r="M2081" t="s">
        <v>910</v>
      </c>
      <c r="N2081" t="s">
        <v>1592</v>
      </c>
    </row>
    <row r="2082" spans="1:14" x14ac:dyDescent="0.3">
      <c r="A2082">
        <v>2016</v>
      </c>
      <c r="C2082" t="s">
        <v>72</v>
      </c>
      <c r="E2082" t="s">
        <v>82</v>
      </c>
      <c r="F2082" t="s">
        <v>72</v>
      </c>
      <c r="G2082" t="s">
        <v>1582</v>
      </c>
      <c r="H2082" t="s">
        <v>3</v>
      </c>
      <c r="I2082" t="s">
        <v>207</v>
      </c>
      <c r="J2082" t="s">
        <v>577</v>
      </c>
      <c r="K2082" t="s">
        <v>395</v>
      </c>
      <c r="L2082" t="s">
        <v>3</v>
      </c>
      <c r="M2082" t="s">
        <v>752</v>
      </c>
      <c r="N2082" t="s">
        <v>1592</v>
      </c>
    </row>
    <row r="2083" spans="1:14" x14ac:dyDescent="0.3">
      <c r="A2083">
        <v>2016</v>
      </c>
      <c r="C2083" t="s">
        <v>71</v>
      </c>
      <c r="E2083" t="s">
        <v>79</v>
      </c>
      <c r="F2083" t="s">
        <v>71</v>
      </c>
      <c r="G2083" t="s">
        <v>1593</v>
      </c>
      <c r="H2083" t="s">
        <v>3</v>
      </c>
      <c r="I2083" t="s">
        <v>207</v>
      </c>
      <c r="J2083" t="s">
        <v>537</v>
      </c>
      <c r="K2083" t="s">
        <v>1594</v>
      </c>
      <c r="L2083" t="s">
        <v>3</v>
      </c>
      <c r="M2083" t="s">
        <v>1595</v>
      </c>
      <c r="N2083" t="s">
        <v>1585</v>
      </c>
    </row>
    <row r="2084" spans="1:14" x14ac:dyDescent="0.3">
      <c r="A2084">
        <v>2016</v>
      </c>
      <c r="C2084" t="s">
        <v>71</v>
      </c>
      <c r="E2084" t="s">
        <v>79</v>
      </c>
      <c r="F2084" t="s">
        <v>71</v>
      </c>
      <c r="G2084" t="s">
        <v>1593</v>
      </c>
      <c r="H2084" t="s">
        <v>3</v>
      </c>
      <c r="I2084" t="s">
        <v>207</v>
      </c>
      <c r="J2084" t="s">
        <v>51</v>
      </c>
      <c r="K2084" t="s">
        <v>1596</v>
      </c>
      <c r="L2084" t="s">
        <v>3</v>
      </c>
      <c r="M2084" t="s">
        <v>1597</v>
      </c>
      <c r="N2084" t="s">
        <v>1585</v>
      </c>
    </row>
    <row r="2085" spans="1:14" x14ac:dyDescent="0.3">
      <c r="A2085">
        <v>2016</v>
      </c>
      <c r="C2085" t="s">
        <v>71</v>
      </c>
      <c r="E2085" t="s">
        <v>79</v>
      </c>
      <c r="F2085" t="s">
        <v>71</v>
      </c>
      <c r="G2085" t="s">
        <v>1593</v>
      </c>
      <c r="H2085" t="s">
        <v>3</v>
      </c>
      <c r="I2085" t="s">
        <v>207</v>
      </c>
      <c r="J2085" t="s">
        <v>31</v>
      </c>
      <c r="K2085" t="s">
        <v>524</v>
      </c>
      <c r="L2085" t="s">
        <v>3</v>
      </c>
      <c r="M2085" t="s">
        <v>524</v>
      </c>
      <c r="N2085" t="s">
        <v>1598</v>
      </c>
    </row>
    <row r="2086" spans="1:14" x14ac:dyDescent="0.3">
      <c r="A2086">
        <v>2016</v>
      </c>
      <c r="C2086" t="s">
        <v>71</v>
      </c>
      <c r="E2086" t="s">
        <v>79</v>
      </c>
      <c r="F2086" t="s">
        <v>71</v>
      </c>
      <c r="G2086" t="s">
        <v>1593</v>
      </c>
      <c r="H2086" t="s">
        <v>3</v>
      </c>
      <c r="I2086" t="s">
        <v>207</v>
      </c>
      <c r="J2086" t="s">
        <v>29</v>
      </c>
      <c r="K2086" t="s">
        <v>1225</v>
      </c>
      <c r="L2086" t="s">
        <v>3</v>
      </c>
      <c r="M2086" t="s">
        <v>794</v>
      </c>
      <c r="N2086" t="s">
        <v>1599</v>
      </c>
    </row>
    <row r="2087" spans="1:14" x14ac:dyDescent="0.3">
      <c r="A2087">
        <v>2016</v>
      </c>
      <c r="C2087" t="s">
        <v>71</v>
      </c>
      <c r="E2087" t="s">
        <v>79</v>
      </c>
      <c r="F2087" t="s">
        <v>71</v>
      </c>
      <c r="G2087" t="s">
        <v>1593</v>
      </c>
      <c r="H2087" t="s">
        <v>3</v>
      </c>
      <c r="I2087" t="s">
        <v>207</v>
      </c>
      <c r="J2087" t="s">
        <v>197</v>
      </c>
      <c r="K2087" t="s">
        <v>1600</v>
      </c>
      <c r="L2087" t="s">
        <v>3</v>
      </c>
      <c r="M2087" t="s">
        <v>522</v>
      </c>
      <c r="N2087" t="s">
        <v>1601</v>
      </c>
    </row>
    <row r="2088" spans="1:14" x14ac:dyDescent="0.3">
      <c r="A2088">
        <v>2016</v>
      </c>
      <c r="C2088" t="s">
        <v>71</v>
      </c>
      <c r="E2088" t="s">
        <v>79</v>
      </c>
      <c r="F2088" t="s">
        <v>71</v>
      </c>
      <c r="G2088" t="s">
        <v>1593</v>
      </c>
      <c r="H2088" t="s">
        <v>3</v>
      </c>
      <c r="I2088" t="s">
        <v>207</v>
      </c>
      <c r="J2088" t="s">
        <v>154</v>
      </c>
      <c r="K2088" t="s">
        <v>1602</v>
      </c>
      <c r="L2088" t="s">
        <v>3</v>
      </c>
      <c r="M2088" t="s">
        <v>1603</v>
      </c>
      <c r="N2088" t="s">
        <v>1604</v>
      </c>
    </row>
    <row r="2089" spans="1:14" x14ac:dyDescent="0.3">
      <c r="A2089">
        <v>2016</v>
      </c>
      <c r="C2089" t="s">
        <v>561</v>
      </c>
      <c r="E2089" t="s">
        <v>57</v>
      </c>
      <c r="F2089" t="s">
        <v>6</v>
      </c>
      <c r="G2089" t="s">
        <v>1605</v>
      </c>
      <c r="H2089" t="s">
        <v>3</v>
      </c>
      <c r="I2089" t="s">
        <v>2</v>
      </c>
      <c r="J2089" t="s">
        <v>51</v>
      </c>
      <c r="K2089" t="s">
        <v>52</v>
      </c>
      <c r="L2089" t="s">
        <v>3</v>
      </c>
      <c r="M2089" t="s">
        <v>55</v>
      </c>
      <c r="N2089" t="s">
        <v>56</v>
      </c>
    </row>
    <row r="2090" spans="1:14" x14ac:dyDescent="0.3">
      <c r="A2090">
        <v>2016</v>
      </c>
      <c r="C2090" t="s">
        <v>561</v>
      </c>
      <c r="E2090" t="s">
        <v>57</v>
      </c>
      <c r="F2090" t="s">
        <v>6</v>
      </c>
      <c r="G2090" t="s">
        <v>1605</v>
      </c>
      <c r="H2090" t="s">
        <v>3</v>
      </c>
      <c r="I2090" t="s">
        <v>0</v>
      </c>
      <c r="J2090" t="s">
        <v>46</v>
      </c>
      <c r="K2090" t="s">
        <v>47</v>
      </c>
      <c r="L2090" t="s">
        <v>1393</v>
      </c>
      <c r="M2090" t="s">
        <v>47</v>
      </c>
      <c r="N2090" t="s">
        <v>56</v>
      </c>
    </row>
    <row r="2091" spans="1:14" x14ac:dyDescent="0.3">
      <c r="A2091">
        <v>2016</v>
      </c>
      <c r="C2091" t="s">
        <v>561</v>
      </c>
      <c r="E2091" t="s">
        <v>57</v>
      </c>
      <c r="F2091" t="s">
        <v>6</v>
      </c>
      <c r="G2091" t="s">
        <v>1605</v>
      </c>
      <c r="H2091" t="s">
        <v>1606</v>
      </c>
      <c r="I2091" t="s">
        <v>0</v>
      </c>
      <c r="J2091" t="s">
        <v>18</v>
      </c>
      <c r="K2091" t="s">
        <v>54</v>
      </c>
      <c r="L2091" t="s">
        <v>1575</v>
      </c>
      <c r="M2091" t="s">
        <v>45</v>
      </c>
      <c r="N2091" t="s">
        <v>56</v>
      </c>
    </row>
    <row r="2092" spans="1:14" x14ac:dyDescent="0.3">
      <c r="A2092">
        <v>2016</v>
      </c>
      <c r="C2092" t="s">
        <v>561</v>
      </c>
      <c r="E2092" t="s">
        <v>57</v>
      </c>
      <c r="F2092" t="s">
        <v>6</v>
      </c>
      <c r="G2092" t="s">
        <v>1605</v>
      </c>
      <c r="H2092" t="s">
        <v>1573</v>
      </c>
      <c r="I2092" t="s">
        <v>0</v>
      </c>
      <c r="J2092" t="s">
        <v>17</v>
      </c>
      <c r="K2092" t="s">
        <v>48</v>
      </c>
      <c r="L2092" t="s">
        <v>162</v>
      </c>
      <c r="M2092" t="s">
        <v>48</v>
      </c>
      <c r="N2092" t="s">
        <v>56</v>
      </c>
    </row>
    <row r="2093" spans="1:14" x14ac:dyDescent="0.3">
      <c r="A2093">
        <v>2016</v>
      </c>
      <c r="C2093" t="s">
        <v>561</v>
      </c>
      <c r="E2093" t="s">
        <v>560</v>
      </c>
      <c r="F2093" t="s">
        <v>802</v>
      </c>
      <c r="G2093" t="s">
        <v>1607</v>
      </c>
      <c r="H2093" t="s">
        <v>3</v>
      </c>
      <c r="I2093" t="s">
        <v>0</v>
      </c>
      <c r="J2093" t="s">
        <v>534</v>
      </c>
      <c r="K2093" t="s">
        <v>803</v>
      </c>
      <c r="L2093" t="s">
        <v>1009</v>
      </c>
      <c r="M2093" t="s">
        <v>803</v>
      </c>
      <c r="N2093" t="s">
        <v>1608</v>
      </c>
    </row>
    <row r="2094" spans="1:14" x14ac:dyDescent="0.3">
      <c r="A2094">
        <v>2016</v>
      </c>
      <c r="C2094" t="s">
        <v>70</v>
      </c>
      <c r="E2094" t="s">
        <v>81</v>
      </c>
      <c r="F2094" t="s">
        <v>70</v>
      </c>
      <c r="G2094" t="s">
        <v>1609</v>
      </c>
      <c r="H2094" t="s">
        <v>3</v>
      </c>
      <c r="I2094" t="s">
        <v>2</v>
      </c>
      <c r="J2094" t="s">
        <v>197</v>
      </c>
      <c r="K2094" t="s">
        <v>1610</v>
      </c>
      <c r="L2094" t="s">
        <v>769</v>
      </c>
      <c r="M2094" t="s">
        <v>1266</v>
      </c>
      <c r="N2094" t="s">
        <v>1611</v>
      </c>
    </row>
    <row r="2095" spans="1:14" x14ac:dyDescent="0.3">
      <c r="A2095">
        <v>2016</v>
      </c>
      <c r="C2095" t="s">
        <v>70</v>
      </c>
      <c r="E2095" t="s">
        <v>81</v>
      </c>
      <c r="F2095" t="s">
        <v>70</v>
      </c>
      <c r="G2095" t="s">
        <v>1609</v>
      </c>
      <c r="H2095" t="s">
        <v>3</v>
      </c>
      <c r="I2095" t="s">
        <v>0</v>
      </c>
      <c r="J2095" t="s">
        <v>1612</v>
      </c>
      <c r="K2095" t="s">
        <v>1613</v>
      </c>
      <c r="L2095" t="s">
        <v>3</v>
      </c>
      <c r="M2095" t="s">
        <v>1614</v>
      </c>
      <c r="N2095" t="s">
        <v>1585</v>
      </c>
    </row>
    <row r="2096" spans="1:14" x14ac:dyDescent="0.3">
      <c r="A2096">
        <v>2016</v>
      </c>
      <c r="C2096" t="s">
        <v>70</v>
      </c>
      <c r="E2096" t="s">
        <v>81</v>
      </c>
      <c r="F2096" t="s">
        <v>70</v>
      </c>
      <c r="G2096" t="s">
        <v>1609</v>
      </c>
      <c r="H2096" t="s">
        <v>3</v>
      </c>
      <c r="I2096" t="s">
        <v>0</v>
      </c>
      <c r="J2096" t="s">
        <v>994</v>
      </c>
      <c r="K2096" t="s">
        <v>1615</v>
      </c>
      <c r="L2096" t="s">
        <v>3</v>
      </c>
      <c r="M2096" t="s">
        <v>995</v>
      </c>
      <c r="N2096" t="s">
        <v>1590</v>
      </c>
    </row>
    <row r="2097" spans="1:14" x14ac:dyDescent="0.3">
      <c r="A2097">
        <v>2016</v>
      </c>
      <c r="C2097" t="s">
        <v>70</v>
      </c>
      <c r="E2097" t="s">
        <v>81</v>
      </c>
      <c r="F2097" t="s">
        <v>70</v>
      </c>
      <c r="G2097" t="s">
        <v>1609</v>
      </c>
      <c r="H2097" t="s">
        <v>3</v>
      </c>
      <c r="I2097" t="s">
        <v>0</v>
      </c>
      <c r="J2097" t="s">
        <v>507</v>
      </c>
      <c r="K2097" t="s">
        <v>1616</v>
      </c>
      <c r="L2097" t="s">
        <v>782</v>
      </c>
      <c r="M2097" t="s">
        <v>1264</v>
      </c>
      <c r="N2097" t="s">
        <v>1591</v>
      </c>
    </row>
    <row r="2098" spans="1:14" x14ac:dyDescent="0.3">
      <c r="A2098">
        <v>2016</v>
      </c>
      <c r="C2098" t="s">
        <v>70</v>
      </c>
      <c r="E2098" t="s">
        <v>81</v>
      </c>
      <c r="F2098" t="s">
        <v>70</v>
      </c>
      <c r="G2098" t="s">
        <v>1609</v>
      </c>
      <c r="H2098" t="s">
        <v>3</v>
      </c>
      <c r="I2098" t="s">
        <v>0</v>
      </c>
      <c r="J2098" t="s">
        <v>505</v>
      </c>
      <c r="K2098" t="s">
        <v>506</v>
      </c>
      <c r="L2098" t="s">
        <v>872</v>
      </c>
      <c r="M2098" t="s">
        <v>506</v>
      </c>
      <c r="N2098" t="s">
        <v>1617</v>
      </c>
    </row>
    <row r="2099" spans="1:14" x14ac:dyDescent="0.3">
      <c r="A2099">
        <v>2016</v>
      </c>
      <c r="C2099" t="s">
        <v>70</v>
      </c>
      <c r="E2099" t="s">
        <v>81</v>
      </c>
      <c r="F2099" t="s">
        <v>70</v>
      </c>
      <c r="G2099" t="s">
        <v>1609</v>
      </c>
      <c r="H2099" t="s">
        <v>3</v>
      </c>
      <c r="I2099" t="s">
        <v>0</v>
      </c>
      <c r="J2099" t="s">
        <v>503</v>
      </c>
      <c r="K2099" t="s">
        <v>1618</v>
      </c>
      <c r="L2099" t="s">
        <v>3</v>
      </c>
      <c r="M2099" t="s">
        <v>1619</v>
      </c>
      <c r="N2099" t="s">
        <v>1620</v>
      </c>
    </row>
    <row r="2100" spans="1:14" x14ac:dyDescent="0.3">
      <c r="A2100">
        <v>2016</v>
      </c>
      <c r="C2100" t="s">
        <v>70</v>
      </c>
      <c r="E2100" t="s">
        <v>81</v>
      </c>
      <c r="F2100" t="s">
        <v>70</v>
      </c>
      <c r="G2100" t="s">
        <v>1621</v>
      </c>
      <c r="H2100" t="s">
        <v>3</v>
      </c>
      <c r="I2100" t="s">
        <v>207</v>
      </c>
      <c r="J2100" t="s">
        <v>197</v>
      </c>
      <c r="K2100" t="s">
        <v>1622</v>
      </c>
      <c r="L2100" t="s">
        <v>3</v>
      </c>
      <c r="M2100" t="s">
        <v>1623</v>
      </c>
      <c r="N2100" t="s">
        <v>1585</v>
      </c>
    </row>
    <row r="2101" spans="1:14" x14ac:dyDescent="0.3">
      <c r="A2101">
        <v>2016</v>
      </c>
      <c r="C2101" t="s">
        <v>559</v>
      </c>
      <c r="E2101" t="s">
        <v>1624</v>
      </c>
      <c r="F2101" t="s">
        <v>1496</v>
      </c>
      <c r="G2101" t="s">
        <v>1625</v>
      </c>
      <c r="H2101" t="s">
        <v>3</v>
      </c>
      <c r="I2101" t="s">
        <v>0</v>
      </c>
      <c r="J2101" t="s">
        <v>1497</v>
      </c>
      <c r="K2101" t="s">
        <v>1626</v>
      </c>
      <c r="L2101" t="s">
        <v>1627</v>
      </c>
      <c r="M2101" t="s">
        <v>1628</v>
      </c>
      <c r="N2101" t="s">
        <v>56</v>
      </c>
    </row>
    <row r="2102" spans="1:14" x14ac:dyDescent="0.3">
      <c r="A2102">
        <v>2016</v>
      </c>
      <c r="C2102" t="s">
        <v>69</v>
      </c>
      <c r="E2102" t="s">
        <v>80</v>
      </c>
      <c r="F2102" t="s">
        <v>1521</v>
      </c>
      <c r="G2102" t="s">
        <v>1629</v>
      </c>
      <c r="H2102" t="s">
        <v>3</v>
      </c>
      <c r="I2102" t="s">
        <v>2</v>
      </c>
      <c r="J2102" t="s">
        <v>39</v>
      </c>
      <c r="K2102" t="s">
        <v>1630</v>
      </c>
      <c r="L2102" t="s">
        <v>1406</v>
      </c>
      <c r="M2102" t="s">
        <v>1405</v>
      </c>
      <c r="N2102" t="s">
        <v>1631</v>
      </c>
    </row>
    <row r="2103" spans="1:14" x14ac:dyDescent="0.3">
      <c r="A2103">
        <v>2016</v>
      </c>
      <c r="C2103" t="s">
        <v>69</v>
      </c>
      <c r="E2103" t="s">
        <v>80</v>
      </c>
      <c r="F2103" t="s">
        <v>1521</v>
      </c>
      <c r="G2103" t="s">
        <v>1632</v>
      </c>
      <c r="H2103" t="s">
        <v>3</v>
      </c>
      <c r="I2103" t="s">
        <v>2</v>
      </c>
      <c r="J2103" t="s">
        <v>33</v>
      </c>
      <c r="K2103" t="s">
        <v>1416</v>
      </c>
      <c r="L2103" t="s">
        <v>3</v>
      </c>
      <c r="M2103" t="s">
        <v>1416</v>
      </c>
      <c r="N2103" t="s">
        <v>1611</v>
      </c>
    </row>
    <row r="2104" spans="1:14" x14ac:dyDescent="0.3">
      <c r="A2104">
        <v>2016</v>
      </c>
      <c r="C2104" t="s">
        <v>69</v>
      </c>
      <c r="E2104" t="s">
        <v>80</v>
      </c>
      <c r="F2104" t="s">
        <v>1521</v>
      </c>
      <c r="G2104" t="s">
        <v>1633</v>
      </c>
      <c r="H2104" t="s">
        <v>3</v>
      </c>
      <c r="I2104" t="s">
        <v>0</v>
      </c>
      <c r="J2104" t="s">
        <v>1408</v>
      </c>
      <c r="K2104" t="s">
        <v>1259</v>
      </c>
      <c r="L2104" t="s">
        <v>1260</v>
      </c>
      <c r="M2104" t="s">
        <v>1261</v>
      </c>
      <c r="N2104" t="s">
        <v>1631</v>
      </c>
    </row>
    <row r="2105" spans="1:14" x14ac:dyDescent="0.3">
      <c r="A2105">
        <v>2016</v>
      </c>
      <c r="C2105" t="s">
        <v>69</v>
      </c>
      <c r="E2105" t="s">
        <v>80</v>
      </c>
      <c r="F2105" t="s">
        <v>1521</v>
      </c>
      <c r="G2105" t="s">
        <v>1256</v>
      </c>
      <c r="H2105" t="s">
        <v>3</v>
      </c>
      <c r="I2105" t="s">
        <v>0</v>
      </c>
      <c r="J2105" t="s">
        <v>494</v>
      </c>
      <c r="K2105" t="s">
        <v>1257</v>
      </c>
      <c r="L2105" t="s">
        <v>1634</v>
      </c>
      <c r="M2105" t="s">
        <v>1257</v>
      </c>
      <c r="N2105" t="s">
        <v>1635</v>
      </c>
    </row>
    <row r="2106" spans="1:14" x14ac:dyDescent="0.3">
      <c r="A2106">
        <v>2016</v>
      </c>
      <c r="C2106" t="s">
        <v>69</v>
      </c>
      <c r="E2106" t="s">
        <v>80</v>
      </c>
      <c r="F2106" t="s">
        <v>1521</v>
      </c>
      <c r="G2106" t="s">
        <v>1636</v>
      </c>
      <c r="H2106" t="s">
        <v>1468</v>
      </c>
      <c r="I2106" t="s">
        <v>0</v>
      </c>
      <c r="J2106" t="s">
        <v>489</v>
      </c>
      <c r="K2106" t="s">
        <v>768</v>
      </c>
      <c r="L2106" t="s">
        <v>769</v>
      </c>
      <c r="M2106" t="s">
        <v>1415</v>
      </c>
      <c r="N2106" t="s">
        <v>1635</v>
      </c>
    </row>
    <row r="2107" spans="1:14" x14ac:dyDescent="0.3">
      <c r="A2107">
        <v>2016</v>
      </c>
      <c r="C2107" t="s">
        <v>69</v>
      </c>
      <c r="E2107" t="s">
        <v>80</v>
      </c>
      <c r="F2107" t="s">
        <v>1521</v>
      </c>
      <c r="G2107" t="s">
        <v>1637</v>
      </c>
      <c r="H2107" t="s">
        <v>3</v>
      </c>
      <c r="I2107" t="s">
        <v>0</v>
      </c>
      <c r="J2107" t="s">
        <v>486</v>
      </c>
      <c r="K2107" t="s">
        <v>1638</v>
      </c>
      <c r="L2107" t="s">
        <v>488</v>
      </c>
      <c r="M2107" t="s">
        <v>1525</v>
      </c>
      <c r="N2107" t="s">
        <v>1620</v>
      </c>
    </row>
    <row r="2108" spans="1:14" x14ac:dyDescent="0.3">
      <c r="A2108">
        <v>2016</v>
      </c>
      <c r="C2108" t="s">
        <v>69</v>
      </c>
      <c r="E2108" t="s">
        <v>80</v>
      </c>
      <c r="F2108" t="s">
        <v>1521</v>
      </c>
      <c r="G2108" t="s">
        <v>1639</v>
      </c>
      <c r="H2108" t="s">
        <v>3</v>
      </c>
      <c r="I2108" t="s">
        <v>0</v>
      </c>
      <c r="J2108" t="s">
        <v>764</v>
      </c>
      <c r="K2108" t="s">
        <v>1640</v>
      </c>
      <c r="L2108" t="s">
        <v>1429</v>
      </c>
      <c r="M2108" t="s">
        <v>1641</v>
      </c>
      <c r="N2108" t="s">
        <v>1642</v>
      </c>
    </row>
    <row r="2109" spans="1:14" x14ac:dyDescent="0.3">
      <c r="A2109">
        <v>2016</v>
      </c>
      <c r="C2109" t="s">
        <v>69</v>
      </c>
      <c r="E2109" t="s">
        <v>80</v>
      </c>
      <c r="F2109" t="s">
        <v>1521</v>
      </c>
      <c r="G2109" t="s">
        <v>1256</v>
      </c>
      <c r="H2109" t="s">
        <v>1643</v>
      </c>
      <c r="I2109" t="s">
        <v>0</v>
      </c>
      <c r="J2109" t="s">
        <v>762</v>
      </c>
      <c r="K2109" t="s">
        <v>1644</v>
      </c>
      <c r="L2109" t="s">
        <v>479</v>
      </c>
      <c r="M2109" t="s">
        <v>1252</v>
      </c>
      <c r="N2109" t="s">
        <v>1642</v>
      </c>
    </row>
    <row r="2110" spans="1:14" x14ac:dyDescent="0.3">
      <c r="A2110">
        <v>2016</v>
      </c>
      <c r="C2110" t="s">
        <v>69</v>
      </c>
      <c r="E2110" t="s">
        <v>80</v>
      </c>
      <c r="F2110" t="s">
        <v>1521</v>
      </c>
      <c r="G2110" t="s">
        <v>1637</v>
      </c>
      <c r="H2110" t="s">
        <v>3</v>
      </c>
      <c r="I2110" t="s">
        <v>0</v>
      </c>
      <c r="J2110" t="s">
        <v>761</v>
      </c>
      <c r="K2110" t="s">
        <v>477</v>
      </c>
      <c r="L2110" t="s">
        <v>380</v>
      </c>
      <c r="M2110" t="s">
        <v>1645</v>
      </c>
      <c r="N2110" t="s">
        <v>1585</v>
      </c>
    </row>
    <row r="2111" spans="1:14" x14ac:dyDescent="0.3">
      <c r="A2111">
        <v>2016</v>
      </c>
      <c r="C2111" t="s">
        <v>69</v>
      </c>
      <c r="E2111" t="s">
        <v>80</v>
      </c>
      <c r="F2111" t="s">
        <v>1521</v>
      </c>
      <c r="G2111" t="s">
        <v>1256</v>
      </c>
      <c r="H2111" t="s">
        <v>3</v>
      </c>
      <c r="I2111" t="s">
        <v>0</v>
      </c>
      <c r="J2111" t="s">
        <v>760</v>
      </c>
      <c r="K2111" t="s">
        <v>475</v>
      </c>
      <c r="L2111" t="s">
        <v>476</v>
      </c>
      <c r="M2111" t="s">
        <v>475</v>
      </c>
      <c r="N2111" t="s">
        <v>1646</v>
      </c>
    </row>
    <row r="2112" spans="1:14" x14ac:dyDescent="0.3">
      <c r="A2112">
        <v>2016</v>
      </c>
      <c r="C2112" t="s">
        <v>69</v>
      </c>
      <c r="E2112" t="s">
        <v>80</v>
      </c>
      <c r="F2112" t="s">
        <v>1521</v>
      </c>
      <c r="G2112" t="s">
        <v>1647</v>
      </c>
      <c r="H2112" t="s">
        <v>1648</v>
      </c>
      <c r="I2112" t="s">
        <v>0</v>
      </c>
      <c r="J2112" t="s">
        <v>758</v>
      </c>
      <c r="K2112" t="s">
        <v>474</v>
      </c>
      <c r="L2112" t="s">
        <v>1522</v>
      </c>
      <c r="M2112" t="s">
        <v>474</v>
      </c>
      <c r="N2112" t="s">
        <v>1604</v>
      </c>
    </row>
    <row r="2113" spans="1:14" x14ac:dyDescent="0.3">
      <c r="A2113">
        <v>2016</v>
      </c>
      <c r="C2113" t="s">
        <v>69</v>
      </c>
      <c r="E2113" t="s">
        <v>80</v>
      </c>
      <c r="F2113" t="s">
        <v>1521</v>
      </c>
      <c r="G2113" t="s">
        <v>1649</v>
      </c>
      <c r="H2113" t="s">
        <v>3</v>
      </c>
      <c r="I2113" t="s">
        <v>0</v>
      </c>
      <c r="J2113" t="s">
        <v>698</v>
      </c>
      <c r="K2113" t="s">
        <v>1247</v>
      </c>
      <c r="L2113" t="s">
        <v>471</v>
      </c>
      <c r="M2113" t="s">
        <v>470</v>
      </c>
      <c r="N2113" t="s">
        <v>1650</v>
      </c>
    </row>
    <row r="2114" spans="1:14" x14ac:dyDescent="0.3">
      <c r="A2114">
        <v>2016</v>
      </c>
      <c r="C2114" t="s">
        <v>69</v>
      </c>
      <c r="E2114" t="s">
        <v>80</v>
      </c>
      <c r="F2114" t="s">
        <v>1521</v>
      </c>
      <c r="G2114" t="s">
        <v>1651</v>
      </c>
      <c r="H2114" t="s">
        <v>3</v>
      </c>
      <c r="I2114" t="s">
        <v>0</v>
      </c>
      <c r="J2114" t="s">
        <v>755</v>
      </c>
      <c r="K2114" t="s">
        <v>465</v>
      </c>
      <c r="L2114" t="s">
        <v>466</v>
      </c>
      <c r="M2114" t="s">
        <v>465</v>
      </c>
      <c r="N2114" t="s">
        <v>1652</v>
      </c>
    </row>
    <row r="2115" spans="1:14" x14ac:dyDescent="0.3">
      <c r="A2115">
        <v>2016</v>
      </c>
      <c r="C2115" t="s">
        <v>69</v>
      </c>
      <c r="E2115" t="s">
        <v>80</v>
      </c>
      <c r="F2115" t="s">
        <v>1521</v>
      </c>
      <c r="G2115" t="s">
        <v>1653</v>
      </c>
      <c r="H2115" t="s">
        <v>3</v>
      </c>
      <c r="I2115" t="s">
        <v>0</v>
      </c>
      <c r="J2115" t="s">
        <v>754</v>
      </c>
      <c r="K2115" t="s">
        <v>463</v>
      </c>
      <c r="L2115" t="s">
        <v>464</v>
      </c>
      <c r="M2115" t="s">
        <v>463</v>
      </c>
      <c r="N2115" t="s">
        <v>1654</v>
      </c>
    </row>
    <row r="2116" spans="1:14" x14ac:dyDescent="0.3">
      <c r="A2116">
        <v>2016</v>
      </c>
      <c r="C2116" t="s">
        <v>69</v>
      </c>
      <c r="E2116" t="s">
        <v>80</v>
      </c>
      <c r="F2116" t="s">
        <v>1521</v>
      </c>
      <c r="G2116" t="s">
        <v>1655</v>
      </c>
      <c r="H2116" t="s">
        <v>3</v>
      </c>
      <c r="I2116" t="s">
        <v>0</v>
      </c>
      <c r="J2116" t="s">
        <v>583</v>
      </c>
      <c r="K2116" t="s">
        <v>1489</v>
      </c>
      <c r="L2116" t="s">
        <v>1656</v>
      </c>
      <c r="M2116" t="s">
        <v>1657</v>
      </c>
      <c r="N2116" t="s">
        <v>1585</v>
      </c>
    </row>
    <row r="2117" spans="1:14" x14ac:dyDescent="0.3">
      <c r="A2117">
        <v>2016</v>
      </c>
      <c r="C2117" t="s">
        <v>69</v>
      </c>
      <c r="E2117" t="s">
        <v>80</v>
      </c>
      <c r="F2117" t="s">
        <v>1521</v>
      </c>
      <c r="G2117" t="s">
        <v>1632</v>
      </c>
      <c r="H2117" t="s">
        <v>3</v>
      </c>
      <c r="I2117" t="s">
        <v>207</v>
      </c>
      <c r="J2117" t="s">
        <v>582</v>
      </c>
      <c r="K2117" t="s">
        <v>1658</v>
      </c>
      <c r="L2117" t="s">
        <v>3</v>
      </c>
      <c r="M2117" t="s">
        <v>678</v>
      </c>
      <c r="N2117" t="s">
        <v>1635</v>
      </c>
    </row>
    <row r="2118" spans="1:14" x14ac:dyDescent="0.3">
      <c r="A2118">
        <v>2016</v>
      </c>
      <c r="C2118" t="s">
        <v>69</v>
      </c>
      <c r="E2118" t="s">
        <v>80</v>
      </c>
      <c r="F2118" t="s">
        <v>1521</v>
      </c>
      <c r="G2118" t="s">
        <v>1659</v>
      </c>
      <c r="H2118" t="s">
        <v>3</v>
      </c>
      <c r="I2118" t="s">
        <v>207</v>
      </c>
      <c r="J2118" t="s">
        <v>197</v>
      </c>
      <c r="K2118" t="s">
        <v>502</v>
      </c>
      <c r="L2118" t="s">
        <v>3</v>
      </c>
      <c r="M2118" t="s">
        <v>502</v>
      </c>
      <c r="N2118" t="s">
        <v>1604</v>
      </c>
    </row>
    <row r="2119" spans="1:14" x14ac:dyDescent="0.3">
      <c r="A2119">
        <v>2016</v>
      </c>
      <c r="C2119" t="s">
        <v>69</v>
      </c>
      <c r="E2119" t="s">
        <v>80</v>
      </c>
      <c r="F2119" t="s">
        <v>1521</v>
      </c>
      <c r="G2119" t="s">
        <v>1653</v>
      </c>
      <c r="H2119" t="s">
        <v>3</v>
      </c>
      <c r="I2119" t="s">
        <v>231</v>
      </c>
      <c r="J2119" t="s">
        <v>29</v>
      </c>
      <c r="K2119" t="s">
        <v>1660</v>
      </c>
      <c r="L2119" t="s">
        <v>779</v>
      </c>
      <c r="M2119" t="s">
        <v>778</v>
      </c>
      <c r="N2119" t="s">
        <v>1592</v>
      </c>
    </row>
    <row r="2120" spans="1:14" x14ac:dyDescent="0.3">
      <c r="A2120">
        <v>2016</v>
      </c>
      <c r="C2120" t="s">
        <v>68</v>
      </c>
      <c r="E2120" t="s">
        <v>79</v>
      </c>
      <c r="F2120" t="s">
        <v>71</v>
      </c>
      <c r="G2120" t="s">
        <v>1661</v>
      </c>
      <c r="H2120" t="s">
        <v>3</v>
      </c>
      <c r="I2120" t="s">
        <v>0</v>
      </c>
      <c r="J2120" t="s">
        <v>543</v>
      </c>
      <c r="K2120" t="s">
        <v>1450</v>
      </c>
      <c r="L2120" t="s">
        <v>3</v>
      </c>
      <c r="M2120" t="s">
        <v>1450</v>
      </c>
      <c r="N2120" t="s">
        <v>1652</v>
      </c>
    </row>
    <row r="2121" spans="1:14" x14ac:dyDescent="0.3">
      <c r="A2121">
        <v>2016</v>
      </c>
      <c r="C2121" t="s">
        <v>67</v>
      </c>
      <c r="E2121" t="s">
        <v>78</v>
      </c>
      <c r="F2121" t="s">
        <v>1425</v>
      </c>
      <c r="G2121" t="s">
        <v>1662</v>
      </c>
      <c r="H2121" t="s">
        <v>3</v>
      </c>
      <c r="I2121" t="s">
        <v>2</v>
      </c>
      <c r="J2121" t="s">
        <v>613</v>
      </c>
      <c r="K2121" t="s">
        <v>1108</v>
      </c>
      <c r="L2121" t="s">
        <v>1109</v>
      </c>
      <c r="M2121" t="s">
        <v>1663</v>
      </c>
      <c r="N2121" t="s">
        <v>1664</v>
      </c>
    </row>
    <row r="2122" spans="1:14" x14ac:dyDescent="0.3">
      <c r="A2122">
        <v>2016</v>
      </c>
      <c r="C2122" t="s">
        <v>67</v>
      </c>
      <c r="E2122" t="s">
        <v>78</v>
      </c>
      <c r="F2122" t="s">
        <v>1425</v>
      </c>
      <c r="G2122" t="s">
        <v>1662</v>
      </c>
      <c r="H2122" t="s">
        <v>3</v>
      </c>
      <c r="I2122" t="s">
        <v>2</v>
      </c>
      <c r="J2122" t="s">
        <v>714</v>
      </c>
      <c r="K2122" t="s">
        <v>1665</v>
      </c>
      <c r="L2122" t="s">
        <v>1100</v>
      </c>
      <c r="M2122" t="s">
        <v>1666</v>
      </c>
      <c r="N2122" t="s">
        <v>1608</v>
      </c>
    </row>
    <row r="2123" spans="1:14" x14ac:dyDescent="0.3">
      <c r="A2123">
        <v>2016</v>
      </c>
      <c r="C2123" t="s">
        <v>67</v>
      </c>
      <c r="E2123" t="s">
        <v>78</v>
      </c>
      <c r="F2123" t="s">
        <v>1425</v>
      </c>
      <c r="G2123" t="s">
        <v>1667</v>
      </c>
      <c r="H2123" t="s">
        <v>3</v>
      </c>
      <c r="I2123" t="s">
        <v>2</v>
      </c>
      <c r="J2123" t="s">
        <v>604</v>
      </c>
      <c r="K2123" t="s">
        <v>1432</v>
      </c>
      <c r="L2123" t="s">
        <v>3</v>
      </c>
      <c r="M2123" t="s">
        <v>1432</v>
      </c>
      <c r="N2123" t="s">
        <v>56</v>
      </c>
    </row>
    <row r="2124" spans="1:14" x14ac:dyDescent="0.3">
      <c r="A2124">
        <v>2016</v>
      </c>
      <c r="C2124" t="s">
        <v>67</v>
      </c>
      <c r="E2124" t="s">
        <v>78</v>
      </c>
      <c r="F2124" t="s">
        <v>1425</v>
      </c>
      <c r="G2124" t="s">
        <v>1668</v>
      </c>
      <c r="H2124" t="s">
        <v>3</v>
      </c>
      <c r="I2124" t="s">
        <v>2</v>
      </c>
      <c r="J2124" t="s">
        <v>584</v>
      </c>
      <c r="K2124" t="s">
        <v>1669</v>
      </c>
      <c r="L2124" t="s">
        <v>3</v>
      </c>
      <c r="M2124" t="s">
        <v>892</v>
      </c>
      <c r="N2124" t="s">
        <v>1608</v>
      </c>
    </row>
    <row r="2125" spans="1:14" x14ac:dyDescent="0.3">
      <c r="A2125">
        <v>2016</v>
      </c>
      <c r="C2125" t="s">
        <v>67</v>
      </c>
      <c r="E2125" t="s">
        <v>78</v>
      </c>
      <c r="F2125" t="s">
        <v>1425</v>
      </c>
      <c r="G2125" t="s">
        <v>1670</v>
      </c>
      <c r="H2125" t="s">
        <v>3</v>
      </c>
      <c r="I2125" t="s">
        <v>2</v>
      </c>
      <c r="J2125" t="s">
        <v>577</v>
      </c>
      <c r="K2125" t="s">
        <v>1671</v>
      </c>
      <c r="L2125" t="s">
        <v>3</v>
      </c>
      <c r="M2125" t="s">
        <v>748</v>
      </c>
      <c r="N2125" t="s">
        <v>1591</v>
      </c>
    </row>
    <row r="2126" spans="1:14" x14ac:dyDescent="0.3">
      <c r="A2126">
        <v>2016</v>
      </c>
      <c r="C2126" t="s">
        <v>67</v>
      </c>
      <c r="E2126" t="s">
        <v>78</v>
      </c>
      <c r="F2126" t="s">
        <v>1425</v>
      </c>
      <c r="G2126" t="s">
        <v>1672</v>
      </c>
      <c r="H2126" t="s">
        <v>3</v>
      </c>
      <c r="I2126" t="s">
        <v>2</v>
      </c>
      <c r="J2126" t="s">
        <v>537</v>
      </c>
      <c r="K2126" t="s">
        <v>746</v>
      </c>
      <c r="L2126" t="s">
        <v>3</v>
      </c>
      <c r="M2126" t="s">
        <v>746</v>
      </c>
      <c r="N2126" t="s">
        <v>1611</v>
      </c>
    </row>
    <row r="2127" spans="1:14" x14ac:dyDescent="0.3">
      <c r="A2127">
        <v>2016</v>
      </c>
      <c r="C2127" t="s">
        <v>67</v>
      </c>
      <c r="E2127" t="s">
        <v>78</v>
      </c>
      <c r="F2127" t="s">
        <v>1425</v>
      </c>
      <c r="G2127" t="s">
        <v>859</v>
      </c>
      <c r="H2127" t="s">
        <v>3</v>
      </c>
      <c r="I2127" t="s">
        <v>0</v>
      </c>
      <c r="J2127" t="s">
        <v>1094</v>
      </c>
      <c r="K2127" t="s">
        <v>1673</v>
      </c>
      <c r="L2127" t="s">
        <v>3</v>
      </c>
      <c r="M2127" t="s">
        <v>1674</v>
      </c>
      <c r="N2127" t="s">
        <v>1664</v>
      </c>
    </row>
    <row r="2128" spans="1:14" x14ac:dyDescent="0.3">
      <c r="A2128">
        <v>2016</v>
      </c>
      <c r="C2128" t="s">
        <v>67</v>
      </c>
      <c r="E2128" t="s">
        <v>78</v>
      </c>
      <c r="F2128" t="s">
        <v>1425</v>
      </c>
      <c r="G2128" t="s">
        <v>1670</v>
      </c>
      <c r="H2128" t="s">
        <v>3</v>
      </c>
      <c r="I2128" t="s">
        <v>0</v>
      </c>
      <c r="J2128" t="s">
        <v>740</v>
      </c>
      <c r="K2128" t="s">
        <v>1675</v>
      </c>
      <c r="L2128" t="s">
        <v>1676</v>
      </c>
      <c r="M2128" t="s">
        <v>1677</v>
      </c>
      <c r="N2128" t="s">
        <v>1611</v>
      </c>
    </row>
    <row r="2129" spans="1:14" x14ac:dyDescent="0.3">
      <c r="A2129">
        <v>2016</v>
      </c>
      <c r="C2129" t="s">
        <v>67</v>
      </c>
      <c r="E2129" t="s">
        <v>78</v>
      </c>
      <c r="F2129" t="s">
        <v>1425</v>
      </c>
      <c r="G2129" t="s">
        <v>1670</v>
      </c>
      <c r="H2129" t="s">
        <v>3</v>
      </c>
      <c r="I2129" t="s">
        <v>0</v>
      </c>
      <c r="J2129" t="s">
        <v>738</v>
      </c>
      <c r="K2129" t="s">
        <v>1678</v>
      </c>
      <c r="L2129" t="s">
        <v>3</v>
      </c>
      <c r="M2129" t="s">
        <v>1679</v>
      </c>
      <c r="N2129" t="s">
        <v>1611</v>
      </c>
    </row>
    <row r="2130" spans="1:14" x14ac:dyDescent="0.3">
      <c r="A2130">
        <v>2016</v>
      </c>
      <c r="C2130" t="s">
        <v>67</v>
      </c>
      <c r="E2130" t="s">
        <v>78</v>
      </c>
      <c r="F2130" t="s">
        <v>1425</v>
      </c>
      <c r="G2130" t="s">
        <v>1670</v>
      </c>
      <c r="H2130" t="s">
        <v>3</v>
      </c>
      <c r="I2130" t="s">
        <v>0</v>
      </c>
      <c r="J2130" t="s">
        <v>733</v>
      </c>
      <c r="K2130" t="s">
        <v>1680</v>
      </c>
      <c r="L2130" t="s">
        <v>1681</v>
      </c>
      <c r="M2130" t="s">
        <v>1682</v>
      </c>
      <c r="N2130" t="s">
        <v>1646</v>
      </c>
    </row>
    <row r="2131" spans="1:14" x14ac:dyDescent="0.3">
      <c r="A2131">
        <v>2016</v>
      </c>
      <c r="C2131" t="s">
        <v>67</v>
      </c>
      <c r="E2131" t="s">
        <v>78</v>
      </c>
      <c r="F2131" t="s">
        <v>1425</v>
      </c>
      <c r="G2131" t="s">
        <v>1662</v>
      </c>
      <c r="H2131" t="s">
        <v>3</v>
      </c>
      <c r="I2131" t="s">
        <v>0</v>
      </c>
      <c r="J2131" t="s">
        <v>656</v>
      </c>
      <c r="K2131" t="s">
        <v>732</v>
      </c>
      <c r="L2131" t="s">
        <v>430</v>
      </c>
      <c r="M2131" t="s">
        <v>732</v>
      </c>
      <c r="N2131" t="s">
        <v>1683</v>
      </c>
    </row>
    <row r="2132" spans="1:14" x14ac:dyDescent="0.3">
      <c r="A2132">
        <v>2016</v>
      </c>
      <c r="C2132" t="s">
        <v>67</v>
      </c>
      <c r="E2132" t="s">
        <v>78</v>
      </c>
      <c r="F2132" t="s">
        <v>1425</v>
      </c>
      <c r="G2132" t="s">
        <v>1684</v>
      </c>
      <c r="H2132" t="s">
        <v>3</v>
      </c>
      <c r="I2132" t="s">
        <v>207</v>
      </c>
      <c r="J2132" t="s">
        <v>577</v>
      </c>
      <c r="K2132" t="s">
        <v>1685</v>
      </c>
      <c r="L2132" t="s">
        <v>3</v>
      </c>
      <c r="M2132" t="s">
        <v>1686</v>
      </c>
      <c r="N2132" t="s">
        <v>56</v>
      </c>
    </row>
    <row r="2133" spans="1:14" x14ac:dyDescent="0.3">
      <c r="A2133">
        <v>2016</v>
      </c>
      <c r="C2133" t="s">
        <v>67</v>
      </c>
      <c r="E2133" t="s">
        <v>78</v>
      </c>
      <c r="F2133" t="s">
        <v>1425</v>
      </c>
      <c r="G2133" t="s">
        <v>859</v>
      </c>
      <c r="H2133" t="s">
        <v>3</v>
      </c>
      <c r="I2133" t="s">
        <v>207</v>
      </c>
      <c r="J2133" t="s">
        <v>541</v>
      </c>
      <c r="K2133" t="s">
        <v>1687</v>
      </c>
      <c r="L2133" t="s">
        <v>3</v>
      </c>
      <c r="M2133" t="s">
        <v>1437</v>
      </c>
      <c r="N2133" t="s">
        <v>1664</v>
      </c>
    </row>
    <row r="2134" spans="1:14" x14ac:dyDescent="0.3">
      <c r="A2134">
        <v>2016</v>
      </c>
      <c r="C2134" t="s">
        <v>67</v>
      </c>
      <c r="E2134" t="s">
        <v>78</v>
      </c>
      <c r="F2134" t="s">
        <v>1425</v>
      </c>
      <c r="G2134" t="s">
        <v>1688</v>
      </c>
      <c r="H2134" t="s">
        <v>3</v>
      </c>
      <c r="I2134" t="s">
        <v>207</v>
      </c>
      <c r="J2134" t="s">
        <v>39</v>
      </c>
      <c r="K2134" t="s">
        <v>523</v>
      </c>
      <c r="L2134" t="s">
        <v>3</v>
      </c>
      <c r="M2134" t="s">
        <v>752</v>
      </c>
      <c r="N2134" t="s">
        <v>1620</v>
      </c>
    </row>
    <row r="2135" spans="1:14" x14ac:dyDescent="0.3">
      <c r="A2135">
        <v>2016</v>
      </c>
      <c r="C2135" t="s">
        <v>67</v>
      </c>
      <c r="E2135" t="s">
        <v>78</v>
      </c>
      <c r="F2135" t="s">
        <v>1425</v>
      </c>
      <c r="G2135" t="s">
        <v>1689</v>
      </c>
      <c r="H2135" t="s">
        <v>1690</v>
      </c>
      <c r="I2135" t="s">
        <v>207</v>
      </c>
      <c r="J2135" t="s">
        <v>211</v>
      </c>
      <c r="K2135" t="s">
        <v>459</v>
      </c>
      <c r="L2135" t="s">
        <v>1529</v>
      </c>
      <c r="M2135" t="s">
        <v>1691</v>
      </c>
      <c r="N2135" t="s">
        <v>1585</v>
      </c>
    </row>
    <row r="2136" spans="1:14" x14ac:dyDescent="0.3">
      <c r="A2136">
        <v>2016</v>
      </c>
      <c r="C2136" t="s">
        <v>556</v>
      </c>
      <c r="E2136" t="s">
        <v>555</v>
      </c>
      <c r="F2136" t="s">
        <v>1501</v>
      </c>
      <c r="G2136" t="s">
        <v>1692</v>
      </c>
      <c r="H2136" t="s">
        <v>1693</v>
      </c>
      <c r="I2136" t="s">
        <v>2</v>
      </c>
      <c r="J2136" t="s">
        <v>197</v>
      </c>
      <c r="K2136" t="s">
        <v>1007</v>
      </c>
      <c r="L2136" t="s">
        <v>3</v>
      </c>
      <c r="M2136" t="s">
        <v>1007</v>
      </c>
      <c r="N2136" t="s">
        <v>1635</v>
      </c>
    </row>
    <row r="2137" spans="1:14" x14ac:dyDescent="0.3">
      <c r="A2137">
        <v>2016</v>
      </c>
      <c r="C2137" t="s">
        <v>556</v>
      </c>
      <c r="E2137" t="s">
        <v>555</v>
      </c>
      <c r="F2137" t="s">
        <v>1501</v>
      </c>
      <c r="G2137" t="s">
        <v>1694</v>
      </c>
      <c r="H2137" t="s">
        <v>3</v>
      </c>
      <c r="I2137" t="s">
        <v>0</v>
      </c>
      <c r="J2137" t="s">
        <v>1695</v>
      </c>
      <c r="K2137" t="s">
        <v>1696</v>
      </c>
      <c r="L2137" t="s">
        <v>3</v>
      </c>
      <c r="M2137" t="s">
        <v>1697</v>
      </c>
      <c r="N2137" t="s">
        <v>1592</v>
      </c>
    </row>
    <row r="2138" spans="1:14" x14ac:dyDescent="0.3">
      <c r="A2138">
        <v>2016</v>
      </c>
      <c r="C2138" t="s">
        <v>556</v>
      </c>
      <c r="E2138" t="s">
        <v>555</v>
      </c>
      <c r="F2138" t="s">
        <v>1501</v>
      </c>
      <c r="G2138" t="s">
        <v>1698</v>
      </c>
      <c r="H2138" t="s">
        <v>3</v>
      </c>
      <c r="I2138" t="s">
        <v>0</v>
      </c>
      <c r="J2138" t="s">
        <v>1699</v>
      </c>
      <c r="K2138" t="s">
        <v>1700</v>
      </c>
      <c r="L2138" t="s">
        <v>3</v>
      </c>
      <c r="M2138" t="s">
        <v>1701</v>
      </c>
      <c r="N2138" t="s">
        <v>1585</v>
      </c>
    </row>
    <row r="2139" spans="1:14" x14ac:dyDescent="0.3">
      <c r="A2139">
        <v>2016</v>
      </c>
      <c r="C2139" t="s">
        <v>556</v>
      </c>
      <c r="E2139" t="s">
        <v>555</v>
      </c>
      <c r="F2139" t="s">
        <v>1501</v>
      </c>
      <c r="G2139" t="s">
        <v>1702</v>
      </c>
      <c r="H2139" t="s">
        <v>3</v>
      </c>
      <c r="I2139" t="s">
        <v>0</v>
      </c>
      <c r="J2139" t="s">
        <v>1335</v>
      </c>
      <c r="K2139" t="s">
        <v>1336</v>
      </c>
      <c r="L2139" t="s">
        <v>1703</v>
      </c>
      <c r="M2139" t="s">
        <v>1336</v>
      </c>
      <c r="N2139" t="s">
        <v>56</v>
      </c>
    </row>
    <row r="2140" spans="1:14" x14ac:dyDescent="0.3">
      <c r="A2140">
        <v>2016</v>
      </c>
      <c r="C2140" t="s">
        <v>556</v>
      </c>
      <c r="E2140" t="s">
        <v>555</v>
      </c>
      <c r="F2140" t="s">
        <v>1501</v>
      </c>
      <c r="G2140" t="s">
        <v>1704</v>
      </c>
      <c r="H2140" t="s">
        <v>3</v>
      </c>
      <c r="I2140" t="s">
        <v>0</v>
      </c>
      <c r="J2140" t="s">
        <v>1397</v>
      </c>
      <c r="K2140" t="s">
        <v>1705</v>
      </c>
      <c r="L2140" t="s">
        <v>1706</v>
      </c>
      <c r="M2140" t="s">
        <v>1707</v>
      </c>
      <c r="N2140" t="s">
        <v>1585</v>
      </c>
    </row>
    <row r="2141" spans="1:14" x14ac:dyDescent="0.3">
      <c r="A2141">
        <v>2016</v>
      </c>
      <c r="C2141" t="s">
        <v>556</v>
      </c>
      <c r="E2141" t="s">
        <v>555</v>
      </c>
      <c r="F2141" t="s">
        <v>1501</v>
      </c>
      <c r="G2141" t="s">
        <v>1702</v>
      </c>
      <c r="H2141" t="s">
        <v>3</v>
      </c>
      <c r="I2141" t="s">
        <v>0</v>
      </c>
      <c r="J2141" t="s">
        <v>496</v>
      </c>
      <c r="K2141" t="s">
        <v>1708</v>
      </c>
      <c r="L2141" t="s">
        <v>498</v>
      </c>
      <c r="M2141" t="s">
        <v>1365</v>
      </c>
      <c r="N2141" t="s">
        <v>1591</v>
      </c>
    </row>
    <row r="2142" spans="1:14" x14ac:dyDescent="0.3">
      <c r="A2142">
        <v>2016</v>
      </c>
      <c r="C2142" t="s">
        <v>556</v>
      </c>
      <c r="E2142" t="s">
        <v>555</v>
      </c>
      <c r="F2142" t="s">
        <v>1501</v>
      </c>
      <c r="G2142" t="s">
        <v>1709</v>
      </c>
      <c r="H2142" t="s">
        <v>3</v>
      </c>
      <c r="I2142" t="s">
        <v>0</v>
      </c>
      <c r="J2142" t="s">
        <v>160</v>
      </c>
      <c r="K2142" t="s">
        <v>1710</v>
      </c>
      <c r="L2142" t="s">
        <v>3</v>
      </c>
      <c r="M2142" t="s">
        <v>161</v>
      </c>
      <c r="N2142" t="s">
        <v>1635</v>
      </c>
    </row>
    <row r="2143" spans="1:14" x14ac:dyDescent="0.3">
      <c r="A2143">
        <v>2016</v>
      </c>
      <c r="C2143" t="s">
        <v>556</v>
      </c>
      <c r="E2143" t="s">
        <v>555</v>
      </c>
      <c r="F2143" t="s">
        <v>1501</v>
      </c>
      <c r="G2143" t="s">
        <v>1711</v>
      </c>
      <c r="H2143" t="s">
        <v>3</v>
      </c>
      <c r="I2143" t="s">
        <v>207</v>
      </c>
      <c r="J2143" t="s">
        <v>197</v>
      </c>
      <c r="K2143" t="s">
        <v>424</v>
      </c>
      <c r="L2143" t="s">
        <v>3</v>
      </c>
      <c r="M2143" t="s">
        <v>424</v>
      </c>
      <c r="N2143" t="s">
        <v>1591</v>
      </c>
    </row>
    <row r="2144" spans="1:14" x14ac:dyDescent="0.3">
      <c r="A2144">
        <v>2016</v>
      </c>
      <c r="C2144" t="s">
        <v>65</v>
      </c>
      <c r="E2144" t="s">
        <v>76</v>
      </c>
      <c r="F2144" t="s">
        <v>846</v>
      </c>
      <c r="G2144" t="s">
        <v>1712</v>
      </c>
      <c r="H2144" t="s">
        <v>3</v>
      </c>
      <c r="I2144" t="s">
        <v>0</v>
      </c>
      <c r="J2144" t="s">
        <v>687</v>
      </c>
      <c r="K2144" t="s">
        <v>1228</v>
      </c>
      <c r="L2144" t="s">
        <v>1579</v>
      </c>
      <c r="M2144" t="s">
        <v>1713</v>
      </c>
      <c r="N2144" t="s">
        <v>1604</v>
      </c>
    </row>
    <row r="2145" spans="1:14" x14ac:dyDescent="0.3">
      <c r="A2145">
        <v>2016</v>
      </c>
      <c r="C2145" t="s">
        <v>65</v>
      </c>
      <c r="E2145" t="s">
        <v>76</v>
      </c>
      <c r="F2145" t="s">
        <v>846</v>
      </c>
      <c r="G2145" t="s">
        <v>1714</v>
      </c>
      <c r="H2145" t="s">
        <v>3</v>
      </c>
      <c r="I2145" t="s">
        <v>207</v>
      </c>
      <c r="J2145" t="s">
        <v>29</v>
      </c>
      <c r="K2145" t="s">
        <v>1715</v>
      </c>
      <c r="L2145" t="s">
        <v>3</v>
      </c>
      <c r="M2145" t="s">
        <v>1716</v>
      </c>
      <c r="N2145" t="s">
        <v>1585</v>
      </c>
    </row>
    <row r="2146" spans="1:14" x14ac:dyDescent="0.3">
      <c r="A2146">
        <v>2016</v>
      </c>
      <c r="C2146" t="s">
        <v>65</v>
      </c>
      <c r="E2146" t="s">
        <v>76</v>
      </c>
      <c r="F2146" t="s">
        <v>846</v>
      </c>
      <c r="G2146" t="s">
        <v>1717</v>
      </c>
      <c r="H2146" t="s">
        <v>3</v>
      </c>
      <c r="I2146" t="s">
        <v>207</v>
      </c>
      <c r="J2146" t="s">
        <v>197</v>
      </c>
      <c r="K2146" t="s">
        <v>1718</v>
      </c>
      <c r="L2146" t="s">
        <v>3</v>
      </c>
      <c r="M2146" t="s">
        <v>1719</v>
      </c>
      <c r="N2146" t="s">
        <v>1585</v>
      </c>
    </row>
    <row r="2147" spans="1:14" x14ac:dyDescent="0.3">
      <c r="A2147">
        <v>2016</v>
      </c>
      <c r="C2147" t="s">
        <v>64</v>
      </c>
      <c r="E2147" t="s">
        <v>75</v>
      </c>
      <c r="F2147" t="s">
        <v>1463</v>
      </c>
      <c r="G2147" t="s">
        <v>1720</v>
      </c>
      <c r="H2147" t="s">
        <v>3</v>
      </c>
      <c r="I2147" t="s">
        <v>2</v>
      </c>
      <c r="J2147" t="s">
        <v>537</v>
      </c>
      <c r="K2147" t="s">
        <v>1721</v>
      </c>
      <c r="L2147" t="s">
        <v>3</v>
      </c>
      <c r="M2147" t="s">
        <v>1224</v>
      </c>
      <c r="N2147" t="s">
        <v>1631</v>
      </c>
    </row>
    <row r="2148" spans="1:14" x14ac:dyDescent="0.3">
      <c r="A2148">
        <v>2016</v>
      </c>
      <c r="C2148" t="s">
        <v>64</v>
      </c>
      <c r="E2148" t="s">
        <v>75</v>
      </c>
      <c r="F2148" t="s">
        <v>1463</v>
      </c>
      <c r="G2148" t="s">
        <v>716</v>
      </c>
      <c r="H2148" t="s">
        <v>3</v>
      </c>
      <c r="I2148" t="s">
        <v>2</v>
      </c>
      <c r="J2148" t="s">
        <v>39</v>
      </c>
      <c r="K2148" t="s">
        <v>717</v>
      </c>
      <c r="L2148" t="s">
        <v>3</v>
      </c>
      <c r="M2148" t="s">
        <v>717</v>
      </c>
      <c r="N2148" t="s">
        <v>1664</v>
      </c>
    </row>
    <row r="2149" spans="1:14" x14ac:dyDescent="0.3">
      <c r="A2149">
        <v>2016</v>
      </c>
      <c r="C2149" t="s">
        <v>64</v>
      </c>
      <c r="E2149" t="s">
        <v>75</v>
      </c>
      <c r="F2149" t="s">
        <v>1463</v>
      </c>
      <c r="G2149" t="s">
        <v>1722</v>
      </c>
      <c r="H2149" t="s">
        <v>3</v>
      </c>
      <c r="I2149" t="s">
        <v>2</v>
      </c>
      <c r="J2149" t="s">
        <v>33</v>
      </c>
      <c r="K2149" t="s">
        <v>1478</v>
      </c>
      <c r="L2149" t="s">
        <v>3</v>
      </c>
      <c r="M2149" t="s">
        <v>1723</v>
      </c>
      <c r="N2149" t="s">
        <v>1608</v>
      </c>
    </row>
    <row r="2150" spans="1:14" x14ac:dyDescent="0.3">
      <c r="A2150">
        <v>2016</v>
      </c>
      <c r="C2150" t="s">
        <v>64</v>
      </c>
      <c r="E2150" t="s">
        <v>75</v>
      </c>
      <c r="F2150" t="s">
        <v>1463</v>
      </c>
      <c r="G2150" t="s">
        <v>1724</v>
      </c>
      <c r="H2150" t="s">
        <v>3</v>
      </c>
      <c r="I2150" t="s">
        <v>2</v>
      </c>
      <c r="J2150" t="s">
        <v>211</v>
      </c>
      <c r="K2150" t="s">
        <v>706</v>
      </c>
      <c r="L2150" t="s">
        <v>3</v>
      </c>
      <c r="M2150" t="s">
        <v>1725</v>
      </c>
      <c r="N2150" t="s">
        <v>1592</v>
      </c>
    </row>
    <row r="2151" spans="1:14" x14ac:dyDescent="0.3">
      <c r="A2151">
        <v>2016</v>
      </c>
      <c r="C2151" t="s">
        <v>64</v>
      </c>
      <c r="E2151" t="s">
        <v>75</v>
      </c>
      <c r="F2151" t="s">
        <v>1463</v>
      </c>
      <c r="G2151" t="s">
        <v>1726</v>
      </c>
      <c r="H2151" t="s">
        <v>3</v>
      </c>
      <c r="I2151" t="s">
        <v>0</v>
      </c>
      <c r="J2151" t="s">
        <v>1727</v>
      </c>
      <c r="K2151" t="s">
        <v>1728</v>
      </c>
      <c r="L2151" t="s">
        <v>3</v>
      </c>
      <c r="M2151" t="s">
        <v>1729</v>
      </c>
      <c r="N2151" t="s">
        <v>1585</v>
      </c>
    </row>
    <row r="2152" spans="1:14" x14ac:dyDescent="0.3">
      <c r="A2152">
        <v>2016</v>
      </c>
      <c r="C2152" t="s">
        <v>64</v>
      </c>
      <c r="E2152" t="s">
        <v>75</v>
      </c>
      <c r="F2152" t="s">
        <v>1463</v>
      </c>
      <c r="G2152" t="s">
        <v>1726</v>
      </c>
      <c r="H2152" t="s">
        <v>3</v>
      </c>
      <c r="I2152" t="s">
        <v>0</v>
      </c>
      <c r="J2152" t="s">
        <v>1368</v>
      </c>
      <c r="K2152" t="s">
        <v>1369</v>
      </c>
      <c r="L2152" t="s">
        <v>3</v>
      </c>
      <c r="M2152" t="s">
        <v>1369</v>
      </c>
      <c r="N2152" t="s">
        <v>56</v>
      </c>
    </row>
    <row r="2153" spans="1:14" x14ac:dyDescent="0.3">
      <c r="A2153">
        <v>2016</v>
      </c>
      <c r="C2153" t="s">
        <v>64</v>
      </c>
      <c r="E2153" t="s">
        <v>75</v>
      </c>
      <c r="F2153" t="s">
        <v>1463</v>
      </c>
      <c r="G2153" t="s">
        <v>1730</v>
      </c>
      <c r="H2153" t="s">
        <v>3</v>
      </c>
      <c r="I2153" t="s">
        <v>0</v>
      </c>
      <c r="J2153" t="s">
        <v>384</v>
      </c>
      <c r="K2153" t="s">
        <v>1473</v>
      </c>
      <c r="L2153" t="s">
        <v>3</v>
      </c>
      <c r="M2153" t="s">
        <v>1731</v>
      </c>
      <c r="N2153" t="s">
        <v>1635</v>
      </c>
    </row>
    <row r="2154" spans="1:14" x14ac:dyDescent="0.3">
      <c r="A2154">
        <v>2016</v>
      </c>
      <c r="C2154" t="s">
        <v>64</v>
      </c>
      <c r="E2154" t="s">
        <v>75</v>
      </c>
      <c r="F2154" t="s">
        <v>1463</v>
      </c>
      <c r="G2154" t="s">
        <v>1724</v>
      </c>
      <c r="H2154" t="s">
        <v>3</v>
      </c>
      <c r="I2154" t="s">
        <v>0</v>
      </c>
      <c r="J2154" t="s">
        <v>381</v>
      </c>
      <c r="K2154" t="s">
        <v>1221</v>
      </c>
      <c r="L2154" t="s">
        <v>1222</v>
      </c>
      <c r="M2154" t="s">
        <v>1221</v>
      </c>
      <c r="N2154" t="s">
        <v>1635</v>
      </c>
    </row>
    <row r="2155" spans="1:14" x14ac:dyDescent="0.3">
      <c r="A2155">
        <v>2016</v>
      </c>
      <c r="C2155" t="s">
        <v>64</v>
      </c>
      <c r="E2155" t="s">
        <v>75</v>
      </c>
      <c r="F2155" t="s">
        <v>1463</v>
      </c>
      <c r="G2155" t="s">
        <v>1732</v>
      </c>
      <c r="H2155" t="s">
        <v>3</v>
      </c>
      <c r="I2155" t="s">
        <v>0</v>
      </c>
      <c r="J2155" t="s">
        <v>378</v>
      </c>
      <c r="K2155" t="s">
        <v>1733</v>
      </c>
      <c r="L2155" t="s">
        <v>3</v>
      </c>
      <c r="M2155" t="s">
        <v>1734</v>
      </c>
      <c r="N2155" t="s">
        <v>1635</v>
      </c>
    </row>
    <row r="2156" spans="1:14" x14ac:dyDescent="0.3">
      <c r="A2156">
        <v>2016</v>
      </c>
      <c r="C2156" t="s">
        <v>64</v>
      </c>
      <c r="E2156" t="s">
        <v>75</v>
      </c>
      <c r="F2156" t="s">
        <v>1463</v>
      </c>
      <c r="G2156" t="s">
        <v>1726</v>
      </c>
      <c r="H2156" t="s">
        <v>3</v>
      </c>
      <c r="I2156" t="s">
        <v>0</v>
      </c>
      <c r="J2156" t="s">
        <v>546</v>
      </c>
      <c r="K2156" t="s">
        <v>1074</v>
      </c>
      <c r="L2156" t="s">
        <v>3</v>
      </c>
      <c r="M2156" t="s">
        <v>1074</v>
      </c>
      <c r="N2156" t="s">
        <v>1735</v>
      </c>
    </row>
    <row r="2157" spans="1:14" x14ac:dyDescent="0.3">
      <c r="A2157">
        <v>2016</v>
      </c>
      <c r="C2157" t="s">
        <v>64</v>
      </c>
      <c r="E2157" t="s">
        <v>75</v>
      </c>
      <c r="F2157" t="s">
        <v>1463</v>
      </c>
      <c r="G2157" t="s">
        <v>1726</v>
      </c>
      <c r="H2157" t="s">
        <v>3</v>
      </c>
      <c r="I2157" t="s">
        <v>207</v>
      </c>
      <c r="J2157" t="s">
        <v>1736</v>
      </c>
      <c r="K2157" t="s">
        <v>1737</v>
      </c>
      <c r="L2157" t="s">
        <v>3</v>
      </c>
      <c r="M2157" t="s">
        <v>3</v>
      </c>
      <c r="N2157" t="s">
        <v>1585</v>
      </c>
    </row>
    <row r="2158" spans="1:14" x14ac:dyDescent="0.3">
      <c r="A2158">
        <v>2016</v>
      </c>
      <c r="C2158" t="s">
        <v>64</v>
      </c>
      <c r="E2158" t="s">
        <v>75</v>
      </c>
      <c r="F2158" t="s">
        <v>1463</v>
      </c>
      <c r="G2158" t="s">
        <v>1726</v>
      </c>
      <c r="H2158" t="s">
        <v>3</v>
      </c>
      <c r="I2158" t="s">
        <v>207</v>
      </c>
      <c r="J2158" t="s">
        <v>548</v>
      </c>
      <c r="K2158" t="s">
        <v>1738</v>
      </c>
      <c r="L2158" t="s">
        <v>3</v>
      </c>
      <c r="M2158" t="s">
        <v>1373</v>
      </c>
      <c r="N2158" t="s">
        <v>56</v>
      </c>
    </row>
    <row r="2159" spans="1:14" x14ac:dyDescent="0.3">
      <c r="A2159">
        <v>2016</v>
      </c>
      <c r="C2159" t="s">
        <v>64</v>
      </c>
      <c r="E2159" t="s">
        <v>75</v>
      </c>
      <c r="F2159" t="s">
        <v>1463</v>
      </c>
      <c r="G2159" t="s">
        <v>1739</v>
      </c>
      <c r="H2159" t="s">
        <v>3</v>
      </c>
      <c r="I2159" t="s">
        <v>207</v>
      </c>
      <c r="J2159" t="s">
        <v>648</v>
      </c>
      <c r="K2159" t="s">
        <v>1740</v>
      </c>
      <c r="L2159" t="s">
        <v>3</v>
      </c>
      <c r="M2159" t="s">
        <v>407</v>
      </c>
      <c r="N2159" t="s">
        <v>1741</v>
      </c>
    </row>
    <row r="2160" spans="1:14" x14ac:dyDescent="0.3">
      <c r="A2160">
        <v>2016</v>
      </c>
      <c r="C2160" t="s">
        <v>64</v>
      </c>
      <c r="E2160" t="s">
        <v>75</v>
      </c>
      <c r="F2160" t="s">
        <v>1463</v>
      </c>
      <c r="G2160" t="s">
        <v>1742</v>
      </c>
      <c r="H2160" t="s">
        <v>3</v>
      </c>
      <c r="I2160" t="s">
        <v>207</v>
      </c>
      <c r="J2160" t="s">
        <v>714</v>
      </c>
      <c r="K2160" t="s">
        <v>398</v>
      </c>
      <c r="L2160" t="s">
        <v>3</v>
      </c>
      <c r="M2160" t="s">
        <v>398</v>
      </c>
      <c r="N2160" t="s">
        <v>1635</v>
      </c>
    </row>
    <row r="2161" spans="1:14" x14ac:dyDescent="0.3">
      <c r="A2161">
        <v>2016</v>
      </c>
      <c r="C2161" t="s">
        <v>64</v>
      </c>
      <c r="E2161" t="s">
        <v>75</v>
      </c>
      <c r="F2161" t="s">
        <v>1463</v>
      </c>
      <c r="G2161" t="s">
        <v>1743</v>
      </c>
      <c r="H2161" t="s">
        <v>3</v>
      </c>
      <c r="I2161" t="s">
        <v>207</v>
      </c>
      <c r="J2161" t="s">
        <v>639</v>
      </c>
      <c r="K2161" t="s">
        <v>1596</v>
      </c>
      <c r="L2161" t="s">
        <v>3</v>
      </c>
      <c r="M2161" t="s">
        <v>1226</v>
      </c>
      <c r="N2161" t="s">
        <v>1591</v>
      </c>
    </row>
    <row r="2162" spans="1:14" x14ac:dyDescent="0.3">
      <c r="A2162">
        <v>2016</v>
      </c>
      <c r="C2162" t="s">
        <v>64</v>
      </c>
      <c r="E2162" t="s">
        <v>75</v>
      </c>
      <c r="F2162" t="s">
        <v>1463</v>
      </c>
      <c r="G2162" t="s">
        <v>1743</v>
      </c>
      <c r="H2162" t="s">
        <v>3</v>
      </c>
      <c r="I2162" t="s">
        <v>207</v>
      </c>
      <c r="J2162" t="s">
        <v>604</v>
      </c>
      <c r="K2162" t="s">
        <v>1225</v>
      </c>
      <c r="L2162" t="s">
        <v>3</v>
      </c>
      <c r="M2162" t="s">
        <v>1225</v>
      </c>
      <c r="N2162" t="s">
        <v>1591</v>
      </c>
    </row>
    <row r="2163" spans="1:14" x14ac:dyDescent="0.3">
      <c r="A2163">
        <v>2016</v>
      </c>
      <c r="C2163" t="s">
        <v>64</v>
      </c>
      <c r="E2163" t="s">
        <v>75</v>
      </c>
      <c r="F2163" t="s">
        <v>1463</v>
      </c>
      <c r="G2163" t="s">
        <v>1743</v>
      </c>
      <c r="H2163" t="s">
        <v>3</v>
      </c>
      <c r="I2163" t="s">
        <v>207</v>
      </c>
      <c r="J2163" t="s">
        <v>534</v>
      </c>
      <c r="K2163" t="s">
        <v>1744</v>
      </c>
      <c r="L2163" t="s">
        <v>3</v>
      </c>
      <c r="M2163" t="s">
        <v>1745</v>
      </c>
      <c r="N2163" t="s">
        <v>1591</v>
      </c>
    </row>
    <row r="2164" spans="1:14" x14ac:dyDescent="0.3">
      <c r="A2164">
        <v>2016</v>
      </c>
      <c r="C2164" t="s">
        <v>63</v>
      </c>
      <c r="E2164" t="s">
        <v>554</v>
      </c>
      <c r="F2164" t="s">
        <v>1538</v>
      </c>
      <c r="G2164" t="s">
        <v>1746</v>
      </c>
      <c r="H2164" t="s">
        <v>3</v>
      </c>
      <c r="I2164" t="s">
        <v>2</v>
      </c>
      <c r="J2164" t="s">
        <v>1308</v>
      </c>
      <c r="K2164" t="s">
        <v>1569</v>
      </c>
      <c r="L2164" t="s">
        <v>1570</v>
      </c>
      <c r="M2164" t="s">
        <v>1747</v>
      </c>
      <c r="N2164" t="s">
        <v>56</v>
      </c>
    </row>
    <row r="2165" spans="1:14" x14ac:dyDescent="0.3">
      <c r="A2165">
        <v>2016</v>
      </c>
      <c r="C2165" t="s">
        <v>63</v>
      </c>
      <c r="E2165" t="s">
        <v>554</v>
      </c>
      <c r="F2165" t="s">
        <v>1538</v>
      </c>
      <c r="G2165" t="s">
        <v>1748</v>
      </c>
      <c r="H2165" t="s">
        <v>3</v>
      </c>
      <c r="I2165" t="s">
        <v>2</v>
      </c>
      <c r="J2165" t="s">
        <v>1282</v>
      </c>
      <c r="K2165" t="s">
        <v>1749</v>
      </c>
      <c r="L2165" t="s">
        <v>3</v>
      </c>
      <c r="M2165" t="s">
        <v>1283</v>
      </c>
      <c r="N2165" t="s">
        <v>56</v>
      </c>
    </row>
    <row r="2166" spans="1:14" x14ac:dyDescent="0.3">
      <c r="A2166">
        <v>2016</v>
      </c>
      <c r="C2166" t="s">
        <v>63</v>
      </c>
      <c r="E2166" t="s">
        <v>554</v>
      </c>
      <c r="F2166" t="s">
        <v>1538</v>
      </c>
      <c r="G2166" t="s">
        <v>1750</v>
      </c>
      <c r="H2166" t="s">
        <v>3</v>
      </c>
      <c r="I2166" t="s">
        <v>2</v>
      </c>
      <c r="J2166" t="s">
        <v>737</v>
      </c>
      <c r="K2166" t="s">
        <v>1276</v>
      </c>
      <c r="L2166" t="s">
        <v>3</v>
      </c>
      <c r="M2166" t="s">
        <v>1276</v>
      </c>
      <c r="N2166" t="s">
        <v>56</v>
      </c>
    </row>
    <row r="2167" spans="1:14" x14ac:dyDescent="0.3">
      <c r="A2167">
        <v>2016</v>
      </c>
      <c r="C2167" t="s">
        <v>63</v>
      </c>
      <c r="E2167" t="s">
        <v>554</v>
      </c>
      <c r="F2167" t="s">
        <v>1538</v>
      </c>
      <c r="G2167" t="s">
        <v>1296</v>
      </c>
      <c r="H2167" t="s">
        <v>3</v>
      </c>
      <c r="I2167" t="s">
        <v>2</v>
      </c>
      <c r="J2167" t="s">
        <v>736</v>
      </c>
      <c r="K2167" t="s">
        <v>1751</v>
      </c>
      <c r="L2167" t="s">
        <v>3</v>
      </c>
      <c r="M2167" t="s">
        <v>1297</v>
      </c>
      <c r="N2167" t="s">
        <v>56</v>
      </c>
    </row>
    <row r="2168" spans="1:14" x14ac:dyDescent="0.3">
      <c r="A2168">
        <v>2016</v>
      </c>
      <c r="C2168" t="s">
        <v>63</v>
      </c>
      <c r="E2168" t="s">
        <v>554</v>
      </c>
      <c r="F2168" t="s">
        <v>1538</v>
      </c>
      <c r="G2168" t="s">
        <v>1752</v>
      </c>
      <c r="H2168" t="s">
        <v>3</v>
      </c>
      <c r="I2168" t="s">
        <v>2</v>
      </c>
      <c r="J2168" t="s">
        <v>1196</v>
      </c>
      <c r="K2168" t="s">
        <v>1753</v>
      </c>
      <c r="L2168" t="s">
        <v>1754</v>
      </c>
      <c r="M2168" t="s">
        <v>1380</v>
      </c>
      <c r="N2168" t="s">
        <v>1631</v>
      </c>
    </row>
    <row r="2169" spans="1:14" x14ac:dyDescent="0.3">
      <c r="A2169">
        <v>2016</v>
      </c>
      <c r="C2169" t="s">
        <v>63</v>
      </c>
      <c r="E2169" t="s">
        <v>554</v>
      </c>
      <c r="F2169" t="s">
        <v>1538</v>
      </c>
      <c r="G2169" t="s">
        <v>1748</v>
      </c>
      <c r="H2169" t="s">
        <v>3</v>
      </c>
      <c r="I2169" t="s">
        <v>2</v>
      </c>
      <c r="J2169" t="s">
        <v>548</v>
      </c>
      <c r="K2169" t="s">
        <v>1755</v>
      </c>
      <c r="L2169" t="s">
        <v>3</v>
      </c>
      <c r="M2169" t="s">
        <v>1295</v>
      </c>
      <c r="N2169" t="s">
        <v>1635</v>
      </c>
    </row>
    <row r="2170" spans="1:14" x14ac:dyDescent="0.3">
      <c r="A2170">
        <v>2016</v>
      </c>
      <c r="C2170" t="s">
        <v>63</v>
      </c>
      <c r="E2170" t="s">
        <v>554</v>
      </c>
      <c r="F2170" t="s">
        <v>1538</v>
      </c>
      <c r="G2170" t="s">
        <v>1756</v>
      </c>
      <c r="H2170" t="s">
        <v>3</v>
      </c>
      <c r="I2170" t="s">
        <v>2</v>
      </c>
      <c r="J2170" t="s">
        <v>611</v>
      </c>
      <c r="K2170" t="s">
        <v>1189</v>
      </c>
      <c r="L2170" t="s">
        <v>3</v>
      </c>
      <c r="M2170" t="s">
        <v>1189</v>
      </c>
      <c r="N2170" t="s">
        <v>1635</v>
      </c>
    </row>
    <row r="2171" spans="1:14" x14ac:dyDescent="0.3">
      <c r="A2171">
        <v>2016</v>
      </c>
      <c r="C2171" t="s">
        <v>63</v>
      </c>
      <c r="E2171" t="s">
        <v>554</v>
      </c>
      <c r="F2171" t="s">
        <v>1538</v>
      </c>
      <c r="G2171" t="s">
        <v>1748</v>
      </c>
      <c r="H2171" t="s">
        <v>3</v>
      </c>
      <c r="I2171" t="s">
        <v>2</v>
      </c>
      <c r="J2171" t="s">
        <v>174</v>
      </c>
      <c r="K2171" t="s">
        <v>1757</v>
      </c>
      <c r="L2171" t="s">
        <v>3</v>
      </c>
      <c r="M2171" t="s">
        <v>1185</v>
      </c>
      <c r="N2171" t="s">
        <v>1591</v>
      </c>
    </row>
    <row r="2172" spans="1:14" x14ac:dyDescent="0.3">
      <c r="A2172">
        <v>2016</v>
      </c>
      <c r="C2172" t="s">
        <v>63</v>
      </c>
      <c r="E2172" t="s">
        <v>554</v>
      </c>
      <c r="F2172" t="s">
        <v>1538</v>
      </c>
      <c r="G2172" t="s">
        <v>1746</v>
      </c>
      <c r="H2172" t="s">
        <v>3</v>
      </c>
      <c r="I2172" t="s">
        <v>0</v>
      </c>
      <c r="J2172" t="s">
        <v>1758</v>
      </c>
      <c r="K2172" t="s">
        <v>1759</v>
      </c>
      <c r="L2172" t="s">
        <v>1760</v>
      </c>
      <c r="M2172" t="s">
        <v>3</v>
      </c>
      <c r="N2172" t="s">
        <v>1585</v>
      </c>
    </row>
    <row r="2173" spans="1:14" x14ac:dyDescent="0.3">
      <c r="A2173">
        <v>2016</v>
      </c>
      <c r="C2173" t="s">
        <v>63</v>
      </c>
      <c r="E2173" t="s">
        <v>554</v>
      </c>
      <c r="F2173" t="s">
        <v>1538</v>
      </c>
      <c r="G2173" t="s">
        <v>1761</v>
      </c>
      <c r="H2173" t="s">
        <v>3</v>
      </c>
      <c r="I2173" t="s">
        <v>0</v>
      </c>
      <c r="J2173" t="s">
        <v>1762</v>
      </c>
      <c r="K2173" t="s">
        <v>1763</v>
      </c>
      <c r="L2173" t="s">
        <v>1764</v>
      </c>
      <c r="M2173" t="s">
        <v>3</v>
      </c>
      <c r="N2173" t="s">
        <v>1585</v>
      </c>
    </row>
    <row r="2174" spans="1:14" x14ac:dyDescent="0.3">
      <c r="A2174">
        <v>2016</v>
      </c>
      <c r="C2174" t="s">
        <v>63</v>
      </c>
      <c r="E2174" t="s">
        <v>554</v>
      </c>
      <c r="F2174" t="s">
        <v>1538</v>
      </c>
      <c r="G2174" t="s">
        <v>1765</v>
      </c>
      <c r="H2174" t="s">
        <v>3</v>
      </c>
      <c r="I2174" t="s">
        <v>0</v>
      </c>
      <c r="J2174" t="s">
        <v>1766</v>
      </c>
      <c r="K2174" t="s">
        <v>1767</v>
      </c>
      <c r="L2174" t="s">
        <v>3</v>
      </c>
      <c r="M2174" t="s">
        <v>1768</v>
      </c>
      <c r="N2174" t="s">
        <v>1585</v>
      </c>
    </row>
    <row r="2175" spans="1:14" x14ac:dyDescent="0.3">
      <c r="A2175">
        <v>2016</v>
      </c>
      <c r="C2175" t="s">
        <v>63</v>
      </c>
      <c r="E2175" t="s">
        <v>554</v>
      </c>
      <c r="F2175" t="s">
        <v>1538</v>
      </c>
      <c r="G2175" t="s">
        <v>1769</v>
      </c>
      <c r="H2175" t="s">
        <v>3</v>
      </c>
      <c r="I2175" t="s">
        <v>0</v>
      </c>
      <c r="J2175" t="s">
        <v>1770</v>
      </c>
      <c r="K2175" t="s">
        <v>1771</v>
      </c>
      <c r="L2175" t="s">
        <v>3</v>
      </c>
      <c r="M2175" t="s">
        <v>1772</v>
      </c>
      <c r="N2175" t="s">
        <v>1585</v>
      </c>
    </row>
    <row r="2176" spans="1:14" x14ac:dyDescent="0.3">
      <c r="A2176">
        <v>2016</v>
      </c>
      <c r="C2176" t="s">
        <v>63</v>
      </c>
      <c r="E2176" t="s">
        <v>554</v>
      </c>
      <c r="F2176" t="s">
        <v>1538</v>
      </c>
      <c r="G2176" t="s">
        <v>1761</v>
      </c>
      <c r="H2176" t="s">
        <v>3</v>
      </c>
      <c r="I2176" t="s">
        <v>0</v>
      </c>
      <c r="J2176" t="s">
        <v>1773</v>
      </c>
      <c r="K2176" t="s">
        <v>1774</v>
      </c>
      <c r="L2176" t="s">
        <v>3</v>
      </c>
      <c r="M2176" t="s">
        <v>1775</v>
      </c>
      <c r="N2176" t="s">
        <v>1585</v>
      </c>
    </row>
    <row r="2177" spans="1:14" x14ac:dyDescent="0.3">
      <c r="A2177">
        <v>2016</v>
      </c>
      <c r="C2177" t="s">
        <v>63</v>
      </c>
      <c r="E2177" t="s">
        <v>554</v>
      </c>
      <c r="F2177" t="s">
        <v>1538</v>
      </c>
      <c r="G2177" t="s">
        <v>1748</v>
      </c>
      <c r="H2177" t="s">
        <v>3</v>
      </c>
      <c r="I2177" t="s">
        <v>0</v>
      </c>
      <c r="J2177" t="s">
        <v>1316</v>
      </c>
      <c r="K2177" t="s">
        <v>1317</v>
      </c>
      <c r="L2177" t="s">
        <v>441</v>
      </c>
      <c r="M2177" t="s">
        <v>1317</v>
      </c>
      <c r="N2177" t="s">
        <v>56</v>
      </c>
    </row>
    <row r="2178" spans="1:14" x14ac:dyDescent="0.3">
      <c r="A2178">
        <v>2016</v>
      </c>
      <c r="C2178" t="s">
        <v>63</v>
      </c>
      <c r="E2178" t="s">
        <v>554</v>
      </c>
      <c r="F2178" t="s">
        <v>1538</v>
      </c>
      <c r="G2178" t="s">
        <v>1776</v>
      </c>
      <c r="H2178" t="s">
        <v>3</v>
      </c>
      <c r="I2178" t="s">
        <v>0</v>
      </c>
      <c r="J2178" t="s">
        <v>1319</v>
      </c>
      <c r="K2178" t="s">
        <v>1320</v>
      </c>
      <c r="L2178" t="s">
        <v>1561</v>
      </c>
      <c r="M2178" t="s">
        <v>1320</v>
      </c>
      <c r="N2178" t="s">
        <v>56</v>
      </c>
    </row>
    <row r="2179" spans="1:14" x14ac:dyDescent="0.3">
      <c r="A2179">
        <v>2016</v>
      </c>
      <c r="C2179" t="s">
        <v>63</v>
      </c>
      <c r="E2179" t="s">
        <v>554</v>
      </c>
      <c r="F2179" t="s">
        <v>1538</v>
      </c>
      <c r="G2179" t="s">
        <v>1777</v>
      </c>
      <c r="H2179" t="s">
        <v>3</v>
      </c>
      <c r="I2179" t="s">
        <v>0</v>
      </c>
      <c r="J2179" t="s">
        <v>1311</v>
      </c>
      <c r="K2179" t="s">
        <v>1312</v>
      </c>
      <c r="L2179" t="s">
        <v>3</v>
      </c>
      <c r="M2179" t="s">
        <v>1312</v>
      </c>
      <c r="N2179" t="s">
        <v>56</v>
      </c>
    </row>
    <row r="2180" spans="1:14" x14ac:dyDescent="0.3">
      <c r="A2180">
        <v>2016</v>
      </c>
      <c r="C2180" t="s">
        <v>63</v>
      </c>
      <c r="E2180" t="s">
        <v>554</v>
      </c>
      <c r="F2180" t="s">
        <v>1538</v>
      </c>
      <c r="G2180" t="s">
        <v>1746</v>
      </c>
      <c r="H2180" t="s">
        <v>3</v>
      </c>
      <c r="I2180" t="s">
        <v>0</v>
      </c>
      <c r="J2180" t="s">
        <v>618</v>
      </c>
      <c r="K2180" t="s">
        <v>1778</v>
      </c>
      <c r="L2180" t="s">
        <v>620</v>
      </c>
      <c r="M2180" t="s">
        <v>1778</v>
      </c>
      <c r="N2180" t="s">
        <v>1591</v>
      </c>
    </row>
    <row r="2181" spans="1:14" x14ac:dyDescent="0.3">
      <c r="A2181">
        <v>2016</v>
      </c>
      <c r="C2181" t="s">
        <v>63</v>
      </c>
      <c r="E2181" t="s">
        <v>554</v>
      </c>
      <c r="F2181" t="s">
        <v>1538</v>
      </c>
      <c r="G2181" t="s">
        <v>1779</v>
      </c>
      <c r="H2181" t="s">
        <v>3</v>
      </c>
      <c r="I2181" t="s">
        <v>207</v>
      </c>
      <c r="J2181" t="s">
        <v>932</v>
      </c>
      <c r="K2181" t="s">
        <v>1552</v>
      </c>
      <c r="L2181" t="s">
        <v>1275</v>
      </c>
      <c r="M2181" t="s">
        <v>1552</v>
      </c>
      <c r="N2181" t="s">
        <v>56</v>
      </c>
    </row>
    <row r="2182" spans="1:14" x14ac:dyDescent="0.3">
      <c r="A2182">
        <v>2016</v>
      </c>
      <c r="C2182" t="s">
        <v>63</v>
      </c>
      <c r="E2182" t="s">
        <v>554</v>
      </c>
      <c r="F2182" t="s">
        <v>1538</v>
      </c>
      <c r="G2182" t="s">
        <v>1780</v>
      </c>
      <c r="H2182" t="s">
        <v>3</v>
      </c>
      <c r="I2182" t="s">
        <v>207</v>
      </c>
      <c r="J2182" t="s">
        <v>930</v>
      </c>
      <c r="K2182" t="s">
        <v>1781</v>
      </c>
      <c r="L2182" t="s">
        <v>3</v>
      </c>
      <c r="M2182" t="s">
        <v>1291</v>
      </c>
      <c r="N2182" t="s">
        <v>56</v>
      </c>
    </row>
    <row r="2183" spans="1:14" x14ac:dyDescent="0.3">
      <c r="A2183">
        <v>2016</v>
      </c>
      <c r="C2183" t="s">
        <v>63</v>
      </c>
      <c r="E2183" t="s">
        <v>554</v>
      </c>
      <c r="F2183" t="s">
        <v>1538</v>
      </c>
      <c r="G2183" t="s">
        <v>1782</v>
      </c>
      <c r="H2183" t="s">
        <v>3</v>
      </c>
      <c r="I2183" t="s">
        <v>207</v>
      </c>
      <c r="J2183" t="s">
        <v>1072</v>
      </c>
      <c r="K2183" t="s">
        <v>1783</v>
      </c>
      <c r="L2183" t="s">
        <v>3</v>
      </c>
      <c r="M2183" t="s">
        <v>1220</v>
      </c>
      <c r="N2183" t="s">
        <v>1784</v>
      </c>
    </row>
    <row r="2184" spans="1:14" x14ac:dyDescent="0.3">
      <c r="A2184">
        <v>2016</v>
      </c>
      <c r="C2184" t="s">
        <v>63</v>
      </c>
      <c r="E2184" t="s">
        <v>554</v>
      </c>
      <c r="F2184" t="s">
        <v>1538</v>
      </c>
      <c r="G2184" t="s">
        <v>1785</v>
      </c>
      <c r="H2184" t="s">
        <v>3</v>
      </c>
      <c r="I2184" t="s">
        <v>207</v>
      </c>
      <c r="J2184" t="s">
        <v>657</v>
      </c>
      <c r="K2184" t="s">
        <v>1786</v>
      </c>
      <c r="L2184" t="s">
        <v>3</v>
      </c>
      <c r="M2184" t="s">
        <v>1287</v>
      </c>
      <c r="N2184" t="s">
        <v>1635</v>
      </c>
    </row>
    <row r="2185" spans="1:14" x14ac:dyDescent="0.3">
      <c r="A2185">
        <v>2016</v>
      </c>
      <c r="C2185" t="s">
        <v>63</v>
      </c>
      <c r="E2185" t="s">
        <v>554</v>
      </c>
      <c r="F2185" t="s">
        <v>1538</v>
      </c>
      <c r="G2185" t="s">
        <v>1787</v>
      </c>
      <c r="H2185" t="s">
        <v>3</v>
      </c>
      <c r="I2185" t="s">
        <v>207</v>
      </c>
      <c r="J2185" t="s">
        <v>650</v>
      </c>
      <c r="K2185" t="s">
        <v>345</v>
      </c>
      <c r="L2185" t="s">
        <v>3</v>
      </c>
      <c r="M2185" t="s">
        <v>345</v>
      </c>
      <c r="N2185" t="s">
        <v>1591</v>
      </c>
    </row>
    <row r="2186" spans="1:14" x14ac:dyDescent="0.3">
      <c r="A2186">
        <v>2016</v>
      </c>
      <c r="C2186" t="s">
        <v>63</v>
      </c>
      <c r="E2186" t="s">
        <v>554</v>
      </c>
      <c r="F2186" t="s">
        <v>1538</v>
      </c>
      <c r="G2186" t="s">
        <v>1788</v>
      </c>
      <c r="H2186" t="s">
        <v>3</v>
      </c>
      <c r="I2186" t="s">
        <v>207</v>
      </c>
      <c r="J2186" t="s">
        <v>546</v>
      </c>
      <c r="K2186" t="s">
        <v>1789</v>
      </c>
      <c r="L2186" t="s">
        <v>3</v>
      </c>
      <c r="M2186" t="s">
        <v>1280</v>
      </c>
      <c r="N2186" t="s">
        <v>1635</v>
      </c>
    </row>
    <row r="2187" spans="1:14" x14ac:dyDescent="0.3">
      <c r="A2187">
        <v>2016</v>
      </c>
      <c r="C2187" t="s">
        <v>63</v>
      </c>
      <c r="E2187" t="s">
        <v>554</v>
      </c>
      <c r="F2187" t="s">
        <v>1538</v>
      </c>
      <c r="G2187" t="s">
        <v>1756</v>
      </c>
      <c r="H2187" t="s">
        <v>3</v>
      </c>
      <c r="I2187" t="s">
        <v>207</v>
      </c>
      <c r="J2187" t="s">
        <v>684</v>
      </c>
      <c r="K2187" t="s">
        <v>1790</v>
      </c>
      <c r="L2187" t="s">
        <v>3</v>
      </c>
      <c r="M2187" t="s">
        <v>685</v>
      </c>
      <c r="N2187" t="s">
        <v>1635</v>
      </c>
    </row>
    <row r="2188" spans="1:14" x14ac:dyDescent="0.3">
      <c r="A2188">
        <v>2016</v>
      </c>
      <c r="C2188" t="s">
        <v>63</v>
      </c>
      <c r="E2188" t="s">
        <v>554</v>
      </c>
      <c r="F2188" t="s">
        <v>1538</v>
      </c>
      <c r="G2188" t="s">
        <v>1791</v>
      </c>
      <c r="H2188" t="s">
        <v>3</v>
      </c>
      <c r="I2188" t="s">
        <v>207</v>
      </c>
      <c r="J2188" t="s">
        <v>608</v>
      </c>
      <c r="K2188" t="s">
        <v>682</v>
      </c>
      <c r="L2188" t="s">
        <v>3</v>
      </c>
      <c r="M2188" t="s">
        <v>682</v>
      </c>
      <c r="N2188" t="s">
        <v>1635</v>
      </c>
    </row>
    <row r="2189" spans="1:14" x14ac:dyDescent="0.3">
      <c r="A2189">
        <v>2016</v>
      </c>
      <c r="C2189" t="s">
        <v>63</v>
      </c>
      <c r="E2189" t="s">
        <v>554</v>
      </c>
      <c r="F2189" t="s">
        <v>1538</v>
      </c>
      <c r="G2189" t="s">
        <v>1792</v>
      </c>
      <c r="H2189" t="s">
        <v>3</v>
      </c>
      <c r="I2189" t="s">
        <v>207</v>
      </c>
      <c r="J2189" t="s">
        <v>604</v>
      </c>
      <c r="K2189" t="s">
        <v>1793</v>
      </c>
      <c r="L2189" t="s">
        <v>3</v>
      </c>
      <c r="M2189" t="s">
        <v>680</v>
      </c>
      <c r="N2189" t="s">
        <v>1591</v>
      </c>
    </row>
    <row r="2190" spans="1:14" x14ac:dyDescent="0.3">
      <c r="A2190">
        <v>2016</v>
      </c>
      <c r="C2190" t="s">
        <v>63</v>
      </c>
      <c r="E2190" t="s">
        <v>554</v>
      </c>
      <c r="F2190" t="s">
        <v>1538</v>
      </c>
      <c r="G2190" t="s">
        <v>1794</v>
      </c>
      <c r="H2190" t="s">
        <v>3</v>
      </c>
      <c r="I2190" t="s">
        <v>207</v>
      </c>
      <c r="J2190" t="s">
        <v>585</v>
      </c>
      <c r="K2190" t="s">
        <v>1795</v>
      </c>
      <c r="L2190" t="s">
        <v>3</v>
      </c>
      <c r="M2190" t="s">
        <v>1796</v>
      </c>
      <c r="N2190" t="s">
        <v>1635</v>
      </c>
    </row>
    <row r="2191" spans="1:14" x14ac:dyDescent="0.3">
      <c r="A2191">
        <v>2016</v>
      </c>
      <c r="C2191" t="s">
        <v>63</v>
      </c>
      <c r="E2191" t="s">
        <v>554</v>
      </c>
      <c r="F2191" t="s">
        <v>1538</v>
      </c>
      <c r="G2191" t="s">
        <v>1765</v>
      </c>
      <c r="H2191" t="s">
        <v>3</v>
      </c>
      <c r="I2191" t="s">
        <v>207</v>
      </c>
      <c r="J2191" t="s">
        <v>583</v>
      </c>
      <c r="K2191" t="s">
        <v>677</v>
      </c>
      <c r="L2191" t="s">
        <v>3</v>
      </c>
      <c r="M2191" t="s">
        <v>677</v>
      </c>
      <c r="N2191" t="s">
        <v>1591</v>
      </c>
    </row>
    <row r="2192" spans="1:14" x14ac:dyDescent="0.3">
      <c r="A2192">
        <v>2016</v>
      </c>
      <c r="C2192" t="s">
        <v>63</v>
      </c>
      <c r="E2192" t="s">
        <v>554</v>
      </c>
      <c r="F2192" t="s">
        <v>1538</v>
      </c>
      <c r="G2192" t="s">
        <v>1797</v>
      </c>
      <c r="H2192" t="s">
        <v>3</v>
      </c>
      <c r="I2192" t="s">
        <v>207</v>
      </c>
      <c r="J2192" t="s">
        <v>582</v>
      </c>
      <c r="K2192" t="s">
        <v>1798</v>
      </c>
      <c r="L2192" t="s">
        <v>3</v>
      </c>
      <c r="M2192" t="s">
        <v>842</v>
      </c>
      <c r="N2192" t="s">
        <v>1635</v>
      </c>
    </row>
    <row r="2193" spans="1:14" x14ac:dyDescent="0.3">
      <c r="A2193">
        <v>2016</v>
      </c>
      <c r="C2193" t="s">
        <v>63</v>
      </c>
      <c r="E2193" t="s">
        <v>554</v>
      </c>
      <c r="F2193" t="s">
        <v>1538</v>
      </c>
      <c r="G2193" t="s">
        <v>1799</v>
      </c>
      <c r="H2193" t="s">
        <v>3</v>
      </c>
      <c r="I2193" t="s">
        <v>207</v>
      </c>
      <c r="J2193" t="s">
        <v>539</v>
      </c>
      <c r="K2193" t="s">
        <v>1800</v>
      </c>
      <c r="L2193" t="s">
        <v>3</v>
      </c>
      <c r="M2193" t="s">
        <v>336</v>
      </c>
      <c r="N2193" t="s">
        <v>1604</v>
      </c>
    </row>
    <row r="2194" spans="1:14" x14ac:dyDescent="0.3">
      <c r="A2194">
        <v>2016</v>
      </c>
      <c r="C2194" t="s">
        <v>63</v>
      </c>
      <c r="E2194" t="s">
        <v>554</v>
      </c>
      <c r="F2194" t="s">
        <v>1538</v>
      </c>
      <c r="G2194" t="s">
        <v>1801</v>
      </c>
      <c r="H2194" t="s">
        <v>3</v>
      </c>
      <c r="I2194" t="s">
        <v>207</v>
      </c>
      <c r="J2194" t="s">
        <v>537</v>
      </c>
      <c r="K2194" t="s">
        <v>1802</v>
      </c>
      <c r="L2194" t="s">
        <v>3</v>
      </c>
      <c r="M2194" t="s">
        <v>841</v>
      </c>
      <c r="N2194" t="s">
        <v>1664</v>
      </c>
    </row>
    <row r="2195" spans="1:14" x14ac:dyDescent="0.3">
      <c r="A2195">
        <v>2016</v>
      </c>
      <c r="C2195" t="s">
        <v>63</v>
      </c>
      <c r="E2195" t="s">
        <v>554</v>
      </c>
      <c r="F2195" t="s">
        <v>1538</v>
      </c>
      <c r="G2195" t="s">
        <v>1769</v>
      </c>
      <c r="H2195" t="s">
        <v>1803</v>
      </c>
      <c r="I2195" t="s">
        <v>207</v>
      </c>
      <c r="J2195" t="s">
        <v>51</v>
      </c>
      <c r="K2195" t="s">
        <v>1804</v>
      </c>
      <c r="L2195" t="s">
        <v>3</v>
      </c>
      <c r="M2195" t="s">
        <v>840</v>
      </c>
      <c r="N2195" t="s">
        <v>1635</v>
      </c>
    </row>
    <row r="2196" spans="1:14" x14ac:dyDescent="0.3">
      <c r="A2196">
        <v>2016</v>
      </c>
      <c r="C2196" t="s">
        <v>63</v>
      </c>
      <c r="E2196" t="s">
        <v>554</v>
      </c>
      <c r="F2196" t="s">
        <v>1538</v>
      </c>
      <c r="G2196" t="s">
        <v>1794</v>
      </c>
      <c r="H2196" t="s">
        <v>3</v>
      </c>
      <c r="I2196" t="s">
        <v>207</v>
      </c>
      <c r="J2196" t="s">
        <v>534</v>
      </c>
      <c r="K2196" t="s">
        <v>1805</v>
      </c>
      <c r="L2196" t="s">
        <v>3</v>
      </c>
      <c r="M2196" t="s">
        <v>1206</v>
      </c>
      <c r="N2196" t="s">
        <v>1635</v>
      </c>
    </row>
    <row r="2197" spans="1:14" x14ac:dyDescent="0.3">
      <c r="A2197">
        <v>2016</v>
      </c>
      <c r="C2197" t="s">
        <v>63</v>
      </c>
      <c r="E2197" t="s">
        <v>554</v>
      </c>
      <c r="F2197" t="s">
        <v>1538</v>
      </c>
      <c r="G2197" t="s">
        <v>1296</v>
      </c>
      <c r="H2197" t="s">
        <v>3</v>
      </c>
      <c r="I2197" t="s">
        <v>207</v>
      </c>
      <c r="J2197" t="s">
        <v>39</v>
      </c>
      <c r="K2197" t="s">
        <v>1806</v>
      </c>
      <c r="L2197" t="s">
        <v>332</v>
      </c>
      <c r="M2197" t="s">
        <v>1807</v>
      </c>
      <c r="N2197" t="s">
        <v>1635</v>
      </c>
    </row>
    <row r="2198" spans="1:14" x14ac:dyDescent="0.3">
      <c r="A2198">
        <v>2016</v>
      </c>
      <c r="C2198" t="s">
        <v>63</v>
      </c>
      <c r="E2198" t="s">
        <v>554</v>
      </c>
      <c r="F2198" t="s">
        <v>1538</v>
      </c>
      <c r="G2198" t="s">
        <v>1808</v>
      </c>
      <c r="H2198" t="s">
        <v>3</v>
      </c>
      <c r="I2198" t="s">
        <v>207</v>
      </c>
      <c r="J2198" t="s">
        <v>31</v>
      </c>
      <c r="K2198" t="s">
        <v>1809</v>
      </c>
      <c r="L2198" t="s">
        <v>3</v>
      </c>
      <c r="M2198" t="s">
        <v>1810</v>
      </c>
      <c r="N2198" t="s">
        <v>1635</v>
      </c>
    </row>
    <row r="2199" spans="1:14" x14ac:dyDescent="0.3">
      <c r="A2199">
        <v>2016</v>
      </c>
      <c r="C2199" t="s">
        <v>63</v>
      </c>
      <c r="E2199" t="s">
        <v>554</v>
      </c>
      <c r="F2199" t="s">
        <v>1538</v>
      </c>
      <c r="G2199" t="s">
        <v>1811</v>
      </c>
      <c r="H2199" t="s">
        <v>3</v>
      </c>
      <c r="I2199" t="s">
        <v>207</v>
      </c>
      <c r="J2199" t="s">
        <v>211</v>
      </c>
      <c r="K2199" t="s">
        <v>327</v>
      </c>
      <c r="L2199" t="s">
        <v>3</v>
      </c>
      <c r="M2199" t="s">
        <v>327</v>
      </c>
      <c r="N2199" t="s">
        <v>1635</v>
      </c>
    </row>
    <row r="2200" spans="1:14" x14ac:dyDescent="0.3">
      <c r="A2200">
        <v>2016</v>
      </c>
      <c r="C2200" t="s">
        <v>63</v>
      </c>
      <c r="E2200" t="s">
        <v>554</v>
      </c>
      <c r="F2200" t="s">
        <v>1538</v>
      </c>
      <c r="G2200" t="s">
        <v>1812</v>
      </c>
      <c r="H2200" t="s">
        <v>3</v>
      </c>
      <c r="I2200" t="s">
        <v>207</v>
      </c>
      <c r="J2200" t="s">
        <v>197</v>
      </c>
      <c r="K2200" t="s">
        <v>1813</v>
      </c>
      <c r="L2200" t="s">
        <v>3</v>
      </c>
      <c r="M2200" t="s">
        <v>326</v>
      </c>
      <c r="N2200" t="s">
        <v>1635</v>
      </c>
    </row>
    <row r="2201" spans="1:14" x14ac:dyDescent="0.3">
      <c r="A2201">
        <v>2016</v>
      </c>
      <c r="C2201" t="s">
        <v>63</v>
      </c>
      <c r="E2201" t="s">
        <v>554</v>
      </c>
      <c r="F2201" t="s">
        <v>1538</v>
      </c>
      <c r="G2201" t="s">
        <v>1814</v>
      </c>
      <c r="H2201" t="s">
        <v>3</v>
      </c>
      <c r="I2201" t="s">
        <v>231</v>
      </c>
      <c r="J2201" t="s">
        <v>197</v>
      </c>
      <c r="K2201" t="s">
        <v>1815</v>
      </c>
      <c r="L2201" t="s">
        <v>3</v>
      </c>
      <c r="M2201" t="s">
        <v>1278</v>
      </c>
      <c r="N2201" t="s">
        <v>56</v>
      </c>
    </row>
    <row r="2202" spans="1:14" x14ac:dyDescent="0.3">
      <c r="A2202">
        <v>2016</v>
      </c>
      <c r="C2202" t="s">
        <v>62</v>
      </c>
      <c r="E2202" t="s">
        <v>880</v>
      </c>
      <c r="F2202" t="s">
        <v>1487</v>
      </c>
      <c r="G2202" t="s">
        <v>818</v>
      </c>
      <c r="H2202" t="s">
        <v>3</v>
      </c>
      <c r="I2202" t="s">
        <v>2</v>
      </c>
      <c r="J2202" t="s">
        <v>29</v>
      </c>
      <c r="K2202" t="s">
        <v>1816</v>
      </c>
      <c r="L2202" t="s">
        <v>599</v>
      </c>
      <c r="M2202" t="s">
        <v>598</v>
      </c>
      <c r="N2202" t="s">
        <v>1611</v>
      </c>
    </row>
    <row r="2203" spans="1:14" x14ac:dyDescent="0.3">
      <c r="A2203">
        <v>2016</v>
      </c>
      <c r="C2203" t="s">
        <v>62</v>
      </c>
      <c r="E2203" t="s">
        <v>880</v>
      </c>
      <c r="F2203" t="s">
        <v>1487</v>
      </c>
      <c r="G2203" t="s">
        <v>1817</v>
      </c>
      <c r="H2203" t="s">
        <v>3</v>
      </c>
      <c r="I2203" t="s">
        <v>0</v>
      </c>
      <c r="J2203" t="s">
        <v>589</v>
      </c>
      <c r="K2203" t="s">
        <v>1818</v>
      </c>
      <c r="L2203" t="s">
        <v>1819</v>
      </c>
      <c r="M2203" t="s">
        <v>1820</v>
      </c>
      <c r="N2203" t="s">
        <v>1585</v>
      </c>
    </row>
    <row r="2204" spans="1:14" x14ac:dyDescent="0.3">
      <c r="A2204">
        <v>2016</v>
      </c>
      <c r="C2204" t="s">
        <v>62</v>
      </c>
      <c r="E2204" t="s">
        <v>880</v>
      </c>
      <c r="F2204" t="s">
        <v>1487</v>
      </c>
      <c r="G2204" t="s">
        <v>1821</v>
      </c>
      <c r="H2204" t="s">
        <v>3</v>
      </c>
      <c r="I2204" t="s">
        <v>0</v>
      </c>
      <c r="J2204" t="s">
        <v>224</v>
      </c>
      <c r="K2204" t="s">
        <v>1822</v>
      </c>
      <c r="L2204" t="s">
        <v>226</v>
      </c>
      <c r="M2204" t="s">
        <v>1823</v>
      </c>
      <c r="N2204" t="s">
        <v>1592</v>
      </c>
    </row>
    <row r="2205" spans="1:14" x14ac:dyDescent="0.3">
      <c r="A2205">
        <v>2016</v>
      </c>
      <c r="C2205" t="s">
        <v>62</v>
      </c>
      <c r="E2205" t="s">
        <v>880</v>
      </c>
      <c r="F2205" t="s">
        <v>1487</v>
      </c>
      <c r="G2205" t="s">
        <v>1824</v>
      </c>
      <c r="H2205" t="s">
        <v>3</v>
      </c>
      <c r="I2205" t="s">
        <v>0</v>
      </c>
      <c r="J2205" t="s">
        <v>585</v>
      </c>
      <c r="K2205" t="s">
        <v>1825</v>
      </c>
      <c r="L2205" t="s">
        <v>220</v>
      </c>
      <c r="M2205" t="s">
        <v>1826</v>
      </c>
      <c r="N2205" t="s">
        <v>1585</v>
      </c>
    </row>
    <row r="2206" spans="1:14" x14ac:dyDescent="0.3">
      <c r="A2206">
        <v>2016</v>
      </c>
      <c r="C2206" t="s">
        <v>62</v>
      </c>
      <c r="E2206" t="s">
        <v>880</v>
      </c>
      <c r="F2206" t="s">
        <v>1487</v>
      </c>
      <c r="G2206" t="s">
        <v>1827</v>
      </c>
      <c r="H2206" t="s">
        <v>1828</v>
      </c>
      <c r="I2206" t="s">
        <v>0</v>
      </c>
      <c r="J2206" t="s">
        <v>584</v>
      </c>
      <c r="K2206" t="s">
        <v>1325</v>
      </c>
      <c r="L2206" t="s">
        <v>1491</v>
      </c>
      <c r="M2206" t="s">
        <v>1325</v>
      </c>
      <c r="N2206" t="s">
        <v>56</v>
      </c>
    </row>
    <row r="2207" spans="1:14" x14ac:dyDescent="0.3">
      <c r="A2207">
        <v>2016</v>
      </c>
      <c r="C2207" t="s">
        <v>62</v>
      </c>
      <c r="E2207" t="s">
        <v>880</v>
      </c>
      <c r="F2207" t="s">
        <v>1487</v>
      </c>
      <c r="G2207" t="s">
        <v>1829</v>
      </c>
      <c r="H2207" t="s">
        <v>3</v>
      </c>
      <c r="I2207" t="s">
        <v>207</v>
      </c>
      <c r="J2207" t="s">
        <v>211</v>
      </c>
      <c r="K2207" t="s">
        <v>1830</v>
      </c>
      <c r="L2207" t="s">
        <v>3</v>
      </c>
      <c r="M2207" t="s">
        <v>1830</v>
      </c>
      <c r="N2207" t="s">
        <v>1591</v>
      </c>
    </row>
    <row r="2208" spans="1:14" x14ac:dyDescent="0.3">
      <c r="A2208">
        <v>2016</v>
      </c>
      <c r="C2208" t="s">
        <v>62</v>
      </c>
      <c r="E2208" t="s">
        <v>880</v>
      </c>
      <c r="F2208" t="s">
        <v>1487</v>
      </c>
      <c r="G2208" t="s">
        <v>1829</v>
      </c>
      <c r="H2208" t="s">
        <v>3</v>
      </c>
      <c r="I2208" t="s">
        <v>231</v>
      </c>
      <c r="J2208" t="s">
        <v>27</v>
      </c>
      <c r="K2208" t="s">
        <v>1328</v>
      </c>
      <c r="L2208" t="s">
        <v>3</v>
      </c>
      <c r="M2208" t="s">
        <v>1328</v>
      </c>
      <c r="N2208" t="s">
        <v>1591</v>
      </c>
    </row>
    <row r="2209" spans="1:14" x14ac:dyDescent="0.3">
      <c r="A2209">
        <v>2016</v>
      </c>
      <c r="C2209" t="s">
        <v>61</v>
      </c>
      <c r="E2209" t="s">
        <v>73</v>
      </c>
      <c r="F2209" t="s">
        <v>1452</v>
      </c>
      <c r="G2209" t="s">
        <v>1831</v>
      </c>
      <c r="H2209" t="s">
        <v>1832</v>
      </c>
      <c r="I2209" t="s">
        <v>2</v>
      </c>
      <c r="J2209" t="s">
        <v>583</v>
      </c>
      <c r="K2209" t="s">
        <v>1833</v>
      </c>
      <c r="L2209" t="s">
        <v>3</v>
      </c>
      <c r="M2209" t="s">
        <v>1834</v>
      </c>
      <c r="N2209" t="s">
        <v>1608</v>
      </c>
    </row>
    <row r="2210" spans="1:14" x14ac:dyDescent="0.3">
      <c r="A2210">
        <v>2016</v>
      </c>
      <c r="C2210" t="s">
        <v>61</v>
      </c>
      <c r="E2210" t="s">
        <v>73</v>
      </c>
      <c r="F2210" t="s">
        <v>1452</v>
      </c>
      <c r="G2210" t="s">
        <v>1835</v>
      </c>
      <c r="H2210" t="s">
        <v>3</v>
      </c>
      <c r="I2210" t="s">
        <v>2</v>
      </c>
      <c r="J2210" t="s">
        <v>539</v>
      </c>
      <c r="K2210" t="s">
        <v>206</v>
      </c>
      <c r="L2210" t="s">
        <v>3</v>
      </c>
      <c r="M2210" t="s">
        <v>206</v>
      </c>
      <c r="N2210" t="s">
        <v>1591</v>
      </c>
    </row>
    <row r="2211" spans="1:14" x14ac:dyDescent="0.3">
      <c r="A2211">
        <v>2016</v>
      </c>
      <c r="C2211" t="s">
        <v>61</v>
      </c>
      <c r="E2211" t="s">
        <v>73</v>
      </c>
      <c r="F2211" t="s">
        <v>1452</v>
      </c>
      <c r="G2211" t="s">
        <v>1836</v>
      </c>
      <c r="H2211" t="s">
        <v>3</v>
      </c>
      <c r="I2211" t="s">
        <v>2</v>
      </c>
      <c r="J2211" t="s">
        <v>39</v>
      </c>
      <c r="K2211" t="s">
        <v>202</v>
      </c>
      <c r="L2211" t="s">
        <v>3</v>
      </c>
      <c r="M2211" t="s">
        <v>202</v>
      </c>
      <c r="N2211" t="s">
        <v>1592</v>
      </c>
    </row>
    <row r="2212" spans="1:14" x14ac:dyDescent="0.3">
      <c r="A2212">
        <v>2016</v>
      </c>
      <c r="C2212" t="s">
        <v>61</v>
      </c>
      <c r="E2212" t="s">
        <v>73</v>
      </c>
      <c r="F2212" t="s">
        <v>1452</v>
      </c>
      <c r="G2212" t="s">
        <v>1837</v>
      </c>
      <c r="H2212" t="s">
        <v>3</v>
      </c>
      <c r="I2212" t="s">
        <v>2</v>
      </c>
      <c r="J2212" t="s">
        <v>29</v>
      </c>
      <c r="K2212" t="s">
        <v>199</v>
      </c>
      <c r="L2212" t="s">
        <v>200</v>
      </c>
      <c r="M2212" t="s">
        <v>199</v>
      </c>
      <c r="N2212" t="s">
        <v>1591</v>
      </c>
    </row>
    <row r="2213" spans="1:14" x14ac:dyDescent="0.3">
      <c r="A2213">
        <v>2016</v>
      </c>
      <c r="C2213" t="s">
        <v>61</v>
      </c>
      <c r="E2213" t="s">
        <v>73</v>
      </c>
      <c r="F2213" t="s">
        <v>1452</v>
      </c>
      <c r="G2213" t="s">
        <v>1838</v>
      </c>
      <c r="H2213" t="s">
        <v>3</v>
      </c>
      <c r="I2213" t="s">
        <v>2</v>
      </c>
      <c r="J2213" t="s">
        <v>27</v>
      </c>
      <c r="K2213" t="s">
        <v>1839</v>
      </c>
      <c r="L2213" t="s">
        <v>3</v>
      </c>
      <c r="M2213" t="s">
        <v>1840</v>
      </c>
      <c r="N2213" t="s">
        <v>1841</v>
      </c>
    </row>
    <row r="2214" spans="1:14" x14ac:dyDescent="0.3">
      <c r="A2214">
        <v>2016</v>
      </c>
      <c r="C2214" t="s">
        <v>61</v>
      </c>
      <c r="E2214" t="s">
        <v>73</v>
      </c>
      <c r="F2214" t="s">
        <v>1452</v>
      </c>
      <c r="G2214" t="s">
        <v>1842</v>
      </c>
      <c r="H2214" t="s">
        <v>3</v>
      </c>
      <c r="I2214" t="s">
        <v>0</v>
      </c>
      <c r="J2214" t="s">
        <v>1843</v>
      </c>
      <c r="K2214" t="s">
        <v>1844</v>
      </c>
      <c r="L2214" t="s">
        <v>3</v>
      </c>
      <c r="M2214" t="s">
        <v>1845</v>
      </c>
      <c r="N2214" t="s">
        <v>1585</v>
      </c>
    </row>
    <row r="2215" spans="1:14" x14ac:dyDescent="0.3">
      <c r="A2215">
        <v>2016</v>
      </c>
      <c r="C2215" t="s">
        <v>61</v>
      </c>
      <c r="E2215" t="s">
        <v>73</v>
      </c>
      <c r="F2215" t="s">
        <v>1452</v>
      </c>
      <c r="G2215" t="s">
        <v>1838</v>
      </c>
      <c r="H2215" t="s">
        <v>3</v>
      </c>
      <c r="I2215" t="s">
        <v>0</v>
      </c>
      <c r="J2215" t="s">
        <v>1359</v>
      </c>
      <c r="K2215" t="s">
        <v>1360</v>
      </c>
      <c r="L2215" t="s">
        <v>3</v>
      </c>
      <c r="M2215" t="s">
        <v>1360</v>
      </c>
      <c r="N2215" t="s">
        <v>56</v>
      </c>
    </row>
    <row r="2216" spans="1:14" x14ac:dyDescent="0.3">
      <c r="A2216">
        <v>2016</v>
      </c>
      <c r="C2216" t="s">
        <v>61</v>
      </c>
      <c r="E2216" t="s">
        <v>73</v>
      </c>
      <c r="F2216" t="s">
        <v>1452</v>
      </c>
      <c r="G2216" t="s">
        <v>1846</v>
      </c>
      <c r="H2216" t="s">
        <v>3</v>
      </c>
      <c r="I2216" t="s">
        <v>0</v>
      </c>
      <c r="J2216" t="s">
        <v>1357</v>
      </c>
      <c r="K2216" t="s">
        <v>1358</v>
      </c>
      <c r="L2216" t="s">
        <v>3</v>
      </c>
      <c r="M2216" t="s">
        <v>1358</v>
      </c>
      <c r="N2216" t="s">
        <v>56</v>
      </c>
    </row>
    <row r="2217" spans="1:14" x14ac:dyDescent="0.3">
      <c r="A2217">
        <v>2016</v>
      </c>
      <c r="C2217" t="s">
        <v>61</v>
      </c>
      <c r="E2217" t="s">
        <v>73</v>
      </c>
      <c r="F2217" t="s">
        <v>1452</v>
      </c>
      <c r="G2217" t="s">
        <v>1835</v>
      </c>
      <c r="H2217" t="s">
        <v>3</v>
      </c>
      <c r="I2217" t="s">
        <v>0</v>
      </c>
      <c r="J2217" t="s">
        <v>1355</v>
      </c>
      <c r="K2217" t="s">
        <v>1356</v>
      </c>
      <c r="L2217" t="s">
        <v>3</v>
      </c>
      <c r="M2217" t="s">
        <v>1847</v>
      </c>
      <c r="N2217" t="s">
        <v>56</v>
      </c>
    </row>
    <row r="2218" spans="1:14" x14ac:dyDescent="0.3">
      <c r="A2218">
        <v>2016</v>
      </c>
      <c r="C2218" t="s">
        <v>61</v>
      </c>
      <c r="E2218" t="s">
        <v>73</v>
      </c>
      <c r="F2218" t="s">
        <v>1452</v>
      </c>
      <c r="G2218" t="s">
        <v>1836</v>
      </c>
      <c r="H2218" t="s">
        <v>3</v>
      </c>
      <c r="I2218" t="s">
        <v>0</v>
      </c>
      <c r="J2218" t="s">
        <v>1353</v>
      </c>
      <c r="K2218" t="s">
        <v>1354</v>
      </c>
      <c r="L2218" t="s">
        <v>3</v>
      </c>
      <c r="M2218" t="s">
        <v>1848</v>
      </c>
      <c r="N2218" t="s">
        <v>56</v>
      </c>
    </row>
    <row r="2219" spans="1:14" x14ac:dyDescent="0.3">
      <c r="A2219">
        <v>2016</v>
      </c>
      <c r="C2219" t="s">
        <v>61</v>
      </c>
      <c r="E2219" t="s">
        <v>73</v>
      </c>
      <c r="F2219" t="s">
        <v>1452</v>
      </c>
      <c r="G2219" t="s">
        <v>1849</v>
      </c>
      <c r="H2219" t="s">
        <v>3</v>
      </c>
      <c r="I2219" t="s">
        <v>0</v>
      </c>
      <c r="J2219" t="s">
        <v>1350</v>
      </c>
      <c r="K2219" t="s">
        <v>1351</v>
      </c>
      <c r="L2219" t="s">
        <v>3</v>
      </c>
      <c r="M2219" t="s">
        <v>1850</v>
      </c>
      <c r="N2219" t="s">
        <v>56</v>
      </c>
    </row>
    <row r="2220" spans="1:14" x14ac:dyDescent="0.3">
      <c r="A2220">
        <v>2016</v>
      </c>
      <c r="C2220" t="s">
        <v>61</v>
      </c>
      <c r="E2220" t="s">
        <v>73</v>
      </c>
      <c r="F2220" t="s">
        <v>1452</v>
      </c>
      <c r="G2220" t="s">
        <v>1851</v>
      </c>
      <c r="H2220" t="s">
        <v>3</v>
      </c>
      <c r="I2220" t="s">
        <v>0</v>
      </c>
      <c r="J2220" t="s">
        <v>1347</v>
      </c>
      <c r="K2220" t="s">
        <v>1852</v>
      </c>
      <c r="L2220" t="s">
        <v>3</v>
      </c>
      <c r="M2220" t="s">
        <v>1853</v>
      </c>
      <c r="N2220" t="s">
        <v>1585</v>
      </c>
    </row>
    <row r="2221" spans="1:14" x14ac:dyDescent="0.3">
      <c r="A2221">
        <v>2016</v>
      </c>
      <c r="C2221" t="s">
        <v>61</v>
      </c>
      <c r="E2221" t="s">
        <v>73</v>
      </c>
      <c r="F2221" t="s">
        <v>1452</v>
      </c>
      <c r="G2221" t="s">
        <v>1854</v>
      </c>
      <c r="H2221" t="s">
        <v>3</v>
      </c>
      <c r="I2221" t="s">
        <v>0</v>
      </c>
      <c r="J2221" t="s">
        <v>1344</v>
      </c>
      <c r="K2221" t="s">
        <v>1345</v>
      </c>
      <c r="L2221" t="s">
        <v>3</v>
      </c>
      <c r="M2221" t="s">
        <v>1345</v>
      </c>
      <c r="N2221" t="s">
        <v>56</v>
      </c>
    </row>
    <row r="2222" spans="1:14" x14ac:dyDescent="0.3">
      <c r="A2222">
        <v>2016</v>
      </c>
      <c r="C2222" t="s">
        <v>61</v>
      </c>
      <c r="E2222" t="s">
        <v>73</v>
      </c>
      <c r="F2222" t="s">
        <v>1452</v>
      </c>
      <c r="G2222" t="s">
        <v>1855</v>
      </c>
      <c r="H2222" t="s">
        <v>3</v>
      </c>
      <c r="I2222" t="s">
        <v>0</v>
      </c>
      <c r="J2222" t="s">
        <v>1020</v>
      </c>
      <c r="K2222" t="s">
        <v>1342</v>
      </c>
      <c r="L2222" t="s">
        <v>3</v>
      </c>
      <c r="M2222" t="s">
        <v>1342</v>
      </c>
      <c r="N2222" t="s">
        <v>56</v>
      </c>
    </row>
    <row r="2223" spans="1:14" x14ac:dyDescent="0.3">
      <c r="A2223">
        <v>2016</v>
      </c>
      <c r="C2223" t="s">
        <v>61</v>
      </c>
      <c r="E2223" t="s">
        <v>73</v>
      </c>
      <c r="F2223" t="s">
        <v>1452</v>
      </c>
      <c r="G2223" t="s">
        <v>1856</v>
      </c>
      <c r="H2223" t="s">
        <v>1857</v>
      </c>
      <c r="I2223" t="s">
        <v>207</v>
      </c>
      <c r="J2223" t="s">
        <v>174</v>
      </c>
      <c r="K2223" t="s">
        <v>581</v>
      </c>
      <c r="L2223" t="s">
        <v>3</v>
      </c>
      <c r="M2223" t="s">
        <v>1858</v>
      </c>
      <c r="N2223" t="s">
        <v>1611</v>
      </c>
    </row>
    <row r="2224" spans="1:14" x14ac:dyDescent="0.3">
      <c r="A2224">
        <v>2016</v>
      </c>
      <c r="C2224" t="s">
        <v>61</v>
      </c>
      <c r="E2224" t="s">
        <v>73</v>
      </c>
      <c r="F2224" t="s">
        <v>1452</v>
      </c>
      <c r="G2224" t="s">
        <v>1859</v>
      </c>
      <c r="H2224" t="s">
        <v>3</v>
      </c>
      <c r="I2224" t="s">
        <v>207</v>
      </c>
      <c r="J2224" t="s">
        <v>197</v>
      </c>
      <c r="K2224" t="s">
        <v>1860</v>
      </c>
      <c r="L2224" t="s">
        <v>3</v>
      </c>
      <c r="M2224" t="s">
        <v>1861</v>
      </c>
      <c r="N2224" t="s">
        <v>1585</v>
      </c>
    </row>
    <row r="2225" spans="1:14" x14ac:dyDescent="0.3">
      <c r="A2225">
        <v>2016</v>
      </c>
      <c r="C2225" t="s">
        <v>61</v>
      </c>
      <c r="E2225" t="s">
        <v>73</v>
      </c>
      <c r="F2225" t="s">
        <v>1452</v>
      </c>
      <c r="G2225" t="s">
        <v>1862</v>
      </c>
      <c r="H2225" t="s">
        <v>579</v>
      </c>
      <c r="I2225" t="s">
        <v>207</v>
      </c>
      <c r="J2225" t="s">
        <v>154</v>
      </c>
      <c r="K2225" t="s">
        <v>210</v>
      </c>
      <c r="L2225" t="s">
        <v>3</v>
      </c>
      <c r="M2225" t="s">
        <v>1863</v>
      </c>
      <c r="N2225" t="s">
        <v>1620</v>
      </c>
    </row>
    <row r="2226" spans="1:14" x14ac:dyDescent="0.3">
      <c r="A2226">
        <v>2016</v>
      </c>
      <c r="C2226" t="s">
        <v>4</v>
      </c>
      <c r="E2226" t="s">
        <v>550</v>
      </c>
      <c r="F2226" t="s">
        <v>805</v>
      </c>
      <c r="G2226" t="s">
        <v>1864</v>
      </c>
      <c r="H2226" t="s">
        <v>3</v>
      </c>
      <c r="I2226" t="s">
        <v>2</v>
      </c>
      <c r="J2226" t="s">
        <v>534</v>
      </c>
      <c r="K2226" t="s">
        <v>1865</v>
      </c>
      <c r="L2226" t="s">
        <v>3</v>
      </c>
      <c r="M2226" t="s">
        <v>1333</v>
      </c>
      <c r="N2226" t="s">
        <v>1611</v>
      </c>
    </row>
    <row r="2227" spans="1:14" x14ac:dyDescent="0.3">
      <c r="A2227">
        <v>2016</v>
      </c>
      <c r="C2227" t="s">
        <v>4</v>
      </c>
      <c r="E2227" t="s">
        <v>551</v>
      </c>
      <c r="F2227" t="s">
        <v>83</v>
      </c>
      <c r="G2227" t="s">
        <v>1866</v>
      </c>
      <c r="H2227" t="s">
        <v>3</v>
      </c>
      <c r="I2227" t="s">
        <v>0</v>
      </c>
      <c r="J2227" t="s">
        <v>1867</v>
      </c>
      <c r="K2227" t="s">
        <v>1868</v>
      </c>
      <c r="L2227" t="s">
        <v>1869</v>
      </c>
      <c r="M2227" t="s">
        <v>1870</v>
      </c>
      <c r="N2227" t="s">
        <v>1585</v>
      </c>
    </row>
    <row r="2228" spans="1:14" x14ac:dyDescent="0.3">
      <c r="A2228">
        <v>2016</v>
      </c>
      <c r="C2228" t="s">
        <v>67</v>
      </c>
      <c r="E2228" t="s">
        <v>78</v>
      </c>
      <c r="F2228" t="s">
        <v>1425</v>
      </c>
      <c r="G2228" t="s">
        <v>1871</v>
      </c>
      <c r="H2228" t="s">
        <v>1872</v>
      </c>
      <c r="I2228" t="s">
        <v>0</v>
      </c>
      <c r="J2228" t="s">
        <v>762</v>
      </c>
      <c r="K2228" t="s">
        <v>1644</v>
      </c>
      <c r="L2228" t="s">
        <v>479</v>
      </c>
      <c r="M2228" t="s">
        <v>1252</v>
      </c>
      <c r="N2228" t="s">
        <v>1873</v>
      </c>
    </row>
    <row r="2229" spans="1:14" x14ac:dyDescent="0.3">
      <c r="A2229">
        <v>2016</v>
      </c>
      <c r="C2229" t="s">
        <v>553</v>
      </c>
      <c r="E2229" t="s">
        <v>552</v>
      </c>
      <c r="F2229" t="s">
        <v>1483</v>
      </c>
      <c r="G2229" t="s">
        <v>1874</v>
      </c>
      <c r="H2229" t="s">
        <v>1875</v>
      </c>
      <c r="I2229" t="s">
        <v>0</v>
      </c>
      <c r="J2229" t="s">
        <v>762</v>
      </c>
      <c r="K2229" t="s">
        <v>1644</v>
      </c>
      <c r="L2229" t="s">
        <v>479</v>
      </c>
      <c r="M2229" t="s">
        <v>1252</v>
      </c>
      <c r="N2229" t="s">
        <v>1642</v>
      </c>
    </row>
    <row r="2230" spans="1:14" x14ac:dyDescent="0.3">
      <c r="C2230" t="s">
        <v>4</v>
      </c>
    </row>
    <row r="2231" spans="1:14" x14ac:dyDescent="0.3">
      <c r="C2231" t="s">
        <v>4</v>
      </c>
    </row>
    <row r="2232" spans="1:14" x14ac:dyDescent="0.3">
      <c r="C2232" t="s">
        <v>61</v>
      </c>
    </row>
    <row r="2233" spans="1:14" x14ac:dyDescent="0.3">
      <c r="C2233" t="s">
        <v>61</v>
      </c>
    </row>
    <row r="2234" spans="1:14" x14ac:dyDescent="0.3">
      <c r="C2234" t="s">
        <v>61</v>
      </c>
    </row>
    <row r="2235" spans="1:14" x14ac:dyDescent="0.3">
      <c r="C2235" t="s">
        <v>61</v>
      </c>
    </row>
    <row r="2236" spans="1:14" x14ac:dyDescent="0.3">
      <c r="C2236" t="s">
        <v>61</v>
      </c>
    </row>
    <row r="2237" spans="1:14" x14ac:dyDescent="0.3">
      <c r="C2237" t="s">
        <v>61</v>
      </c>
    </row>
    <row r="2238" spans="1:14" x14ac:dyDescent="0.3">
      <c r="C2238" t="s">
        <v>61</v>
      </c>
    </row>
    <row r="2239" spans="1:14" x14ac:dyDescent="0.3">
      <c r="C2239" t="s">
        <v>61</v>
      </c>
    </row>
    <row r="2240" spans="1:14" x14ac:dyDescent="0.3">
      <c r="C2240" t="s">
        <v>61</v>
      </c>
    </row>
    <row r="2241" spans="3:3" x14ac:dyDescent="0.3">
      <c r="C2241" t="s">
        <v>61</v>
      </c>
    </row>
    <row r="2242" spans="3:3" x14ac:dyDescent="0.3">
      <c r="C2242" t="s">
        <v>61</v>
      </c>
    </row>
    <row r="2243" spans="3:3" x14ac:dyDescent="0.3">
      <c r="C2243" t="s">
        <v>61</v>
      </c>
    </row>
    <row r="2244" spans="3:3" x14ac:dyDescent="0.3">
      <c r="C2244" t="s">
        <v>61</v>
      </c>
    </row>
    <row r="2245" spans="3:3" x14ac:dyDescent="0.3">
      <c r="C2245" t="s">
        <v>61</v>
      </c>
    </row>
    <row r="2246" spans="3:3" x14ac:dyDescent="0.3">
      <c r="C2246" t="s">
        <v>61</v>
      </c>
    </row>
    <row r="2247" spans="3:3" x14ac:dyDescent="0.3">
      <c r="C2247" t="s">
        <v>61</v>
      </c>
    </row>
    <row r="2248" spans="3:3" x14ac:dyDescent="0.3">
      <c r="C2248" t="s">
        <v>62</v>
      </c>
    </row>
    <row r="2249" spans="3:3" x14ac:dyDescent="0.3">
      <c r="C2249" t="s">
        <v>62</v>
      </c>
    </row>
    <row r="2250" spans="3:3" x14ac:dyDescent="0.3">
      <c r="C2250" t="s">
        <v>62</v>
      </c>
    </row>
    <row r="2251" spans="3:3" x14ac:dyDescent="0.3">
      <c r="C2251" t="s">
        <v>62</v>
      </c>
    </row>
    <row r="2252" spans="3:3" x14ac:dyDescent="0.3">
      <c r="C2252" t="s">
        <v>62</v>
      </c>
    </row>
    <row r="2253" spans="3:3" x14ac:dyDescent="0.3">
      <c r="C2253" t="s">
        <v>62</v>
      </c>
    </row>
    <row r="2254" spans="3:3" x14ac:dyDescent="0.3">
      <c r="C2254" t="s">
        <v>62</v>
      </c>
    </row>
    <row r="2255" spans="3:3" x14ac:dyDescent="0.3">
      <c r="C2255" t="s">
        <v>63</v>
      </c>
    </row>
    <row r="2256" spans="3:3" x14ac:dyDescent="0.3">
      <c r="C2256" t="s">
        <v>63</v>
      </c>
    </row>
    <row r="2257" spans="3:3" x14ac:dyDescent="0.3">
      <c r="C2257" t="s">
        <v>63</v>
      </c>
    </row>
    <row r="2258" spans="3:3" x14ac:dyDescent="0.3">
      <c r="C2258" t="s">
        <v>63</v>
      </c>
    </row>
    <row r="2259" spans="3:3" x14ac:dyDescent="0.3">
      <c r="C2259" t="s">
        <v>63</v>
      </c>
    </row>
    <row r="2260" spans="3:3" x14ac:dyDescent="0.3">
      <c r="C2260" t="s">
        <v>63</v>
      </c>
    </row>
    <row r="2261" spans="3:3" x14ac:dyDescent="0.3">
      <c r="C2261" t="s">
        <v>63</v>
      </c>
    </row>
    <row r="2262" spans="3:3" x14ac:dyDescent="0.3">
      <c r="C2262" t="s">
        <v>63</v>
      </c>
    </row>
    <row r="2263" spans="3:3" x14ac:dyDescent="0.3">
      <c r="C2263" t="s">
        <v>1876</v>
      </c>
    </row>
    <row r="2264" spans="3:3" x14ac:dyDescent="0.3">
      <c r="C2264" t="s">
        <v>63</v>
      </c>
    </row>
    <row r="2265" spans="3:3" x14ac:dyDescent="0.3">
      <c r="C2265" t="s">
        <v>1876</v>
      </c>
    </row>
    <row r="2266" spans="3:3" x14ac:dyDescent="0.3">
      <c r="C2266" t="s">
        <v>63</v>
      </c>
    </row>
    <row r="2267" spans="3:3" x14ac:dyDescent="0.3">
      <c r="C2267" t="s">
        <v>63</v>
      </c>
    </row>
    <row r="2268" spans="3:3" x14ac:dyDescent="0.3">
      <c r="C2268" t="s">
        <v>562</v>
      </c>
    </row>
    <row r="2269" spans="3:3" x14ac:dyDescent="0.3">
      <c r="C2269" t="s">
        <v>63</v>
      </c>
    </row>
    <row r="2270" spans="3:3" x14ac:dyDescent="0.3">
      <c r="C2270" t="s">
        <v>63</v>
      </c>
    </row>
    <row r="2271" spans="3:3" x14ac:dyDescent="0.3">
      <c r="C2271" t="s">
        <v>63</v>
      </c>
    </row>
    <row r="2272" spans="3:3" x14ac:dyDescent="0.3">
      <c r="C2272" t="s">
        <v>63</v>
      </c>
    </row>
    <row r="2273" spans="3:3" x14ac:dyDescent="0.3">
      <c r="C2273" t="s">
        <v>63</v>
      </c>
    </row>
    <row r="2274" spans="3:3" x14ac:dyDescent="0.3">
      <c r="C2274" t="s">
        <v>562</v>
      </c>
    </row>
    <row r="2275" spans="3:3" x14ac:dyDescent="0.3">
      <c r="C2275" t="s">
        <v>63</v>
      </c>
    </row>
    <row r="2276" spans="3:3" x14ac:dyDescent="0.3">
      <c r="C2276" t="s">
        <v>562</v>
      </c>
    </row>
    <row r="2277" spans="3:3" x14ac:dyDescent="0.3">
      <c r="C2277" t="s">
        <v>63</v>
      </c>
    </row>
    <row r="2278" spans="3:3" x14ac:dyDescent="0.3">
      <c r="C2278" t="s">
        <v>63</v>
      </c>
    </row>
    <row r="2279" spans="3:3" x14ac:dyDescent="0.3">
      <c r="C2279" t="s">
        <v>1876</v>
      </c>
    </row>
    <row r="2280" spans="3:3" x14ac:dyDescent="0.3">
      <c r="C2280" t="s">
        <v>63</v>
      </c>
    </row>
    <row r="2281" spans="3:3" x14ac:dyDescent="0.3">
      <c r="C2281" t="s">
        <v>63</v>
      </c>
    </row>
    <row r="2282" spans="3:3" x14ac:dyDescent="0.3">
      <c r="C2282" t="s">
        <v>63</v>
      </c>
    </row>
    <row r="2283" spans="3:3" x14ac:dyDescent="0.3">
      <c r="C2283" t="s">
        <v>63</v>
      </c>
    </row>
    <row r="2284" spans="3:3" x14ac:dyDescent="0.3">
      <c r="C2284" t="s">
        <v>63</v>
      </c>
    </row>
    <row r="2285" spans="3:3" x14ac:dyDescent="0.3">
      <c r="C2285" t="s">
        <v>63</v>
      </c>
    </row>
    <row r="2286" spans="3:3" x14ac:dyDescent="0.3">
      <c r="C2286" t="s">
        <v>562</v>
      </c>
    </row>
    <row r="2287" spans="3:3" x14ac:dyDescent="0.3">
      <c r="C2287" t="s">
        <v>63</v>
      </c>
    </row>
    <row r="2288" spans="3:3" x14ac:dyDescent="0.3">
      <c r="C2288" t="s">
        <v>63</v>
      </c>
    </row>
    <row r="2289" spans="3:3" x14ac:dyDescent="0.3">
      <c r="C2289" t="s">
        <v>63</v>
      </c>
    </row>
    <row r="2290" spans="3:3" x14ac:dyDescent="0.3">
      <c r="C2290" t="s">
        <v>63</v>
      </c>
    </row>
    <row r="2291" spans="3:3" x14ac:dyDescent="0.3">
      <c r="C2291" t="s">
        <v>63</v>
      </c>
    </row>
    <row r="2292" spans="3:3" x14ac:dyDescent="0.3">
      <c r="C2292" t="s">
        <v>64</v>
      </c>
    </row>
    <row r="2293" spans="3:3" x14ac:dyDescent="0.3">
      <c r="C2293" t="s">
        <v>64</v>
      </c>
    </row>
    <row r="2294" spans="3:3" x14ac:dyDescent="0.3">
      <c r="C2294" t="s">
        <v>64</v>
      </c>
    </row>
    <row r="2295" spans="3:3" x14ac:dyDescent="0.3">
      <c r="C2295" t="s">
        <v>64</v>
      </c>
    </row>
    <row r="2296" spans="3:3" x14ac:dyDescent="0.3">
      <c r="C2296" t="s">
        <v>64</v>
      </c>
    </row>
    <row r="2297" spans="3:3" x14ac:dyDescent="0.3">
      <c r="C2297" t="s">
        <v>64</v>
      </c>
    </row>
    <row r="2298" spans="3:3" x14ac:dyDescent="0.3">
      <c r="C2298" t="s">
        <v>64</v>
      </c>
    </row>
    <row r="2299" spans="3:3" x14ac:dyDescent="0.3">
      <c r="C2299" t="s">
        <v>64</v>
      </c>
    </row>
    <row r="2300" spans="3:3" x14ac:dyDescent="0.3">
      <c r="C2300" t="s">
        <v>64</v>
      </c>
    </row>
    <row r="2301" spans="3:3" x14ac:dyDescent="0.3">
      <c r="C2301" t="s">
        <v>64</v>
      </c>
    </row>
    <row r="2302" spans="3:3" x14ac:dyDescent="0.3">
      <c r="C2302" t="s">
        <v>64</v>
      </c>
    </row>
    <row r="2303" spans="3:3" x14ac:dyDescent="0.3">
      <c r="C2303" t="s">
        <v>64</v>
      </c>
    </row>
    <row r="2304" spans="3:3" x14ac:dyDescent="0.3">
      <c r="C2304" t="s">
        <v>64</v>
      </c>
    </row>
    <row r="2305" spans="3:3" x14ac:dyDescent="0.3">
      <c r="C2305" t="s">
        <v>64</v>
      </c>
    </row>
    <row r="2306" spans="3:3" x14ac:dyDescent="0.3">
      <c r="C2306" t="s">
        <v>64</v>
      </c>
    </row>
    <row r="2307" spans="3:3" x14ac:dyDescent="0.3">
      <c r="C2307" t="s">
        <v>64</v>
      </c>
    </row>
    <row r="2308" spans="3:3" x14ac:dyDescent="0.3">
      <c r="C2308" t="s">
        <v>64</v>
      </c>
    </row>
    <row r="2309" spans="3:3" x14ac:dyDescent="0.3">
      <c r="C2309" t="s">
        <v>65</v>
      </c>
    </row>
    <row r="2310" spans="3:3" x14ac:dyDescent="0.3">
      <c r="C2310" t="s">
        <v>65</v>
      </c>
    </row>
    <row r="2311" spans="3:3" x14ac:dyDescent="0.3">
      <c r="C2311" t="s">
        <v>65</v>
      </c>
    </row>
    <row r="2312" spans="3:3" x14ac:dyDescent="0.3">
      <c r="C2312" t="s">
        <v>556</v>
      </c>
    </row>
    <row r="2313" spans="3:3" x14ac:dyDescent="0.3">
      <c r="C2313" t="s">
        <v>556</v>
      </c>
    </row>
    <row r="2314" spans="3:3" x14ac:dyDescent="0.3">
      <c r="C2314" t="s">
        <v>556</v>
      </c>
    </row>
    <row r="2315" spans="3:3" x14ac:dyDescent="0.3">
      <c r="C2315" t="s">
        <v>556</v>
      </c>
    </row>
    <row r="2316" spans="3:3" x14ac:dyDescent="0.3">
      <c r="C2316" t="s">
        <v>556</v>
      </c>
    </row>
    <row r="2317" spans="3:3" x14ac:dyDescent="0.3">
      <c r="C2317" t="s">
        <v>556</v>
      </c>
    </row>
    <row r="2318" spans="3:3" x14ac:dyDescent="0.3">
      <c r="C2318" t="s">
        <v>556</v>
      </c>
    </row>
    <row r="2319" spans="3:3" x14ac:dyDescent="0.3">
      <c r="C2319" t="s">
        <v>556</v>
      </c>
    </row>
    <row r="2320" spans="3:3" x14ac:dyDescent="0.3">
      <c r="C2320" t="s">
        <v>67</v>
      </c>
    </row>
    <row r="2321" spans="3:3" x14ac:dyDescent="0.3">
      <c r="C2321" t="s">
        <v>67</v>
      </c>
    </row>
    <row r="2322" spans="3:3" x14ac:dyDescent="0.3">
      <c r="C2322" t="s">
        <v>67</v>
      </c>
    </row>
    <row r="2323" spans="3:3" x14ac:dyDescent="0.3">
      <c r="C2323" t="s">
        <v>67</v>
      </c>
    </row>
    <row r="2324" spans="3:3" x14ac:dyDescent="0.3">
      <c r="C2324" t="s">
        <v>67</v>
      </c>
    </row>
    <row r="2325" spans="3:3" x14ac:dyDescent="0.3">
      <c r="C2325" t="s">
        <v>67</v>
      </c>
    </row>
    <row r="2326" spans="3:3" x14ac:dyDescent="0.3">
      <c r="C2326" t="s">
        <v>67</v>
      </c>
    </row>
    <row r="2327" spans="3:3" x14ac:dyDescent="0.3">
      <c r="C2327" t="s">
        <v>67</v>
      </c>
    </row>
    <row r="2328" spans="3:3" x14ac:dyDescent="0.3">
      <c r="C2328" t="s">
        <v>67</v>
      </c>
    </row>
    <row r="2329" spans="3:3" x14ac:dyDescent="0.3">
      <c r="C2329" t="s">
        <v>67</v>
      </c>
    </row>
    <row r="2330" spans="3:3" x14ac:dyDescent="0.3">
      <c r="C2330" t="s">
        <v>67</v>
      </c>
    </row>
    <row r="2331" spans="3:3" x14ac:dyDescent="0.3">
      <c r="C2331" t="s">
        <v>68</v>
      </c>
    </row>
    <row r="2332" spans="3:3" x14ac:dyDescent="0.3">
      <c r="C2332" t="s">
        <v>69</v>
      </c>
    </row>
    <row r="2333" spans="3:3" x14ac:dyDescent="0.3">
      <c r="C2333" t="s">
        <v>69</v>
      </c>
    </row>
    <row r="2334" spans="3:3" x14ac:dyDescent="0.3">
      <c r="C2334" t="s">
        <v>69</v>
      </c>
    </row>
    <row r="2335" spans="3:3" x14ac:dyDescent="0.3">
      <c r="C2335" t="s">
        <v>69</v>
      </c>
    </row>
    <row r="2336" spans="3:3" x14ac:dyDescent="0.3">
      <c r="C2336" t="s">
        <v>69</v>
      </c>
    </row>
    <row r="2337" spans="3:3" x14ac:dyDescent="0.3">
      <c r="C2337" t="s">
        <v>69</v>
      </c>
    </row>
    <row r="2338" spans="3:3" x14ac:dyDescent="0.3">
      <c r="C2338" t="s">
        <v>69</v>
      </c>
    </row>
    <row r="2339" spans="3:3" x14ac:dyDescent="0.3">
      <c r="C2339" t="s">
        <v>69</v>
      </c>
    </row>
    <row r="2340" spans="3:3" x14ac:dyDescent="0.3">
      <c r="C2340" t="s">
        <v>69</v>
      </c>
    </row>
    <row r="2341" spans="3:3" x14ac:dyDescent="0.3">
      <c r="C2341" t="s">
        <v>69</v>
      </c>
    </row>
    <row r="2342" spans="3:3" x14ac:dyDescent="0.3">
      <c r="C2342" t="s">
        <v>69</v>
      </c>
    </row>
    <row r="2343" spans="3:3" x14ac:dyDescent="0.3">
      <c r="C2343" t="s">
        <v>69</v>
      </c>
    </row>
    <row r="2344" spans="3:3" x14ac:dyDescent="0.3">
      <c r="C2344" t="s">
        <v>69</v>
      </c>
    </row>
    <row r="2345" spans="3:3" x14ac:dyDescent="0.3">
      <c r="C2345" t="s">
        <v>69</v>
      </c>
    </row>
    <row r="2346" spans="3:3" x14ac:dyDescent="0.3">
      <c r="C2346" t="s">
        <v>69</v>
      </c>
    </row>
    <row r="2347" spans="3:3" x14ac:dyDescent="0.3">
      <c r="C2347" t="s">
        <v>69</v>
      </c>
    </row>
    <row r="2348" spans="3:3" x14ac:dyDescent="0.3">
      <c r="C2348" t="s">
        <v>69</v>
      </c>
    </row>
    <row r="2349" spans="3:3" x14ac:dyDescent="0.3">
      <c r="C2349" t="s">
        <v>69</v>
      </c>
    </row>
    <row r="2350" spans="3:3" x14ac:dyDescent="0.3">
      <c r="C2350" t="s">
        <v>559</v>
      </c>
    </row>
    <row r="2351" spans="3:3" x14ac:dyDescent="0.3">
      <c r="C2351" t="s">
        <v>70</v>
      </c>
    </row>
    <row r="2352" spans="3:3" x14ac:dyDescent="0.3">
      <c r="C2352" t="s">
        <v>70</v>
      </c>
    </row>
    <row r="2353" spans="3:3" x14ac:dyDescent="0.3">
      <c r="C2353" t="s">
        <v>70</v>
      </c>
    </row>
    <row r="2354" spans="3:3" x14ac:dyDescent="0.3">
      <c r="C2354" t="s">
        <v>70</v>
      </c>
    </row>
    <row r="2355" spans="3:3" x14ac:dyDescent="0.3">
      <c r="C2355" t="s">
        <v>70</v>
      </c>
    </row>
    <row r="2356" spans="3:3" x14ac:dyDescent="0.3">
      <c r="C2356" t="s">
        <v>70</v>
      </c>
    </row>
    <row r="2357" spans="3:3" x14ac:dyDescent="0.3">
      <c r="C2357" t="s">
        <v>70</v>
      </c>
    </row>
    <row r="2358" spans="3:3" x14ac:dyDescent="0.3">
      <c r="C2358" t="s">
        <v>1877</v>
      </c>
    </row>
    <row r="2359" spans="3:3" x14ac:dyDescent="0.3">
      <c r="C2359" t="s">
        <v>1877</v>
      </c>
    </row>
    <row r="2360" spans="3:3" x14ac:dyDescent="0.3">
      <c r="C2360" t="s">
        <v>1877</v>
      </c>
    </row>
    <row r="2361" spans="3:3" x14ac:dyDescent="0.3">
      <c r="C2361" t="s">
        <v>1877</v>
      </c>
    </row>
    <row r="2362" spans="3:3" x14ac:dyDescent="0.3">
      <c r="C2362" t="s">
        <v>1877</v>
      </c>
    </row>
    <row r="2363" spans="3:3" x14ac:dyDescent="0.3">
      <c r="C2363" t="s">
        <v>71</v>
      </c>
    </row>
    <row r="2364" spans="3:3" x14ac:dyDescent="0.3">
      <c r="C2364" t="s">
        <v>71</v>
      </c>
    </row>
    <row r="2365" spans="3:3" x14ac:dyDescent="0.3">
      <c r="C2365" t="s">
        <v>71</v>
      </c>
    </row>
    <row r="2366" spans="3:3" x14ac:dyDescent="0.3">
      <c r="C2366" t="s">
        <v>71</v>
      </c>
    </row>
    <row r="2367" spans="3:3" x14ac:dyDescent="0.3">
      <c r="C2367" t="s">
        <v>71</v>
      </c>
    </row>
    <row r="2368" spans="3:3" x14ac:dyDescent="0.3">
      <c r="C2368" t="s">
        <v>71</v>
      </c>
    </row>
    <row r="2369" spans="3:3" x14ac:dyDescent="0.3">
      <c r="C2369" t="s">
        <v>72</v>
      </c>
    </row>
    <row r="2370" spans="3:3" x14ac:dyDescent="0.3">
      <c r="C2370" t="s">
        <v>72</v>
      </c>
    </row>
    <row r="2371" spans="3:3" x14ac:dyDescent="0.3">
      <c r="C2371" t="s">
        <v>72</v>
      </c>
    </row>
    <row r="2372" spans="3:3" x14ac:dyDescent="0.3">
      <c r="C2372" t="s">
        <v>72</v>
      </c>
    </row>
    <row r="2373" spans="3:3" x14ac:dyDescent="0.3">
      <c r="C2373" t="s">
        <v>72</v>
      </c>
    </row>
    <row r="2374" spans="3:3" x14ac:dyDescent="0.3">
      <c r="C2374" t="s">
        <v>72</v>
      </c>
    </row>
    <row r="2375" spans="3:3" x14ac:dyDescent="0.3">
      <c r="C2375" t="s">
        <v>72</v>
      </c>
    </row>
    <row r="2376" spans="3:3" x14ac:dyDescent="0.3">
      <c r="C2376" t="s">
        <v>562</v>
      </c>
    </row>
    <row r="2377" spans="3:3" x14ac:dyDescent="0.3">
      <c r="C2377" t="s">
        <v>562</v>
      </c>
    </row>
    <row r="2378" spans="3:3" x14ac:dyDescent="0.3">
      <c r="C2378" t="s">
        <v>562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2698-5D91-4B4F-B5DC-AA1E8400E0BE}">
  <dimension ref="A1:J1"/>
  <sheetViews>
    <sheetView showGridLines="0" tabSelected="1" zoomScale="90" zoomScaleNormal="90" workbookViewId="0">
      <selection activeCell="H1" sqref="H1:J1"/>
    </sheetView>
  </sheetViews>
  <sheetFormatPr baseColWidth="10" defaultRowHeight="16.5" x14ac:dyDescent="0.3"/>
  <sheetData>
    <row r="1" spans="1:10" x14ac:dyDescent="0.3">
      <c r="A1" s="120"/>
      <c r="H1" s="125" t="s">
        <v>4646</v>
      </c>
      <c r="I1" s="125"/>
      <c r="J1" s="125"/>
    </row>
  </sheetData>
  <sheetProtection algorithmName="SHA-512" hashValue="/KNFFuXwtyaLLy/TUul7YUxqs50Rr26ceGOvBs9d4J6V5XptXoy+NMBh6G4o58wOP+S8hMOgugF5aFA73pHD8A==" saltValue="GdcDfAnyG7vtkn7TlfhEjg==" spinCount="100000" sheet="1" objects="1" scenarios="1" autoFilter="0"/>
  <mergeCells count="1">
    <mergeCell ref="H1:J1"/>
  </mergeCells>
  <conditionalFormatting sqref="H1:J1">
    <cfRule type="beginsWith" dxfId="14621" priority="1" operator="beginsWith" text="Operación conjunta">
      <formula>LEFT(H1,LEN("Operación conjunta"))="Operación conjunta"</formula>
    </cfRule>
    <cfRule type="endsWith" dxfId="14620" priority="2" operator="endsWith" text="Escisión">
      <formula>RIGHT(H1,LEN("Escisión"))="Escisión"</formula>
    </cfRule>
    <cfRule type="beginsWith" dxfId="14619" priority="3" operator="beginsWith" text="Escisión (nuevo)">
      <formula>LEFT(H1,LEN("Escisión (nuevo)"))="Escisión (nuevo)"</formula>
    </cfRule>
    <cfRule type="beginsWith" dxfId="14618" priority="4" operator="beginsWith" text="Escisión (eliminado)">
      <formula>LEFT(H1,LEN("Escisión (eliminado)"))="Escisión (eliminado)"</formula>
    </cfRule>
    <cfRule type="beginsWith" dxfId="14617" priority="5" operator="beginsWith" text="Re-sectorización (sale)">
      <formula>LEFT(H1,LEN("Re-sectorización (sale)"))="Re-sectorización (sale)"</formula>
    </cfRule>
    <cfRule type="endsWith" dxfId="14616" priority="6" operator="endsWith" text="Fusión">
      <formula>RIGHT(H1,LEN("Fusión"))="Fusión"</formula>
    </cfRule>
    <cfRule type="beginsWith" dxfId="14615" priority="7" operator="beginsWith" text="Fusión (nuevo)">
      <formula>LEFT(H1,LEN("Fusión (nuevo)"))="Fusión (nuevo)"</formula>
    </cfRule>
    <cfRule type="beginsWith" dxfId="14614" priority="8" operator="beginsWith" text="Modificación (nombre)">
      <formula>LEFT(H1,LEN("Modificación (nombre)"))="Modificación (nombre)"</formula>
    </cfRule>
    <cfRule type="beginsWith" dxfId="14613" priority="9" operator="beginsWith" text="Sin cambio">
      <formula>LEFT(H1,LEN("Sin cambio"))="Sin cambio"</formula>
    </cfRule>
    <cfRule type="beginsWith" dxfId="14612" priority="10" operator="beginsWith" text="Reincorporación">
      <formula>LEFT(H1,LEN("Reincorporación"))="Reincorporación"</formula>
    </cfRule>
    <cfRule type="beginsWith" dxfId="14611" priority="11" operator="beginsWith" text="Re-sectorización (entra)">
      <formula>LEFT(H1,LEN("Re-sectorización (entra)"))="Re-sectorización (entra)"</formula>
    </cfRule>
    <cfRule type="beginsWith" dxfId="14610" priority="12" operator="beginsWith" text="Nuevo">
      <formula>LEFT(H1,LEN("Nuevo"))="Nuevo"</formula>
    </cfRule>
    <cfRule type="beginsWith" dxfId="14609" priority="13" operator="beginsWith" text="Fusión (eliminado)">
      <formula>LEFT(H1,LEN("Fusión (eliminado)"))="Fusión (eliminado)"</formula>
    </cfRule>
    <cfRule type="beginsWith" dxfId="14608" priority="14" operator="beginsWith" text="Eliminación">
      <formula>LEFT(H1,LEN("Eliminación"))="Eliminación"</formula>
    </cfRule>
    <cfRule type="beginsWith" dxfId="14607" priority="15" operator="beginsWith" text="Modificación (mod. y/o cve.)">
      <formula>LEFT(H1,LEN("Modificación (mod. y/o cve.)"))="Modificación (mod. y/o cve.)"</formula>
    </cfRule>
  </conditionalFormatting>
  <hyperlinks>
    <hyperlink ref="H1:J1" location="Contenido!A1" display="Regresar a Contenido" xr:uid="{B07BA878-FE5E-46F4-9290-3959D4800CD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ABFCC-FCE5-492A-8DDF-DCEFC0785A79}">
  <sheetPr>
    <pageSetUpPr fitToPage="1"/>
  </sheetPr>
  <dimension ref="A1:D32"/>
  <sheetViews>
    <sheetView zoomScale="85" zoomScaleNormal="85" workbookViewId="0">
      <pane xSplit="4" ySplit="3" topLeftCell="E4" activePane="bottomRight" state="frozen"/>
      <selection pane="topRight" activeCell="E1" sqref="E1"/>
      <selection pane="bottomLeft" activeCell="A4" sqref="A4"/>
      <selection pane="bottomRight" activeCell="B26" sqref="B26"/>
    </sheetView>
  </sheetViews>
  <sheetFormatPr baseColWidth="10" defaultColWidth="11" defaultRowHeight="16.5" x14ac:dyDescent="0.3"/>
  <cols>
    <col min="1" max="1" width="3.625" style="82" customWidth="1"/>
    <col min="2" max="2" width="4" style="82" customWidth="1"/>
    <col min="3" max="3" width="86.625" style="82" customWidth="1"/>
    <col min="4" max="4" width="11.625" style="82" customWidth="1"/>
    <col min="5" max="16384" width="11" style="82"/>
  </cols>
  <sheetData>
    <row r="1" spans="1:4" ht="62.25" customHeight="1" x14ac:dyDescent="0.3"/>
    <row r="2" spans="1:4" ht="39.950000000000003" customHeight="1" x14ac:dyDescent="0.3">
      <c r="A2" s="127" t="s">
        <v>4647</v>
      </c>
      <c r="B2" s="127"/>
      <c r="C2" s="127"/>
      <c r="D2" s="127"/>
    </row>
    <row r="3" spans="1:4" ht="9" customHeight="1" x14ac:dyDescent="0.3"/>
    <row r="4" spans="1:4" s="111" customFormat="1" ht="17.25" customHeight="1" x14ac:dyDescent="0.3">
      <c r="B4" s="38" t="s">
        <v>3460</v>
      </c>
      <c r="C4" s="32" t="s">
        <v>4289</v>
      </c>
    </row>
    <row r="5" spans="1:4" s="111" customFormat="1" ht="17.25" customHeight="1" x14ac:dyDescent="0.3">
      <c r="B5" s="38" t="s">
        <v>231</v>
      </c>
      <c r="C5" s="32" t="s">
        <v>2668</v>
      </c>
    </row>
    <row r="6" spans="1:4" s="111" customFormat="1" ht="17.25" customHeight="1" x14ac:dyDescent="0.3">
      <c r="B6" s="38" t="s">
        <v>3461</v>
      </c>
      <c r="C6" s="32" t="s">
        <v>4290</v>
      </c>
    </row>
    <row r="7" spans="1:4" s="111" customFormat="1" ht="17.25" customHeight="1" x14ac:dyDescent="0.3">
      <c r="B7" s="38" t="s">
        <v>3462</v>
      </c>
      <c r="C7" s="32" t="s">
        <v>4642</v>
      </c>
    </row>
    <row r="8" spans="1:4" s="111" customFormat="1" ht="17.25" customHeight="1" x14ac:dyDescent="0.3">
      <c r="B8" s="38" t="s">
        <v>207</v>
      </c>
      <c r="C8" s="32" t="s">
        <v>4538</v>
      </c>
    </row>
    <row r="9" spans="1:4" ht="17.25" customHeight="1" x14ac:dyDescent="0.3">
      <c r="B9" s="38" t="s">
        <v>3463</v>
      </c>
      <c r="C9" s="33" t="s">
        <v>2683</v>
      </c>
    </row>
    <row r="10" spans="1:4" ht="17.25" customHeight="1" x14ac:dyDescent="0.3">
      <c r="B10" s="38" t="s">
        <v>3464</v>
      </c>
      <c r="C10" s="32" t="s">
        <v>4539</v>
      </c>
    </row>
    <row r="11" spans="1:4" ht="17.25" customHeight="1" x14ac:dyDescent="0.3">
      <c r="B11" s="38" t="s">
        <v>3465</v>
      </c>
      <c r="C11" s="33" t="s">
        <v>1483</v>
      </c>
    </row>
    <row r="12" spans="1:4" ht="17.25" customHeight="1" x14ac:dyDescent="0.3">
      <c r="B12" s="38" t="s">
        <v>3466</v>
      </c>
      <c r="C12" s="33" t="s">
        <v>1487</v>
      </c>
    </row>
    <row r="13" spans="1:4" ht="17.25" customHeight="1" x14ac:dyDescent="0.3">
      <c r="B13" s="38" t="s">
        <v>3467</v>
      </c>
      <c r="C13" s="33" t="s">
        <v>1538</v>
      </c>
    </row>
    <row r="14" spans="1:4" ht="17.25" customHeight="1" x14ac:dyDescent="0.3">
      <c r="B14" s="38" t="s">
        <v>3468</v>
      </c>
      <c r="C14" s="33" t="s">
        <v>1463</v>
      </c>
    </row>
    <row r="15" spans="1:4" ht="17.25" customHeight="1" x14ac:dyDescent="0.3">
      <c r="B15" s="38" t="s">
        <v>3469</v>
      </c>
      <c r="C15" s="33" t="s">
        <v>846</v>
      </c>
    </row>
    <row r="16" spans="1:4" ht="17.25" customHeight="1" x14ac:dyDescent="0.3">
      <c r="B16" s="38" t="s">
        <v>3470</v>
      </c>
      <c r="C16" s="33" t="s">
        <v>4540</v>
      </c>
    </row>
    <row r="17" spans="2:4" ht="17.25" customHeight="1" x14ac:dyDescent="0.3">
      <c r="B17" s="38" t="s">
        <v>3471</v>
      </c>
      <c r="C17" s="33" t="s">
        <v>1425</v>
      </c>
    </row>
    <row r="18" spans="2:4" ht="17.25" customHeight="1" x14ac:dyDescent="0.3">
      <c r="B18" s="38" t="s">
        <v>3472</v>
      </c>
      <c r="C18" s="33" t="s">
        <v>68</v>
      </c>
    </row>
    <row r="19" spans="2:4" ht="17.25" customHeight="1" x14ac:dyDescent="0.3">
      <c r="B19" s="38" t="s">
        <v>3473</v>
      </c>
      <c r="C19" s="56" t="s">
        <v>4541</v>
      </c>
      <c r="D19" s="112"/>
    </row>
    <row r="20" spans="2:4" ht="17.25" customHeight="1" x14ac:dyDescent="0.3">
      <c r="B20" s="38" t="s">
        <v>3474</v>
      </c>
      <c r="C20" s="33" t="s">
        <v>1496</v>
      </c>
    </row>
    <row r="21" spans="2:4" ht="17.25" customHeight="1" x14ac:dyDescent="0.3">
      <c r="B21" s="38" t="s">
        <v>3475</v>
      </c>
      <c r="C21" s="33" t="s">
        <v>70</v>
      </c>
    </row>
    <row r="22" spans="2:4" ht="17.25" customHeight="1" x14ac:dyDescent="0.3">
      <c r="B22" s="38" t="s">
        <v>0</v>
      </c>
      <c r="C22" s="33" t="s">
        <v>4542</v>
      </c>
    </row>
    <row r="23" spans="2:4" ht="17.25" customHeight="1" x14ac:dyDescent="0.3">
      <c r="B23" s="38" t="s">
        <v>3476</v>
      </c>
      <c r="C23" s="33" t="s">
        <v>1803</v>
      </c>
    </row>
    <row r="24" spans="2:4" ht="17.25" customHeight="1" x14ac:dyDescent="0.3">
      <c r="B24" s="38" t="s">
        <v>2</v>
      </c>
      <c r="C24" s="33" t="s">
        <v>71</v>
      </c>
    </row>
    <row r="25" spans="2:4" ht="17.25" customHeight="1" x14ac:dyDescent="0.3">
      <c r="B25" s="38" t="s">
        <v>4583</v>
      </c>
      <c r="C25" s="33" t="s">
        <v>72</v>
      </c>
    </row>
    <row r="26" spans="2:4" ht="17.25" customHeight="1" x14ac:dyDescent="0.3">
      <c r="B26" s="38" t="s">
        <v>4643</v>
      </c>
      <c r="C26" s="33" t="s">
        <v>3482</v>
      </c>
    </row>
    <row r="27" spans="2:4" ht="77.45" customHeight="1" x14ac:dyDescent="0.3">
      <c r="B27" s="128" t="s">
        <v>4635</v>
      </c>
      <c r="C27" s="128"/>
    </row>
    <row r="28" spans="2:4" s="111" customFormat="1" ht="46.15" customHeight="1" x14ac:dyDescent="0.3">
      <c r="B28" s="126" t="s">
        <v>4543</v>
      </c>
      <c r="C28" s="126"/>
    </row>
    <row r="29" spans="2:4" s="111" customFormat="1" ht="24" customHeight="1" x14ac:dyDescent="0.3">
      <c r="B29" s="126" t="s">
        <v>4544</v>
      </c>
      <c r="C29" s="126"/>
    </row>
    <row r="30" spans="2:4" s="111" customFormat="1" ht="56.25" customHeight="1" x14ac:dyDescent="0.3">
      <c r="B30" s="126" t="s">
        <v>4545</v>
      </c>
      <c r="C30" s="126"/>
    </row>
    <row r="31" spans="2:4" ht="52.5" customHeight="1" x14ac:dyDescent="0.3"/>
    <row r="32" spans="2:4" x14ac:dyDescent="0.3">
      <c r="B32" s="81"/>
      <c r="C32" s="81"/>
    </row>
  </sheetData>
  <sheetProtection algorithmName="SHA-512" hashValue="73IvyDEyc7IpbJD4Te5DX/IbrtEj7FDJ9yLLMJmb8+Do4u3sKC+HrSD5xyNialJ6fduNNYJXmT4t27DvqTdrtg==" saltValue="ODJYElZX0KJ6Eylb5cdzFg==" spinCount="100000" sheet="1" objects="1" scenarios="1" autoFilter="0" pivotTables="0"/>
  <mergeCells count="5">
    <mergeCell ref="B28:C28"/>
    <mergeCell ref="B30:C30"/>
    <mergeCell ref="B29:C29"/>
    <mergeCell ref="A2:D2"/>
    <mergeCell ref="B27:C27"/>
  </mergeCells>
  <hyperlinks>
    <hyperlink ref="B8" location="'E. SEGOB'!A1" display="E" xr:uid="{D85BBA54-4426-4564-AE0F-FA882F2F29E0}"/>
    <hyperlink ref="B9" location="'F. SHCP'!A1" display="F" xr:uid="{80D08E7E-8F94-4BC1-A86D-4AD8BB7274C7}"/>
    <hyperlink ref="B10" location="'G. SADER'!A1" display="G" xr:uid="{D1B9BF02-655E-4510-9BDD-3550AB99A32B}"/>
    <hyperlink ref="B11" location="'H. SCT'!A1" display="H" xr:uid="{1DB4C50F-03B3-49CB-BCC2-6FC49126DBC4}"/>
    <hyperlink ref="B12" location="'I. SE'!A1" display="I" xr:uid="{FF135B3D-5986-450D-A88D-4BE5FC081141}"/>
    <hyperlink ref="B13" location="'J. SEP'!A1" display="J" xr:uid="{EE7AAF28-D29F-4953-B543-D81DD7535831}"/>
    <hyperlink ref="B14" location="'K. SALUD'!A1" display="K" xr:uid="{046BE084-20DE-494F-AA40-91FD8A2D3CE8}"/>
    <hyperlink ref="B15" location="'L. STPS'!A1" display="L" xr:uid="{D2D13CBD-F7FE-4333-AAF2-64DEC6052418}"/>
    <hyperlink ref="B16" location="'M. SEDATU'!A1" display="M" xr:uid="{8476E664-797B-4ED8-BBF2-9937806FFF03}"/>
    <hyperlink ref="B17" location="'N. SEMARNAT'!A1" display="N" xr:uid="{04B227F7-1A95-4EE5-8469-22782F5E3F6C}"/>
    <hyperlink ref="B18" location="'O. ASS'!A1" display="O" xr:uid="{B265AF43-88BC-4589-BAC4-1E80C0532B3F}"/>
    <hyperlink ref="B19" location="'P. BIENESTAR'!A1" display="P" xr:uid="{106A70AE-3B57-49F5-822C-FFE98DFA5D80}"/>
    <hyperlink ref="B20" location="'Q. SECTUR'!A1" display="Q" xr:uid="{41CED6F4-83A5-4716-98F7-10A1AF2C709C}"/>
    <hyperlink ref="B21" location="'R. CONACYT'!A1" display="R" xr:uid="{E886B64F-C58B-421C-85F7-F51BDFD20A55}"/>
    <hyperlink ref="B22" location="'S. EnS'!A1" display="S" xr:uid="{2A0858F3-57D1-4343-B08D-EFE8BC0278F3}"/>
    <hyperlink ref="B23" location="'T. CULTURA'!A1" display="T" xr:uid="{C3114CD7-8A30-4220-AB23-842F30294492}"/>
    <hyperlink ref="B24" location="'U. IMSS'!A1" display="U" xr:uid="{E91ADB14-153C-499E-BF15-ED3B947B8FE5}"/>
    <hyperlink ref="B6" location="'C. Resumen_cambios'!A1" display="C" xr:uid="{1F8ADB71-021C-4A45-8162-9DA3401BA1B4}"/>
    <hyperlink ref="B5" location="'B. Categorización_cambios'!A1" display="B" xr:uid="{769EDFB0-09E4-4292-904D-9032C0E420D8}"/>
    <hyperlink ref="B4" location="'A. Listado'!A1" display="A" xr:uid="{E1F4D1D3-DD9E-4EA0-BAAB-22CCFECFB9B9}"/>
    <hyperlink ref="B25" location="'V. ISSSTE'!A1" display="V" xr:uid="{3C76CF00-FEE1-4E6D-BDE7-2DBF755CCAF8}"/>
    <hyperlink ref="B7" location="'D. Ajustes 2021-2022'!A1" display="D" xr:uid="{C212FBA7-732E-40FD-B07A-8C870BE4A703}"/>
    <hyperlink ref="B26" location="'W. Referencias'!A1" display="W" xr:uid="{DBF4C3BA-DA44-4280-A0C3-3F7CE7C3F7EF}"/>
  </hyperlinks>
  <printOptions horizontalCentered="1"/>
  <pageMargins left="0.39370078740157483" right="0.39370078740157483" top="0.39370078740157483" bottom="0.39370078740157483" header="0" footer="0.19685039370078741"/>
  <pageSetup scale="85" orientation="portrait" r:id="rId1"/>
  <headerFooter>
    <oddFooter>&amp;C&amp;8&amp;P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B6875-E542-4BDC-840F-A43A92C57785}">
  <dimension ref="A1:M3096"/>
  <sheetViews>
    <sheetView zoomScale="85" zoomScaleNormal="85" workbookViewId="0">
      <pane xSplit="2" ySplit="4" topLeftCell="C5" activePane="bottomRight" state="frozen"/>
      <selection activeCell="G8" sqref="G8"/>
      <selection pane="topRight" activeCell="G8" sqref="G8"/>
      <selection pane="bottomLeft" activeCell="G8" sqref="G8"/>
      <selection pane="bottomRight" activeCell="C5" sqref="C5"/>
    </sheetView>
  </sheetViews>
  <sheetFormatPr baseColWidth="10" defaultColWidth="11.875" defaultRowHeight="9.9499999999999993" customHeight="1" x14ac:dyDescent="0.3"/>
  <cols>
    <col min="1" max="2" width="8.875" style="90" customWidth="1"/>
    <col min="3" max="3" width="6.5" style="90" customWidth="1"/>
    <col min="4" max="4" width="7.875" style="91" customWidth="1"/>
    <col min="5" max="5" width="10.625" style="91" customWidth="1"/>
    <col min="6" max="6" width="10.625" style="90" customWidth="1"/>
    <col min="7" max="7" width="9.25" style="90" customWidth="1"/>
    <col min="8" max="8" width="34.875" style="91" customWidth="1"/>
    <col min="9" max="16384" width="11.875" style="81"/>
  </cols>
  <sheetData>
    <row r="1" spans="1:13" ht="63" customHeight="1" x14ac:dyDescent="0.3">
      <c r="A1" s="80"/>
      <c r="B1" s="80"/>
      <c r="C1" s="80"/>
      <c r="D1" s="81"/>
      <c r="E1" s="81"/>
      <c r="F1" s="80"/>
      <c r="G1" s="80"/>
      <c r="H1" s="81"/>
      <c r="I1" s="125" t="s">
        <v>2031</v>
      </c>
      <c r="J1" s="125"/>
      <c r="K1" s="125"/>
    </row>
    <row r="2" spans="1:13" s="82" customFormat="1" ht="20.25" customHeight="1" x14ac:dyDescent="0.3">
      <c r="A2" s="129" t="s">
        <v>4291</v>
      </c>
      <c r="B2" s="130"/>
      <c r="C2" s="130"/>
      <c r="D2" s="130"/>
      <c r="E2" s="130"/>
      <c r="F2" s="130"/>
      <c r="G2" s="130"/>
      <c r="H2" s="130"/>
      <c r="I2" s="81"/>
      <c r="J2" s="81"/>
      <c r="K2" s="81"/>
    </row>
    <row r="3" spans="1:13" s="82" customFormat="1" ht="33" customHeight="1" x14ac:dyDescent="0.3">
      <c r="A3" s="131" t="s">
        <v>4645</v>
      </c>
      <c r="B3" s="131"/>
      <c r="C3" s="131"/>
      <c r="D3" s="131"/>
      <c r="E3" s="131"/>
      <c r="F3" s="131"/>
      <c r="G3" s="131"/>
      <c r="H3" s="131"/>
    </row>
    <row r="4" spans="1:13" s="83" customFormat="1" ht="38.25" x14ac:dyDescent="0.3">
      <c r="A4" s="39" t="s">
        <v>2681</v>
      </c>
      <c r="B4" s="39" t="s">
        <v>1928</v>
      </c>
      <c r="C4" s="39" t="s">
        <v>1904</v>
      </c>
      <c r="D4" s="39" t="s">
        <v>1905</v>
      </c>
      <c r="E4" s="39" t="s">
        <v>1901</v>
      </c>
      <c r="F4" s="39" t="s">
        <v>58</v>
      </c>
      <c r="G4" s="40" t="s">
        <v>59</v>
      </c>
      <c r="H4" s="39" t="s">
        <v>60</v>
      </c>
      <c r="J4" s="82"/>
      <c r="K4" s="82"/>
      <c r="L4" s="82"/>
      <c r="M4" s="82"/>
    </row>
    <row r="5" spans="1:13" s="86" customFormat="1" ht="14.25" customHeight="1" x14ac:dyDescent="0.3">
      <c r="A5" s="84">
        <v>2008</v>
      </c>
      <c r="B5" s="10" t="s">
        <v>2757</v>
      </c>
      <c r="C5" s="10">
        <v>6</v>
      </c>
      <c r="D5" s="13" t="s">
        <v>4</v>
      </c>
      <c r="E5" s="85" t="s">
        <v>5</v>
      </c>
      <c r="F5" s="85" t="s">
        <v>0</v>
      </c>
      <c r="G5" s="85" t="s">
        <v>154</v>
      </c>
      <c r="H5" s="13" t="s">
        <v>155</v>
      </c>
    </row>
    <row r="6" spans="1:13" s="86" customFormat="1" ht="14.25" customHeight="1" x14ac:dyDescent="0.3">
      <c r="A6" s="84">
        <v>2008</v>
      </c>
      <c r="B6" s="10" t="s">
        <v>2758</v>
      </c>
      <c r="C6" s="10">
        <v>6</v>
      </c>
      <c r="D6" s="13" t="s">
        <v>4</v>
      </c>
      <c r="E6" s="85" t="s">
        <v>5</v>
      </c>
      <c r="F6" s="85" t="s">
        <v>0</v>
      </c>
      <c r="G6" s="85" t="s">
        <v>157</v>
      </c>
      <c r="H6" s="13" t="s">
        <v>158</v>
      </c>
    </row>
    <row r="7" spans="1:13" s="86" customFormat="1" ht="14.25" customHeight="1" x14ac:dyDescent="0.3">
      <c r="A7" s="84">
        <v>2008</v>
      </c>
      <c r="B7" s="10" t="s">
        <v>2759</v>
      </c>
      <c r="C7" s="10">
        <v>6</v>
      </c>
      <c r="D7" s="13" t="s">
        <v>4</v>
      </c>
      <c r="E7" s="85" t="s">
        <v>5</v>
      </c>
      <c r="F7" s="85" t="s">
        <v>0</v>
      </c>
      <c r="G7" s="85" t="s">
        <v>160</v>
      </c>
      <c r="H7" s="13" t="s">
        <v>161</v>
      </c>
    </row>
    <row r="8" spans="1:13" s="86" customFormat="1" ht="14.25" customHeight="1" x14ac:dyDescent="0.3">
      <c r="A8" s="84">
        <v>2008</v>
      </c>
      <c r="B8" s="10" t="s">
        <v>2760</v>
      </c>
      <c r="C8" s="10">
        <v>6</v>
      </c>
      <c r="D8" s="13" t="s">
        <v>4</v>
      </c>
      <c r="E8" s="85" t="s">
        <v>5</v>
      </c>
      <c r="F8" s="85" t="s">
        <v>0</v>
      </c>
      <c r="G8" s="85" t="s">
        <v>17</v>
      </c>
      <c r="H8" s="13" t="s">
        <v>7</v>
      </c>
    </row>
    <row r="9" spans="1:13" s="86" customFormat="1" ht="14.25" customHeight="1" x14ac:dyDescent="0.3">
      <c r="A9" s="84">
        <v>2008</v>
      </c>
      <c r="B9" s="10" t="s">
        <v>2761</v>
      </c>
      <c r="C9" s="10">
        <v>6</v>
      </c>
      <c r="D9" s="13" t="s">
        <v>4</v>
      </c>
      <c r="E9" s="85" t="s">
        <v>5</v>
      </c>
      <c r="F9" s="85" t="s">
        <v>0</v>
      </c>
      <c r="G9" s="85" t="s">
        <v>18</v>
      </c>
      <c r="H9" s="13" t="s">
        <v>8</v>
      </c>
    </row>
    <row r="10" spans="1:13" s="86" customFormat="1" ht="14.25" customHeight="1" x14ac:dyDescent="0.3">
      <c r="A10" s="84">
        <v>2008</v>
      </c>
      <c r="B10" s="10" t="s">
        <v>2762</v>
      </c>
      <c r="C10" s="10">
        <v>6</v>
      </c>
      <c r="D10" s="13" t="s">
        <v>4</v>
      </c>
      <c r="E10" s="85" t="s">
        <v>5</v>
      </c>
      <c r="F10" s="85" t="s">
        <v>0</v>
      </c>
      <c r="G10" s="85" t="s">
        <v>20</v>
      </c>
      <c r="H10" s="13" t="s">
        <v>9</v>
      </c>
    </row>
    <row r="11" spans="1:13" s="86" customFormat="1" ht="14.25" customHeight="1" x14ac:dyDescent="0.3">
      <c r="A11" s="84">
        <v>2008</v>
      </c>
      <c r="B11" s="10" t="s">
        <v>2763</v>
      </c>
      <c r="C11" s="10">
        <v>6</v>
      </c>
      <c r="D11" s="13" t="s">
        <v>4</v>
      </c>
      <c r="E11" s="85" t="s">
        <v>5</v>
      </c>
      <c r="F11" s="85" t="s">
        <v>0</v>
      </c>
      <c r="G11" s="85" t="s">
        <v>21</v>
      </c>
      <c r="H11" s="13" t="s">
        <v>10</v>
      </c>
    </row>
    <row r="12" spans="1:13" s="86" customFormat="1" ht="14.25" customHeight="1" x14ac:dyDescent="0.3">
      <c r="A12" s="84">
        <v>2008</v>
      </c>
      <c r="B12" s="10" t="s">
        <v>2764</v>
      </c>
      <c r="C12" s="10">
        <v>6</v>
      </c>
      <c r="D12" s="13" t="s">
        <v>4</v>
      </c>
      <c r="E12" s="85" t="s">
        <v>5</v>
      </c>
      <c r="F12" s="85" t="s">
        <v>0</v>
      </c>
      <c r="G12" s="85" t="s">
        <v>22</v>
      </c>
      <c r="H12" s="13" t="s">
        <v>11</v>
      </c>
    </row>
    <row r="13" spans="1:13" s="86" customFormat="1" ht="14.25" customHeight="1" x14ac:dyDescent="0.3">
      <c r="A13" s="84">
        <v>2008</v>
      </c>
      <c r="B13" s="10" t="s">
        <v>2765</v>
      </c>
      <c r="C13" s="10">
        <v>6</v>
      </c>
      <c r="D13" s="13" t="s">
        <v>4</v>
      </c>
      <c r="E13" s="85" t="s">
        <v>5</v>
      </c>
      <c r="F13" s="85" t="s">
        <v>0</v>
      </c>
      <c r="G13" s="85" t="s">
        <v>24</v>
      </c>
      <c r="H13" s="13" t="s">
        <v>12</v>
      </c>
    </row>
    <row r="14" spans="1:13" s="86" customFormat="1" ht="14.25" customHeight="1" x14ac:dyDescent="0.3">
      <c r="A14" s="84">
        <v>2008</v>
      </c>
      <c r="B14" s="10" t="s">
        <v>2766</v>
      </c>
      <c r="C14" s="10">
        <v>6</v>
      </c>
      <c r="D14" s="13" t="s">
        <v>4</v>
      </c>
      <c r="E14" s="85" t="s">
        <v>5</v>
      </c>
      <c r="F14" s="85" t="s">
        <v>0</v>
      </c>
      <c r="G14" s="85" t="s">
        <v>25</v>
      </c>
      <c r="H14" s="13" t="s">
        <v>13</v>
      </c>
    </row>
    <row r="15" spans="1:13" s="86" customFormat="1" ht="14.25" customHeight="1" x14ac:dyDescent="0.3">
      <c r="A15" s="84">
        <v>2008</v>
      </c>
      <c r="B15" s="10" t="s">
        <v>2767</v>
      </c>
      <c r="C15" s="10">
        <v>6</v>
      </c>
      <c r="D15" s="13" t="s">
        <v>4</v>
      </c>
      <c r="E15" s="85" t="s">
        <v>5</v>
      </c>
      <c r="F15" s="85" t="s">
        <v>0</v>
      </c>
      <c r="G15" s="85" t="s">
        <v>26</v>
      </c>
      <c r="H15" s="13" t="s">
        <v>14</v>
      </c>
    </row>
    <row r="16" spans="1:13" s="86" customFormat="1" ht="14.25" customHeight="1" x14ac:dyDescent="0.3">
      <c r="A16" s="84">
        <v>2008</v>
      </c>
      <c r="B16" s="10" t="s">
        <v>2768</v>
      </c>
      <c r="C16" s="10">
        <v>6</v>
      </c>
      <c r="D16" s="13" t="s">
        <v>4</v>
      </c>
      <c r="E16" s="85" t="s">
        <v>5</v>
      </c>
      <c r="F16" s="85" t="s">
        <v>0</v>
      </c>
      <c r="G16" s="85" t="s">
        <v>169</v>
      </c>
      <c r="H16" s="13" t="s">
        <v>170</v>
      </c>
    </row>
    <row r="17" spans="1:8" s="86" customFormat="1" ht="14.25" customHeight="1" x14ac:dyDescent="0.3">
      <c r="A17" s="84">
        <v>2008</v>
      </c>
      <c r="B17" s="10" t="s">
        <v>2769</v>
      </c>
      <c r="C17" s="10">
        <v>6</v>
      </c>
      <c r="D17" s="13" t="s">
        <v>4</v>
      </c>
      <c r="E17" s="85" t="s">
        <v>5</v>
      </c>
      <c r="F17" s="85" t="s">
        <v>2</v>
      </c>
      <c r="G17" s="85" t="s">
        <v>154</v>
      </c>
      <c r="H17" s="13" t="s">
        <v>171</v>
      </c>
    </row>
    <row r="18" spans="1:8" s="86" customFormat="1" ht="14.25" customHeight="1" x14ac:dyDescent="0.3">
      <c r="A18" s="84">
        <v>2008</v>
      </c>
      <c r="B18" s="10" t="s">
        <v>2770</v>
      </c>
      <c r="C18" s="10">
        <v>6</v>
      </c>
      <c r="D18" s="13" t="s">
        <v>4</v>
      </c>
      <c r="E18" s="85" t="s">
        <v>5</v>
      </c>
      <c r="F18" s="85" t="s">
        <v>2</v>
      </c>
      <c r="G18" s="85" t="s">
        <v>27</v>
      </c>
      <c r="H18" s="13" t="s">
        <v>15</v>
      </c>
    </row>
    <row r="19" spans="1:8" s="86" customFormat="1" ht="14.25" customHeight="1" x14ac:dyDescent="0.3">
      <c r="A19" s="84">
        <v>2008</v>
      </c>
      <c r="B19" s="10" t="s">
        <v>2771</v>
      </c>
      <c r="C19" s="10">
        <v>6</v>
      </c>
      <c r="D19" s="13" t="s">
        <v>4</v>
      </c>
      <c r="E19" s="85" t="s">
        <v>5</v>
      </c>
      <c r="F19" s="85" t="s">
        <v>2</v>
      </c>
      <c r="G19" s="85" t="s">
        <v>29</v>
      </c>
      <c r="H19" s="13" t="s">
        <v>16</v>
      </c>
    </row>
    <row r="20" spans="1:8" s="86" customFormat="1" ht="14.25" customHeight="1" x14ac:dyDescent="0.3">
      <c r="A20" s="84">
        <v>2008</v>
      </c>
      <c r="B20" s="10" t="s">
        <v>2772</v>
      </c>
      <c r="C20" s="10">
        <v>6</v>
      </c>
      <c r="D20" s="13" t="s">
        <v>4</v>
      </c>
      <c r="E20" s="85" t="s">
        <v>5</v>
      </c>
      <c r="F20" s="85" t="s">
        <v>2</v>
      </c>
      <c r="G20" s="85" t="s">
        <v>174</v>
      </c>
      <c r="H20" s="13" t="s">
        <v>175</v>
      </c>
    </row>
    <row r="21" spans="1:8" s="86" customFormat="1" ht="14.25" customHeight="1" x14ac:dyDescent="0.3">
      <c r="A21" s="84">
        <v>2008</v>
      </c>
      <c r="B21" s="10" t="s">
        <v>2789</v>
      </c>
      <c r="C21" s="10">
        <v>8</v>
      </c>
      <c r="D21" s="13" t="s">
        <v>61</v>
      </c>
      <c r="E21" s="85" t="s">
        <v>73</v>
      </c>
      <c r="F21" s="85" t="s">
        <v>207</v>
      </c>
      <c r="G21" s="85" t="s">
        <v>154</v>
      </c>
      <c r="H21" s="13" t="s">
        <v>208</v>
      </c>
    </row>
    <row r="22" spans="1:8" s="86" customFormat="1" ht="14.25" customHeight="1" x14ac:dyDescent="0.3">
      <c r="A22" s="84">
        <v>2008</v>
      </c>
      <c r="B22" s="10" t="s">
        <v>2790</v>
      </c>
      <c r="C22" s="10">
        <v>8</v>
      </c>
      <c r="D22" s="13" t="s">
        <v>61</v>
      </c>
      <c r="E22" s="85" t="s">
        <v>73</v>
      </c>
      <c r="F22" s="85" t="s">
        <v>207</v>
      </c>
      <c r="G22" s="85" t="s">
        <v>27</v>
      </c>
      <c r="H22" s="13" t="s">
        <v>209</v>
      </c>
    </row>
    <row r="23" spans="1:8" s="86" customFormat="1" ht="14.25" customHeight="1" x14ac:dyDescent="0.3">
      <c r="A23" s="84">
        <v>2008</v>
      </c>
      <c r="B23" s="10" t="s">
        <v>2791</v>
      </c>
      <c r="C23" s="10">
        <v>8</v>
      </c>
      <c r="D23" s="13" t="s">
        <v>61</v>
      </c>
      <c r="E23" s="85" t="s">
        <v>73</v>
      </c>
      <c r="F23" s="85" t="s">
        <v>207</v>
      </c>
      <c r="G23" s="85" t="s">
        <v>29</v>
      </c>
      <c r="H23" s="13" t="s">
        <v>210</v>
      </c>
    </row>
    <row r="24" spans="1:8" s="86" customFormat="1" ht="14.25" customHeight="1" x14ac:dyDescent="0.3">
      <c r="A24" s="84">
        <v>2008</v>
      </c>
      <c r="B24" s="10" t="s">
        <v>2792</v>
      </c>
      <c r="C24" s="10">
        <v>8</v>
      </c>
      <c r="D24" s="13" t="s">
        <v>61</v>
      </c>
      <c r="E24" s="85" t="s">
        <v>73</v>
      </c>
      <c r="F24" s="85" t="s">
        <v>207</v>
      </c>
      <c r="G24" s="85" t="s">
        <v>211</v>
      </c>
      <c r="H24" s="13" t="s">
        <v>212</v>
      </c>
    </row>
    <row r="25" spans="1:8" s="86" customFormat="1" ht="14.25" customHeight="1" x14ac:dyDescent="0.3">
      <c r="A25" s="84">
        <v>2008</v>
      </c>
      <c r="B25" s="10" t="s">
        <v>2773</v>
      </c>
      <c r="C25" s="10">
        <v>8</v>
      </c>
      <c r="D25" s="13" t="s">
        <v>61</v>
      </c>
      <c r="E25" s="85" t="s">
        <v>73</v>
      </c>
      <c r="F25" s="85" t="s">
        <v>0</v>
      </c>
      <c r="G25" s="85" t="s">
        <v>176</v>
      </c>
      <c r="H25" s="13" t="s">
        <v>177</v>
      </c>
    </row>
    <row r="26" spans="1:8" s="86" customFormat="1" ht="14.25" customHeight="1" x14ac:dyDescent="0.3">
      <c r="A26" s="84">
        <v>2008</v>
      </c>
      <c r="B26" s="10" t="s">
        <v>2774</v>
      </c>
      <c r="C26" s="10">
        <v>8</v>
      </c>
      <c r="D26" s="13" t="s">
        <v>61</v>
      </c>
      <c r="E26" s="85" t="s">
        <v>73</v>
      </c>
      <c r="F26" s="85" t="s">
        <v>0</v>
      </c>
      <c r="G26" s="85" t="s">
        <v>178</v>
      </c>
      <c r="H26" s="13" t="s">
        <v>179</v>
      </c>
    </row>
    <row r="27" spans="1:8" s="86" customFormat="1" ht="14.25" customHeight="1" x14ac:dyDescent="0.3">
      <c r="A27" s="84">
        <v>2008</v>
      </c>
      <c r="B27" s="10" t="s">
        <v>2775</v>
      </c>
      <c r="C27" s="10">
        <v>8</v>
      </c>
      <c r="D27" s="13" t="s">
        <v>61</v>
      </c>
      <c r="E27" s="85" t="s">
        <v>73</v>
      </c>
      <c r="F27" s="85" t="s">
        <v>0</v>
      </c>
      <c r="G27" s="85" t="s">
        <v>181</v>
      </c>
      <c r="H27" s="13" t="s">
        <v>182</v>
      </c>
    </row>
    <row r="28" spans="1:8" s="86" customFormat="1" ht="14.25" customHeight="1" x14ac:dyDescent="0.3">
      <c r="A28" s="84">
        <v>2008</v>
      </c>
      <c r="B28" s="10" t="s">
        <v>2776</v>
      </c>
      <c r="C28" s="10">
        <v>8</v>
      </c>
      <c r="D28" s="13" t="s">
        <v>61</v>
      </c>
      <c r="E28" s="85" t="s">
        <v>73</v>
      </c>
      <c r="F28" s="85" t="s">
        <v>0</v>
      </c>
      <c r="G28" s="85" t="s">
        <v>184</v>
      </c>
      <c r="H28" s="13" t="s">
        <v>185</v>
      </c>
    </row>
    <row r="29" spans="1:8" s="86" customFormat="1" ht="14.25" customHeight="1" x14ac:dyDescent="0.3">
      <c r="A29" s="84">
        <v>2008</v>
      </c>
      <c r="B29" s="10" t="s">
        <v>2777</v>
      </c>
      <c r="C29" s="10">
        <v>8</v>
      </c>
      <c r="D29" s="13" t="s">
        <v>61</v>
      </c>
      <c r="E29" s="85" t="s">
        <v>73</v>
      </c>
      <c r="F29" s="85" t="s">
        <v>0</v>
      </c>
      <c r="G29" s="85" t="s">
        <v>186</v>
      </c>
      <c r="H29" s="13" t="s">
        <v>187</v>
      </c>
    </row>
    <row r="30" spans="1:8" s="86" customFormat="1" ht="14.25" customHeight="1" x14ac:dyDescent="0.3">
      <c r="A30" s="84">
        <v>2008</v>
      </c>
      <c r="B30" s="10" t="s">
        <v>2778</v>
      </c>
      <c r="C30" s="10">
        <v>8</v>
      </c>
      <c r="D30" s="13" t="s">
        <v>61</v>
      </c>
      <c r="E30" s="85" t="s">
        <v>73</v>
      </c>
      <c r="F30" s="85" t="s">
        <v>0</v>
      </c>
      <c r="G30" s="85" t="s">
        <v>188</v>
      </c>
      <c r="H30" s="13" t="s">
        <v>189</v>
      </c>
    </row>
    <row r="31" spans="1:8" s="86" customFormat="1" ht="14.25" customHeight="1" x14ac:dyDescent="0.3">
      <c r="A31" s="84">
        <v>2008</v>
      </c>
      <c r="B31" s="10" t="s">
        <v>2779</v>
      </c>
      <c r="C31" s="10">
        <v>8</v>
      </c>
      <c r="D31" s="13" t="s">
        <v>61</v>
      </c>
      <c r="E31" s="85" t="s">
        <v>73</v>
      </c>
      <c r="F31" s="85" t="s">
        <v>0</v>
      </c>
      <c r="G31" s="85" t="s">
        <v>191</v>
      </c>
      <c r="H31" s="13" t="s">
        <v>192</v>
      </c>
    </row>
    <row r="32" spans="1:8" s="86" customFormat="1" ht="14.25" customHeight="1" x14ac:dyDescent="0.3">
      <c r="A32" s="84">
        <v>2008</v>
      </c>
      <c r="B32" s="10" t="s">
        <v>2780</v>
      </c>
      <c r="C32" s="10">
        <v>8</v>
      </c>
      <c r="D32" s="13" t="s">
        <v>61</v>
      </c>
      <c r="E32" s="85" t="s">
        <v>73</v>
      </c>
      <c r="F32" s="85" t="s">
        <v>0</v>
      </c>
      <c r="G32" s="85" t="s">
        <v>194</v>
      </c>
      <c r="H32" s="13" t="s">
        <v>195</v>
      </c>
    </row>
    <row r="33" spans="1:8" s="86" customFormat="1" ht="14.25" customHeight="1" x14ac:dyDescent="0.3">
      <c r="A33" s="84">
        <v>2008</v>
      </c>
      <c r="B33" s="10" t="s">
        <v>2781</v>
      </c>
      <c r="C33" s="10">
        <v>8</v>
      </c>
      <c r="D33" s="13" t="s">
        <v>61</v>
      </c>
      <c r="E33" s="85" t="s">
        <v>73</v>
      </c>
      <c r="F33" s="85" t="s">
        <v>2</v>
      </c>
      <c r="G33" s="85" t="s">
        <v>27</v>
      </c>
      <c r="H33" s="13" t="s">
        <v>196</v>
      </c>
    </row>
    <row r="34" spans="1:8" s="86" customFormat="1" ht="14.25" customHeight="1" x14ac:dyDescent="0.3">
      <c r="A34" s="84">
        <v>2008</v>
      </c>
      <c r="B34" s="10" t="s">
        <v>2782</v>
      </c>
      <c r="C34" s="10">
        <v>8</v>
      </c>
      <c r="D34" s="13" t="s">
        <v>61</v>
      </c>
      <c r="E34" s="85" t="s">
        <v>73</v>
      </c>
      <c r="F34" s="85" t="s">
        <v>2</v>
      </c>
      <c r="G34" s="85" t="s">
        <v>197</v>
      </c>
      <c r="H34" s="13" t="s">
        <v>198</v>
      </c>
    </row>
    <row r="35" spans="1:8" s="86" customFormat="1" ht="14.25" customHeight="1" x14ac:dyDescent="0.3">
      <c r="A35" s="84">
        <v>2008</v>
      </c>
      <c r="B35" s="10" t="s">
        <v>2783</v>
      </c>
      <c r="C35" s="10">
        <v>8</v>
      </c>
      <c r="D35" s="13" t="s">
        <v>61</v>
      </c>
      <c r="E35" s="85" t="s">
        <v>73</v>
      </c>
      <c r="F35" s="85" t="s">
        <v>2</v>
      </c>
      <c r="G35" s="85" t="s">
        <v>29</v>
      </c>
      <c r="H35" s="13" t="s">
        <v>199</v>
      </c>
    </row>
    <row r="36" spans="1:8" s="86" customFormat="1" ht="14.25" customHeight="1" x14ac:dyDescent="0.3">
      <c r="A36" s="84">
        <v>2008</v>
      </c>
      <c r="B36" s="10" t="s">
        <v>2784</v>
      </c>
      <c r="C36" s="10">
        <v>8</v>
      </c>
      <c r="D36" s="13" t="s">
        <v>61</v>
      </c>
      <c r="E36" s="85" t="s">
        <v>73</v>
      </c>
      <c r="F36" s="85" t="s">
        <v>2</v>
      </c>
      <c r="G36" s="85" t="s">
        <v>31</v>
      </c>
      <c r="H36" s="13" t="s">
        <v>201</v>
      </c>
    </row>
    <row r="37" spans="1:8" s="86" customFormat="1" ht="14.25" customHeight="1" x14ac:dyDescent="0.3">
      <c r="A37" s="84">
        <v>2008</v>
      </c>
      <c r="B37" s="10" t="s">
        <v>2785</v>
      </c>
      <c r="C37" s="10">
        <v>8</v>
      </c>
      <c r="D37" s="13" t="s">
        <v>61</v>
      </c>
      <c r="E37" s="85" t="s">
        <v>73</v>
      </c>
      <c r="F37" s="85" t="s">
        <v>2</v>
      </c>
      <c r="G37" s="85" t="s">
        <v>39</v>
      </c>
      <c r="H37" s="13" t="s">
        <v>202</v>
      </c>
    </row>
    <row r="38" spans="1:8" s="86" customFormat="1" ht="14.25" customHeight="1" x14ac:dyDescent="0.3">
      <c r="A38" s="84">
        <v>2008</v>
      </c>
      <c r="B38" s="10" t="s">
        <v>2786</v>
      </c>
      <c r="C38" s="10">
        <v>8</v>
      </c>
      <c r="D38" s="13" t="s">
        <v>61</v>
      </c>
      <c r="E38" s="85" t="s">
        <v>73</v>
      </c>
      <c r="F38" s="85" t="s">
        <v>2</v>
      </c>
      <c r="G38" s="85" t="s">
        <v>2722</v>
      </c>
      <c r="H38" s="13" t="s">
        <v>204</v>
      </c>
    </row>
    <row r="39" spans="1:8" s="86" customFormat="1" ht="14.25" customHeight="1" x14ac:dyDescent="0.3">
      <c r="A39" s="84">
        <v>2008</v>
      </c>
      <c r="B39" s="10" t="s">
        <v>2787</v>
      </c>
      <c r="C39" s="10">
        <v>8</v>
      </c>
      <c r="D39" s="13" t="s">
        <v>61</v>
      </c>
      <c r="E39" s="85" t="s">
        <v>73</v>
      </c>
      <c r="F39" s="85" t="s">
        <v>2</v>
      </c>
      <c r="G39" s="85" t="s">
        <v>2751</v>
      </c>
      <c r="H39" s="13" t="s">
        <v>205</v>
      </c>
    </row>
    <row r="40" spans="1:8" s="86" customFormat="1" ht="14.25" customHeight="1" x14ac:dyDescent="0.3">
      <c r="A40" s="84">
        <v>2008</v>
      </c>
      <c r="B40" s="10" t="s">
        <v>2788</v>
      </c>
      <c r="C40" s="10">
        <v>8</v>
      </c>
      <c r="D40" s="13" t="s">
        <v>61</v>
      </c>
      <c r="E40" s="85" t="s">
        <v>73</v>
      </c>
      <c r="F40" s="85" t="s">
        <v>2</v>
      </c>
      <c r="G40" s="85" t="s">
        <v>2749</v>
      </c>
      <c r="H40" s="13" t="s">
        <v>206</v>
      </c>
    </row>
    <row r="41" spans="1:8" s="86" customFormat="1" ht="14.25" customHeight="1" x14ac:dyDescent="0.3">
      <c r="A41" s="84">
        <v>2008</v>
      </c>
      <c r="B41" s="10" t="s">
        <v>2801</v>
      </c>
      <c r="C41" s="10">
        <v>10</v>
      </c>
      <c r="D41" s="13" t="s">
        <v>62</v>
      </c>
      <c r="E41" s="85" t="s">
        <v>74</v>
      </c>
      <c r="F41" s="85" t="s">
        <v>231</v>
      </c>
      <c r="G41" s="85" t="s">
        <v>27</v>
      </c>
      <c r="H41" s="13" t="s">
        <v>232</v>
      </c>
    </row>
    <row r="42" spans="1:8" s="86" customFormat="1" ht="14.25" customHeight="1" x14ac:dyDescent="0.3">
      <c r="A42" s="84">
        <v>2008</v>
      </c>
      <c r="B42" s="10" t="s">
        <v>2802</v>
      </c>
      <c r="C42" s="10">
        <v>10</v>
      </c>
      <c r="D42" s="13" t="s">
        <v>62</v>
      </c>
      <c r="E42" s="85" t="s">
        <v>74</v>
      </c>
      <c r="F42" s="85" t="s">
        <v>207</v>
      </c>
      <c r="G42" s="85" t="s">
        <v>211</v>
      </c>
      <c r="H42" s="13" t="s">
        <v>233</v>
      </c>
    </row>
    <row r="43" spans="1:8" s="86" customFormat="1" ht="14.25" customHeight="1" x14ac:dyDescent="0.3">
      <c r="A43" s="84">
        <v>2008</v>
      </c>
      <c r="B43" s="10" t="s">
        <v>2793</v>
      </c>
      <c r="C43" s="10">
        <v>10</v>
      </c>
      <c r="D43" s="13" t="s">
        <v>62</v>
      </c>
      <c r="E43" s="85" t="s">
        <v>74</v>
      </c>
      <c r="F43" s="85" t="s">
        <v>0</v>
      </c>
      <c r="G43" s="85" t="s">
        <v>2747</v>
      </c>
      <c r="H43" s="13" t="s">
        <v>213</v>
      </c>
    </row>
    <row r="44" spans="1:8" s="86" customFormat="1" ht="14.25" customHeight="1" x14ac:dyDescent="0.3">
      <c r="A44" s="84">
        <v>2008</v>
      </c>
      <c r="B44" s="10" t="s">
        <v>2794</v>
      </c>
      <c r="C44" s="10">
        <v>10</v>
      </c>
      <c r="D44" s="13" t="s">
        <v>62</v>
      </c>
      <c r="E44" s="85" t="s">
        <v>74</v>
      </c>
      <c r="F44" s="85" t="s">
        <v>0</v>
      </c>
      <c r="G44" s="85" t="s">
        <v>2742</v>
      </c>
      <c r="H44" s="13" t="s">
        <v>215</v>
      </c>
    </row>
    <row r="45" spans="1:8" s="86" customFormat="1" ht="14.25" customHeight="1" x14ac:dyDescent="0.3">
      <c r="A45" s="84">
        <v>2008</v>
      </c>
      <c r="B45" s="10" t="s">
        <v>2795</v>
      </c>
      <c r="C45" s="10">
        <v>10</v>
      </c>
      <c r="D45" s="13" t="s">
        <v>62</v>
      </c>
      <c r="E45" s="85" t="s">
        <v>74</v>
      </c>
      <c r="F45" s="85" t="s">
        <v>0</v>
      </c>
      <c r="G45" s="85" t="s">
        <v>2739</v>
      </c>
      <c r="H45" s="13" t="s">
        <v>217</v>
      </c>
    </row>
    <row r="46" spans="1:8" s="86" customFormat="1" ht="14.25" customHeight="1" x14ac:dyDescent="0.3">
      <c r="A46" s="84">
        <v>2008</v>
      </c>
      <c r="B46" s="10" t="s">
        <v>2796</v>
      </c>
      <c r="C46" s="10">
        <v>10</v>
      </c>
      <c r="D46" s="13" t="s">
        <v>62</v>
      </c>
      <c r="E46" s="85" t="s">
        <v>74</v>
      </c>
      <c r="F46" s="85" t="s">
        <v>0</v>
      </c>
      <c r="G46" s="85" t="s">
        <v>2746</v>
      </c>
      <c r="H46" s="13" t="s">
        <v>219</v>
      </c>
    </row>
    <row r="47" spans="1:8" s="86" customFormat="1" ht="14.25" customHeight="1" x14ac:dyDescent="0.3">
      <c r="A47" s="84">
        <v>2008</v>
      </c>
      <c r="B47" s="10" t="s">
        <v>2797</v>
      </c>
      <c r="C47" s="10">
        <v>10</v>
      </c>
      <c r="D47" s="13" t="s">
        <v>62</v>
      </c>
      <c r="E47" s="85" t="s">
        <v>74</v>
      </c>
      <c r="F47" s="85" t="s">
        <v>0</v>
      </c>
      <c r="G47" s="85" t="s">
        <v>2756</v>
      </c>
      <c r="H47" s="13" t="s">
        <v>222</v>
      </c>
    </row>
    <row r="48" spans="1:8" s="86" customFormat="1" ht="14.25" customHeight="1" x14ac:dyDescent="0.3">
      <c r="A48" s="84">
        <v>2008</v>
      </c>
      <c r="B48" s="10" t="s">
        <v>2798</v>
      </c>
      <c r="C48" s="10">
        <v>10</v>
      </c>
      <c r="D48" s="13" t="s">
        <v>62</v>
      </c>
      <c r="E48" s="85" t="s">
        <v>74</v>
      </c>
      <c r="F48" s="85" t="s">
        <v>0</v>
      </c>
      <c r="G48" s="85" t="s">
        <v>224</v>
      </c>
      <c r="H48" s="13" t="s">
        <v>225</v>
      </c>
    </row>
    <row r="49" spans="1:8" s="86" customFormat="1" ht="14.25" customHeight="1" x14ac:dyDescent="0.3">
      <c r="A49" s="84">
        <v>2008</v>
      </c>
      <c r="B49" s="10" t="s">
        <v>2799</v>
      </c>
      <c r="C49" s="10">
        <v>10</v>
      </c>
      <c r="D49" s="13" t="s">
        <v>62</v>
      </c>
      <c r="E49" s="85" t="s">
        <v>74</v>
      </c>
      <c r="F49" s="85" t="s">
        <v>0</v>
      </c>
      <c r="G49" s="85" t="s">
        <v>227</v>
      </c>
      <c r="H49" s="13" t="s">
        <v>228</v>
      </c>
    </row>
    <row r="50" spans="1:8" s="86" customFormat="1" ht="14.25" customHeight="1" x14ac:dyDescent="0.3">
      <c r="A50" s="84">
        <v>2008</v>
      </c>
      <c r="B50" s="10" t="s">
        <v>2800</v>
      </c>
      <c r="C50" s="10">
        <v>10</v>
      </c>
      <c r="D50" s="13" t="s">
        <v>62</v>
      </c>
      <c r="E50" s="85" t="s">
        <v>74</v>
      </c>
      <c r="F50" s="85" t="s">
        <v>2</v>
      </c>
      <c r="G50" s="85" t="s">
        <v>154</v>
      </c>
      <c r="H50" s="13" t="s">
        <v>230</v>
      </c>
    </row>
    <row r="51" spans="1:8" s="86" customFormat="1" ht="14.25" customHeight="1" x14ac:dyDescent="0.3">
      <c r="A51" s="84">
        <v>2008</v>
      </c>
      <c r="B51" s="10" t="s">
        <v>2848</v>
      </c>
      <c r="C51" s="10">
        <v>11</v>
      </c>
      <c r="D51" s="13" t="s">
        <v>63</v>
      </c>
      <c r="E51" s="85" t="s">
        <v>554</v>
      </c>
      <c r="F51" s="85" t="s">
        <v>231</v>
      </c>
      <c r="G51" s="85" t="s">
        <v>154</v>
      </c>
      <c r="H51" s="13" t="s">
        <v>322</v>
      </c>
    </row>
    <row r="52" spans="1:8" s="86" customFormat="1" ht="14.25" customHeight="1" x14ac:dyDescent="0.3">
      <c r="A52" s="84">
        <v>2008</v>
      </c>
      <c r="B52" s="10" t="s">
        <v>2849</v>
      </c>
      <c r="C52" s="10">
        <v>11</v>
      </c>
      <c r="D52" s="13" t="s">
        <v>63</v>
      </c>
      <c r="E52" s="85" t="s">
        <v>554</v>
      </c>
      <c r="F52" s="85" t="s">
        <v>231</v>
      </c>
      <c r="G52" s="85" t="s">
        <v>27</v>
      </c>
      <c r="H52" s="13" t="s">
        <v>323</v>
      </c>
    </row>
    <row r="53" spans="1:8" s="86" customFormat="1" ht="14.25" customHeight="1" x14ac:dyDescent="0.3">
      <c r="A53" s="84">
        <v>2008</v>
      </c>
      <c r="B53" s="10" t="s">
        <v>2850</v>
      </c>
      <c r="C53" s="10">
        <v>11</v>
      </c>
      <c r="D53" s="13" t="s">
        <v>63</v>
      </c>
      <c r="E53" s="85" t="s">
        <v>554</v>
      </c>
      <c r="F53" s="85" t="s">
        <v>207</v>
      </c>
      <c r="G53" s="85" t="s">
        <v>154</v>
      </c>
      <c r="H53" s="13" t="s">
        <v>324</v>
      </c>
    </row>
    <row r="54" spans="1:8" s="86" customFormat="1" ht="14.25" customHeight="1" x14ac:dyDescent="0.3">
      <c r="A54" s="84">
        <v>2008</v>
      </c>
      <c r="B54" s="10" t="s">
        <v>2851</v>
      </c>
      <c r="C54" s="10">
        <v>11</v>
      </c>
      <c r="D54" s="13" t="s">
        <v>63</v>
      </c>
      <c r="E54" s="85" t="s">
        <v>554</v>
      </c>
      <c r="F54" s="85" t="s">
        <v>207</v>
      </c>
      <c r="G54" s="85" t="s">
        <v>27</v>
      </c>
      <c r="H54" s="13" t="s">
        <v>325</v>
      </c>
    </row>
    <row r="55" spans="1:8" s="86" customFormat="1" ht="14.25" customHeight="1" x14ac:dyDescent="0.3">
      <c r="A55" s="84">
        <v>2008</v>
      </c>
      <c r="B55" s="10" t="s">
        <v>2852</v>
      </c>
      <c r="C55" s="10">
        <v>11</v>
      </c>
      <c r="D55" s="13" t="s">
        <v>63</v>
      </c>
      <c r="E55" s="85" t="s">
        <v>554</v>
      </c>
      <c r="F55" s="85" t="s">
        <v>207</v>
      </c>
      <c r="G55" s="85" t="s">
        <v>197</v>
      </c>
      <c r="H55" s="13" t="s">
        <v>326</v>
      </c>
    </row>
    <row r="56" spans="1:8" s="86" customFormat="1" ht="14.25" customHeight="1" x14ac:dyDescent="0.3">
      <c r="A56" s="84">
        <v>2008</v>
      </c>
      <c r="B56" s="10" t="s">
        <v>2853</v>
      </c>
      <c r="C56" s="10">
        <v>11</v>
      </c>
      <c r="D56" s="13" t="s">
        <v>63</v>
      </c>
      <c r="E56" s="85" t="s">
        <v>554</v>
      </c>
      <c r="F56" s="85" t="s">
        <v>207</v>
      </c>
      <c r="G56" s="85" t="s">
        <v>211</v>
      </c>
      <c r="H56" s="13" t="s">
        <v>327</v>
      </c>
    </row>
    <row r="57" spans="1:8" s="86" customFormat="1" ht="14.25" customHeight="1" x14ac:dyDescent="0.3">
      <c r="A57" s="84">
        <v>2008</v>
      </c>
      <c r="B57" s="10" t="s">
        <v>2854</v>
      </c>
      <c r="C57" s="10">
        <v>11</v>
      </c>
      <c r="D57" s="13" t="s">
        <v>63</v>
      </c>
      <c r="E57" s="85" t="s">
        <v>554</v>
      </c>
      <c r="F57" s="85" t="s">
        <v>207</v>
      </c>
      <c r="G57" s="85" t="s">
        <v>174</v>
      </c>
      <c r="H57" s="13" t="s">
        <v>328</v>
      </c>
    </row>
    <row r="58" spans="1:8" s="86" customFormat="1" ht="14.25" customHeight="1" x14ac:dyDescent="0.3">
      <c r="A58" s="84">
        <v>2008</v>
      </c>
      <c r="B58" s="10" t="s">
        <v>2855</v>
      </c>
      <c r="C58" s="10">
        <v>11</v>
      </c>
      <c r="D58" s="13" t="s">
        <v>63</v>
      </c>
      <c r="E58" s="85" t="s">
        <v>554</v>
      </c>
      <c r="F58" s="85" t="s">
        <v>207</v>
      </c>
      <c r="G58" s="85" t="s">
        <v>31</v>
      </c>
      <c r="H58" s="13" t="s">
        <v>329</v>
      </c>
    </row>
    <row r="59" spans="1:8" s="86" customFormat="1" ht="14.25" customHeight="1" x14ac:dyDescent="0.3">
      <c r="A59" s="84">
        <v>2008</v>
      </c>
      <c r="B59" s="10" t="s">
        <v>2856</v>
      </c>
      <c r="C59" s="10">
        <v>11</v>
      </c>
      <c r="D59" s="13" t="s">
        <v>63</v>
      </c>
      <c r="E59" s="85" t="s">
        <v>554</v>
      </c>
      <c r="F59" s="85" t="s">
        <v>207</v>
      </c>
      <c r="G59" s="85" t="s">
        <v>33</v>
      </c>
      <c r="H59" s="13" t="s">
        <v>330</v>
      </c>
    </row>
    <row r="60" spans="1:8" s="86" customFormat="1" ht="14.25" customHeight="1" x14ac:dyDescent="0.3">
      <c r="A60" s="84">
        <v>2008</v>
      </c>
      <c r="B60" s="10" t="s">
        <v>2857</v>
      </c>
      <c r="C60" s="10">
        <v>11</v>
      </c>
      <c r="D60" s="13" t="s">
        <v>63</v>
      </c>
      <c r="E60" s="85" t="s">
        <v>554</v>
      </c>
      <c r="F60" s="85" t="s">
        <v>207</v>
      </c>
      <c r="G60" s="85" t="s">
        <v>39</v>
      </c>
      <c r="H60" s="13" t="s">
        <v>331</v>
      </c>
    </row>
    <row r="61" spans="1:8" s="86" customFormat="1" ht="14.25" customHeight="1" x14ac:dyDescent="0.3">
      <c r="A61" s="84">
        <v>2008</v>
      </c>
      <c r="B61" s="10" t="s">
        <v>2858</v>
      </c>
      <c r="C61" s="10">
        <v>11</v>
      </c>
      <c r="D61" s="13" t="s">
        <v>63</v>
      </c>
      <c r="E61" s="85" t="s">
        <v>554</v>
      </c>
      <c r="F61" s="85" t="s">
        <v>207</v>
      </c>
      <c r="G61" s="85" t="s">
        <v>2722</v>
      </c>
      <c r="H61" s="13" t="s">
        <v>333</v>
      </c>
    </row>
    <row r="62" spans="1:8" s="86" customFormat="1" ht="14.25" customHeight="1" x14ac:dyDescent="0.3">
      <c r="A62" s="84">
        <v>2008</v>
      </c>
      <c r="B62" s="10" t="s">
        <v>2859</v>
      </c>
      <c r="C62" s="10">
        <v>11</v>
      </c>
      <c r="D62" s="13" t="s">
        <v>63</v>
      </c>
      <c r="E62" s="85" t="s">
        <v>554</v>
      </c>
      <c r="F62" s="85" t="s">
        <v>207</v>
      </c>
      <c r="G62" s="85" t="s">
        <v>2751</v>
      </c>
      <c r="H62" s="13" t="s">
        <v>334</v>
      </c>
    </row>
    <row r="63" spans="1:8" s="86" customFormat="1" ht="14.25" customHeight="1" x14ac:dyDescent="0.3">
      <c r="A63" s="84">
        <v>2008</v>
      </c>
      <c r="B63" s="10" t="s">
        <v>2860</v>
      </c>
      <c r="C63" s="10">
        <v>11</v>
      </c>
      <c r="D63" s="13" t="s">
        <v>63</v>
      </c>
      <c r="E63" s="85" t="s">
        <v>554</v>
      </c>
      <c r="F63" s="85" t="s">
        <v>207</v>
      </c>
      <c r="G63" s="85" t="s">
        <v>2750</v>
      </c>
      <c r="H63" s="13" t="s">
        <v>335</v>
      </c>
    </row>
    <row r="64" spans="1:8" s="86" customFormat="1" ht="14.25" customHeight="1" x14ac:dyDescent="0.3">
      <c r="A64" s="84">
        <v>2008</v>
      </c>
      <c r="B64" s="10" t="s">
        <v>2861</v>
      </c>
      <c r="C64" s="10">
        <v>11</v>
      </c>
      <c r="D64" s="13" t="s">
        <v>63</v>
      </c>
      <c r="E64" s="85" t="s">
        <v>554</v>
      </c>
      <c r="F64" s="85" t="s">
        <v>207</v>
      </c>
      <c r="G64" s="85" t="s">
        <v>2749</v>
      </c>
      <c r="H64" s="13" t="s">
        <v>336</v>
      </c>
    </row>
    <row r="65" spans="1:8" s="86" customFormat="1" ht="14.25" customHeight="1" x14ac:dyDescent="0.3">
      <c r="A65" s="84">
        <v>2008</v>
      </c>
      <c r="B65" s="10" t="s">
        <v>2862</v>
      </c>
      <c r="C65" s="10">
        <v>11</v>
      </c>
      <c r="D65" s="13" t="s">
        <v>63</v>
      </c>
      <c r="E65" s="85" t="s">
        <v>554</v>
      </c>
      <c r="F65" s="85" t="s">
        <v>207</v>
      </c>
      <c r="G65" s="85" t="s">
        <v>2748</v>
      </c>
      <c r="H65" s="13" t="s">
        <v>337</v>
      </c>
    </row>
    <row r="66" spans="1:8" s="86" customFormat="1" ht="14.25" customHeight="1" x14ac:dyDescent="0.3">
      <c r="A66" s="84">
        <v>2008</v>
      </c>
      <c r="B66" s="10" t="s">
        <v>2863</v>
      </c>
      <c r="C66" s="10">
        <v>11</v>
      </c>
      <c r="D66" s="13" t="s">
        <v>63</v>
      </c>
      <c r="E66" s="85" t="s">
        <v>554</v>
      </c>
      <c r="F66" s="85" t="s">
        <v>207</v>
      </c>
      <c r="G66" s="85" t="s">
        <v>2747</v>
      </c>
      <c r="H66" s="13" t="s">
        <v>338</v>
      </c>
    </row>
    <row r="67" spans="1:8" s="86" customFormat="1" ht="14.25" customHeight="1" x14ac:dyDescent="0.3">
      <c r="A67" s="84">
        <v>2008</v>
      </c>
      <c r="B67" s="10" t="s">
        <v>2864</v>
      </c>
      <c r="C67" s="10">
        <v>11</v>
      </c>
      <c r="D67" s="13" t="s">
        <v>63</v>
      </c>
      <c r="E67" s="85" t="s">
        <v>554</v>
      </c>
      <c r="F67" s="85" t="s">
        <v>207</v>
      </c>
      <c r="G67" s="85" t="s">
        <v>2742</v>
      </c>
      <c r="H67" s="13" t="s">
        <v>339</v>
      </c>
    </row>
    <row r="68" spans="1:8" s="86" customFormat="1" ht="14.25" customHeight="1" x14ac:dyDescent="0.3">
      <c r="A68" s="84">
        <v>2008</v>
      </c>
      <c r="B68" s="10" t="s">
        <v>2865</v>
      </c>
      <c r="C68" s="10">
        <v>11</v>
      </c>
      <c r="D68" s="13" t="s">
        <v>63</v>
      </c>
      <c r="E68" s="85" t="s">
        <v>554</v>
      </c>
      <c r="F68" s="85" t="s">
        <v>207</v>
      </c>
      <c r="G68" s="85" t="s">
        <v>2739</v>
      </c>
      <c r="H68" s="13" t="s">
        <v>340</v>
      </c>
    </row>
    <row r="69" spans="1:8" s="86" customFormat="1" ht="14.25" customHeight="1" x14ac:dyDescent="0.3">
      <c r="A69" s="84">
        <v>2008</v>
      </c>
      <c r="B69" s="10" t="s">
        <v>2866</v>
      </c>
      <c r="C69" s="10">
        <v>11</v>
      </c>
      <c r="D69" s="13" t="s">
        <v>63</v>
      </c>
      <c r="E69" s="85" t="s">
        <v>554</v>
      </c>
      <c r="F69" s="85" t="s">
        <v>207</v>
      </c>
      <c r="G69" s="85" t="s">
        <v>2746</v>
      </c>
      <c r="H69" s="13" t="s">
        <v>341</v>
      </c>
    </row>
    <row r="70" spans="1:8" s="86" customFormat="1" ht="14.25" customHeight="1" x14ac:dyDescent="0.3">
      <c r="A70" s="84">
        <v>2008</v>
      </c>
      <c r="B70" s="10" t="s">
        <v>2867</v>
      </c>
      <c r="C70" s="10">
        <v>11</v>
      </c>
      <c r="D70" s="13" t="s">
        <v>63</v>
      </c>
      <c r="E70" s="85" t="s">
        <v>554</v>
      </c>
      <c r="F70" s="85" t="s">
        <v>207</v>
      </c>
      <c r="G70" s="85" t="s">
        <v>2738</v>
      </c>
      <c r="H70" s="13" t="s">
        <v>342</v>
      </c>
    </row>
    <row r="71" spans="1:8" s="86" customFormat="1" ht="14.25" customHeight="1" x14ac:dyDescent="0.3">
      <c r="A71" s="84">
        <v>2008</v>
      </c>
      <c r="B71" s="10" t="s">
        <v>2868</v>
      </c>
      <c r="C71" s="10">
        <v>11</v>
      </c>
      <c r="D71" s="13" t="s">
        <v>63</v>
      </c>
      <c r="E71" s="85" t="s">
        <v>554</v>
      </c>
      <c r="F71" s="85" t="s">
        <v>207</v>
      </c>
      <c r="G71" s="85" t="s">
        <v>2744</v>
      </c>
      <c r="H71" s="13" t="s">
        <v>343</v>
      </c>
    </row>
    <row r="72" spans="1:8" s="86" customFormat="1" ht="14.25" customHeight="1" x14ac:dyDescent="0.3">
      <c r="A72" s="84">
        <v>2008</v>
      </c>
      <c r="B72" s="10" t="s">
        <v>2869</v>
      </c>
      <c r="C72" s="10">
        <v>11</v>
      </c>
      <c r="D72" s="13" t="s">
        <v>63</v>
      </c>
      <c r="E72" s="85" t="s">
        <v>554</v>
      </c>
      <c r="F72" s="85" t="s">
        <v>207</v>
      </c>
      <c r="G72" s="85" t="s">
        <v>2745</v>
      </c>
      <c r="H72" s="13" t="s">
        <v>344</v>
      </c>
    </row>
    <row r="73" spans="1:8" s="86" customFormat="1" ht="14.25" customHeight="1" x14ac:dyDescent="0.3">
      <c r="A73" s="84">
        <v>2008</v>
      </c>
      <c r="B73" s="10" t="s">
        <v>2870</v>
      </c>
      <c r="C73" s="10">
        <v>11</v>
      </c>
      <c r="D73" s="13" t="s">
        <v>63</v>
      </c>
      <c r="E73" s="85" t="s">
        <v>554</v>
      </c>
      <c r="F73" s="85" t="s">
        <v>207</v>
      </c>
      <c r="G73" s="85" t="s">
        <v>2724</v>
      </c>
      <c r="H73" s="13" t="s">
        <v>345</v>
      </c>
    </row>
    <row r="74" spans="1:8" s="86" customFormat="1" ht="14.25" customHeight="1" x14ac:dyDescent="0.3">
      <c r="A74" s="84">
        <v>2008</v>
      </c>
      <c r="B74" s="10" t="s">
        <v>2871</v>
      </c>
      <c r="C74" s="10">
        <v>11</v>
      </c>
      <c r="D74" s="13" t="s">
        <v>63</v>
      </c>
      <c r="E74" s="85" t="s">
        <v>554</v>
      </c>
      <c r="F74" s="85" t="s">
        <v>207</v>
      </c>
      <c r="G74" s="85" t="s">
        <v>2723</v>
      </c>
      <c r="H74" s="13" t="s">
        <v>346</v>
      </c>
    </row>
    <row r="75" spans="1:8" s="86" customFormat="1" ht="14.25" customHeight="1" x14ac:dyDescent="0.3">
      <c r="A75" s="84">
        <v>2008</v>
      </c>
      <c r="B75" s="10" t="s">
        <v>2872</v>
      </c>
      <c r="C75" s="10">
        <v>11</v>
      </c>
      <c r="D75" s="13" t="s">
        <v>63</v>
      </c>
      <c r="E75" s="85" t="s">
        <v>554</v>
      </c>
      <c r="F75" s="85" t="s">
        <v>207</v>
      </c>
      <c r="G75" s="85" t="s">
        <v>2719</v>
      </c>
      <c r="H75" s="13" t="s">
        <v>347</v>
      </c>
    </row>
    <row r="76" spans="1:8" s="86" customFormat="1" ht="14.25" customHeight="1" x14ac:dyDescent="0.3">
      <c r="A76" s="84">
        <v>2008</v>
      </c>
      <c r="B76" s="10" t="s">
        <v>2839</v>
      </c>
      <c r="C76" s="10">
        <v>11</v>
      </c>
      <c r="D76" s="13" t="s">
        <v>63</v>
      </c>
      <c r="E76" s="85" t="s">
        <v>554</v>
      </c>
      <c r="F76" s="85" t="s">
        <v>207</v>
      </c>
      <c r="G76" s="85" t="s">
        <v>2718</v>
      </c>
      <c r="H76" s="13" t="s">
        <v>303</v>
      </c>
    </row>
    <row r="77" spans="1:8" s="86" customFormat="1" ht="14.25" customHeight="1" x14ac:dyDescent="0.3">
      <c r="A77" s="84">
        <v>2008</v>
      </c>
      <c r="B77" s="10" t="s">
        <v>2842</v>
      </c>
      <c r="C77" s="10">
        <v>11</v>
      </c>
      <c r="D77" s="13" t="s">
        <v>63</v>
      </c>
      <c r="E77" s="85" t="s">
        <v>554</v>
      </c>
      <c r="F77" s="85" t="s">
        <v>207</v>
      </c>
      <c r="G77" s="85" t="s">
        <v>308</v>
      </c>
      <c r="H77" s="13" t="s">
        <v>309</v>
      </c>
    </row>
    <row r="78" spans="1:8" s="86" customFormat="1" ht="14.25" customHeight="1" x14ac:dyDescent="0.3">
      <c r="A78" s="84">
        <v>2008</v>
      </c>
      <c r="B78" s="10" t="s">
        <v>2873</v>
      </c>
      <c r="C78" s="10">
        <v>11</v>
      </c>
      <c r="D78" s="13" t="s">
        <v>63</v>
      </c>
      <c r="E78" s="85" t="s">
        <v>554</v>
      </c>
      <c r="F78" s="85" t="s">
        <v>207</v>
      </c>
      <c r="G78" s="85" t="s">
        <v>348</v>
      </c>
      <c r="H78" s="13" t="s">
        <v>349</v>
      </c>
    </row>
    <row r="79" spans="1:8" s="86" customFormat="1" ht="14.25" customHeight="1" x14ac:dyDescent="0.3">
      <c r="A79" s="84">
        <v>2008</v>
      </c>
      <c r="B79" s="10" t="s">
        <v>2874</v>
      </c>
      <c r="C79" s="10">
        <v>11</v>
      </c>
      <c r="D79" s="13" t="s">
        <v>63</v>
      </c>
      <c r="E79" s="85" t="s">
        <v>554</v>
      </c>
      <c r="F79" s="85" t="s">
        <v>207</v>
      </c>
      <c r="G79" s="85" t="s">
        <v>350</v>
      </c>
      <c r="H79" s="13" t="s">
        <v>351</v>
      </c>
    </row>
    <row r="80" spans="1:8" s="86" customFormat="1" ht="14.25" customHeight="1" x14ac:dyDescent="0.3">
      <c r="A80" s="84">
        <v>2008</v>
      </c>
      <c r="B80" s="10" t="s">
        <v>2840</v>
      </c>
      <c r="C80" s="10">
        <v>11</v>
      </c>
      <c r="D80" s="13" t="s">
        <v>63</v>
      </c>
      <c r="E80" s="85" t="s">
        <v>554</v>
      </c>
      <c r="F80" s="85" t="s">
        <v>207</v>
      </c>
      <c r="G80" s="85" t="s">
        <v>304</v>
      </c>
      <c r="H80" s="13" t="s">
        <v>305</v>
      </c>
    </row>
    <row r="81" spans="1:8" s="86" customFormat="1" ht="14.25" customHeight="1" x14ac:dyDescent="0.3">
      <c r="A81" s="84">
        <v>2008</v>
      </c>
      <c r="B81" s="10" t="s">
        <v>2875</v>
      </c>
      <c r="C81" s="10">
        <v>11</v>
      </c>
      <c r="D81" s="13" t="s">
        <v>63</v>
      </c>
      <c r="E81" s="85" t="s">
        <v>554</v>
      </c>
      <c r="F81" s="85" t="s">
        <v>207</v>
      </c>
      <c r="G81" s="85" t="s">
        <v>352</v>
      </c>
      <c r="H81" s="13" t="s">
        <v>353</v>
      </c>
    </row>
    <row r="82" spans="1:8" s="86" customFormat="1" ht="14.25" customHeight="1" x14ac:dyDescent="0.3">
      <c r="A82" s="84">
        <v>2008</v>
      </c>
      <c r="B82" s="10" t="s">
        <v>2876</v>
      </c>
      <c r="C82" s="10">
        <v>11</v>
      </c>
      <c r="D82" s="13" t="s">
        <v>63</v>
      </c>
      <c r="E82" s="85" t="s">
        <v>554</v>
      </c>
      <c r="F82" s="85" t="s">
        <v>207</v>
      </c>
      <c r="G82" s="85" t="s">
        <v>354</v>
      </c>
      <c r="H82" s="13" t="s">
        <v>355</v>
      </c>
    </row>
    <row r="83" spans="1:8" s="86" customFormat="1" ht="14.25" customHeight="1" x14ac:dyDescent="0.3">
      <c r="A83" s="84">
        <v>2008</v>
      </c>
      <c r="B83" s="10" t="s">
        <v>2877</v>
      </c>
      <c r="C83" s="10">
        <v>11</v>
      </c>
      <c r="D83" s="13" t="s">
        <v>63</v>
      </c>
      <c r="E83" s="85" t="s">
        <v>554</v>
      </c>
      <c r="F83" s="85" t="s">
        <v>207</v>
      </c>
      <c r="G83" s="85" t="s">
        <v>356</v>
      </c>
      <c r="H83" s="13" t="s">
        <v>357</v>
      </c>
    </row>
    <row r="84" spans="1:8" s="86" customFormat="1" ht="14.25" customHeight="1" x14ac:dyDescent="0.3">
      <c r="A84" s="84">
        <v>2008</v>
      </c>
      <c r="B84" s="10" t="s">
        <v>2845</v>
      </c>
      <c r="C84" s="10">
        <v>11</v>
      </c>
      <c r="D84" s="13" t="s">
        <v>63</v>
      </c>
      <c r="E84" s="85" t="s">
        <v>554</v>
      </c>
      <c r="F84" s="85" t="s">
        <v>207</v>
      </c>
      <c r="G84" s="85" t="s">
        <v>315</v>
      </c>
      <c r="H84" s="13" t="s">
        <v>316</v>
      </c>
    </row>
    <row r="85" spans="1:8" s="86" customFormat="1" ht="14.25" customHeight="1" x14ac:dyDescent="0.3">
      <c r="A85" s="84">
        <v>2008</v>
      </c>
      <c r="B85" s="10" t="s">
        <v>2843</v>
      </c>
      <c r="C85" s="10">
        <v>11</v>
      </c>
      <c r="D85" s="13" t="s">
        <v>63</v>
      </c>
      <c r="E85" s="85" t="s">
        <v>554</v>
      </c>
      <c r="F85" s="85" t="s">
        <v>207</v>
      </c>
      <c r="G85" s="85" t="s">
        <v>310</v>
      </c>
      <c r="H85" s="13" t="s">
        <v>311</v>
      </c>
    </row>
    <row r="86" spans="1:8" s="86" customFormat="1" ht="14.25" customHeight="1" x14ac:dyDescent="0.3">
      <c r="A86" s="84">
        <v>2008</v>
      </c>
      <c r="B86" s="10" t="s">
        <v>2878</v>
      </c>
      <c r="C86" s="10">
        <v>11</v>
      </c>
      <c r="D86" s="13" t="s">
        <v>63</v>
      </c>
      <c r="E86" s="85" t="s">
        <v>554</v>
      </c>
      <c r="F86" s="85" t="s">
        <v>207</v>
      </c>
      <c r="G86" s="85" t="s">
        <v>358</v>
      </c>
      <c r="H86" s="13" t="s">
        <v>359</v>
      </c>
    </row>
    <row r="87" spans="1:8" s="86" customFormat="1" ht="14.25" customHeight="1" x14ac:dyDescent="0.3">
      <c r="A87" s="84">
        <v>2008</v>
      </c>
      <c r="B87" s="10" t="s">
        <v>2879</v>
      </c>
      <c r="C87" s="10">
        <v>11</v>
      </c>
      <c r="D87" s="13" t="s">
        <v>63</v>
      </c>
      <c r="E87" s="85" t="s">
        <v>554</v>
      </c>
      <c r="F87" s="85" t="s">
        <v>207</v>
      </c>
      <c r="G87" s="85" t="s">
        <v>360</v>
      </c>
      <c r="H87" s="13" t="s">
        <v>361</v>
      </c>
    </row>
    <row r="88" spans="1:8" s="86" customFormat="1" ht="14.25" customHeight="1" x14ac:dyDescent="0.3">
      <c r="A88" s="84">
        <v>2008</v>
      </c>
      <c r="B88" s="10" t="s">
        <v>2880</v>
      </c>
      <c r="C88" s="10">
        <v>11</v>
      </c>
      <c r="D88" s="13" t="s">
        <v>63</v>
      </c>
      <c r="E88" s="85" t="s">
        <v>554</v>
      </c>
      <c r="F88" s="85" t="s">
        <v>207</v>
      </c>
      <c r="G88" s="85" t="s">
        <v>362</v>
      </c>
      <c r="H88" s="13" t="s">
        <v>363</v>
      </c>
    </row>
    <row r="89" spans="1:8" s="86" customFormat="1" ht="14.25" customHeight="1" x14ac:dyDescent="0.3">
      <c r="A89" s="84">
        <v>2008</v>
      </c>
      <c r="B89" s="10" t="s">
        <v>2881</v>
      </c>
      <c r="C89" s="10">
        <v>11</v>
      </c>
      <c r="D89" s="13" t="s">
        <v>63</v>
      </c>
      <c r="E89" s="85" t="s">
        <v>554</v>
      </c>
      <c r="F89" s="85" t="s">
        <v>207</v>
      </c>
      <c r="G89" s="85" t="s">
        <v>364</v>
      </c>
      <c r="H89" s="13" t="s">
        <v>365</v>
      </c>
    </row>
    <row r="90" spans="1:8" s="86" customFormat="1" ht="14.25" customHeight="1" x14ac:dyDescent="0.3">
      <c r="A90" s="84">
        <v>2008</v>
      </c>
      <c r="B90" s="10" t="s">
        <v>2882</v>
      </c>
      <c r="C90" s="10">
        <v>11</v>
      </c>
      <c r="D90" s="13" t="s">
        <v>63</v>
      </c>
      <c r="E90" s="85" t="s">
        <v>554</v>
      </c>
      <c r="F90" s="85" t="s">
        <v>207</v>
      </c>
      <c r="G90" s="85" t="s">
        <v>366</v>
      </c>
      <c r="H90" s="13" t="s">
        <v>367</v>
      </c>
    </row>
    <row r="91" spans="1:8" s="86" customFormat="1" ht="14.25" customHeight="1" x14ac:dyDescent="0.3">
      <c r="A91" s="84">
        <v>2008</v>
      </c>
      <c r="B91" s="10" t="s">
        <v>2883</v>
      </c>
      <c r="C91" s="10">
        <v>11</v>
      </c>
      <c r="D91" s="13" t="s">
        <v>63</v>
      </c>
      <c r="E91" s="85" t="s">
        <v>554</v>
      </c>
      <c r="F91" s="85" t="s">
        <v>207</v>
      </c>
      <c r="G91" s="85" t="s">
        <v>368</v>
      </c>
      <c r="H91" s="13" t="s">
        <v>369</v>
      </c>
    </row>
    <row r="92" spans="1:8" s="86" customFormat="1" ht="14.25" customHeight="1" x14ac:dyDescent="0.3">
      <c r="A92" s="84">
        <v>2008</v>
      </c>
      <c r="B92" s="10" t="s">
        <v>2884</v>
      </c>
      <c r="C92" s="10">
        <v>11</v>
      </c>
      <c r="D92" s="13" t="s">
        <v>63</v>
      </c>
      <c r="E92" s="85" t="s">
        <v>554</v>
      </c>
      <c r="F92" s="85" t="s">
        <v>207</v>
      </c>
      <c r="G92" s="85" t="s">
        <v>370</v>
      </c>
      <c r="H92" s="13" t="s">
        <v>371</v>
      </c>
    </row>
    <row r="93" spans="1:8" s="86" customFormat="1" ht="14.25" customHeight="1" x14ac:dyDescent="0.3">
      <c r="A93" s="84">
        <v>2008</v>
      </c>
      <c r="B93" s="10" t="s">
        <v>2803</v>
      </c>
      <c r="C93" s="10">
        <v>11</v>
      </c>
      <c r="D93" s="13" t="s">
        <v>63</v>
      </c>
      <c r="E93" s="85" t="s">
        <v>554</v>
      </c>
      <c r="F93" s="85" t="s">
        <v>0</v>
      </c>
      <c r="G93" s="85" t="s">
        <v>2738</v>
      </c>
      <c r="H93" s="13" t="s">
        <v>235</v>
      </c>
    </row>
    <row r="94" spans="1:8" s="86" customFormat="1" ht="14.25" customHeight="1" x14ac:dyDescent="0.3">
      <c r="A94" s="84">
        <v>2008</v>
      </c>
      <c r="B94" s="10" t="s">
        <v>2804</v>
      </c>
      <c r="C94" s="10">
        <v>11</v>
      </c>
      <c r="D94" s="13" t="s">
        <v>63</v>
      </c>
      <c r="E94" s="85" t="s">
        <v>554</v>
      </c>
      <c r="F94" s="85" t="s">
        <v>0</v>
      </c>
      <c r="G94" s="85" t="s">
        <v>2736</v>
      </c>
      <c r="H94" s="13" t="s">
        <v>237</v>
      </c>
    </row>
    <row r="95" spans="1:8" s="86" customFormat="1" ht="14.25" customHeight="1" x14ac:dyDescent="0.3">
      <c r="A95" s="84">
        <v>2008</v>
      </c>
      <c r="B95" s="10" t="s">
        <v>2805</v>
      </c>
      <c r="C95" s="10">
        <v>11</v>
      </c>
      <c r="D95" s="13" t="s">
        <v>63</v>
      </c>
      <c r="E95" s="85" t="s">
        <v>554</v>
      </c>
      <c r="F95" s="85" t="s">
        <v>0</v>
      </c>
      <c r="G95" s="85" t="s">
        <v>2733</v>
      </c>
      <c r="H95" s="13" t="s">
        <v>239</v>
      </c>
    </row>
    <row r="96" spans="1:8" s="86" customFormat="1" ht="14.25" customHeight="1" x14ac:dyDescent="0.3">
      <c r="A96" s="84">
        <v>2008</v>
      </c>
      <c r="B96" s="10" t="s">
        <v>2806</v>
      </c>
      <c r="C96" s="10">
        <v>11</v>
      </c>
      <c r="D96" s="13" t="s">
        <v>63</v>
      </c>
      <c r="E96" s="85" t="s">
        <v>554</v>
      </c>
      <c r="F96" s="85" t="s">
        <v>0</v>
      </c>
      <c r="G96" s="85" t="s">
        <v>2732</v>
      </c>
      <c r="H96" s="13" t="s">
        <v>241</v>
      </c>
    </row>
    <row r="97" spans="1:8" s="86" customFormat="1" ht="14.25" customHeight="1" x14ac:dyDescent="0.3">
      <c r="A97" s="84">
        <v>2008</v>
      </c>
      <c r="B97" s="10" t="s">
        <v>2807</v>
      </c>
      <c r="C97" s="10">
        <v>11</v>
      </c>
      <c r="D97" s="13" t="s">
        <v>63</v>
      </c>
      <c r="E97" s="85" t="s">
        <v>554</v>
      </c>
      <c r="F97" s="85" t="s">
        <v>0</v>
      </c>
      <c r="G97" s="85" t="s">
        <v>2731</v>
      </c>
      <c r="H97" s="13" t="s">
        <v>243</v>
      </c>
    </row>
    <row r="98" spans="1:8" s="86" customFormat="1" ht="14.25" customHeight="1" x14ac:dyDescent="0.3">
      <c r="A98" s="84">
        <v>2008</v>
      </c>
      <c r="B98" s="10" t="s">
        <v>2808</v>
      </c>
      <c r="C98" s="10">
        <v>11</v>
      </c>
      <c r="D98" s="13" t="s">
        <v>63</v>
      </c>
      <c r="E98" s="85" t="s">
        <v>554</v>
      </c>
      <c r="F98" s="85" t="s">
        <v>0</v>
      </c>
      <c r="G98" s="85" t="s">
        <v>2730</v>
      </c>
      <c r="H98" s="13" t="s">
        <v>245</v>
      </c>
    </row>
    <row r="99" spans="1:8" s="86" customFormat="1" ht="14.25" customHeight="1" x14ac:dyDescent="0.3">
      <c r="A99" s="84">
        <v>2008</v>
      </c>
      <c r="B99" s="10" t="s">
        <v>2809</v>
      </c>
      <c r="C99" s="10">
        <v>11</v>
      </c>
      <c r="D99" s="13" t="s">
        <v>63</v>
      </c>
      <c r="E99" s="85" t="s">
        <v>554</v>
      </c>
      <c r="F99" s="85" t="s">
        <v>0</v>
      </c>
      <c r="G99" s="85" t="s">
        <v>2729</v>
      </c>
      <c r="H99" s="13" t="s">
        <v>247</v>
      </c>
    </row>
    <row r="100" spans="1:8" s="86" customFormat="1" ht="14.25" customHeight="1" x14ac:dyDescent="0.3">
      <c r="A100" s="84">
        <v>2008</v>
      </c>
      <c r="B100" s="10" t="s">
        <v>2810</v>
      </c>
      <c r="C100" s="10">
        <v>11</v>
      </c>
      <c r="D100" s="13" t="s">
        <v>63</v>
      </c>
      <c r="E100" s="85" t="s">
        <v>554</v>
      </c>
      <c r="F100" s="85" t="s">
        <v>0</v>
      </c>
      <c r="G100" s="85" t="s">
        <v>2728</v>
      </c>
      <c r="H100" s="13" t="s">
        <v>249</v>
      </c>
    </row>
    <row r="101" spans="1:8" s="86" customFormat="1" ht="14.25" customHeight="1" x14ac:dyDescent="0.3">
      <c r="A101" s="84">
        <v>2008</v>
      </c>
      <c r="B101" s="10" t="s">
        <v>2811</v>
      </c>
      <c r="C101" s="10">
        <v>11</v>
      </c>
      <c r="D101" s="13" t="s">
        <v>63</v>
      </c>
      <c r="E101" s="85" t="s">
        <v>554</v>
      </c>
      <c r="F101" s="85" t="s">
        <v>0</v>
      </c>
      <c r="G101" s="85" t="s">
        <v>2755</v>
      </c>
      <c r="H101" s="13" t="s">
        <v>250</v>
      </c>
    </row>
    <row r="102" spans="1:8" s="86" customFormat="1" ht="14.25" customHeight="1" x14ac:dyDescent="0.3">
      <c r="A102" s="84">
        <v>2008</v>
      </c>
      <c r="B102" s="10" t="s">
        <v>2812</v>
      </c>
      <c r="C102" s="10">
        <v>11</v>
      </c>
      <c r="D102" s="13" t="s">
        <v>63</v>
      </c>
      <c r="E102" s="85" t="s">
        <v>554</v>
      </c>
      <c r="F102" s="85" t="s">
        <v>0</v>
      </c>
      <c r="G102" s="85" t="s">
        <v>2754</v>
      </c>
      <c r="H102" s="13" t="s">
        <v>252</v>
      </c>
    </row>
    <row r="103" spans="1:8" s="86" customFormat="1" ht="14.25" customHeight="1" x14ac:dyDescent="0.3">
      <c r="A103" s="84">
        <v>2008</v>
      </c>
      <c r="B103" s="10" t="s">
        <v>2813</v>
      </c>
      <c r="C103" s="10">
        <v>11</v>
      </c>
      <c r="D103" s="13" t="s">
        <v>63</v>
      </c>
      <c r="E103" s="85" t="s">
        <v>554</v>
      </c>
      <c r="F103" s="85" t="s">
        <v>0</v>
      </c>
      <c r="G103" s="85" t="s">
        <v>2753</v>
      </c>
      <c r="H103" s="13" t="s">
        <v>253</v>
      </c>
    </row>
    <row r="104" spans="1:8" s="86" customFormat="1" ht="14.25" customHeight="1" x14ac:dyDescent="0.3">
      <c r="A104" s="84">
        <v>2008</v>
      </c>
      <c r="B104" s="10" t="s">
        <v>2814</v>
      </c>
      <c r="C104" s="10">
        <v>11</v>
      </c>
      <c r="D104" s="13" t="s">
        <v>63</v>
      </c>
      <c r="E104" s="85" t="s">
        <v>554</v>
      </c>
      <c r="F104" s="85" t="s">
        <v>0</v>
      </c>
      <c r="G104" s="85" t="s">
        <v>2752</v>
      </c>
      <c r="H104" s="13" t="s">
        <v>254</v>
      </c>
    </row>
    <row r="105" spans="1:8" s="86" customFormat="1" ht="14.25" customHeight="1" x14ac:dyDescent="0.3">
      <c r="A105" s="84">
        <v>2008</v>
      </c>
      <c r="B105" s="10" t="s">
        <v>2815</v>
      </c>
      <c r="C105" s="10">
        <v>11</v>
      </c>
      <c r="D105" s="13" t="s">
        <v>63</v>
      </c>
      <c r="E105" s="85" t="s">
        <v>554</v>
      </c>
      <c r="F105" s="85" t="s">
        <v>0</v>
      </c>
      <c r="G105" s="85" t="s">
        <v>255</v>
      </c>
      <c r="H105" s="13" t="s">
        <v>256</v>
      </c>
    </row>
    <row r="106" spans="1:8" s="86" customFormat="1" ht="14.25" customHeight="1" x14ac:dyDescent="0.3">
      <c r="A106" s="84">
        <v>2008</v>
      </c>
      <c r="B106" s="10" t="s">
        <v>2816</v>
      </c>
      <c r="C106" s="10">
        <v>11</v>
      </c>
      <c r="D106" s="13" t="s">
        <v>63</v>
      </c>
      <c r="E106" s="85" t="s">
        <v>554</v>
      </c>
      <c r="F106" s="85" t="s">
        <v>0</v>
      </c>
      <c r="G106" s="85" t="s">
        <v>258</v>
      </c>
      <c r="H106" s="13" t="s">
        <v>259</v>
      </c>
    </row>
    <row r="107" spans="1:8" s="86" customFormat="1" ht="14.25" customHeight="1" x14ac:dyDescent="0.3">
      <c r="A107" s="84">
        <v>2008</v>
      </c>
      <c r="B107" s="10" t="s">
        <v>2817</v>
      </c>
      <c r="C107" s="10">
        <v>11</v>
      </c>
      <c r="D107" s="13" t="s">
        <v>63</v>
      </c>
      <c r="E107" s="85" t="s">
        <v>554</v>
      </c>
      <c r="F107" s="85" t="s">
        <v>0</v>
      </c>
      <c r="G107" s="85" t="s">
        <v>261</v>
      </c>
      <c r="H107" s="13" t="s">
        <v>262</v>
      </c>
    </row>
    <row r="108" spans="1:8" s="86" customFormat="1" ht="14.25" customHeight="1" x14ac:dyDescent="0.3">
      <c r="A108" s="84">
        <v>2008</v>
      </c>
      <c r="B108" s="10" t="s">
        <v>2818</v>
      </c>
      <c r="C108" s="10">
        <v>11</v>
      </c>
      <c r="D108" s="13" t="s">
        <v>63</v>
      </c>
      <c r="E108" s="85" t="s">
        <v>554</v>
      </c>
      <c r="F108" s="85" t="s">
        <v>0</v>
      </c>
      <c r="G108" s="85" t="s">
        <v>264</v>
      </c>
      <c r="H108" s="13" t="s">
        <v>265</v>
      </c>
    </row>
    <row r="109" spans="1:8" s="86" customFormat="1" ht="14.25" customHeight="1" x14ac:dyDescent="0.3">
      <c r="A109" s="84">
        <v>2008</v>
      </c>
      <c r="B109" s="10" t="s">
        <v>2819</v>
      </c>
      <c r="C109" s="10">
        <v>11</v>
      </c>
      <c r="D109" s="13" t="s">
        <v>63</v>
      </c>
      <c r="E109" s="85" t="s">
        <v>554</v>
      </c>
      <c r="F109" s="85" t="s">
        <v>0</v>
      </c>
      <c r="G109" s="85" t="s">
        <v>267</v>
      </c>
      <c r="H109" s="13" t="s">
        <v>268</v>
      </c>
    </row>
    <row r="110" spans="1:8" s="86" customFormat="1" ht="14.25" customHeight="1" x14ac:dyDescent="0.3">
      <c r="A110" s="84">
        <v>2008</v>
      </c>
      <c r="B110" s="10" t="s">
        <v>2820</v>
      </c>
      <c r="C110" s="10">
        <v>11</v>
      </c>
      <c r="D110" s="13" t="s">
        <v>63</v>
      </c>
      <c r="E110" s="85" t="s">
        <v>554</v>
      </c>
      <c r="F110" s="85" t="s">
        <v>0</v>
      </c>
      <c r="G110" s="85" t="s">
        <v>269</v>
      </c>
      <c r="H110" s="13" t="s">
        <v>270</v>
      </c>
    </row>
    <row r="111" spans="1:8" s="86" customFormat="1" ht="14.25" customHeight="1" x14ac:dyDescent="0.3">
      <c r="A111" s="84">
        <v>2008</v>
      </c>
      <c r="B111" s="10" t="s">
        <v>2821</v>
      </c>
      <c r="C111" s="10">
        <v>11</v>
      </c>
      <c r="D111" s="13" t="s">
        <v>63</v>
      </c>
      <c r="E111" s="85" t="s">
        <v>554</v>
      </c>
      <c r="F111" s="85" t="s">
        <v>0</v>
      </c>
      <c r="G111" s="85" t="s">
        <v>272</v>
      </c>
      <c r="H111" s="13" t="s">
        <v>273</v>
      </c>
    </row>
    <row r="112" spans="1:8" s="86" customFormat="1" ht="14.25" customHeight="1" x14ac:dyDescent="0.3">
      <c r="A112" s="84">
        <v>2008</v>
      </c>
      <c r="B112" s="10" t="s">
        <v>2822</v>
      </c>
      <c r="C112" s="10">
        <v>11</v>
      </c>
      <c r="D112" s="13" t="s">
        <v>63</v>
      </c>
      <c r="E112" s="85" t="s">
        <v>554</v>
      </c>
      <c r="F112" s="85" t="s">
        <v>0</v>
      </c>
      <c r="G112" s="85" t="s">
        <v>275</v>
      </c>
      <c r="H112" s="13" t="s">
        <v>276</v>
      </c>
    </row>
    <row r="113" spans="1:8" s="86" customFormat="1" ht="14.25" customHeight="1" x14ac:dyDescent="0.3">
      <c r="A113" s="84">
        <v>2008</v>
      </c>
      <c r="B113" s="10" t="s">
        <v>2823</v>
      </c>
      <c r="C113" s="10">
        <v>11</v>
      </c>
      <c r="D113" s="13" t="s">
        <v>63</v>
      </c>
      <c r="E113" s="85" t="s">
        <v>554</v>
      </c>
      <c r="F113" s="85" t="s">
        <v>0</v>
      </c>
      <c r="G113" s="85" t="s">
        <v>278</v>
      </c>
      <c r="H113" s="13" t="s">
        <v>279</v>
      </c>
    </row>
    <row r="114" spans="1:8" s="86" customFormat="1" ht="14.25" customHeight="1" x14ac:dyDescent="0.3">
      <c r="A114" s="84">
        <v>2008</v>
      </c>
      <c r="B114" s="10" t="s">
        <v>2824</v>
      </c>
      <c r="C114" s="10">
        <v>11</v>
      </c>
      <c r="D114" s="13" t="s">
        <v>63</v>
      </c>
      <c r="E114" s="85" t="s">
        <v>554</v>
      </c>
      <c r="F114" s="85" t="s">
        <v>0</v>
      </c>
      <c r="G114" s="85" t="s">
        <v>280</v>
      </c>
      <c r="H114" s="13" t="s">
        <v>281</v>
      </c>
    </row>
    <row r="115" spans="1:8" s="86" customFormat="1" ht="14.25" customHeight="1" x14ac:dyDescent="0.3">
      <c r="A115" s="84">
        <v>2008</v>
      </c>
      <c r="B115" s="10" t="s">
        <v>2825</v>
      </c>
      <c r="C115" s="10">
        <v>11</v>
      </c>
      <c r="D115" s="13" t="s">
        <v>63</v>
      </c>
      <c r="E115" s="85" t="s">
        <v>554</v>
      </c>
      <c r="F115" s="85" t="s">
        <v>0</v>
      </c>
      <c r="G115" s="85" t="s">
        <v>282</v>
      </c>
      <c r="H115" s="13" t="s">
        <v>283</v>
      </c>
    </row>
    <row r="116" spans="1:8" s="86" customFormat="1" ht="14.25" customHeight="1" x14ac:dyDescent="0.3">
      <c r="A116" s="84">
        <v>2008</v>
      </c>
      <c r="B116" s="10" t="s">
        <v>2826</v>
      </c>
      <c r="C116" s="10">
        <v>11</v>
      </c>
      <c r="D116" s="13" t="s">
        <v>63</v>
      </c>
      <c r="E116" s="85" t="s">
        <v>554</v>
      </c>
      <c r="F116" s="85" t="s">
        <v>0</v>
      </c>
      <c r="G116" s="85" t="s">
        <v>284</v>
      </c>
      <c r="H116" s="13" t="s">
        <v>285</v>
      </c>
    </row>
    <row r="117" spans="1:8" s="86" customFormat="1" ht="14.25" customHeight="1" x14ac:dyDescent="0.3">
      <c r="A117" s="84">
        <v>2008</v>
      </c>
      <c r="B117" s="10" t="s">
        <v>2827</v>
      </c>
      <c r="C117" s="10">
        <v>11</v>
      </c>
      <c r="D117" s="13" t="s">
        <v>63</v>
      </c>
      <c r="E117" s="85" t="s">
        <v>554</v>
      </c>
      <c r="F117" s="85" t="s">
        <v>0</v>
      </c>
      <c r="G117" s="85" t="s">
        <v>287</v>
      </c>
      <c r="H117" s="13" t="s">
        <v>288</v>
      </c>
    </row>
    <row r="118" spans="1:8" s="86" customFormat="1" ht="14.25" customHeight="1" x14ac:dyDescent="0.3">
      <c r="A118" s="84">
        <v>2008</v>
      </c>
      <c r="B118" s="10" t="s">
        <v>2828</v>
      </c>
      <c r="C118" s="10">
        <v>11</v>
      </c>
      <c r="D118" s="13" t="s">
        <v>63</v>
      </c>
      <c r="E118" s="85" t="s">
        <v>554</v>
      </c>
      <c r="F118" s="85" t="s">
        <v>0</v>
      </c>
      <c r="G118" s="85" t="s">
        <v>290</v>
      </c>
      <c r="H118" s="13" t="s">
        <v>291</v>
      </c>
    </row>
    <row r="119" spans="1:8" s="86" customFormat="1" ht="14.25" customHeight="1" x14ac:dyDescent="0.3">
      <c r="A119" s="84">
        <v>2008</v>
      </c>
      <c r="B119" s="10" t="s">
        <v>2829</v>
      </c>
      <c r="C119" s="10">
        <v>11</v>
      </c>
      <c r="D119" s="13" t="s">
        <v>63</v>
      </c>
      <c r="E119" s="85" t="s">
        <v>554</v>
      </c>
      <c r="F119" s="85" t="s">
        <v>2</v>
      </c>
      <c r="G119" s="85" t="s">
        <v>154</v>
      </c>
      <c r="H119" s="13" t="s">
        <v>293</v>
      </c>
    </row>
    <row r="120" spans="1:8" s="86" customFormat="1" ht="14.25" customHeight="1" x14ac:dyDescent="0.3">
      <c r="A120" s="84">
        <v>2008</v>
      </c>
      <c r="B120" s="10" t="s">
        <v>2830</v>
      </c>
      <c r="C120" s="10">
        <v>11</v>
      </c>
      <c r="D120" s="13" t="s">
        <v>63</v>
      </c>
      <c r="E120" s="85" t="s">
        <v>554</v>
      </c>
      <c r="F120" s="85" t="s">
        <v>2</v>
      </c>
      <c r="G120" s="85" t="s">
        <v>197</v>
      </c>
      <c r="H120" s="13" t="s">
        <v>294</v>
      </c>
    </row>
    <row r="121" spans="1:8" s="86" customFormat="1" ht="14.25" customHeight="1" x14ac:dyDescent="0.3">
      <c r="A121" s="84">
        <v>2008</v>
      </c>
      <c r="B121" s="10" t="s">
        <v>2831</v>
      </c>
      <c r="C121" s="10">
        <v>11</v>
      </c>
      <c r="D121" s="13" t="s">
        <v>63</v>
      </c>
      <c r="E121" s="85" t="s">
        <v>554</v>
      </c>
      <c r="F121" s="85" t="s">
        <v>2</v>
      </c>
      <c r="G121" s="85" t="s">
        <v>211</v>
      </c>
      <c r="H121" s="13" t="s">
        <v>295</v>
      </c>
    </row>
    <row r="122" spans="1:8" s="86" customFormat="1" ht="14.25" customHeight="1" x14ac:dyDescent="0.3">
      <c r="A122" s="84">
        <v>2008</v>
      </c>
      <c r="B122" s="10" t="s">
        <v>2832</v>
      </c>
      <c r="C122" s="10">
        <v>11</v>
      </c>
      <c r="D122" s="13" t="s">
        <v>63</v>
      </c>
      <c r="E122" s="85" t="s">
        <v>554</v>
      </c>
      <c r="F122" s="85" t="s">
        <v>2</v>
      </c>
      <c r="G122" s="85" t="s">
        <v>174</v>
      </c>
      <c r="H122" s="13" t="s">
        <v>296</v>
      </c>
    </row>
    <row r="123" spans="1:8" s="86" customFormat="1" ht="14.25" customHeight="1" x14ac:dyDescent="0.3">
      <c r="A123" s="84">
        <v>2008</v>
      </c>
      <c r="B123" s="10" t="s">
        <v>2833</v>
      </c>
      <c r="C123" s="10">
        <v>11</v>
      </c>
      <c r="D123" s="13" t="s">
        <v>63</v>
      </c>
      <c r="E123" s="85" t="s">
        <v>554</v>
      </c>
      <c r="F123" s="85" t="s">
        <v>2</v>
      </c>
      <c r="G123" s="85" t="s">
        <v>31</v>
      </c>
      <c r="H123" s="13" t="s">
        <v>297</v>
      </c>
    </row>
    <row r="124" spans="1:8" s="86" customFormat="1" ht="14.25" customHeight="1" x14ac:dyDescent="0.3">
      <c r="A124" s="84">
        <v>2008</v>
      </c>
      <c r="B124" s="10" t="s">
        <v>2834</v>
      </c>
      <c r="C124" s="10">
        <v>11</v>
      </c>
      <c r="D124" s="13" t="s">
        <v>63</v>
      </c>
      <c r="E124" s="85" t="s">
        <v>554</v>
      </c>
      <c r="F124" s="85" t="s">
        <v>2</v>
      </c>
      <c r="G124" s="85" t="s">
        <v>33</v>
      </c>
      <c r="H124" s="13" t="s">
        <v>298</v>
      </c>
    </row>
    <row r="125" spans="1:8" s="86" customFormat="1" ht="14.25" customHeight="1" x14ac:dyDescent="0.3">
      <c r="A125" s="84">
        <v>2008</v>
      </c>
      <c r="B125" s="10" t="s">
        <v>2835</v>
      </c>
      <c r="C125" s="10">
        <v>11</v>
      </c>
      <c r="D125" s="13" t="s">
        <v>63</v>
      </c>
      <c r="E125" s="85" t="s">
        <v>554</v>
      </c>
      <c r="F125" s="85" t="s">
        <v>2</v>
      </c>
      <c r="G125" s="85" t="s">
        <v>39</v>
      </c>
      <c r="H125" s="13" t="s">
        <v>299</v>
      </c>
    </row>
    <row r="126" spans="1:8" s="86" customFormat="1" ht="14.25" customHeight="1" x14ac:dyDescent="0.3">
      <c r="A126" s="84">
        <v>2008</v>
      </c>
      <c r="B126" s="10" t="s">
        <v>2836</v>
      </c>
      <c r="C126" s="10">
        <v>11</v>
      </c>
      <c r="D126" s="13" t="s">
        <v>63</v>
      </c>
      <c r="E126" s="85" t="s">
        <v>554</v>
      </c>
      <c r="F126" s="85" t="s">
        <v>2</v>
      </c>
      <c r="G126" s="85" t="s">
        <v>2722</v>
      </c>
      <c r="H126" s="13" t="s">
        <v>300</v>
      </c>
    </row>
    <row r="127" spans="1:8" s="86" customFormat="1" ht="14.25" customHeight="1" x14ac:dyDescent="0.3">
      <c r="A127" s="84">
        <v>2008</v>
      </c>
      <c r="B127" s="10" t="s">
        <v>2837</v>
      </c>
      <c r="C127" s="10">
        <v>11</v>
      </c>
      <c r="D127" s="13" t="s">
        <v>63</v>
      </c>
      <c r="E127" s="85" t="s">
        <v>554</v>
      </c>
      <c r="F127" s="85" t="s">
        <v>2</v>
      </c>
      <c r="G127" s="85" t="s">
        <v>2751</v>
      </c>
      <c r="H127" s="13" t="s">
        <v>301</v>
      </c>
    </row>
    <row r="128" spans="1:8" s="86" customFormat="1" ht="14.25" customHeight="1" x14ac:dyDescent="0.3">
      <c r="A128" s="84">
        <v>2008</v>
      </c>
      <c r="B128" s="10" t="s">
        <v>2838</v>
      </c>
      <c r="C128" s="10">
        <v>11</v>
      </c>
      <c r="D128" s="13" t="s">
        <v>63</v>
      </c>
      <c r="E128" s="85" t="s">
        <v>554</v>
      </c>
      <c r="F128" s="85" t="s">
        <v>2</v>
      </c>
      <c r="G128" s="85" t="s">
        <v>2750</v>
      </c>
      <c r="H128" s="13" t="s">
        <v>302</v>
      </c>
    </row>
    <row r="129" spans="1:8" s="86" customFormat="1" ht="14.25" customHeight="1" x14ac:dyDescent="0.3">
      <c r="A129" s="84">
        <v>2008</v>
      </c>
      <c r="B129" s="10" t="s">
        <v>2841</v>
      </c>
      <c r="C129" s="10">
        <v>11</v>
      </c>
      <c r="D129" s="13" t="s">
        <v>63</v>
      </c>
      <c r="E129" s="85" t="s">
        <v>554</v>
      </c>
      <c r="F129" s="85" t="s">
        <v>2</v>
      </c>
      <c r="G129" s="85" t="s">
        <v>306</v>
      </c>
      <c r="H129" s="13" t="s">
        <v>307</v>
      </c>
    </row>
    <row r="130" spans="1:8" s="86" customFormat="1" ht="14.25" customHeight="1" x14ac:dyDescent="0.3">
      <c r="A130" s="84">
        <v>2008</v>
      </c>
      <c r="B130" s="10" t="s">
        <v>2847</v>
      </c>
      <c r="C130" s="10">
        <v>11</v>
      </c>
      <c r="D130" s="13" t="s">
        <v>63</v>
      </c>
      <c r="E130" s="85" t="s">
        <v>554</v>
      </c>
      <c r="F130" s="85" t="s">
        <v>2</v>
      </c>
      <c r="G130" s="85" t="s">
        <v>320</v>
      </c>
      <c r="H130" s="13" t="s">
        <v>321</v>
      </c>
    </row>
    <row r="131" spans="1:8" s="86" customFormat="1" ht="14.25" customHeight="1" x14ac:dyDescent="0.3">
      <c r="A131" s="84">
        <v>2008</v>
      </c>
      <c r="B131" s="10" t="s">
        <v>2846</v>
      </c>
      <c r="C131" s="10">
        <v>11</v>
      </c>
      <c r="D131" s="13" t="s">
        <v>63</v>
      </c>
      <c r="E131" s="85" t="s">
        <v>554</v>
      </c>
      <c r="F131" s="85" t="s">
        <v>2</v>
      </c>
      <c r="G131" s="85" t="s">
        <v>318</v>
      </c>
      <c r="H131" s="13" t="s">
        <v>319</v>
      </c>
    </row>
    <row r="132" spans="1:8" s="86" customFormat="1" ht="14.25" customHeight="1" x14ac:dyDescent="0.3">
      <c r="A132" s="84">
        <v>2008</v>
      </c>
      <c r="B132" s="10" t="s">
        <v>2844</v>
      </c>
      <c r="C132" s="10">
        <v>11</v>
      </c>
      <c r="D132" s="13" t="s">
        <v>63</v>
      </c>
      <c r="E132" s="85" t="s">
        <v>554</v>
      </c>
      <c r="F132" s="85" t="s">
        <v>2</v>
      </c>
      <c r="G132" s="85" t="s">
        <v>312</v>
      </c>
      <c r="H132" s="13" t="s">
        <v>313</v>
      </c>
    </row>
    <row r="133" spans="1:8" s="86" customFormat="1" ht="14.25" customHeight="1" x14ac:dyDescent="0.3">
      <c r="A133" s="84">
        <v>2008</v>
      </c>
      <c r="B133" s="10" t="s">
        <v>2893</v>
      </c>
      <c r="C133" s="10">
        <v>12</v>
      </c>
      <c r="D133" s="13" t="s">
        <v>64</v>
      </c>
      <c r="E133" s="85" t="s">
        <v>75</v>
      </c>
      <c r="F133" s="85" t="s">
        <v>207</v>
      </c>
      <c r="G133" s="85" t="s">
        <v>33</v>
      </c>
      <c r="H133" s="13" t="s">
        <v>388</v>
      </c>
    </row>
    <row r="134" spans="1:8" s="86" customFormat="1" ht="14.25" customHeight="1" x14ac:dyDescent="0.3">
      <c r="A134" s="84">
        <v>2008</v>
      </c>
      <c r="B134" s="10" t="s">
        <v>2894</v>
      </c>
      <c r="C134" s="10">
        <v>12</v>
      </c>
      <c r="D134" s="13" t="s">
        <v>64</v>
      </c>
      <c r="E134" s="85" t="s">
        <v>75</v>
      </c>
      <c r="F134" s="85" t="s">
        <v>207</v>
      </c>
      <c r="G134" s="85" t="s">
        <v>2722</v>
      </c>
      <c r="H134" s="13" t="s">
        <v>389</v>
      </c>
    </row>
    <row r="135" spans="1:8" s="86" customFormat="1" ht="14.25" customHeight="1" x14ac:dyDescent="0.3">
      <c r="A135" s="84">
        <v>2008</v>
      </c>
      <c r="B135" s="10" t="s">
        <v>2895</v>
      </c>
      <c r="C135" s="10">
        <v>12</v>
      </c>
      <c r="D135" s="13" t="s">
        <v>64</v>
      </c>
      <c r="E135" s="85" t="s">
        <v>75</v>
      </c>
      <c r="F135" s="85" t="s">
        <v>207</v>
      </c>
      <c r="G135" s="85" t="s">
        <v>2743</v>
      </c>
      <c r="H135" s="13" t="s">
        <v>390</v>
      </c>
    </row>
    <row r="136" spans="1:8" s="86" customFormat="1" ht="14.25" customHeight="1" x14ac:dyDescent="0.3">
      <c r="A136" s="84">
        <v>2008</v>
      </c>
      <c r="B136" s="10" t="s">
        <v>2896</v>
      </c>
      <c r="C136" s="10">
        <v>12</v>
      </c>
      <c r="D136" s="13" t="s">
        <v>64</v>
      </c>
      <c r="E136" s="85" t="s">
        <v>75</v>
      </c>
      <c r="F136" s="85" t="s">
        <v>207</v>
      </c>
      <c r="G136" s="85" t="s">
        <v>2742</v>
      </c>
      <c r="H136" s="13" t="s">
        <v>391</v>
      </c>
    </row>
    <row r="137" spans="1:8" s="86" customFormat="1" ht="14.25" customHeight="1" x14ac:dyDescent="0.3">
      <c r="A137" s="84">
        <v>2008</v>
      </c>
      <c r="B137" s="10" t="s">
        <v>2897</v>
      </c>
      <c r="C137" s="10">
        <v>12</v>
      </c>
      <c r="D137" s="13" t="s">
        <v>64</v>
      </c>
      <c r="E137" s="85" t="s">
        <v>75</v>
      </c>
      <c r="F137" s="85" t="s">
        <v>207</v>
      </c>
      <c r="G137" s="85" t="s">
        <v>2741</v>
      </c>
      <c r="H137" s="13" t="s">
        <v>392</v>
      </c>
    </row>
    <row r="138" spans="1:8" s="86" customFormat="1" ht="14.25" customHeight="1" x14ac:dyDescent="0.3">
      <c r="A138" s="84">
        <v>2008</v>
      </c>
      <c r="B138" s="10" t="s">
        <v>2898</v>
      </c>
      <c r="C138" s="10">
        <v>12</v>
      </c>
      <c r="D138" s="13" t="s">
        <v>64</v>
      </c>
      <c r="E138" s="85" t="s">
        <v>75</v>
      </c>
      <c r="F138" s="85" t="s">
        <v>207</v>
      </c>
      <c r="G138" s="85" t="s">
        <v>2740</v>
      </c>
      <c r="H138" s="13" t="s">
        <v>393</v>
      </c>
    </row>
    <row r="139" spans="1:8" s="86" customFormat="1" ht="14.25" customHeight="1" x14ac:dyDescent="0.3">
      <c r="A139" s="84">
        <v>2008</v>
      </c>
      <c r="B139" s="10" t="s">
        <v>2899</v>
      </c>
      <c r="C139" s="10">
        <v>12</v>
      </c>
      <c r="D139" s="13" t="s">
        <v>64</v>
      </c>
      <c r="E139" s="85" t="s">
        <v>75</v>
      </c>
      <c r="F139" s="85" t="s">
        <v>207</v>
      </c>
      <c r="G139" s="85" t="s">
        <v>2739</v>
      </c>
      <c r="H139" s="13" t="s">
        <v>394</v>
      </c>
    </row>
    <row r="140" spans="1:8" s="86" customFormat="1" ht="14.25" customHeight="1" x14ac:dyDescent="0.3">
      <c r="A140" s="84">
        <v>2008</v>
      </c>
      <c r="B140" s="10" t="s">
        <v>2900</v>
      </c>
      <c r="C140" s="10">
        <v>12</v>
      </c>
      <c r="D140" s="13" t="s">
        <v>64</v>
      </c>
      <c r="E140" s="85" t="s">
        <v>75</v>
      </c>
      <c r="F140" s="85" t="s">
        <v>207</v>
      </c>
      <c r="G140" s="85" t="s">
        <v>2738</v>
      </c>
      <c r="H140" s="13" t="s">
        <v>395</v>
      </c>
    </row>
    <row r="141" spans="1:8" s="86" customFormat="1" ht="14.25" customHeight="1" x14ac:dyDescent="0.3">
      <c r="A141" s="84">
        <v>2008</v>
      </c>
      <c r="B141" s="10" t="s">
        <v>2901</v>
      </c>
      <c r="C141" s="10">
        <v>12</v>
      </c>
      <c r="D141" s="13" t="s">
        <v>64</v>
      </c>
      <c r="E141" s="85" t="s">
        <v>75</v>
      </c>
      <c r="F141" s="85" t="s">
        <v>207</v>
      </c>
      <c r="G141" s="85" t="s">
        <v>2737</v>
      </c>
      <c r="H141" s="13" t="s">
        <v>396</v>
      </c>
    </row>
    <row r="142" spans="1:8" s="86" customFormat="1" ht="14.25" customHeight="1" x14ac:dyDescent="0.3">
      <c r="A142" s="84">
        <v>2008</v>
      </c>
      <c r="B142" s="10" t="s">
        <v>2902</v>
      </c>
      <c r="C142" s="10">
        <v>12</v>
      </c>
      <c r="D142" s="13" t="s">
        <v>64</v>
      </c>
      <c r="E142" s="85" t="s">
        <v>75</v>
      </c>
      <c r="F142" s="85" t="s">
        <v>207</v>
      </c>
      <c r="G142" s="85" t="s">
        <v>2736</v>
      </c>
      <c r="H142" s="13" t="s">
        <v>397</v>
      </c>
    </row>
    <row r="143" spans="1:8" s="86" customFormat="1" ht="14.25" customHeight="1" x14ac:dyDescent="0.3">
      <c r="A143" s="84">
        <v>2008</v>
      </c>
      <c r="B143" s="10" t="s">
        <v>2903</v>
      </c>
      <c r="C143" s="10">
        <v>12</v>
      </c>
      <c r="D143" s="13" t="s">
        <v>64</v>
      </c>
      <c r="E143" s="85" t="s">
        <v>75</v>
      </c>
      <c r="F143" s="85" t="s">
        <v>207</v>
      </c>
      <c r="G143" s="85" t="s">
        <v>2735</v>
      </c>
      <c r="H143" s="13" t="s">
        <v>398</v>
      </c>
    </row>
    <row r="144" spans="1:8" s="86" customFormat="1" ht="14.25" customHeight="1" x14ac:dyDescent="0.3">
      <c r="A144" s="84">
        <v>2008</v>
      </c>
      <c r="B144" s="10" t="s">
        <v>2904</v>
      </c>
      <c r="C144" s="10">
        <v>12</v>
      </c>
      <c r="D144" s="13" t="s">
        <v>64</v>
      </c>
      <c r="E144" s="85" t="s">
        <v>75</v>
      </c>
      <c r="F144" s="85" t="s">
        <v>207</v>
      </c>
      <c r="G144" s="85" t="s">
        <v>2734</v>
      </c>
      <c r="H144" s="13" t="s">
        <v>399</v>
      </c>
    </row>
    <row r="145" spans="1:8" s="86" customFormat="1" ht="14.25" customHeight="1" x14ac:dyDescent="0.3">
      <c r="A145" s="84">
        <v>2008</v>
      </c>
      <c r="B145" s="10" t="s">
        <v>2905</v>
      </c>
      <c r="C145" s="10">
        <v>12</v>
      </c>
      <c r="D145" s="13" t="s">
        <v>64</v>
      </c>
      <c r="E145" s="85" t="s">
        <v>75</v>
      </c>
      <c r="F145" s="85" t="s">
        <v>207</v>
      </c>
      <c r="G145" s="85" t="s">
        <v>2733</v>
      </c>
      <c r="H145" s="13" t="s">
        <v>400</v>
      </c>
    </row>
    <row r="146" spans="1:8" s="86" customFormat="1" ht="14.25" customHeight="1" x14ac:dyDescent="0.3">
      <c r="A146" s="84">
        <v>2008</v>
      </c>
      <c r="B146" s="10" t="s">
        <v>2906</v>
      </c>
      <c r="C146" s="10">
        <v>12</v>
      </c>
      <c r="D146" s="13" t="s">
        <v>64</v>
      </c>
      <c r="E146" s="85" t="s">
        <v>75</v>
      </c>
      <c r="F146" s="85" t="s">
        <v>207</v>
      </c>
      <c r="G146" s="85" t="s">
        <v>2732</v>
      </c>
      <c r="H146" s="13" t="s">
        <v>401</v>
      </c>
    </row>
    <row r="147" spans="1:8" s="86" customFormat="1" ht="14.25" customHeight="1" x14ac:dyDescent="0.3">
      <c r="A147" s="84">
        <v>2008</v>
      </c>
      <c r="B147" s="10" t="s">
        <v>2907</v>
      </c>
      <c r="C147" s="10">
        <v>12</v>
      </c>
      <c r="D147" s="13" t="s">
        <v>64</v>
      </c>
      <c r="E147" s="85" t="s">
        <v>75</v>
      </c>
      <c r="F147" s="85" t="s">
        <v>207</v>
      </c>
      <c r="G147" s="85" t="s">
        <v>2731</v>
      </c>
      <c r="H147" s="13" t="s">
        <v>402</v>
      </c>
    </row>
    <row r="148" spans="1:8" s="86" customFormat="1" ht="14.25" customHeight="1" x14ac:dyDescent="0.3">
      <c r="A148" s="84">
        <v>2008</v>
      </c>
      <c r="B148" s="10" t="s">
        <v>2908</v>
      </c>
      <c r="C148" s="10">
        <v>12</v>
      </c>
      <c r="D148" s="13" t="s">
        <v>64</v>
      </c>
      <c r="E148" s="85" t="s">
        <v>75</v>
      </c>
      <c r="F148" s="85" t="s">
        <v>207</v>
      </c>
      <c r="G148" s="85" t="s">
        <v>2730</v>
      </c>
      <c r="H148" s="13" t="s">
        <v>403</v>
      </c>
    </row>
    <row r="149" spans="1:8" s="86" customFormat="1" ht="14.25" customHeight="1" x14ac:dyDescent="0.3">
      <c r="A149" s="84">
        <v>2008</v>
      </c>
      <c r="B149" s="10" t="s">
        <v>2909</v>
      </c>
      <c r="C149" s="10">
        <v>12</v>
      </c>
      <c r="D149" s="13" t="s">
        <v>64</v>
      </c>
      <c r="E149" s="85" t="s">
        <v>75</v>
      </c>
      <c r="F149" s="85" t="s">
        <v>207</v>
      </c>
      <c r="G149" s="85" t="s">
        <v>2729</v>
      </c>
      <c r="H149" s="13" t="s">
        <v>404</v>
      </c>
    </row>
    <row r="150" spans="1:8" s="86" customFormat="1" ht="14.25" customHeight="1" x14ac:dyDescent="0.3">
      <c r="A150" s="84">
        <v>2008</v>
      </c>
      <c r="B150" s="10" t="s">
        <v>2910</v>
      </c>
      <c r="C150" s="10">
        <v>12</v>
      </c>
      <c r="D150" s="13" t="s">
        <v>64</v>
      </c>
      <c r="E150" s="85" t="s">
        <v>75</v>
      </c>
      <c r="F150" s="85" t="s">
        <v>207</v>
      </c>
      <c r="G150" s="85" t="s">
        <v>2728</v>
      </c>
      <c r="H150" s="13" t="s">
        <v>405</v>
      </c>
    </row>
    <row r="151" spans="1:8" s="86" customFormat="1" ht="14.25" customHeight="1" x14ac:dyDescent="0.3">
      <c r="A151" s="84">
        <v>2008</v>
      </c>
      <c r="B151" s="10" t="s">
        <v>2911</v>
      </c>
      <c r="C151" s="10">
        <v>12</v>
      </c>
      <c r="D151" s="13" t="s">
        <v>64</v>
      </c>
      <c r="E151" s="85" t="s">
        <v>75</v>
      </c>
      <c r="F151" s="85" t="s">
        <v>207</v>
      </c>
      <c r="G151" s="85" t="s">
        <v>2727</v>
      </c>
      <c r="H151" s="13" t="s">
        <v>406</v>
      </c>
    </row>
    <row r="152" spans="1:8" s="86" customFormat="1" ht="14.25" customHeight="1" x14ac:dyDescent="0.3">
      <c r="A152" s="84">
        <v>2008</v>
      </c>
      <c r="B152" s="10" t="s">
        <v>2912</v>
      </c>
      <c r="C152" s="10">
        <v>12</v>
      </c>
      <c r="D152" s="13" t="s">
        <v>64</v>
      </c>
      <c r="E152" s="85" t="s">
        <v>75</v>
      </c>
      <c r="F152" s="85" t="s">
        <v>207</v>
      </c>
      <c r="G152" s="85" t="s">
        <v>2726</v>
      </c>
      <c r="H152" s="13" t="s">
        <v>407</v>
      </c>
    </row>
    <row r="153" spans="1:8" s="86" customFormat="1" ht="14.25" customHeight="1" x14ac:dyDescent="0.3">
      <c r="A153" s="84">
        <v>2008</v>
      </c>
      <c r="B153" s="10" t="s">
        <v>2913</v>
      </c>
      <c r="C153" s="10">
        <v>12</v>
      </c>
      <c r="D153" s="13" t="s">
        <v>64</v>
      </c>
      <c r="E153" s="85" t="s">
        <v>75</v>
      </c>
      <c r="F153" s="85" t="s">
        <v>207</v>
      </c>
      <c r="G153" s="85" t="s">
        <v>2725</v>
      </c>
      <c r="H153" s="13" t="s">
        <v>408</v>
      </c>
    </row>
    <row r="154" spans="1:8" s="86" customFormat="1" ht="14.25" customHeight="1" x14ac:dyDescent="0.3">
      <c r="A154" s="84">
        <v>2008</v>
      </c>
      <c r="B154" s="10" t="s">
        <v>2914</v>
      </c>
      <c r="C154" s="10">
        <v>12</v>
      </c>
      <c r="D154" s="13" t="s">
        <v>64</v>
      </c>
      <c r="E154" s="85" t="s">
        <v>75</v>
      </c>
      <c r="F154" s="85" t="s">
        <v>207</v>
      </c>
      <c r="G154" s="85" t="s">
        <v>2708</v>
      </c>
      <c r="H154" s="13" t="s">
        <v>409</v>
      </c>
    </row>
    <row r="155" spans="1:8" s="86" customFormat="1" ht="14.25" customHeight="1" x14ac:dyDescent="0.3">
      <c r="A155" s="84">
        <v>2008</v>
      </c>
      <c r="B155" s="10" t="s">
        <v>2885</v>
      </c>
      <c r="C155" s="10">
        <v>12</v>
      </c>
      <c r="D155" s="13" t="s">
        <v>64</v>
      </c>
      <c r="E155" s="85" t="s">
        <v>75</v>
      </c>
      <c r="F155" s="85" t="s">
        <v>0</v>
      </c>
      <c r="G155" s="85" t="s">
        <v>2725</v>
      </c>
      <c r="H155" s="13" t="s">
        <v>372</v>
      </c>
    </row>
    <row r="156" spans="1:8" s="86" customFormat="1" ht="14.25" customHeight="1" x14ac:dyDescent="0.3">
      <c r="A156" s="84">
        <v>2008</v>
      </c>
      <c r="B156" s="10" t="s">
        <v>2886</v>
      </c>
      <c r="C156" s="10">
        <v>12</v>
      </c>
      <c r="D156" s="13" t="s">
        <v>64</v>
      </c>
      <c r="E156" s="85" t="s">
        <v>75</v>
      </c>
      <c r="F156" s="85" t="s">
        <v>0</v>
      </c>
      <c r="G156" s="85" t="s">
        <v>2744</v>
      </c>
      <c r="H156" s="13" t="s">
        <v>373</v>
      </c>
    </row>
    <row r="157" spans="1:8" s="86" customFormat="1" ht="14.25" customHeight="1" x14ac:dyDescent="0.3">
      <c r="A157" s="84">
        <v>2008</v>
      </c>
      <c r="B157" s="10" t="s">
        <v>2887</v>
      </c>
      <c r="C157" s="10">
        <v>12</v>
      </c>
      <c r="D157" s="13" t="s">
        <v>64</v>
      </c>
      <c r="E157" s="85" t="s">
        <v>75</v>
      </c>
      <c r="F157" s="85" t="s">
        <v>0</v>
      </c>
      <c r="G157" s="85" t="s">
        <v>374</v>
      </c>
      <c r="H157" s="13" t="s">
        <v>375</v>
      </c>
    </row>
    <row r="158" spans="1:8" s="86" customFormat="1" ht="14.25" customHeight="1" x14ac:dyDescent="0.3">
      <c r="A158" s="84">
        <v>2008</v>
      </c>
      <c r="B158" s="10" t="s">
        <v>2888</v>
      </c>
      <c r="C158" s="10">
        <v>12</v>
      </c>
      <c r="D158" s="13" t="s">
        <v>64</v>
      </c>
      <c r="E158" s="85" t="s">
        <v>75</v>
      </c>
      <c r="F158" s="85" t="s">
        <v>0</v>
      </c>
      <c r="G158" s="85" t="s">
        <v>376</v>
      </c>
      <c r="H158" s="13" t="s">
        <v>377</v>
      </c>
    </row>
    <row r="159" spans="1:8" s="86" customFormat="1" ht="14.25" customHeight="1" x14ac:dyDescent="0.3">
      <c r="A159" s="84">
        <v>2008</v>
      </c>
      <c r="B159" s="10" t="s">
        <v>2889</v>
      </c>
      <c r="C159" s="10">
        <v>12</v>
      </c>
      <c r="D159" s="13" t="s">
        <v>64</v>
      </c>
      <c r="E159" s="85" t="s">
        <v>75</v>
      </c>
      <c r="F159" s="85" t="s">
        <v>0</v>
      </c>
      <c r="G159" s="85" t="s">
        <v>378</v>
      </c>
      <c r="H159" s="13" t="s">
        <v>379</v>
      </c>
    </row>
    <row r="160" spans="1:8" s="86" customFormat="1" ht="14.25" customHeight="1" x14ac:dyDescent="0.3">
      <c r="A160" s="84">
        <v>2008</v>
      </c>
      <c r="B160" s="10" t="s">
        <v>2890</v>
      </c>
      <c r="C160" s="10">
        <v>12</v>
      </c>
      <c r="D160" s="13" t="s">
        <v>64</v>
      </c>
      <c r="E160" s="85" t="s">
        <v>75</v>
      </c>
      <c r="F160" s="85" t="s">
        <v>0</v>
      </c>
      <c r="G160" s="85" t="s">
        <v>381</v>
      </c>
      <c r="H160" s="13" t="s">
        <v>382</v>
      </c>
    </row>
    <row r="161" spans="1:8" s="86" customFormat="1" ht="14.25" customHeight="1" x14ac:dyDescent="0.3">
      <c r="A161" s="84">
        <v>2008</v>
      </c>
      <c r="B161" s="10" t="s">
        <v>2891</v>
      </c>
      <c r="C161" s="10">
        <v>12</v>
      </c>
      <c r="D161" s="13" t="s">
        <v>64</v>
      </c>
      <c r="E161" s="85" t="s">
        <v>75</v>
      </c>
      <c r="F161" s="85" t="s">
        <v>0</v>
      </c>
      <c r="G161" s="85" t="s">
        <v>384</v>
      </c>
      <c r="H161" s="13" t="s">
        <v>385</v>
      </c>
    </row>
    <row r="162" spans="1:8" s="86" customFormat="1" ht="14.25" customHeight="1" x14ac:dyDescent="0.3">
      <c r="A162" s="84">
        <v>2008</v>
      </c>
      <c r="B162" s="10" t="s">
        <v>2892</v>
      </c>
      <c r="C162" s="10">
        <v>12</v>
      </c>
      <c r="D162" s="13" t="s">
        <v>64</v>
      </c>
      <c r="E162" s="85" t="s">
        <v>75</v>
      </c>
      <c r="F162" s="85" t="s">
        <v>2</v>
      </c>
      <c r="G162" s="85" t="s">
        <v>29</v>
      </c>
      <c r="H162" s="13" t="s">
        <v>387</v>
      </c>
    </row>
    <row r="163" spans="1:8" s="86" customFormat="1" ht="14.25" customHeight="1" x14ac:dyDescent="0.3">
      <c r="A163" s="84">
        <v>2008</v>
      </c>
      <c r="B163" s="10" t="s">
        <v>2918</v>
      </c>
      <c r="C163" s="10">
        <v>14</v>
      </c>
      <c r="D163" s="13" t="s">
        <v>65</v>
      </c>
      <c r="E163" s="85" t="s">
        <v>76</v>
      </c>
      <c r="F163" s="85" t="s">
        <v>207</v>
      </c>
      <c r="G163" s="85" t="s">
        <v>29</v>
      </c>
      <c r="H163" s="13" t="s">
        <v>414</v>
      </c>
    </row>
    <row r="164" spans="1:8" s="86" customFormat="1" ht="14.25" customHeight="1" x14ac:dyDescent="0.3">
      <c r="A164" s="84">
        <v>2008</v>
      </c>
      <c r="B164" s="10" t="s">
        <v>2919</v>
      </c>
      <c r="C164" s="10">
        <v>14</v>
      </c>
      <c r="D164" s="13" t="s">
        <v>65</v>
      </c>
      <c r="E164" s="85" t="s">
        <v>76</v>
      </c>
      <c r="F164" s="85" t="s">
        <v>207</v>
      </c>
      <c r="G164" s="85" t="s">
        <v>211</v>
      </c>
      <c r="H164" s="13" t="s">
        <v>415</v>
      </c>
    </row>
    <row r="165" spans="1:8" s="86" customFormat="1" ht="14.25" customHeight="1" x14ac:dyDescent="0.3">
      <c r="A165" s="84">
        <v>2008</v>
      </c>
      <c r="B165" s="10" t="s">
        <v>2920</v>
      </c>
      <c r="C165" s="10">
        <v>14</v>
      </c>
      <c r="D165" s="13" t="s">
        <v>65</v>
      </c>
      <c r="E165" s="85" t="s">
        <v>76</v>
      </c>
      <c r="F165" s="85" t="s">
        <v>207</v>
      </c>
      <c r="G165" s="85" t="s">
        <v>2722</v>
      </c>
      <c r="H165" s="13" t="s">
        <v>416</v>
      </c>
    </row>
    <row r="166" spans="1:8" s="86" customFormat="1" ht="14.25" customHeight="1" x14ac:dyDescent="0.3">
      <c r="A166" s="84">
        <v>2008</v>
      </c>
      <c r="B166" s="10" t="s">
        <v>2915</v>
      </c>
      <c r="C166" s="10">
        <v>14</v>
      </c>
      <c r="D166" s="13" t="s">
        <v>65</v>
      </c>
      <c r="E166" s="85" t="s">
        <v>76</v>
      </c>
      <c r="F166" s="85" t="s">
        <v>0</v>
      </c>
      <c r="G166" s="85" t="s">
        <v>2724</v>
      </c>
      <c r="H166" s="13" t="s">
        <v>410</v>
      </c>
    </row>
    <row r="167" spans="1:8" s="86" customFormat="1" ht="14.25" customHeight="1" x14ac:dyDescent="0.3">
      <c r="A167" s="84">
        <v>2008</v>
      </c>
      <c r="B167" s="10" t="s">
        <v>2916</v>
      </c>
      <c r="C167" s="10">
        <v>14</v>
      </c>
      <c r="D167" s="13" t="s">
        <v>65</v>
      </c>
      <c r="E167" s="85" t="s">
        <v>76</v>
      </c>
      <c r="F167" s="85" t="s">
        <v>0</v>
      </c>
      <c r="G167" s="85" t="s">
        <v>2723</v>
      </c>
      <c r="H167" s="13" t="s">
        <v>411</v>
      </c>
    </row>
    <row r="168" spans="1:8" s="86" customFormat="1" ht="14.25" customHeight="1" x14ac:dyDescent="0.3">
      <c r="A168" s="84">
        <v>2008</v>
      </c>
      <c r="B168" s="10" t="s">
        <v>2917</v>
      </c>
      <c r="C168" s="10">
        <v>14</v>
      </c>
      <c r="D168" s="13" t="s">
        <v>65</v>
      </c>
      <c r="E168" s="85" t="s">
        <v>76</v>
      </c>
      <c r="F168" s="85" t="s">
        <v>2</v>
      </c>
      <c r="G168" s="85" t="s">
        <v>154</v>
      </c>
      <c r="H168" s="13" t="s">
        <v>413</v>
      </c>
    </row>
    <row r="169" spans="1:8" s="86" customFormat="1" ht="14.25" customHeight="1" x14ac:dyDescent="0.3">
      <c r="A169" s="84">
        <v>2008</v>
      </c>
      <c r="B169" s="10" t="s">
        <v>2924</v>
      </c>
      <c r="C169" s="10">
        <v>15</v>
      </c>
      <c r="D169" s="13" t="s">
        <v>66</v>
      </c>
      <c r="E169" s="85" t="s">
        <v>77</v>
      </c>
      <c r="F169" s="85" t="s">
        <v>207</v>
      </c>
      <c r="G169" s="85" t="s">
        <v>197</v>
      </c>
      <c r="H169" s="13" t="s">
        <v>424</v>
      </c>
    </row>
    <row r="170" spans="1:8" s="86" customFormat="1" ht="14.25" customHeight="1" x14ac:dyDescent="0.3">
      <c r="A170" s="84">
        <v>2008</v>
      </c>
      <c r="B170" s="10" t="s">
        <v>2921</v>
      </c>
      <c r="C170" s="10">
        <v>15</v>
      </c>
      <c r="D170" s="13" t="s">
        <v>66</v>
      </c>
      <c r="E170" s="85" t="s">
        <v>77</v>
      </c>
      <c r="F170" s="85" t="s">
        <v>0</v>
      </c>
      <c r="G170" s="85" t="s">
        <v>2721</v>
      </c>
      <c r="H170" s="13" t="s">
        <v>417</v>
      </c>
    </row>
    <row r="171" spans="1:8" s="86" customFormat="1" ht="14.25" customHeight="1" x14ac:dyDescent="0.3">
      <c r="A171" s="84">
        <v>2008</v>
      </c>
      <c r="B171" s="10" t="s">
        <v>2922</v>
      </c>
      <c r="C171" s="10">
        <v>15</v>
      </c>
      <c r="D171" s="13" t="s">
        <v>66</v>
      </c>
      <c r="E171" s="85" t="s">
        <v>77</v>
      </c>
      <c r="F171" s="85" t="s">
        <v>0</v>
      </c>
      <c r="G171" s="85" t="s">
        <v>2720</v>
      </c>
      <c r="H171" s="13" t="s">
        <v>419</v>
      </c>
    </row>
    <row r="172" spans="1:8" s="86" customFormat="1" ht="14.25" customHeight="1" x14ac:dyDescent="0.3">
      <c r="A172" s="84">
        <v>2008</v>
      </c>
      <c r="B172" s="10" t="s">
        <v>2923</v>
      </c>
      <c r="C172" s="10">
        <v>15</v>
      </c>
      <c r="D172" s="13" t="s">
        <v>66</v>
      </c>
      <c r="E172" s="85" t="s">
        <v>77</v>
      </c>
      <c r="F172" s="85" t="s">
        <v>0</v>
      </c>
      <c r="G172" s="85" t="s">
        <v>421</v>
      </c>
      <c r="H172" s="13" t="s">
        <v>422</v>
      </c>
    </row>
    <row r="173" spans="1:8" s="86" customFormat="1" ht="14.25" customHeight="1" x14ac:dyDescent="0.3">
      <c r="A173" s="84">
        <v>2008</v>
      </c>
      <c r="B173" s="10" t="s">
        <v>2944</v>
      </c>
      <c r="C173" s="10">
        <v>16</v>
      </c>
      <c r="D173" s="13" t="s">
        <v>67</v>
      </c>
      <c r="E173" s="85" t="s">
        <v>78</v>
      </c>
      <c r="F173" s="85" t="s">
        <v>207</v>
      </c>
      <c r="G173" s="85" t="s">
        <v>197</v>
      </c>
      <c r="H173" s="13" t="s">
        <v>457</v>
      </c>
    </row>
    <row r="174" spans="1:8" s="86" customFormat="1" ht="14.25" customHeight="1" x14ac:dyDescent="0.3">
      <c r="A174" s="84">
        <v>2008</v>
      </c>
      <c r="B174" s="10" t="s">
        <v>2945</v>
      </c>
      <c r="C174" s="10">
        <v>16</v>
      </c>
      <c r="D174" s="13" t="s">
        <v>67</v>
      </c>
      <c r="E174" s="85" t="s">
        <v>78</v>
      </c>
      <c r="F174" s="85" t="s">
        <v>207</v>
      </c>
      <c r="G174" s="85" t="s">
        <v>29</v>
      </c>
      <c r="H174" s="13" t="s">
        <v>458</v>
      </c>
    </row>
    <row r="175" spans="1:8" s="86" customFormat="1" ht="14.25" customHeight="1" x14ac:dyDescent="0.3">
      <c r="A175" s="84">
        <v>2008</v>
      </c>
      <c r="B175" s="10" t="s">
        <v>2946</v>
      </c>
      <c r="C175" s="10">
        <v>16</v>
      </c>
      <c r="D175" s="13" t="s">
        <v>67</v>
      </c>
      <c r="E175" s="85" t="s">
        <v>78</v>
      </c>
      <c r="F175" s="85" t="s">
        <v>207</v>
      </c>
      <c r="G175" s="85" t="s">
        <v>211</v>
      </c>
      <c r="H175" s="13" t="s">
        <v>459</v>
      </c>
    </row>
    <row r="176" spans="1:8" s="86" customFormat="1" ht="14.25" customHeight="1" x14ac:dyDescent="0.3">
      <c r="A176" s="84">
        <v>2008</v>
      </c>
      <c r="B176" s="10" t="s">
        <v>2947</v>
      </c>
      <c r="C176" s="10">
        <v>16</v>
      </c>
      <c r="D176" s="13" t="s">
        <v>67</v>
      </c>
      <c r="E176" s="85" t="s">
        <v>78</v>
      </c>
      <c r="F176" s="85" t="s">
        <v>207</v>
      </c>
      <c r="G176" s="85" t="s">
        <v>174</v>
      </c>
      <c r="H176" s="13" t="s">
        <v>460</v>
      </c>
    </row>
    <row r="177" spans="1:8" s="86" customFormat="1" ht="14.25" customHeight="1" x14ac:dyDescent="0.3">
      <c r="A177" s="84">
        <v>2008</v>
      </c>
      <c r="B177" s="10" t="s">
        <v>2925</v>
      </c>
      <c r="C177" s="10">
        <v>16</v>
      </c>
      <c r="D177" s="13" t="s">
        <v>67</v>
      </c>
      <c r="E177" s="85" t="s">
        <v>78</v>
      </c>
      <c r="F177" s="85" t="s">
        <v>0</v>
      </c>
      <c r="G177" s="85" t="s">
        <v>2719</v>
      </c>
      <c r="H177" s="13" t="s">
        <v>425</v>
      </c>
    </row>
    <row r="178" spans="1:8" s="86" customFormat="1" ht="14.25" customHeight="1" x14ac:dyDescent="0.3">
      <c r="A178" s="84">
        <v>2008</v>
      </c>
      <c r="B178" s="10" t="s">
        <v>2926</v>
      </c>
      <c r="C178" s="10">
        <v>16</v>
      </c>
      <c r="D178" s="13" t="s">
        <v>67</v>
      </c>
      <c r="E178" s="85" t="s">
        <v>78</v>
      </c>
      <c r="F178" s="85" t="s">
        <v>0</v>
      </c>
      <c r="G178" s="85" t="s">
        <v>2718</v>
      </c>
      <c r="H178" s="13" t="s">
        <v>427</v>
      </c>
    </row>
    <row r="179" spans="1:8" s="86" customFormat="1" ht="14.25" customHeight="1" x14ac:dyDescent="0.3">
      <c r="A179" s="84">
        <v>2008</v>
      </c>
      <c r="B179" s="10" t="s">
        <v>2927</v>
      </c>
      <c r="C179" s="10">
        <v>16</v>
      </c>
      <c r="D179" s="13" t="s">
        <v>67</v>
      </c>
      <c r="E179" s="85" t="s">
        <v>78</v>
      </c>
      <c r="F179" s="85" t="s">
        <v>0</v>
      </c>
      <c r="G179" s="85" t="s">
        <v>2717</v>
      </c>
      <c r="H179" s="13" t="s">
        <v>429</v>
      </c>
    </row>
    <row r="180" spans="1:8" s="86" customFormat="1" ht="14.25" customHeight="1" x14ac:dyDescent="0.3">
      <c r="A180" s="84">
        <v>2008</v>
      </c>
      <c r="B180" s="10" t="s">
        <v>2928</v>
      </c>
      <c r="C180" s="10">
        <v>16</v>
      </c>
      <c r="D180" s="13" t="s">
        <v>67</v>
      </c>
      <c r="E180" s="85" t="s">
        <v>78</v>
      </c>
      <c r="F180" s="85" t="s">
        <v>0</v>
      </c>
      <c r="G180" s="85" t="s">
        <v>2716</v>
      </c>
      <c r="H180" s="13" t="s">
        <v>431</v>
      </c>
    </row>
    <row r="181" spans="1:8" s="86" customFormat="1" ht="14.25" customHeight="1" x14ac:dyDescent="0.3">
      <c r="A181" s="84">
        <v>2008</v>
      </c>
      <c r="B181" s="10" t="s">
        <v>2929</v>
      </c>
      <c r="C181" s="10">
        <v>16</v>
      </c>
      <c r="D181" s="13" t="s">
        <v>67</v>
      </c>
      <c r="E181" s="85" t="s">
        <v>78</v>
      </c>
      <c r="F181" s="85" t="s">
        <v>0</v>
      </c>
      <c r="G181" s="85" t="s">
        <v>2715</v>
      </c>
      <c r="H181" s="13" t="s">
        <v>433</v>
      </c>
    </row>
    <row r="182" spans="1:8" s="86" customFormat="1" ht="14.25" customHeight="1" x14ac:dyDescent="0.3">
      <c r="A182" s="84">
        <v>2008</v>
      </c>
      <c r="B182" s="10" t="s">
        <v>2930</v>
      </c>
      <c r="C182" s="10">
        <v>16</v>
      </c>
      <c r="D182" s="13" t="s">
        <v>67</v>
      </c>
      <c r="E182" s="85" t="s">
        <v>78</v>
      </c>
      <c r="F182" s="85" t="s">
        <v>0</v>
      </c>
      <c r="G182" s="85" t="s">
        <v>2714</v>
      </c>
      <c r="H182" s="13" t="s">
        <v>435</v>
      </c>
    </row>
    <row r="183" spans="1:8" s="86" customFormat="1" ht="14.25" customHeight="1" x14ac:dyDescent="0.3">
      <c r="A183" s="84">
        <v>2008</v>
      </c>
      <c r="B183" s="10" t="s">
        <v>2931</v>
      </c>
      <c r="C183" s="10">
        <v>16</v>
      </c>
      <c r="D183" s="13" t="s">
        <v>67</v>
      </c>
      <c r="E183" s="85" t="s">
        <v>78</v>
      </c>
      <c r="F183" s="85" t="s">
        <v>0</v>
      </c>
      <c r="G183" s="85" t="s">
        <v>2713</v>
      </c>
      <c r="H183" s="13" t="s">
        <v>437</v>
      </c>
    </row>
    <row r="184" spans="1:8" s="86" customFormat="1" ht="14.25" customHeight="1" x14ac:dyDescent="0.3">
      <c r="A184" s="84">
        <v>2008</v>
      </c>
      <c r="B184" s="10" t="s">
        <v>2932</v>
      </c>
      <c r="C184" s="10">
        <v>16</v>
      </c>
      <c r="D184" s="13" t="s">
        <v>67</v>
      </c>
      <c r="E184" s="85" t="s">
        <v>78</v>
      </c>
      <c r="F184" s="85" t="s">
        <v>0</v>
      </c>
      <c r="G184" s="85" t="s">
        <v>2712</v>
      </c>
      <c r="H184" s="13" t="s">
        <v>438</v>
      </c>
    </row>
    <row r="185" spans="1:8" s="86" customFormat="1" ht="14.25" customHeight="1" x14ac:dyDescent="0.3">
      <c r="A185" s="84">
        <v>2008</v>
      </c>
      <c r="B185" s="10" t="s">
        <v>2933</v>
      </c>
      <c r="C185" s="10">
        <v>16</v>
      </c>
      <c r="D185" s="13" t="s">
        <v>67</v>
      </c>
      <c r="E185" s="85" t="s">
        <v>78</v>
      </c>
      <c r="F185" s="85" t="s">
        <v>0</v>
      </c>
      <c r="G185" s="85" t="s">
        <v>2711</v>
      </c>
      <c r="H185" s="13" t="s">
        <v>439</v>
      </c>
    </row>
    <row r="186" spans="1:8" s="86" customFormat="1" ht="14.25" customHeight="1" x14ac:dyDescent="0.3">
      <c r="A186" s="84">
        <v>2008</v>
      </c>
      <c r="B186" s="10" t="s">
        <v>2934</v>
      </c>
      <c r="C186" s="10">
        <v>16</v>
      </c>
      <c r="D186" s="13" t="s">
        <v>67</v>
      </c>
      <c r="E186" s="85" t="s">
        <v>78</v>
      </c>
      <c r="F186" s="85" t="s">
        <v>0</v>
      </c>
      <c r="G186" s="85" t="s">
        <v>2710</v>
      </c>
      <c r="H186" s="13" t="s">
        <v>440</v>
      </c>
    </row>
    <row r="187" spans="1:8" s="86" customFormat="1" ht="14.25" customHeight="1" x14ac:dyDescent="0.3">
      <c r="A187" s="84">
        <v>2008</v>
      </c>
      <c r="B187" s="10" t="s">
        <v>2935</v>
      </c>
      <c r="C187" s="10">
        <v>16</v>
      </c>
      <c r="D187" s="13" t="s">
        <v>67</v>
      </c>
      <c r="E187" s="85" t="s">
        <v>78</v>
      </c>
      <c r="F187" s="85" t="s">
        <v>0</v>
      </c>
      <c r="G187" s="85" t="s">
        <v>2709</v>
      </c>
      <c r="H187" s="13" t="s">
        <v>442</v>
      </c>
    </row>
    <row r="188" spans="1:8" s="86" customFormat="1" ht="14.25" customHeight="1" x14ac:dyDescent="0.3">
      <c r="A188" s="84">
        <v>2008</v>
      </c>
      <c r="B188" s="10" t="s">
        <v>2936</v>
      </c>
      <c r="C188" s="10">
        <v>16</v>
      </c>
      <c r="D188" s="13" t="s">
        <v>67</v>
      </c>
      <c r="E188" s="85" t="s">
        <v>78</v>
      </c>
      <c r="F188" s="85" t="s">
        <v>0</v>
      </c>
      <c r="G188" s="85" t="s">
        <v>443</v>
      </c>
      <c r="H188" s="13" t="s">
        <v>444</v>
      </c>
    </row>
    <row r="189" spans="1:8" s="86" customFormat="1" ht="14.25" customHeight="1" x14ac:dyDescent="0.3">
      <c r="A189" s="84">
        <v>2008</v>
      </c>
      <c r="B189" s="10" t="s">
        <v>2937</v>
      </c>
      <c r="C189" s="10">
        <v>16</v>
      </c>
      <c r="D189" s="13" t="s">
        <v>67</v>
      </c>
      <c r="E189" s="85" t="s">
        <v>78</v>
      </c>
      <c r="F189" s="85" t="s">
        <v>0</v>
      </c>
      <c r="G189" s="85" t="s">
        <v>446</v>
      </c>
      <c r="H189" s="13" t="s">
        <v>447</v>
      </c>
    </row>
    <row r="190" spans="1:8" s="86" customFormat="1" ht="14.25" customHeight="1" x14ac:dyDescent="0.3">
      <c r="A190" s="84">
        <v>2008</v>
      </c>
      <c r="B190" s="10" t="s">
        <v>2938</v>
      </c>
      <c r="C190" s="10">
        <v>16</v>
      </c>
      <c r="D190" s="13" t="s">
        <v>67</v>
      </c>
      <c r="E190" s="85" t="s">
        <v>78</v>
      </c>
      <c r="F190" s="85" t="s">
        <v>0</v>
      </c>
      <c r="G190" s="85" t="s">
        <v>449</v>
      </c>
      <c r="H190" s="13" t="s">
        <v>450</v>
      </c>
    </row>
    <row r="191" spans="1:8" s="86" customFormat="1" ht="14.25" customHeight="1" x14ac:dyDescent="0.3">
      <c r="A191" s="84">
        <v>2008</v>
      </c>
      <c r="B191" s="10" t="s">
        <v>2939</v>
      </c>
      <c r="C191" s="10">
        <v>16</v>
      </c>
      <c r="D191" s="13" t="s">
        <v>67</v>
      </c>
      <c r="E191" s="85" t="s">
        <v>78</v>
      </c>
      <c r="F191" s="85" t="s">
        <v>2</v>
      </c>
      <c r="G191" s="85" t="s">
        <v>27</v>
      </c>
      <c r="H191" s="13" t="s">
        <v>452</v>
      </c>
    </row>
    <row r="192" spans="1:8" s="86" customFormat="1" ht="14.25" customHeight="1" x14ac:dyDescent="0.3">
      <c r="A192" s="84">
        <v>2008</v>
      </c>
      <c r="B192" s="10" t="s">
        <v>2940</v>
      </c>
      <c r="C192" s="10">
        <v>16</v>
      </c>
      <c r="D192" s="13" t="s">
        <v>67</v>
      </c>
      <c r="E192" s="85" t="s">
        <v>78</v>
      </c>
      <c r="F192" s="85" t="s">
        <v>2</v>
      </c>
      <c r="G192" s="85" t="s">
        <v>197</v>
      </c>
      <c r="H192" s="13" t="s">
        <v>453</v>
      </c>
    </row>
    <row r="193" spans="1:8" s="86" customFormat="1" ht="14.25" customHeight="1" x14ac:dyDescent="0.3">
      <c r="A193" s="84">
        <v>2008</v>
      </c>
      <c r="B193" s="10" t="s">
        <v>2941</v>
      </c>
      <c r="C193" s="10">
        <v>16</v>
      </c>
      <c r="D193" s="13" t="s">
        <v>67</v>
      </c>
      <c r="E193" s="85" t="s">
        <v>78</v>
      </c>
      <c r="F193" s="85" t="s">
        <v>2</v>
      </c>
      <c r="G193" s="85" t="s">
        <v>29</v>
      </c>
      <c r="H193" s="13" t="s">
        <v>454</v>
      </c>
    </row>
    <row r="194" spans="1:8" s="86" customFormat="1" ht="14.25" customHeight="1" x14ac:dyDescent="0.3">
      <c r="A194" s="84">
        <v>2008</v>
      </c>
      <c r="B194" s="10" t="s">
        <v>2942</v>
      </c>
      <c r="C194" s="10">
        <v>16</v>
      </c>
      <c r="D194" s="13" t="s">
        <v>67</v>
      </c>
      <c r="E194" s="85" t="s">
        <v>78</v>
      </c>
      <c r="F194" s="85" t="s">
        <v>2</v>
      </c>
      <c r="G194" s="85" t="s">
        <v>211</v>
      </c>
      <c r="H194" s="13" t="s">
        <v>455</v>
      </c>
    </row>
    <row r="195" spans="1:8" s="86" customFormat="1" ht="14.25" customHeight="1" x14ac:dyDescent="0.3">
      <c r="A195" s="84">
        <v>2008</v>
      </c>
      <c r="B195" s="10" t="s">
        <v>2943</v>
      </c>
      <c r="C195" s="10">
        <v>16</v>
      </c>
      <c r="D195" s="13" t="s">
        <v>67</v>
      </c>
      <c r="E195" s="85" t="s">
        <v>78</v>
      </c>
      <c r="F195" s="85" t="s">
        <v>2</v>
      </c>
      <c r="G195" s="85" t="s">
        <v>174</v>
      </c>
      <c r="H195" s="13" t="s">
        <v>456</v>
      </c>
    </row>
    <row r="196" spans="1:8" s="86" customFormat="1" ht="14.25" customHeight="1" x14ac:dyDescent="0.3">
      <c r="A196" s="84">
        <v>2008</v>
      </c>
      <c r="B196" s="10" t="s">
        <v>2948</v>
      </c>
      <c r="C196" s="10">
        <v>19</v>
      </c>
      <c r="D196" s="13" t="s">
        <v>68</v>
      </c>
      <c r="E196" s="85" t="s">
        <v>79</v>
      </c>
      <c r="F196" s="85" t="s">
        <v>0</v>
      </c>
      <c r="G196" s="85" t="s">
        <v>2708</v>
      </c>
      <c r="H196" s="13" t="s">
        <v>461</v>
      </c>
    </row>
    <row r="197" spans="1:8" s="86" customFormat="1" ht="14.25" customHeight="1" x14ac:dyDescent="0.3">
      <c r="A197" s="84">
        <v>2008</v>
      </c>
      <c r="B197" s="10" t="s">
        <v>2969</v>
      </c>
      <c r="C197" s="10">
        <v>20</v>
      </c>
      <c r="D197" s="13" t="s">
        <v>69</v>
      </c>
      <c r="E197" s="85" t="s">
        <v>80</v>
      </c>
      <c r="F197" s="85" t="s">
        <v>207</v>
      </c>
      <c r="G197" s="85" t="s">
        <v>197</v>
      </c>
      <c r="H197" s="13" t="s">
        <v>502</v>
      </c>
    </row>
    <row r="198" spans="1:8" s="86" customFormat="1" ht="14.25" customHeight="1" x14ac:dyDescent="0.3">
      <c r="A198" s="84">
        <v>2008</v>
      </c>
      <c r="B198" s="10" t="s">
        <v>2949</v>
      </c>
      <c r="C198" s="10">
        <v>20</v>
      </c>
      <c r="D198" s="13" t="s">
        <v>69</v>
      </c>
      <c r="E198" s="85" t="s">
        <v>80</v>
      </c>
      <c r="F198" s="85" t="s">
        <v>0</v>
      </c>
      <c r="G198" s="85" t="s">
        <v>2707</v>
      </c>
      <c r="H198" s="13" t="s">
        <v>462</v>
      </c>
    </row>
    <row r="199" spans="1:8" s="86" customFormat="1" ht="14.25" customHeight="1" x14ac:dyDescent="0.3">
      <c r="A199" s="84">
        <v>2008</v>
      </c>
      <c r="B199" s="10" t="s">
        <v>2950</v>
      </c>
      <c r="C199" s="10">
        <v>20</v>
      </c>
      <c r="D199" s="13" t="s">
        <v>69</v>
      </c>
      <c r="E199" s="85" t="s">
        <v>80</v>
      </c>
      <c r="F199" s="85" t="s">
        <v>0</v>
      </c>
      <c r="G199" s="85" t="s">
        <v>2706</v>
      </c>
      <c r="H199" s="13" t="s">
        <v>463</v>
      </c>
    </row>
    <row r="200" spans="1:8" s="86" customFormat="1" ht="14.25" customHeight="1" x14ac:dyDescent="0.3">
      <c r="A200" s="84">
        <v>2008</v>
      </c>
      <c r="B200" s="10" t="s">
        <v>2951</v>
      </c>
      <c r="C200" s="10">
        <v>20</v>
      </c>
      <c r="D200" s="13" t="s">
        <v>69</v>
      </c>
      <c r="E200" s="85" t="s">
        <v>80</v>
      </c>
      <c r="F200" s="85" t="s">
        <v>0</v>
      </c>
      <c r="G200" s="85" t="s">
        <v>2705</v>
      </c>
      <c r="H200" s="13" t="s">
        <v>465</v>
      </c>
    </row>
    <row r="201" spans="1:8" s="86" customFormat="1" ht="14.25" customHeight="1" x14ac:dyDescent="0.3">
      <c r="A201" s="84">
        <v>2008</v>
      </c>
      <c r="B201" s="10" t="s">
        <v>2953</v>
      </c>
      <c r="C201" s="10">
        <v>20</v>
      </c>
      <c r="D201" s="13" t="s">
        <v>69</v>
      </c>
      <c r="E201" s="85" t="s">
        <v>80</v>
      </c>
      <c r="F201" s="85" t="s">
        <v>0</v>
      </c>
      <c r="G201" s="85" t="s">
        <v>2704</v>
      </c>
      <c r="H201" s="13" t="s">
        <v>470</v>
      </c>
    </row>
    <row r="202" spans="1:8" s="86" customFormat="1" ht="14.25" customHeight="1" x14ac:dyDescent="0.3">
      <c r="A202" s="84">
        <v>2008</v>
      </c>
      <c r="B202" s="10" t="s">
        <v>2954</v>
      </c>
      <c r="C202" s="10">
        <v>20</v>
      </c>
      <c r="D202" s="13" t="s">
        <v>69</v>
      </c>
      <c r="E202" s="85" t="s">
        <v>80</v>
      </c>
      <c r="F202" s="85" t="s">
        <v>0</v>
      </c>
      <c r="G202" s="85" t="s">
        <v>2703</v>
      </c>
      <c r="H202" s="13" t="s">
        <v>472</v>
      </c>
    </row>
    <row r="203" spans="1:8" s="86" customFormat="1" ht="14.25" customHeight="1" x14ac:dyDescent="0.3">
      <c r="A203" s="84">
        <v>2008</v>
      </c>
      <c r="B203" s="10" t="s">
        <v>2955</v>
      </c>
      <c r="C203" s="10">
        <v>20</v>
      </c>
      <c r="D203" s="13" t="s">
        <v>69</v>
      </c>
      <c r="E203" s="85" t="s">
        <v>80</v>
      </c>
      <c r="F203" s="85" t="s">
        <v>0</v>
      </c>
      <c r="G203" s="85" t="s">
        <v>2702</v>
      </c>
      <c r="H203" s="13" t="s">
        <v>473</v>
      </c>
    </row>
    <row r="204" spans="1:8" s="86" customFormat="1" ht="14.25" customHeight="1" x14ac:dyDescent="0.3">
      <c r="A204" s="84">
        <v>2008</v>
      </c>
      <c r="B204" s="10" t="s">
        <v>2956</v>
      </c>
      <c r="C204" s="10">
        <v>20</v>
      </c>
      <c r="D204" s="13" t="s">
        <v>69</v>
      </c>
      <c r="E204" s="85" t="s">
        <v>80</v>
      </c>
      <c r="F204" s="85" t="s">
        <v>0</v>
      </c>
      <c r="G204" s="85" t="s">
        <v>2701</v>
      </c>
      <c r="H204" s="13" t="s">
        <v>474</v>
      </c>
    </row>
    <row r="205" spans="1:8" s="86" customFormat="1" ht="14.25" customHeight="1" x14ac:dyDescent="0.3">
      <c r="A205" s="84">
        <v>2008</v>
      </c>
      <c r="B205" s="10" t="s">
        <v>2957</v>
      </c>
      <c r="C205" s="10">
        <v>20</v>
      </c>
      <c r="D205" s="13" t="s">
        <v>69</v>
      </c>
      <c r="E205" s="85" t="s">
        <v>80</v>
      </c>
      <c r="F205" s="85" t="s">
        <v>0</v>
      </c>
      <c r="G205" s="85" t="s">
        <v>2700</v>
      </c>
      <c r="H205" s="13" t="s">
        <v>475</v>
      </c>
    </row>
    <row r="206" spans="1:8" s="86" customFormat="1" ht="14.25" customHeight="1" x14ac:dyDescent="0.3">
      <c r="A206" s="84">
        <v>2008</v>
      </c>
      <c r="B206" s="10" t="s">
        <v>2958</v>
      </c>
      <c r="C206" s="10">
        <v>20</v>
      </c>
      <c r="D206" s="13" t="s">
        <v>69</v>
      </c>
      <c r="E206" s="85" t="s">
        <v>80</v>
      </c>
      <c r="F206" s="85" t="s">
        <v>0</v>
      </c>
      <c r="G206" s="85" t="s">
        <v>2699</v>
      </c>
      <c r="H206" s="13" t="s">
        <v>477</v>
      </c>
    </row>
    <row r="207" spans="1:8" s="86" customFormat="1" ht="14.25" customHeight="1" x14ac:dyDescent="0.3">
      <c r="A207" s="84">
        <v>2008</v>
      </c>
      <c r="B207" s="10" t="s">
        <v>2959</v>
      </c>
      <c r="C207" s="10">
        <v>20</v>
      </c>
      <c r="D207" s="13" t="s">
        <v>69</v>
      </c>
      <c r="E207" s="85" t="s">
        <v>80</v>
      </c>
      <c r="F207" s="85" t="s">
        <v>0</v>
      </c>
      <c r="G207" s="85" t="s">
        <v>2698</v>
      </c>
      <c r="H207" s="13" t="s">
        <v>478</v>
      </c>
    </row>
    <row r="208" spans="1:8" s="86" customFormat="1" ht="14.25" customHeight="1" x14ac:dyDescent="0.3">
      <c r="A208" s="84">
        <v>2008</v>
      </c>
      <c r="B208" s="10" t="s">
        <v>2960</v>
      </c>
      <c r="C208" s="10">
        <v>20</v>
      </c>
      <c r="D208" s="13" t="s">
        <v>69</v>
      </c>
      <c r="E208" s="85" t="s">
        <v>80</v>
      </c>
      <c r="F208" s="85" t="s">
        <v>0</v>
      </c>
      <c r="G208" s="85" t="s">
        <v>2697</v>
      </c>
      <c r="H208" s="13" t="s">
        <v>480</v>
      </c>
    </row>
    <row r="209" spans="1:8" s="86" customFormat="1" ht="14.25" customHeight="1" x14ac:dyDescent="0.3">
      <c r="A209" s="84">
        <v>2008</v>
      </c>
      <c r="B209" s="10" t="s">
        <v>2961</v>
      </c>
      <c r="C209" s="10">
        <v>20</v>
      </c>
      <c r="D209" s="13" t="s">
        <v>69</v>
      </c>
      <c r="E209" s="85" t="s">
        <v>80</v>
      </c>
      <c r="F209" s="85" t="s">
        <v>0</v>
      </c>
      <c r="G209" s="85" t="s">
        <v>482</v>
      </c>
      <c r="H209" s="13" t="s">
        <v>483</v>
      </c>
    </row>
    <row r="210" spans="1:8" s="86" customFormat="1" ht="14.25" customHeight="1" x14ac:dyDescent="0.3">
      <c r="A210" s="84">
        <v>2008</v>
      </c>
      <c r="B210" s="10" t="s">
        <v>2962</v>
      </c>
      <c r="C210" s="10">
        <v>20</v>
      </c>
      <c r="D210" s="13" t="s">
        <v>69</v>
      </c>
      <c r="E210" s="85" t="s">
        <v>80</v>
      </c>
      <c r="F210" s="85" t="s">
        <v>0</v>
      </c>
      <c r="G210" s="85" t="s">
        <v>484</v>
      </c>
      <c r="H210" s="13" t="s">
        <v>485</v>
      </c>
    </row>
    <row r="211" spans="1:8" s="86" customFormat="1" ht="14.25" customHeight="1" x14ac:dyDescent="0.3">
      <c r="A211" s="84">
        <v>2008</v>
      </c>
      <c r="B211" s="10" t="s">
        <v>2963</v>
      </c>
      <c r="C211" s="10">
        <v>20</v>
      </c>
      <c r="D211" s="13" t="s">
        <v>69</v>
      </c>
      <c r="E211" s="85" t="s">
        <v>80</v>
      </c>
      <c r="F211" s="85" t="s">
        <v>0</v>
      </c>
      <c r="G211" s="85" t="s">
        <v>486</v>
      </c>
      <c r="H211" s="13" t="s">
        <v>487</v>
      </c>
    </row>
    <row r="212" spans="1:8" s="86" customFormat="1" ht="14.25" customHeight="1" x14ac:dyDescent="0.3">
      <c r="A212" s="84">
        <v>2008</v>
      </c>
      <c r="B212" s="10" t="s">
        <v>2964</v>
      </c>
      <c r="C212" s="10">
        <v>20</v>
      </c>
      <c r="D212" s="13" t="s">
        <v>69</v>
      </c>
      <c r="E212" s="85" t="s">
        <v>80</v>
      </c>
      <c r="F212" s="85" t="s">
        <v>0</v>
      </c>
      <c r="G212" s="85" t="s">
        <v>489</v>
      </c>
      <c r="H212" s="13" t="s">
        <v>490</v>
      </c>
    </row>
    <row r="213" spans="1:8" s="86" customFormat="1" ht="14.25" customHeight="1" x14ac:dyDescent="0.3">
      <c r="A213" s="84">
        <v>2008</v>
      </c>
      <c r="B213" s="10" t="s">
        <v>2965</v>
      </c>
      <c r="C213" s="10">
        <v>20</v>
      </c>
      <c r="D213" s="13" t="s">
        <v>69</v>
      </c>
      <c r="E213" s="85" t="s">
        <v>80</v>
      </c>
      <c r="F213" s="85" t="s">
        <v>0</v>
      </c>
      <c r="G213" s="85" t="s">
        <v>491</v>
      </c>
      <c r="H213" s="13" t="s">
        <v>492</v>
      </c>
    </row>
    <row r="214" spans="1:8" s="86" customFormat="1" ht="14.25" customHeight="1" x14ac:dyDescent="0.3">
      <c r="A214" s="84">
        <v>2008</v>
      </c>
      <c r="B214" s="10" t="s">
        <v>2966</v>
      </c>
      <c r="C214" s="10">
        <v>20</v>
      </c>
      <c r="D214" s="13" t="s">
        <v>69</v>
      </c>
      <c r="E214" s="85" t="s">
        <v>80</v>
      </c>
      <c r="F214" s="85" t="s">
        <v>0</v>
      </c>
      <c r="G214" s="85" t="s">
        <v>494</v>
      </c>
      <c r="H214" s="13" t="s">
        <v>495</v>
      </c>
    </row>
    <row r="215" spans="1:8" s="86" customFormat="1" ht="14.25" customHeight="1" x14ac:dyDescent="0.3">
      <c r="A215" s="84">
        <v>2008</v>
      </c>
      <c r="B215" s="10" t="s">
        <v>2967</v>
      </c>
      <c r="C215" s="10">
        <v>20</v>
      </c>
      <c r="D215" s="13" t="s">
        <v>69</v>
      </c>
      <c r="E215" s="85" t="s">
        <v>80</v>
      </c>
      <c r="F215" s="85" t="s">
        <v>0</v>
      </c>
      <c r="G215" s="85" t="s">
        <v>496</v>
      </c>
      <c r="H215" s="13" t="s">
        <v>497</v>
      </c>
    </row>
    <row r="216" spans="1:8" s="86" customFormat="1" ht="14.25" customHeight="1" x14ac:dyDescent="0.3">
      <c r="A216" s="84">
        <v>2008</v>
      </c>
      <c r="B216" s="10" t="s">
        <v>2952</v>
      </c>
      <c r="C216" s="10">
        <v>20</v>
      </c>
      <c r="D216" s="13" t="s">
        <v>69</v>
      </c>
      <c r="E216" s="85" t="s">
        <v>80</v>
      </c>
      <c r="F216" s="85" t="s">
        <v>0</v>
      </c>
      <c r="G216" s="85" t="s">
        <v>467</v>
      </c>
      <c r="H216" s="13" t="s">
        <v>468</v>
      </c>
    </row>
    <row r="217" spans="1:8" s="86" customFormat="1" ht="14.25" customHeight="1" x14ac:dyDescent="0.3">
      <c r="A217" s="84">
        <v>2008</v>
      </c>
      <c r="B217" s="10" t="s">
        <v>2968</v>
      </c>
      <c r="C217" s="10">
        <v>20</v>
      </c>
      <c r="D217" s="13" t="s">
        <v>69</v>
      </c>
      <c r="E217" s="85" t="s">
        <v>80</v>
      </c>
      <c r="F217" s="85" t="s">
        <v>0</v>
      </c>
      <c r="G217" s="85" t="s">
        <v>499</v>
      </c>
      <c r="H217" s="13" t="s">
        <v>500</v>
      </c>
    </row>
    <row r="218" spans="1:8" s="86" customFormat="1" ht="14.25" customHeight="1" x14ac:dyDescent="0.3">
      <c r="A218" s="84">
        <v>2008</v>
      </c>
      <c r="B218" s="10" t="s">
        <v>2975</v>
      </c>
      <c r="C218" s="10">
        <v>38</v>
      </c>
      <c r="D218" s="13" t="s">
        <v>70</v>
      </c>
      <c r="E218" s="85" t="s">
        <v>81</v>
      </c>
      <c r="F218" s="85" t="s">
        <v>207</v>
      </c>
      <c r="G218" s="85" t="s">
        <v>154</v>
      </c>
      <c r="H218" s="13" t="s">
        <v>512</v>
      </c>
    </row>
    <row r="219" spans="1:8" s="86" customFormat="1" ht="14.25" customHeight="1" x14ac:dyDescent="0.3">
      <c r="A219" s="84">
        <v>2008</v>
      </c>
      <c r="B219" s="10" t="s">
        <v>2976</v>
      </c>
      <c r="C219" s="10">
        <v>38</v>
      </c>
      <c r="D219" s="13" t="s">
        <v>70</v>
      </c>
      <c r="E219" s="85" t="s">
        <v>81</v>
      </c>
      <c r="F219" s="85" t="s">
        <v>207</v>
      </c>
      <c r="G219" s="85" t="s">
        <v>27</v>
      </c>
      <c r="H219" s="13" t="s">
        <v>513</v>
      </c>
    </row>
    <row r="220" spans="1:8" s="86" customFormat="1" ht="14.25" customHeight="1" x14ac:dyDescent="0.3">
      <c r="A220" s="84">
        <v>2008</v>
      </c>
      <c r="B220" s="10" t="s">
        <v>2977</v>
      </c>
      <c r="C220" s="10">
        <v>38</v>
      </c>
      <c r="D220" s="13" t="s">
        <v>70</v>
      </c>
      <c r="E220" s="85" t="s">
        <v>81</v>
      </c>
      <c r="F220" s="85" t="s">
        <v>207</v>
      </c>
      <c r="G220" s="85" t="s">
        <v>174</v>
      </c>
      <c r="H220" s="13" t="s">
        <v>514</v>
      </c>
    </row>
    <row r="221" spans="1:8" s="86" customFormat="1" ht="14.25" customHeight="1" x14ac:dyDescent="0.3">
      <c r="A221" s="84">
        <v>2008</v>
      </c>
      <c r="B221" s="10" t="s">
        <v>2978</v>
      </c>
      <c r="C221" s="10">
        <v>38</v>
      </c>
      <c r="D221" s="13" t="s">
        <v>70</v>
      </c>
      <c r="E221" s="85" t="s">
        <v>81</v>
      </c>
      <c r="F221" s="85" t="s">
        <v>207</v>
      </c>
      <c r="G221" s="85" t="s">
        <v>31</v>
      </c>
      <c r="H221" s="13" t="s">
        <v>515</v>
      </c>
    </row>
    <row r="222" spans="1:8" s="86" customFormat="1" ht="14.25" customHeight="1" x14ac:dyDescent="0.3">
      <c r="A222" s="84">
        <v>2008</v>
      </c>
      <c r="B222" s="10" t="s">
        <v>2979</v>
      </c>
      <c r="C222" s="10">
        <v>38</v>
      </c>
      <c r="D222" s="13" t="s">
        <v>70</v>
      </c>
      <c r="E222" s="85" t="s">
        <v>81</v>
      </c>
      <c r="F222" s="85" t="s">
        <v>207</v>
      </c>
      <c r="G222" s="85" t="s">
        <v>516</v>
      </c>
      <c r="H222" s="13" t="s">
        <v>517</v>
      </c>
    </row>
    <row r="223" spans="1:8" s="86" customFormat="1" ht="14.25" customHeight="1" x14ac:dyDescent="0.3">
      <c r="A223" s="84">
        <v>2008</v>
      </c>
      <c r="B223" s="10" t="s">
        <v>2980</v>
      </c>
      <c r="C223" s="10">
        <v>38</v>
      </c>
      <c r="D223" s="13" t="s">
        <v>70</v>
      </c>
      <c r="E223" s="85" t="s">
        <v>81</v>
      </c>
      <c r="F223" s="85" t="s">
        <v>207</v>
      </c>
      <c r="G223" s="85" t="s">
        <v>518</v>
      </c>
      <c r="H223" s="13" t="s">
        <v>519</v>
      </c>
    </row>
    <row r="224" spans="1:8" s="86" customFormat="1" ht="14.25" customHeight="1" x14ac:dyDescent="0.3">
      <c r="A224" s="84">
        <v>2008</v>
      </c>
      <c r="B224" s="10" t="s">
        <v>2970</v>
      </c>
      <c r="C224" s="10">
        <v>38</v>
      </c>
      <c r="D224" s="13" t="s">
        <v>70</v>
      </c>
      <c r="E224" s="85" t="s">
        <v>81</v>
      </c>
      <c r="F224" s="85" t="s">
        <v>0</v>
      </c>
      <c r="G224" s="85" t="s">
        <v>503</v>
      </c>
      <c r="H224" s="13" t="s">
        <v>504</v>
      </c>
    </row>
    <row r="225" spans="1:8" s="86" customFormat="1" ht="14.25" customHeight="1" x14ac:dyDescent="0.3">
      <c r="A225" s="84">
        <v>2008</v>
      </c>
      <c r="B225" s="10" t="s">
        <v>2971</v>
      </c>
      <c r="C225" s="10">
        <v>38</v>
      </c>
      <c r="D225" s="13" t="s">
        <v>70</v>
      </c>
      <c r="E225" s="85" t="s">
        <v>81</v>
      </c>
      <c r="F225" s="85" t="s">
        <v>0</v>
      </c>
      <c r="G225" s="85" t="s">
        <v>505</v>
      </c>
      <c r="H225" s="13" t="s">
        <v>506</v>
      </c>
    </row>
    <row r="226" spans="1:8" s="86" customFormat="1" ht="14.25" customHeight="1" x14ac:dyDescent="0.3">
      <c r="A226" s="84">
        <v>2008</v>
      </c>
      <c r="B226" s="10" t="s">
        <v>2972</v>
      </c>
      <c r="C226" s="10">
        <v>38</v>
      </c>
      <c r="D226" s="13" t="s">
        <v>70</v>
      </c>
      <c r="E226" s="85" t="s">
        <v>81</v>
      </c>
      <c r="F226" s="85" t="s">
        <v>0</v>
      </c>
      <c r="G226" s="85" t="s">
        <v>507</v>
      </c>
      <c r="H226" s="13" t="s">
        <v>508</v>
      </c>
    </row>
    <row r="227" spans="1:8" s="86" customFormat="1" ht="14.25" customHeight="1" x14ac:dyDescent="0.3">
      <c r="A227" s="84">
        <v>2008</v>
      </c>
      <c r="B227" s="10" t="s">
        <v>2973</v>
      </c>
      <c r="C227" s="10">
        <v>38</v>
      </c>
      <c r="D227" s="13" t="s">
        <v>70</v>
      </c>
      <c r="E227" s="85" t="s">
        <v>81</v>
      </c>
      <c r="F227" s="85" t="s">
        <v>0</v>
      </c>
      <c r="G227" s="85" t="s">
        <v>509</v>
      </c>
      <c r="H227" s="13" t="s">
        <v>510</v>
      </c>
    </row>
    <row r="228" spans="1:8" s="86" customFormat="1" ht="14.25" customHeight="1" x14ac:dyDescent="0.3">
      <c r="A228" s="84">
        <v>2008</v>
      </c>
      <c r="B228" s="10" t="s">
        <v>2974</v>
      </c>
      <c r="C228" s="10">
        <v>38</v>
      </c>
      <c r="D228" s="13" t="s">
        <v>70</v>
      </c>
      <c r="E228" s="85" t="s">
        <v>81</v>
      </c>
      <c r="F228" s="85" t="s">
        <v>2</v>
      </c>
      <c r="G228" s="85" t="s">
        <v>154</v>
      </c>
      <c r="H228" s="13" t="s">
        <v>511</v>
      </c>
    </row>
    <row r="229" spans="1:8" s="86" customFormat="1" ht="14.25" customHeight="1" x14ac:dyDescent="0.3">
      <c r="A229" s="84">
        <v>2008</v>
      </c>
      <c r="B229" s="10" t="s">
        <v>2981</v>
      </c>
      <c r="C229" s="10">
        <v>50</v>
      </c>
      <c r="D229" s="13" t="s">
        <v>71</v>
      </c>
      <c r="E229" s="85" t="s">
        <v>79</v>
      </c>
      <c r="F229" s="85" t="s">
        <v>207</v>
      </c>
      <c r="G229" s="85" t="s">
        <v>154</v>
      </c>
      <c r="H229" s="13" t="s">
        <v>520</v>
      </c>
    </row>
    <row r="230" spans="1:8" s="86" customFormat="1" ht="14.25" customHeight="1" x14ac:dyDescent="0.3">
      <c r="A230" s="84">
        <v>2008</v>
      </c>
      <c r="B230" s="10" t="s">
        <v>2982</v>
      </c>
      <c r="C230" s="10">
        <v>50</v>
      </c>
      <c r="D230" s="13" t="s">
        <v>71</v>
      </c>
      <c r="E230" s="85" t="s">
        <v>79</v>
      </c>
      <c r="F230" s="85" t="s">
        <v>207</v>
      </c>
      <c r="G230" s="85" t="s">
        <v>27</v>
      </c>
      <c r="H230" s="13" t="s">
        <v>521</v>
      </c>
    </row>
    <row r="231" spans="1:8" s="86" customFormat="1" ht="14.25" customHeight="1" x14ac:dyDescent="0.3">
      <c r="A231" s="84">
        <v>2008</v>
      </c>
      <c r="B231" s="10" t="s">
        <v>2983</v>
      </c>
      <c r="C231" s="10">
        <v>50</v>
      </c>
      <c r="D231" s="13" t="s">
        <v>71</v>
      </c>
      <c r="E231" s="85" t="s">
        <v>79</v>
      </c>
      <c r="F231" s="85" t="s">
        <v>207</v>
      </c>
      <c r="G231" s="85" t="s">
        <v>197</v>
      </c>
      <c r="H231" s="13" t="s">
        <v>522</v>
      </c>
    </row>
    <row r="232" spans="1:8" s="86" customFormat="1" ht="14.25" customHeight="1" x14ac:dyDescent="0.3">
      <c r="A232" s="84">
        <v>2008</v>
      </c>
      <c r="B232" s="10" t="s">
        <v>2984</v>
      </c>
      <c r="C232" s="10">
        <v>50</v>
      </c>
      <c r="D232" s="13" t="s">
        <v>71</v>
      </c>
      <c r="E232" s="85" t="s">
        <v>79</v>
      </c>
      <c r="F232" s="85" t="s">
        <v>207</v>
      </c>
      <c r="G232" s="85" t="s">
        <v>29</v>
      </c>
      <c r="H232" s="13" t="s">
        <v>523</v>
      </c>
    </row>
    <row r="233" spans="1:8" s="86" customFormat="1" ht="14.25" customHeight="1" x14ac:dyDescent="0.3">
      <c r="A233" s="84">
        <v>2008</v>
      </c>
      <c r="B233" s="10" t="s">
        <v>2985</v>
      </c>
      <c r="C233" s="10">
        <v>50</v>
      </c>
      <c r="D233" s="13" t="s">
        <v>71</v>
      </c>
      <c r="E233" s="85" t="s">
        <v>79</v>
      </c>
      <c r="F233" s="85" t="s">
        <v>207</v>
      </c>
      <c r="G233" s="85" t="s">
        <v>31</v>
      </c>
      <c r="H233" s="13" t="s">
        <v>524</v>
      </c>
    </row>
    <row r="234" spans="1:8" s="86" customFormat="1" ht="14.25" customHeight="1" x14ac:dyDescent="0.3">
      <c r="A234" s="84">
        <v>2008</v>
      </c>
      <c r="B234" s="10" t="s">
        <v>2986</v>
      </c>
      <c r="C234" s="10">
        <v>51</v>
      </c>
      <c r="D234" s="13" t="s">
        <v>72</v>
      </c>
      <c r="E234" s="85" t="s">
        <v>82</v>
      </c>
      <c r="F234" s="85" t="s">
        <v>207</v>
      </c>
      <c r="G234" s="85" t="s">
        <v>154</v>
      </c>
      <c r="H234" s="13" t="s">
        <v>525</v>
      </c>
    </row>
    <row r="235" spans="1:8" s="86" customFormat="1" ht="14.25" customHeight="1" x14ac:dyDescent="0.3">
      <c r="A235" s="84">
        <v>2008</v>
      </c>
      <c r="B235" s="10" t="s">
        <v>2987</v>
      </c>
      <c r="C235" s="10">
        <v>51</v>
      </c>
      <c r="D235" s="13" t="s">
        <v>72</v>
      </c>
      <c r="E235" s="85" t="s">
        <v>82</v>
      </c>
      <c r="F235" s="85" t="s">
        <v>207</v>
      </c>
      <c r="G235" s="85" t="s">
        <v>27</v>
      </c>
      <c r="H235" s="13" t="s">
        <v>526</v>
      </c>
    </row>
    <row r="236" spans="1:8" s="86" customFormat="1" ht="14.25" customHeight="1" x14ac:dyDescent="0.3">
      <c r="A236" s="84">
        <v>2008</v>
      </c>
      <c r="B236" s="10" t="s">
        <v>2988</v>
      </c>
      <c r="C236" s="10">
        <v>51</v>
      </c>
      <c r="D236" s="13" t="s">
        <v>72</v>
      </c>
      <c r="E236" s="85" t="s">
        <v>82</v>
      </c>
      <c r="F236" s="85" t="s">
        <v>207</v>
      </c>
      <c r="G236" s="85" t="s">
        <v>197</v>
      </c>
      <c r="H236" s="13" t="s">
        <v>527</v>
      </c>
    </row>
    <row r="237" spans="1:8" s="86" customFormat="1" ht="14.25" customHeight="1" x14ac:dyDescent="0.3">
      <c r="A237" s="84">
        <v>2008</v>
      </c>
      <c r="B237" s="10" t="s">
        <v>2989</v>
      </c>
      <c r="C237" s="10">
        <v>51</v>
      </c>
      <c r="D237" s="13" t="s">
        <v>72</v>
      </c>
      <c r="E237" s="85" t="s">
        <v>82</v>
      </c>
      <c r="F237" s="85" t="s">
        <v>207</v>
      </c>
      <c r="G237" s="85" t="s">
        <v>29</v>
      </c>
      <c r="H237" s="13" t="s">
        <v>528</v>
      </c>
    </row>
    <row r="238" spans="1:8" s="86" customFormat="1" ht="14.25" customHeight="1" x14ac:dyDescent="0.3">
      <c r="A238" s="84">
        <v>2008</v>
      </c>
      <c r="B238" s="10" t="s">
        <v>2990</v>
      </c>
      <c r="C238" s="10">
        <v>51</v>
      </c>
      <c r="D238" s="13" t="s">
        <v>72</v>
      </c>
      <c r="E238" s="85" t="s">
        <v>82</v>
      </c>
      <c r="F238" s="85" t="s">
        <v>207</v>
      </c>
      <c r="G238" s="85" t="s">
        <v>211</v>
      </c>
      <c r="H238" s="13" t="s">
        <v>529</v>
      </c>
    </row>
    <row r="239" spans="1:8" s="86" customFormat="1" ht="14.25" customHeight="1" x14ac:dyDescent="0.3">
      <c r="A239" s="84">
        <v>2008</v>
      </c>
      <c r="B239" s="10" t="s">
        <v>2991</v>
      </c>
      <c r="C239" s="10">
        <v>51</v>
      </c>
      <c r="D239" s="13" t="s">
        <v>72</v>
      </c>
      <c r="E239" s="85" t="s">
        <v>82</v>
      </c>
      <c r="F239" s="85" t="s">
        <v>207</v>
      </c>
      <c r="G239" s="85" t="s">
        <v>174</v>
      </c>
      <c r="H239" s="13" t="s">
        <v>530</v>
      </c>
    </row>
    <row r="240" spans="1:8" s="86" customFormat="1" ht="14.25" customHeight="1" x14ac:dyDescent="0.3">
      <c r="A240" s="84">
        <v>2008</v>
      </c>
      <c r="B240" s="10" t="s">
        <v>2992</v>
      </c>
      <c r="C240" s="10">
        <v>51</v>
      </c>
      <c r="D240" s="13" t="s">
        <v>72</v>
      </c>
      <c r="E240" s="85" t="s">
        <v>82</v>
      </c>
      <c r="F240" s="85" t="s">
        <v>207</v>
      </c>
      <c r="G240" s="85" t="s">
        <v>31</v>
      </c>
      <c r="H240" s="13" t="s">
        <v>531</v>
      </c>
    </row>
    <row r="241" spans="1:8" s="86" customFormat="1" ht="14.25" customHeight="1" x14ac:dyDescent="0.3">
      <c r="A241" s="84">
        <v>2008</v>
      </c>
      <c r="B241" s="10" t="s">
        <v>2993</v>
      </c>
      <c r="C241" s="10">
        <v>51</v>
      </c>
      <c r="D241" s="13" t="s">
        <v>72</v>
      </c>
      <c r="E241" s="85" t="s">
        <v>82</v>
      </c>
      <c r="F241" s="85" t="s">
        <v>207</v>
      </c>
      <c r="G241" s="85" t="s">
        <v>33</v>
      </c>
      <c r="H241" s="13" t="s">
        <v>532</v>
      </c>
    </row>
    <row r="242" spans="1:8" s="86" customFormat="1" ht="14.25" customHeight="1" x14ac:dyDescent="0.3">
      <c r="A242" s="84">
        <v>2008</v>
      </c>
      <c r="B242" s="10" t="s">
        <v>2994</v>
      </c>
      <c r="C242" s="10">
        <v>51</v>
      </c>
      <c r="D242" s="13" t="s">
        <v>72</v>
      </c>
      <c r="E242" s="85" t="s">
        <v>82</v>
      </c>
      <c r="F242" s="85" t="s">
        <v>207</v>
      </c>
      <c r="G242" s="85" t="s">
        <v>39</v>
      </c>
      <c r="H242" s="13" t="s">
        <v>533</v>
      </c>
    </row>
    <row r="243" spans="1:8" s="86" customFormat="1" ht="14.25" customHeight="1" x14ac:dyDescent="0.3">
      <c r="A243" s="84">
        <v>2008</v>
      </c>
      <c r="B243" s="10" t="s">
        <v>2995</v>
      </c>
      <c r="C243" s="10">
        <v>51</v>
      </c>
      <c r="D243" s="13" t="s">
        <v>72</v>
      </c>
      <c r="E243" s="85" t="s">
        <v>82</v>
      </c>
      <c r="F243" s="85" t="s">
        <v>207</v>
      </c>
      <c r="G243" s="85" t="s">
        <v>534</v>
      </c>
      <c r="H243" s="13" t="s">
        <v>535</v>
      </c>
    </row>
    <row r="244" spans="1:8" s="86" customFormat="1" ht="14.25" customHeight="1" x14ac:dyDescent="0.3">
      <c r="A244" s="84">
        <v>2008</v>
      </c>
      <c r="B244" s="10" t="s">
        <v>2996</v>
      </c>
      <c r="C244" s="10">
        <v>51</v>
      </c>
      <c r="D244" s="13" t="s">
        <v>72</v>
      </c>
      <c r="E244" s="85" t="s">
        <v>82</v>
      </c>
      <c r="F244" s="85" t="s">
        <v>207</v>
      </c>
      <c r="G244" s="85" t="s">
        <v>51</v>
      </c>
      <c r="H244" s="13" t="s">
        <v>536</v>
      </c>
    </row>
    <row r="245" spans="1:8" s="86" customFormat="1" ht="14.25" customHeight="1" x14ac:dyDescent="0.3">
      <c r="A245" s="84">
        <v>2008</v>
      </c>
      <c r="B245" s="10" t="s">
        <v>2997</v>
      </c>
      <c r="C245" s="10">
        <v>51</v>
      </c>
      <c r="D245" s="13" t="s">
        <v>72</v>
      </c>
      <c r="E245" s="85" t="s">
        <v>82</v>
      </c>
      <c r="F245" s="85" t="s">
        <v>207</v>
      </c>
      <c r="G245" s="85" t="s">
        <v>537</v>
      </c>
      <c r="H245" s="13" t="s">
        <v>538</v>
      </c>
    </row>
    <row r="246" spans="1:8" s="86" customFormat="1" ht="14.25" customHeight="1" x14ac:dyDescent="0.3">
      <c r="A246" s="84">
        <v>2008</v>
      </c>
      <c r="B246" s="10" t="s">
        <v>2998</v>
      </c>
      <c r="C246" s="10">
        <v>51</v>
      </c>
      <c r="D246" s="13" t="s">
        <v>72</v>
      </c>
      <c r="E246" s="85" t="s">
        <v>82</v>
      </c>
      <c r="F246" s="85" t="s">
        <v>207</v>
      </c>
      <c r="G246" s="85" t="s">
        <v>539</v>
      </c>
      <c r="H246" s="13" t="s">
        <v>540</v>
      </c>
    </row>
    <row r="247" spans="1:8" s="86" customFormat="1" ht="14.25" customHeight="1" x14ac:dyDescent="0.3">
      <c r="A247" s="84">
        <v>2008</v>
      </c>
      <c r="B247" s="10" t="s">
        <v>2999</v>
      </c>
      <c r="C247" s="10">
        <v>51</v>
      </c>
      <c r="D247" s="13" t="s">
        <v>72</v>
      </c>
      <c r="E247" s="85" t="s">
        <v>82</v>
      </c>
      <c r="F247" s="85" t="s">
        <v>207</v>
      </c>
      <c r="G247" s="85" t="s">
        <v>541</v>
      </c>
      <c r="H247" s="13" t="s">
        <v>542</v>
      </c>
    </row>
    <row r="248" spans="1:8" s="86" customFormat="1" ht="14.25" customHeight="1" x14ac:dyDescent="0.3">
      <c r="A248" s="84">
        <v>2008</v>
      </c>
      <c r="B248" s="10" t="s">
        <v>3000</v>
      </c>
      <c r="C248" s="10">
        <v>51</v>
      </c>
      <c r="D248" s="13" t="s">
        <v>72</v>
      </c>
      <c r="E248" s="85" t="s">
        <v>82</v>
      </c>
      <c r="F248" s="85" t="s">
        <v>207</v>
      </c>
      <c r="G248" s="85" t="s">
        <v>543</v>
      </c>
      <c r="H248" s="13" t="s">
        <v>544</v>
      </c>
    </row>
    <row r="249" spans="1:8" s="86" customFormat="1" ht="14.25" customHeight="1" x14ac:dyDescent="0.3">
      <c r="A249" s="84">
        <v>2008</v>
      </c>
      <c r="B249" s="10" t="s">
        <v>3001</v>
      </c>
      <c r="C249" s="10">
        <v>51</v>
      </c>
      <c r="D249" s="13" t="s">
        <v>72</v>
      </c>
      <c r="E249" s="85" t="s">
        <v>82</v>
      </c>
      <c r="F249" s="85" t="s">
        <v>207</v>
      </c>
      <c r="G249" s="85" t="s">
        <v>546</v>
      </c>
      <c r="H249" s="13" t="s">
        <v>547</v>
      </c>
    </row>
    <row r="250" spans="1:8" s="86" customFormat="1" ht="14.25" customHeight="1" x14ac:dyDescent="0.3">
      <c r="A250" s="84">
        <v>2008</v>
      </c>
      <c r="B250" s="10" t="s">
        <v>3002</v>
      </c>
      <c r="C250" s="10">
        <v>51</v>
      </c>
      <c r="D250" s="13" t="s">
        <v>72</v>
      </c>
      <c r="E250" s="85" t="s">
        <v>82</v>
      </c>
      <c r="F250" s="85" t="s">
        <v>207</v>
      </c>
      <c r="G250" s="85" t="s">
        <v>548</v>
      </c>
      <c r="H250" s="13" t="s">
        <v>549</v>
      </c>
    </row>
    <row r="251" spans="1:8" s="86" customFormat="1" ht="14.25" customHeight="1" x14ac:dyDescent="0.3">
      <c r="A251" s="84">
        <v>2009</v>
      </c>
      <c r="B251" s="10" t="s">
        <v>2757</v>
      </c>
      <c r="C251" s="10">
        <v>6</v>
      </c>
      <c r="D251" s="13" t="s">
        <v>4</v>
      </c>
      <c r="E251" s="85" t="s">
        <v>5</v>
      </c>
      <c r="F251" s="85" t="s">
        <v>0</v>
      </c>
      <c r="G251" s="85" t="s">
        <v>154</v>
      </c>
      <c r="H251" s="13" t="s">
        <v>155</v>
      </c>
    </row>
    <row r="252" spans="1:8" s="86" customFormat="1" ht="14.25" customHeight="1" x14ac:dyDescent="0.3">
      <c r="A252" s="84">
        <v>2009</v>
      </c>
      <c r="B252" s="10" t="s">
        <v>2758</v>
      </c>
      <c r="C252" s="10">
        <v>6</v>
      </c>
      <c r="D252" s="13" t="s">
        <v>4</v>
      </c>
      <c r="E252" s="85" t="s">
        <v>5</v>
      </c>
      <c r="F252" s="85" t="s">
        <v>0</v>
      </c>
      <c r="G252" s="85" t="s">
        <v>157</v>
      </c>
      <c r="H252" s="13" t="s">
        <v>158</v>
      </c>
    </row>
    <row r="253" spans="1:8" s="86" customFormat="1" ht="14.25" customHeight="1" x14ac:dyDescent="0.3">
      <c r="A253" s="84">
        <v>2009</v>
      </c>
      <c r="B253" s="10" t="s">
        <v>2759</v>
      </c>
      <c r="C253" s="10">
        <v>6</v>
      </c>
      <c r="D253" s="13" t="s">
        <v>4</v>
      </c>
      <c r="E253" s="85" t="s">
        <v>5</v>
      </c>
      <c r="F253" s="85" t="s">
        <v>0</v>
      </c>
      <c r="G253" s="85" t="s">
        <v>160</v>
      </c>
      <c r="H253" s="13" t="s">
        <v>161</v>
      </c>
    </row>
    <row r="254" spans="1:8" s="86" customFormat="1" ht="14.25" customHeight="1" x14ac:dyDescent="0.3">
      <c r="A254" s="84">
        <v>2009</v>
      </c>
      <c r="B254" s="10" t="s">
        <v>2760</v>
      </c>
      <c r="C254" s="10">
        <v>6</v>
      </c>
      <c r="D254" s="13" t="s">
        <v>4</v>
      </c>
      <c r="E254" s="85" t="s">
        <v>5</v>
      </c>
      <c r="F254" s="85" t="s">
        <v>0</v>
      </c>
      <c r="G254" s="85" t="s">
        <v>17</v>
      </c>
      <c r="H254" s="13" t="s">
        <v>7</v>
      </c>
    </row>
    <row r="255" spans="1:8" s="86" customFormat="1" ht="14.25" customHeight="1" x14ac:dyDescent="0.3">
      <c r="A255" s="84">
        <v>2009</v>
      </c>
      <c r="B255" s="10" t="s">
        <v>2761</v>
      </c>
      <c r="C255" s="10">
        <v>6</v>
      </c>
      <c r="D255" s="13" t="s">
        <v>4</v>
      </c>
      <c r="E255" s="85" t="s">
        <v>5</v>
      </c>
      <c r="F255" s="85" t="s">
        <v>0</v>
      </c>
      <c r="G255" s="85" t="s">
        <v>18</v>
      </c>
      <c r="H255" s="13" t="s">
        <v>19</v>
      </c>
    </row>
    <row r="256" spans="1:8" s="86" customFormat="1" ht="14.25" customHeight="1" x14ac:dyDescent="0.3">
      <c r="A256" s="84">
        <v>2009</v>
      </c>
      <c r="B256" s="10" t="s">
        <v>2762</v>
      </c>
      <c r="C256" s="10">
        <v>6</v>
      </c>
      <c r="D256" s="13" t="s">
        <v>4</v>
      </c>
      <c r="E256" s="85" t="s">
        <v>5</v>
      </c>
      <c r="F256" s="85" t="s">
        <v>0</v>
      </c>
      <c r="G256" s="85" t="s">
        <v>20</v>
      </c>
      <c r="H256" s="13" t="s">
        <v>9</v>
      </c>
    </row>
    <row r="257" spans="1:8" s="86" customFormat="1" ht="14.25" customHeight="1" x14ac:dyDescent="0.3">
      <c r="A257" s="84">
        <v>2009</v>
      </c>
      <c r="B257" s="10" t="s">
        <v>2763</v>
      </c>
      <c r="C257" s="10">
        <v>6</v>
      </c>
      <c r="D257" s="13" t="s">
        <v>4</v>
      </c>
      <c r="E257" s="85" t="s">
        <v>5</v>
      </c>
      <c r="F257" s="85" t="s">
        <v>0</v>
      </c>
      <c r="G257" s="85" t="s">
        <v>21</v>
      </c>
      <c r="H257" s="13" t="s">
        <v>10</v>
      </c>
    </row>
    <row r="258" spans="1:8" s="86" customFormat="1" ht="14.25" customHeight="1" x14ac:dyDescent="0.3">
      <c r="A258" s="84">
        <v>2009</v>
      </c>
      <c r="B258" s="10" t="s">
        <v>2764</v>
      </c>
      <c r="C258" s="10">
        <v>6</v>
      </c>
      <c r="D258" s="13" t="s">
        <v>4</v>
      </c>
      <c r="E258" s="85" t="s">
        <v>5</v>
      </c>
      <c r="F258" s="85" t="s">
        <v>0</v>
      </c>
      <c r="G258" s="85" t="s">
        <v>22</v>
      </c>
      <c r="H258" s="13" t="s">
        <v>23</v>
      </c>
    </row>
    <row r="259" spans="1:8" s="86" customFormat="1" ht="14.25" customHeight="1" x14ac:dyDescent="0.3">
      <c r="A259" s="84">
        <v>2009</v>
      </c>
      <c r="B259" s="10" t="s">
        <v>2765</v>
      </c>
      <c r="C259" s="10">
        <v>6</v>
      </c>
      <c r="D259" s="13" t="s">
        <v>4</v>
      </c>
      <c r="E259" s="85" t="s">
        <v>5</v>
      </c>
      <c r="F259" s="85" t="s">
        <v>0</v>
      </c>
      <c r="G259" s="85" t="s">
        <v>24</v>
      </c>
      <c r="H259" s="13" t="s">
        <v>12</v>
      </c>
    </row>
    <row r="260" spans="1:8" s="86" customFormat="1" ht="14.25" customHeight="1" x14ac:dyDescent="0.3">
      <c r="A260" s="84">
        <v>2009</v>
      </c>
      <c r="B260" s="10" t="s">
        <v>2766</v>
      </c>
      <c r="C260" s="10">
        <v>6</v>
      </c>
      <c r="D260" s="13" t="s">
        <v>4</v>
      </c>
      <c r="E260" s="85" t="s">
        <v>5</v>
      </c>
      <c r="F260" s="85" t="s">
        <v>0</v>
      </c>
      <c r="G260" s="85" t="s">
        <v>25</v>
      </c>
      <c r="H260" s="13" t="s">
        <v>13</v>
      </c>
    </row>
    <row r="261" spans="1:8" s="86" customFormat="1" ht="14.25" customHeight="1" x14ac:dyDescent="0.3">
      <c r="A261" s="84">
        <v>2009</v>
      </c>
      <c r="B261" s="10" t="s">
        <v>2767</v>
      </c>
      <c r="C261" s="10">
        <v>6</v>
      </c>
      <c r="D261" s="13" t="s">
        <v>4</v>
      </c>
      <c r="E261" s="85" t="s">
        <v>5</v>
      </c>
      <c r="F261" s="85" t="s">
        <v>0</v>
      </c>
      <c r="G261" s="85" t="s">
        <v>26</v>
      </c>
      <c r="H261" s="13" t="s">
        <v>14</v>
      </c>
    </row>
    <row r="262" spans="1:8" s="86" customFormat="1" ht="14.25" customHeight="1" x14ac:dyDescent="0.3">
      <c r="A262" s="84">
        <v>2009</v>
      </c>
      <c r="B262" s="10" t="s">
        <v>2768</v>
      </c>
      <c r="C262" s="10">
        <v>6</v>
      </c>
      <c r="D262" s="13" t="s">
        <v>4</v>
      </c>
      <c r="E262" s="85" t="s">
        <v>5</v>
      </c>
      <c r="F262" s="85" t="s">
        <v>0</v>
      </c>
      <c r="G262" s="85" t="s">
        <v>169</v>
      </c>
      <c r="H262" s="13" t="s">
        <v>170</v>
      </c>
    </row>
    <row r="263" spans="1:8" s="86" customFormat="1" ht="14.25" customHeight="1" x14ac:dyDescent="0.3">
      <c r="A263" s="84">
        <v>2009</v>
      </c>
      <c r="B263" s="10" t="s">
        <v>2769</v>
      </c>
      <c r="C263" s="10">
        <v>6</v>
      </c>
      <c r="D263" s="13" t="s">
        <v>4</v>
      </c>
      <c r="E263" s="85" t="s">
        <v>5</v>
      </c>
      <c r="F263" s="85" t="s">
        <v>2</v>
      </c>
      <c r="G263" s="85" t="s">
        <v>154</v>
      </c>
      <c r="H263" s="13" t="s">
        <v>171</v>
      </c>
    </row>
    <row r="264" spans="1:8" s="86" customFormat="1" ht="14.25" customHeight="1" x14ac:dyDescent="0.3">
      <c r="A264" s="84">
        <v>2009</v>
      </c>
      <c r="B264" s="10" t="s">
        <v>2770</v>
      </c>
      <c r="C264" s="10">
        <v>6</v>
      </c>
      <c r="D264" s="13" t="s">
        <v>4</v>
      </c>
      <c r="E264" s="85" t="s">
        <v>5</v>
      </c>
      <c r="F264" s="85" t="s">
        <v>2</v>
      </c>
      <c r="G264" s="85" t="s">
        <v>27</v>
      </c>
      <c r="H264" s="13" t="s">
        <v>28</v>
      </c>
    </row>
    <row r="265" spans="1:8" s="86" customFormat="1" ht="14.25" customHeight="1" x14ac:dyDescent="0.3">
      <c r="A265" s="84">
        <v>2009</v>
      </c>
      <c r="B265" s="10" t="s">
        <v>2771</v>
      </c>
      <c r="C265" s="10">
        <v>6</v>
      </c>
      <c r="D265" s="13" t="s">
        <v>4</v>
      </c>
      <c r="E265" s="85" t="s">
        <v>5</v>
      </c>
      <c r="F265" s="85" t="s">
        <v>2</v>
      </c>
      <c r="G265" s="85" t="s">
        <v>29</v>
      </c>
      <c r="H265" s="13" t="s">
        <v>30</v>
      </c>
    </row>
    <row r="266" spans="1:8" s="86" customFormat="1" ht="14.25" customHeight="1" x14ac:dyDescent="0.3">
      <c r="A266" s="84">
        <v>2009</v>
      </c>
      <c r="B266" s="10" t="s">
        <v>3003</v>
      </c>
      <c r="C266" s="10">
        <v>6</v>
      </c>
      <c r="D266" s="13" t="s">
        <v>4</v>
      </c>
      <c r="E266" s="85" t="s">
        <v>5</v>
      </c>
      <c r="F266" s="85" t="s">
        <v>2</v>
      </c>
      <c r="G266" s="85" t="s">
        <v>31</v>
      </c>
      <c r="H266" s="13" t="s">
        <v>32</v>
      </c>
    </row>
    <row r="267" spans="1:8" s="86" customFormat="1" ht="14.25" customHeight="1" x14ac:dyDescent="0.3">
      <c r="A267" s="84">
        <v>2009</v>
      </c>
      <c r="B267" s="10" t="s">
        <v>3004</v>
      </c>
      <c r="C267" s="10">
        <v>6</v>
      </c>
      <c r="D267" s="13" t="s">
        <v>4</v>
      </c>
      <c r="E267" s="85" t="s">
        <v>5</v>
      </c>
      <c r="F267" s="85" t="s">
        <v>2</v>
      </c>
      <c r="G267" s="85" t="s">
        <v>33</v>
      </c>
      <c r="H267" s="13" t="s">
        <v>34</v>
      </c>
    </row>
    <row r="268" spans="1:8" s="86" customFormat="1" ht="14.25" customHeight="1" x14ac:dyDescent="0.3">
      <c r="A268" s="84">
        <v>2009</v>
      </c>
      <c r="B268" s="10" t="s">
        <v>2789</v>
      </c>
      <c r="C268" s="10">
        <v>8</v>
      </c>
      <c r="D268" s="13" t="s">
        <v>61</v>
      </c>
      <c r="E268" s="85" t="s">
        <v>73</v>
      </c>
      <c r="F268" s="85" t="s">
        <v>207</v>
      </c>
      <c r="G268" s="85" t="s">
        <v>154</v>
      </c>
      <c r="H268" s="13" t="s">
        <v>208</v>
      </c>
    </row>
    <row r="269" spans="1:8" s="86" customFormat="1" ht="14.25" customHeight="1" x14ac:dyDescent="0.3">
      <c r="A269" s="84">
        <v>2009</v>
      </c>
      <c r="B269" s="10" t="s">
        <v>2790</v>
      </c>
      <c r="C269" s="10">
        <v>8</v>
      </c>
      <c r="D269" s="13" t="s">
        <v>61</v>
      </c>
      <c r="E269" s="85" t="s">
        <v>73</v>
      </c>
      <c r="F269" s="85" t="s">
        <v>207</v>
      </c>
      <c r="G269" s="85" t="s">
        <v>27</v>
      </c>
      <c r="H269" s="13" t="s">
        <v>209</v>
      </c>
    </row>
    <row r="270" spans="1:8" s="86" customFormat="1" ht="14.25" customHeight="1" x14ac:dyDescent="0.3">
      <c r="A270" s="84">
        <v>2009</v>
      </c>
      <c r="B270" s="10" t="s">
        <v>2791</v>
      </c>
      <c r="C270" s="10">
        <v>8</v>
      </c>
      <c r="D270" s="13" t="s">
        <v>61</v>
      </c>
      <c r="E270" s="85" t="s">
        <v>73</v>
      </c>
      <c r="F270" s="85" t="s">
        <v>207</v>
      </c>
      <c r="G270" s="85" t="s">
        <v>29</v>
      </c>
      <c r="H270" s="13" t="s">
        <v>210</v>
      </c>
    </row>
    <row r="271" spans="1:8" s="86" customFormat="1" ht="14.25" customHeight="1" x14ac:dyDescent="0.3">
      <c r="A271" s="84">
        <v>2009</v>
      </c>
      <c r="B271" s="10" t="s">
        <v>2792</v>
      </c>
      <c r="C271" s="10">
        <v>8</v>
      </c>
      <c r="D271" s="13" t="s">
        <v>61</v>
      </c>
      <c r="E271" s="85" t="s">
        <v>73</v>
      </c>
      <c r="F271" s="85" t="s">
        <v>207</v>
      </c>
      <c r="G271" s="85" t="s">
        <v>211</v>
      </c>
      <c r="H271" s="13" t="s">
        <v>212</v>
      </c>
    </row>
    <row r="272" spans="1:8" s="86" customFormat="1" ht="14.25" customHeight="1" x14ac:dyDescent="0.3">
      <c r="A272" s="84">
        <v>2009</v>
      </c>
      <c r="B272" s="10" t="s">
        <v>3010</v>
      </c>
      <c r="C272" s="10">
        <v>8</v>
      </c>
      <c r="D272" s="13" t="s">
        <v>61</v>
      </c>
      <c r="E272" s="85" t="s">
        <v>73</v>
      </c>
      <c r="F272" s="85" t="s">
        <v>207</v>
      </c>
      <c r="G272" s="85" t="s">
        <v>174</v>
      </c>
      <c r="H272" s="13" t="s">
        <v>581</v>
      </c>
    </row>
    <row r="273" spans="1:8" s="86" customFormat="1" ht="14.25" customHeight="1" x14ac:dyDescent="0.3">
      <c r="A273" s="84">
        <v>2009</v>
      </c>
      <c r="B273" s="10" t="s">
        <v>2773</v>
      </c>
      <c r="C273" s="10">
        <v>8</v>
      </c>
      <c r="D273" s="13" t="s">
        <v>61</v>
      </c>
      <c r="E273" s="85" t="s">
        <v>73</v>
      </c>
      <c r="F273" s="85" t="s">
        <v>0</v>
      </c>
      <c r="G273" s="85" t="s">
        <v>176</v>
      </c>
      <c r="H273" s="13" t="s">
        <v>177</v>
      </c>
    </row>
    <row r="274" spans="1:8" s="86" customFormat="1" ht="14.25" customHeight="1" x14ac:dyDescent="0.3">
      <c r="A274" s="84">
        <v>2009</v>
      </c>
      <c r="B274" s="10" t="s">
        <v>2774</v>
      </c>
      <c r="C274" s="10">
        <v>8</v>
      </c>
      <c r="D274" s="13" t="s">
        <v>61</v>
      </c>
      <c r="E274" s="85" t="s">
        <v>73</v>
      </c>
      <c r="F274" s="85" t="s">
        <v>0</v>
      </c>
      <c r="G274" s="85" t="s">
        <v>178</v>
      </c>
      <c r="H274" s="13" t="s">
        <v>570</v>
      </c>
    </row>
    <row r="275" spans="1:8" s="86" customFormat="1" ht="14.25" customHeight="1" x14ac:dyDescent="0.3">
      <c r="A275" s="84">
        <v>2009</v>
      </c>
      <c r="B275" s="10" t="s">
        <v>2775</v>
      </c>
      <c r="C275" s="10">
        <v>8</v>
      </c>
      <c r="D275" s="13" t="s">
        <v>61</v>
      </c>
      <c r="E275" s="85" t="s">
        <v>73</v>
      </c>
      <c r="F275" s="85" t="s">
        <v>0</v>
      </c>
      <c r="G275" s="85" t="s">
        <v>181</v>
      </c>
      <c r="H275" s="13" t="s">
        <v>182</v>
      </c>
    </row>
    <row r="276" spans="1:8" s="86" customFormat="1" ht="14.25" customHeight="1" x14ac:dyDescent="0.3">
      <c r="A276" s="84">
        <v>2009</v>
      </c>
      <c r="B276" s="10" t="s">
        <v>2776</v>
      </c>
      <c r="C276" s="10">
        <v>8</v>
      </c>
      <c r="D276" s="13" t="s">
        <v>61</v>
      </c>
      <c r="E276" s="85" t="s">
        <v>73</v>
      </c>
      <c r="F276" s="85" t="s">
        <v>0</v>
      </c>
      <c r="G276" s="85" t="s">
        <v>184</v>
      </c>
      <c r="H276" s="13" t="s">
        <v>185</v>
      </c>
    </row>
    <row r="277" spans="1:8" s="86" customFormat="1" ht="14.25" customHeight="1" x14ac:dyDescent="0.3">
      <c r="A277" s="84">
        <v>2009</v>
      </c>
      <c r="B277" s="10" t="s">
        <v>2777</v>
      </c>
      <c r="C277" s="10">
        <v>8</v>
      </c>
      <c r="D277" s="13" t="s">
        <v>61</v>
      </c>
      <c r="E277" s="85" t="s">
        <v>73</v>
      </c>
      <c r="F277" s="85" t="s">
        <v>0</v>
      </c>
      <c r="G277" s="85" t="s">
        <v>186</v>
      </c>
      <c r="H277" s="13" t="s">
        <v>187</v>
      </c>
    </row>
    <row r="278" spans="1:8" s="86" customFormat="1" ht="14.25" customHeight="1" x14ac:dyDescent="0.3">
      <c r="A278" s="84">
        <v>2009</v>
      </c>
      <c r="B278" s="10" t="s">
        <v>2778</v>
      </c>
      <c r="C278" s="10">
        <v>8</v>
      </c>
      <c r="D278" s="13" t="s">
        <v>61</v>
      </c>
      <c r="E278" s="85" t="s">
        <v>73</v>
      </c>
      <c r="F278" s="85" t="s">
        <v>0</v>
      </c>
      <c r="G278" s="85" t="s">
        <v>188</v>
      </c>
      <c r="H278" s="13" t="s">
        <v>189</v>
      </c>
    </row>
    <row r="279" spans="1:8" s="86" customFormat="1" ht="14.25" customHeight="1" x14ac:dyDescent="0.3">
      <c r="A279" s="84">
        <v>2009</v>
      </c>
      <c r="B279" s="10" t="s">
        <v>2779</v>
      </c>
      <c r="C279" s="10">
        <v>8</v>
      </c>
      <c r="D279" s="13" t="s">
        <v>61</v>
      </c>
      <c r="E279" s="85" t="s">
        <v>73</v>
      </c>
      <c r="F279" s="85" t="s">
        <v>0</v>
      </c>
      <c r="G279" s="85" t="s">
        <v>191</v>
      </c>
      <c r="H279" s="13" t="s">
        <v>192</v>
      </c>
    </row>
    <row r="280" spans="1:8" s="86" customFormat="1" ht="14.25" customHeight="1" x14ac:dyDescent="0.3">
      <c r="A280" s="84">
        <v>2009</v>
      </c>
      <c r="B280" s="10" t="s">
        <v>2780</v>
      </c>
      <c r="C280" s="10">
        <v>8</v>
      </c>
      <c r="D280" s="13" t="s">
        <v>61</v>
      </c>
      <c r="E280" s="85" t="s">
        <v>73</v>
      </c>
      <c r="F280" s="85" t="s">
        <v>0</v>
      </c>
      <c r="G280" s="85" t="s">
        <v>194</v>
      </c>
      <c r="H280" s="13" t="s">
        <v>195</v>
      </c>
    </row>
    <row r="281" spans="1:8" s="86" customFormat="1" ht="14.25" customHeight="1" x14ac:dyDescent="0.3">
      <c r="A281" s="84">
        <v>2009</v>
      </c>
      <c r="B281" s="10" t="s">
        <v>2781</v>
      </c>
      <c r="C281" s="10">
        <v>8</v>
      </c>
      <c r="D281" s="13" t="s">
        <v>61</v>
      </c>
      <c r="E281" s="85" t="s">
        <v>73</v>
      </c>
      <c r="F281" s="85" t="s">
        <v>2</v>
      </c>
      <c r="G281" s="85" t="s">
        <v>27</v>
      </c>
      <c r="H281" s="13" t="s">
        <v>196</v>
      </c>
    </row>
    <row r="282" spans="1:8" s="86" customFormat="1" ht="14.25" customHeight="1" x14ac:dyDescent="0.3">
      <c r="A282" s="84">
        <v>2009</v>
      </c>
      <c r="B282" s="10" t="s">
        <v>2782</v>
      </c>
      <c r="C282" s="10">
        <v>8</v>
      </c>
      <c r="D282" s="13" t="s">
        <v>61</v>
      </c>
      <c r="E282" s="85" t="s">
        <v>73</v>
      </c>
      <c r="F282" s="85" t="s">
        <v>2</v>
      </c>
      <c r="G282" s="85" t="s">
        <v>197</v>
      </c>
      <c r="H282" s="13" t="s">
        <v>198</v>
      </c>
    </row>
    <row r="283" spans="1:8" s="86" customFormat="1" ht="14.25" customHeight="1" x14ac:dyDescent="0.3">
      <c r="A283" s="84">
        <v>2009</v>
      </c>
      <c r="B283" s="10" t="s">
        <v>2783</v>
      </c>
      <c r="C283" s="10">
        <v>8</v>
      </c>
      <c r="D283" s="13" t="s">
        <v>61</v>
      </c>
      <c r="E283" s="85" t="s">
        <v>73</v>
      </c>
      <c r="F283" s="85" t="s">
        <v>2</v>
      </c>
      <c r="G283" s="85" t="s">
        <v>29</v>
      </c>
      <c r="H283" s="13" t="s">
        <v>199</v>
      </c>
    </row>
    <row r="284" spans="1:8" s="86" customFormat="1" ht="14.25" customHeight="1" x14ac:dyDescent="0.3">
      <c r="A284" s="84">
        <v>2009</v>
      </c>
      <c r="B284" s="10" t="s">
        <v>2784</v>
      </c>
      <c r="C284" s="10">
        <v>8</v>
      </c>
      <c r="D284" s="13" t="s">
        <v>61</v>
      </c>
      <c r="E284" s="85" t="s">
        <v>73</v>
      </c>
      <c r="F284" s="85" t="s">
        <v>2</v>
      </c>
      <c r="G284" s="85" t="s">
        <v>31</v>
      </c>
      <c r="H284" s="13" t="s">
        <v>201</v>
      </c>
    </row>
    <row r="285" spans="1:8" s="86" customFormat="1" ht="14.25" customHeight="1" x14ac:dyDescent="0.3">
      <c r="A285" s="84">
        <v>2009</v>
      </c>
      <c r="B285" s="10" t="s">
        <v>2785</v>
      </c>
      <c r="C285" s="10">
        <v>8</v>
      </c>
      <c r="D285" s="13" t="s">
        <v>61</v>
      </c>
      <c r="E285" s="85" t="s">
        <v>73</v>
      </c>
      <c r="F285" s="85" t="s">
        <v>2</v>
      </c>
      <c r="G285" s="85" t="s">
        <v>39</v>
      </c>
      <c r="H285" s="13" t="s">
        <v>202</v>
      </c>
    </row>
    <row r="286" spans="1:8" s="86" customFormat="1" ht="14.25" customHeight="1" x14ac:dyDescent="0.3">
      <c r="A286" s="84">
        <v>2009</v>
      </c>
      <c r="B286" s="10" t="s">
        <v>3005</v>
      </c>
      <c r="C286" s="10">
        <v>8</v>
      </c>
      <c r="D286" s="13" t="s">
        <v>61</v>
      </c>
      <c r="E286" s="85" t="s">
        <v>73</v>
      </c>
      <c r="F286" s="85" t="s">
        <v>2</v>
      </c>
      <c r="G286" s="85" t="s">
        <v>534</v>
      </c>
      <c r="H286" s="13" t="s">
        <v>204</v>
      </c>
    </row>
    <row r="287" spans="1:8" s="86" customFormat="1" ht="14.25" customHeight="1" x14ac:dyDescent="0.3">
      <c r="A287" s="84">
        <v>2009</v>
      </c>
      <c r="B287" s="10" t="s">
        <v>3006</v>
      </c>
      <c r="C287" s="10">
        <v>8</v>
      </c>
      <c r="D287" s="13" t="s">
        <v>61</v>
      </c>
      <c r="E287" s="85" t="s">
        <v>73</v>
      </c>
      <c r="F287" s="85" t="s">
        <v>2</v>
      </c>
      <c r="G287" s="85" t="s">
        <v>51</v>
      </c>
      <c r="H287" s="13" t="s">
        <v>205</v>
      </c>
    </row>
    <row r="288" spans="1:8" s="86" customFormat="1" ht="14.25" customHeight="1" x14ac:dyDescent="0.3">
      <c r="A288" s="84">
        <v>2009</v>
      </c>
      <c r="B288" s="10" t="s">
        <v>3007</v>
      </c>
      <c r="C288" s="10">
        <v>8</v>
      </c>
      <c r="D288" s="13" t="s">
        <v>61</v>
      </c>
      <c r="E288" s="85" t="s">
        <v>73</v>
      </c>
      <c r="F288" s="85" t="s">
        <v>2</v>
      </c>
      <c r="G288" s="85" t="s">
        <v>539</v>
      </c>
      <c r="H288" s="13" t="s">
        <v>206</v>
      </c>
    </row>
    <row r="289" spans="1:8" s="86" customFormat="1" ht="14.25" customHeight="1" x14ac:dyDescent="0.3">
      <c r="A289" s="84">
        <v>2009</v>
      </c>
      <c r="B289" s="10" t="s">
        <v>3008</v>
      </c>
      <c r="C289" s="10">
        <v>8</v>
      </c>
      <c r="D289" s="13" t="s">
        <v>61</v>
      </c>
      <c r="E289" s="85" t="s">
        <v>73</v>
      </c>
      <c r="F289" s="85" t="s">
        <v>2</v>
      </c>
      <c r="G289" s="85" t="s">
        <v>541</v>
      </c>
      <c r="H289" s="13" t="s">
        <v>576</v>
      </c>
    </row>
    <row r="290" spans="1:8" s="86" customFormat="1" ht="14.25" customHeight="1" x14ac:dyDescent="0.3">
      <c r="A290" s="84">
        <v>2009</v>
      </c>
      <c r="B290" s="10" t="s">
        <v>3009</v>
      </c>
      <c r="C290" s="10">
        <v>8</v>
      </c>
      <c r="D290" s="13" t="s">
        <v>61</v>
      </c>
      <c r="E290" s="85" t="s">
        <v>73</v>
      </c>
      <c r="F290" s="85" t="s">
        <v>2</v>
      </c>
      <c r="G290" s="85" t="s">
        <v>577</v>
      </c>
      <c r="H290" s="13" t="s">
        <v>578</v>
      </c>
    </row>
    <row r="291" spans="1:8" s="86" customFormat="1" ht="14.25" customHeight="1" x14ac:dyDescent="0.3">
      <c r="A291" s="84">
        <v>2009</v>
      </c>
      <c r="B291" s="10" t="s">
        <v>2801</v>
      </c>
      <c r="C291" s="10">
        <v>10</v>
      </c>
      <c r="D291" s="13" t="s">
        <v>62</v>
      </c>
      <c r="E291" s="85" t="s">
        <v>74</v>
      </c>
      <c r="F291" s="85" t="s">
        <v>231</v>
      </c>
      <c r="G291" s="85" t="s">
        <v>27</v>
      </c>
      <c r="H291" s="13" t="s">
        <v>602</v>
      </c>
    </row>
    <row r="292" spans="1:8" s="86" customFormat="1" ht="14.25" customHeight="1" x14ac:dyDescent="0.3">
      <c r="A292" s="84">
        <v>2009</v>
      </c>
      <c r="B292" s="10" t="s">
        <v>2802</v>
      </c>
      <c r="C292" s="10">
        <v>10</v>
      </c>
      <c r="D292" s="13" t="s">
        <v>62</v>
      </c>
      <c r="E292" s="85" t="s">
        <v>74</v>
      </c>
      <c r="F292" s="85" t="s">
        <v>207</v>
      </c>
      <c r="G292" s="85" t="s">
        <v>211</v>
      </c>
      <c r="H292" s="13" t="s">
        <v>233</v>
      </c>
    </row>
    <row r="293" spans="1:8" s="86" customFormat="1" ht="14.25" customHeight="1" x14ac:dyDescent="0.3">
      <c r="A293" s="84">
        <v>2009</v>
      </c>
      <c r="B293" s="10" t="s">
        <v>3011</v>
      </c>
      <c r="C293" s="10">
        <v>10</v>
      </c>
      <c r="D293" s="13" t="s">
        <v>62</v>
      </c>
      <c r="E293" s="85" t="s">
        <v>74</v>
      </c>
      <c r="F293" s="85" t="s">
        <v>0</v>
      </c>
      <c r="G293" s="85" t="s">
        <v>582</v>
      </c>
      <c r="H293" s="13" t="s">
        <v>213</v>
      </c>
    </row>
    <row r="294" spans="1:8" s="86" customFormat="1" ht="14.25" customHeight="1" x14ac:dyDescent="0.3">
      <c r="A294" s="84">
        <v>2009</v>
      </c>
      <c r="B294" s="10" t="s">
        <v>3012</v>
      </c>
      <c r="C294" s="10">
        <v>10</v>
      </c>
      <c r="D294" s="13" t="s">
        <v>62</v>
      </c>
      <c r="E294" s="85" t="s">
        <v>74</v>
      </c>
      <c r="F294" s="85" t="s">
        <v>0</v>
      </c>
      <c r="G294" s="85" t="s">
        <v>583</v>
      </c>
      <c r="H294" s="13" t="s">
        <v>215</v>
      </c>
    </row>
    <row r="295" spans="1:8" s="86" customFormat="1" ht="14.25" customHeight="1" x14ac:dyDescent="0.3">
      <c r="A295" s="84">
        <v>2009</v>
      </c>
      <c r="B295" s="10" t="s">
        <v>3013</v>
      </c>
      <c r="C295" s="10">
        <v>10</v>
      </c>
      <c r="D295" s="13" t="s">
        <v>62</v>
      </c>
      <c r="E295" s="85" t="s">
        <v>74</v>
      </c>
      <c r="F295" s="85" t="s">
        <v>0</v>
      </c>
      <c r="G295" s="85" t="s">
        <v>584</v>
      </c>
      <c r="H295" s="13" t="s">
        <v>217</v>
      </c>
    </row>
    <row r="296" spans="1:8" s="86" customFormat="1" ht="14.25" customHeight="1" x14ac:dyDescent="0.3">
      <c r="A296" s="84">
        <v>2009</v>
      </c>
      <c r="B296" s="10" t="s">
        <v>3014</v>
      </c>
      <c r="C296" s="10">
        <v>10</v>
      </c>
      <c r="D296" s="13" t="s">
        <v>62</v>
      </c>
      <c r="E296" s="85" t="s">
        <v>74</v>
      </c>
      <c r="F296" s="85" t="s">
        <v>0</v>
      </c>
      <c r="G296" s="85" t="s">
        <v>585</v>
      </c>
      <c r="H296" s="13" t="s">
        <v>219</v>
      </c>
    </row>
    <row r="297" spans="1:8" s="86" customFormat="1" ht="14.25" customHeight="1" x14ac:dyDescent="0.3">
      <c r="A297" s="84">
        <v>2009</v>
      </c>
      <c r="B297" s="10" t="s">
        <v>3015</v>
      </c>
      <c r="C297" s="10">
        <v>10</v>
      </c>
      <c r="D297" s="13" t="s">
        <v>62</v>
      </c>
      <c r="E297" s="85" t="s">
        <v>74</v>
      </c>
      <c r="F297" s="85" t="s">
        <v>0</v>
      </c>
      <c r="G297" s="85" t="s">
        <v>586</v>
      </c>
      <c r="H297" s="13" t="s">
        <v>222</v>
      </c>
    </row>
    <row r="298" spans="1:8" s="86" customFormat="1" ht="14.25" customHeight="1" x14ac:dyDescent="0.3">
      <c r="A298" s="84">
        <v>2009</v>
      </c>
      <c r="B298" s="10" t="s">
        <v>2798</v>
      </c>
      <c r="C298" s="10">
        <v>10</v>
      </c>
      <c r="D298" s="13" t="s">
        <v>62</v>
      </c>
      <c r="E298" s="85" t="s">
        <v>74</v>
      </c>
      <c r="F298" s="85" t="s">
        <v>0</v>
      </c>
      <c r="G298" s="85" t="s">
        <v>224</v>
      </c>
      <c r="H298" s="13" t="s">
        <v>225</v>
      </c>
    </row>
    <row r="299" spans="1:8" s="86" customFormat="1" ht="14.25" customHeight="1" x14ac:dyDescent="0.3">
      <c r="A299" s="84">
        <v>2009</v>
      </c>
      <c r="B299" s="10" t="s">
        <v>2799</v>
      </c>
      <c r="C299" s="10">
        <v>10</v>
      </c>
      <c r="D299" s="13" t="s">
        <v>62</v>
      </c>
      <c r="E299" s="85" t="s">
        <v>74</v>
      </c>
      <c r="F299" s="85" t="s">
        <v>0</v>
      </c>
      <c r="G299" s="85" t="s">
        <v>227</v>
      </c>
      <c r="H299" s="13" t="s">
        <v>228</v>
      </c>
    </row>
    <row r="300" spans="1:8" s="86" customFormat="1" ht="14.25" customHeight="1" x14ac:dyDescent="0.3">
      <c r="A300" s="84">
        <v>2009</v>
      </c>
      <c r="B300" s="10" t="s">
        <v>3016</v>
      </c>
      <c r="C300" s="10">
        <v>10</v>
      </c>
      <c r="D300" s="13" t="s">
        <v>62</v>
      </c>
      <c r="E300" s="85" t="s">
        <v>74</v>
      </c>
      <c r="F300" s="85" t="s">
        <v>0</v>
      </c>
      <c r="G300" s="85" t="s">
        <v>589</v>
      </c>
      <c r="H300" s="13" t="s">
        <v>590</v>
      </c>
    </row>
    <row r="301" spans="1:8" s="86" customFormat="1" ht="14.25" customHeight="1" x14ac:dyDescent="0.3">
      <c r="A301" s="84">
        <v>2009</v>
      </c>
      <c r="B301" s="10" t="s">
        <v>2800</v>
      </c>
      <c r="C301" s="10">
        <v>10</v>
      </c>
      <c r="D301" s="13" t="s">
        <v>62</v>
      </c>
      <c r="E301" s="85" t="s">
        <v>74</v>
      </c>
      <c r="F301" s="85" t="s">
        <v>2</v>
      </c>
      <c r="G301" s="85" t="s">
        <v>154</v>
      </c>
      <c r="H301" s="13" t="s">
        <v>592</v>
      </c>
    </row>
    <row r="302" spans="1:8" s="86" customFormat="1" ht="14.25" customHeight="1" x14ac:dyDescent="0.3">
      <c r="A302" s="84">
        <v>2009</v>
      </c>
      <c r="B302" s="10" t="s">
        <v>3017</v>
      </c>
      <c r="C302" s="10">
        <v>10</v>
      </c>
      <c r="D302" s="13" t="s">
        <v>62</v>
      </c>
      <c r="E302" s="85" t="s">
        <v>74</v>
      </c>
      <c r="F302" s="85" t="s">
        <v>2</v>
      </c>
      <c r="G302" s="85" t="s">
        <v>27</v>
      </c>
      <c r="H302" s="13" t="s">
        <v>593</v>
      </c>
    </row>
    <row r="303" spans="1:8" s="86" customFormat="1" ht="14.25" customHeight="1" x14ac:dyDescent="0.3">
      <c r="A303" s="84">
        <v>2009</v>
      </c>
      <c r="B303" s="10" t="s">
        <v>3018</v>
      </c>
      <c r="C303" s="10">
        <v>10</v>
      </c>
      <c r="D303" s="13" t="s">
        <v>62</v>
      </c>
      <c r="E303" s="85" t="s">
        <v>74</v>
      </c>
      <c r="F303" s="85" t="s">
        <v>2</v>
      </c>
      <c r="G303" s="85" t="s">
        <v>197</v>
      </c>
      <c r="H303" s="13" t="s">
        <v>595</v>
      </c>
    </row>
    <row r="304" spans="1:8" s="86" customFormat="1" ht="14.25" customHeight="1" x14ac:dyDescent="0.3">
      <c r="A304" s="84">
        <v>2009</v>
      </c>
      <c r="B304" s="10" t="s">
        <v>3019</v>
      </c>
      <c r="C304" s="10">
        <v>10</v>
      </c>
      <c r="D304" s="13" t="s">
        <v>62</v>
      </c>
      <c r="E304" s="85" t="s">
        <v>74</v>
      </c>
      <c r="F304" s="85" t="s">
        <v>2</v>
      </c>
      <c r="G304" s="85" t="s">
        <v>29</v>
      </c>
      <c r="H304" s="13" t="s">
        <v>598</v>
      </c>
    </row>
    <row r="305" spans="1:8" s="86" customFormat="1" ht="14.25" customHeight="1" x14ac:dyDescent="0.3">
      <c r="A305" s="84">
        <v>2009</v>
      </c>
      <c r="B305" s="10" t="s">
        <v>3020</v>
      </c>
      <c r="C305" s="10">
        <v>10</v>
      </c>
      <c r="D305" s="13" t="s">
        <v>62</v>
      </c>
      <c r="E305" s="85" t="s">
        <v>74</v>
      </c>
      <c r="F305" s="85" t="s">
        <v>2</v>
      </c>
      <c r="G305" s="85" t="s">
        <v>211</v>
      </c>
      <c r="H305" s="13" t="s">
        <v>600</v>
      </c>
    </row>
    <row r="306" spans="1:8" s="86" customFormat="1" ht="14.25" customHeight="1" x14ac:dyDescent="0.3">
      <c r="A306" s="84">
        <v>2009</v>
      </c>
      <c r="B306" s="10" t="s">
        <v>2848</v>
      </c>
      <c r="C306" s="10">
        <v>11</v>
      </c>
      <c r="D306" s="13" t="s">
        <v>63</v>
      </c>
      <c r="E306" s="85" t="s">
        <v>554</v>
      </c>
      <c r="F306" s="85" t="s">
        <v>231</v>
      </c>
      <c r="G306" s="85" t="s">
        <v>154</v>
      </c>
      <c r="H306" s="13" t="s">
        <v>322</v>
      </c>
    </row>
    <row r="307" spans="1:8" s="86" customFormat="1" ht="14.25" customHeight="1" x14ac:dyDescent="0.3">
      <c r="A307" s="84">
        <v>2009</v>
      </c>
      <c r="B307" s="10" t="s">
        <v>2849</v>
      </c>
      <c r="C307" s="10">
        <v>11</v>
      </c>
      <c r="D307" s="13" t="s">
        <v>63</v>
      </c>
      <c r="E307" s="85" t="s">
        <v>554</v>
      </c>
      <c r="F307" s="85" t="s">
        <v>231</v>
      </c>
      <c r="G307" s="85" t="s">
        <v>27</v>
      </c>
      <c r="H307" s="13" t="s">
        <v>323</v>
      </c>
    </row>
    <row r="308" spans="1:8" s="86" customFormat="1" ht="14.25" customHeight="1" x14ac:dyDescent="0.3">
      <c r="A308" s="84">
        <v>2009</v>
      </c>
      <c r="B308" s="10" t="s">
        <v>2850</v>
      </c>
      <c r="C308" s="10">
        <v>11</v>
      </c>
      <c r="D308" s="13" t="s">
        <v>63</v>
      </c>
      <c r="E308" s="85" t="s">
        <v>554</v>
      </c>
      <c r="F308" s="85" t="s">
        <v>207</v>
      </c>
      <c r="G308" s="85" t="s">
        <v>154</v>
      </c>
      <c r="H308" s="13" t="s">
        <v>324</v>
      </c>
    </row>
    <row r="309" spans="1:8" s="86" customFormat="1" ht="14.25" customHeight="1" x14ac:dyDescent="0.3">
      <c r="A309" s="84">
        <v>2009</v>
      </c>
      <c r="B309" s="10" t="s">
        <v>2851</v>
      </c>
      <c r="C309" s="10">
        <v>11</v>
      </c>
      <c r="D309" s="13" t="s">
        <v>63</v>
      </c>
      <c r="E309" s="85" t="s">
        <v>554</v>
      </c>
      <c r="F309" s="85" t="s">
        <v>207</v>
      </c>
      <c r="G309" s="85" t="s">
        <v>27</v>
      </c>
      <c r="H309" s="13" t="s">
        <v>325</v>
      </c>
    </row>
    <row r="310" spans="1:8" s="86" customFormat="1" ht="14.25" customHeight="1" x14ac:dyDescent="0.3">
      <c r="A310" s="84">
        <v>2009</v>
      </c>
      <c r="B310" s="10" t="s">
        <v>2852</v>
      </c>
      <c r="C310" s="10">
        <v>11</v>
      </c>
      <c r="D310" s="13" t="s">
        <v>63</v>
      </c>
      <c r="E310" s="85" t="s">
        <v>554</v>
      </c>
      <c r="F310" s="85" t="s">
        <v>207</v>
      </c>
      <c r="G310" s="85" t="s">
        <v>197</v>
      </c>
      <c r="H310" s="13" t="s">
        <v>326</v>
      </c>
    </row>
    <row r="311" spans="1:8" s="86" customFormat="1" ht="14.25" customHeight="1" x14ac:dyDescent="0.3">
      <c r="A311" s="84">
        <v>2009</v>
      </c>
      <c r="B311" s="10" t="s">
        <v>2853</v>
      </c>
      <c r="C311" s="10">
        <v>11</v>
      </c>
      <c r="D311" s="13" t="s">
        <v>63</v>
      </c>
      <c r="E311" s="85" t="s">
        <v>554</v>
      </c>
      <c r="F311" s="85" t="s">
        <v>207</v>
      </c>
      <c r="G311" s="85" t="s">
        <v>211</v>
      </c>
      <c r="H311" s="13" t="s">
        <v>327</v>
      </c>
    </row>
    <row r="312" spans="1:8" s="86" customFormat="1" ht="14.25" customHeight="1" x14ac:dyDescent="0.3">
      <c r="A312" s="84">
        <v>2009</v>
      </c>
      <c r="B312" s="10" t="s">
        <v>2855</v>
      </c>
      <c r="C312" s="10">
        <v>11</v>
      </c>
      <c r="D312" s="13" t="s">
        <v>63</v>
      </c>
      <c r="E312" s="85" t="s">
        <v>554</v>
      </c>
      <c r="F312" s="85" t="s">
        <v>207</v>
      </c>
      <c r="G312" s="85" t="s">
        <v>31</v>
      </c>
      <c r="H312" s="13" t="s">
        <v>671</v>
      </c>
    </row>
    <row r="313" spans="1:8" s="86" customFormat="1" ht="14.25" customHeight="1" x14ac:dyDescent="0.3">
      <c r="A313" s="84">
        <v>2009</v>
      </c>
      <c r="B313" s="10" t="s">
        <v>2856</v>
      </c>
      <c r="C313" s="10">
        <v>11</v>
      </c>
      <c r="D313" s="13" t="s">
        <v>63</v>
      </c>
      <c r="E313" s="85" t="s">
        <v>554</v>
      </c>
      <c r="F313" s="85" t="s">
        <v>207</v>
      </c>
      <c r="G313" s="85" t="s">
        <v>33</v>
      </c>
      <c r="H313" s="13" t="s">
        <v>672</v>
      </c>
    </row>
    <row r="314" spans="1:8" s="86" customFormat="1" ht="14.25" customHeight="1" x14ac:dyDescent="0.3">
      <c r="A314" s="84">
        <v>2009</v>
      </c>
      <c r="B314" s="10" t="s">
        <v>2857</v>
      </c>
      <c r="C314" s="10">
        <v>11</v>
      </c>
      <c r="D314" s="13" t="s">
        <v>63</v>
      </c>
      <c r="E314" s="85" t="s">
        <v>554</v>
      </c>
      <c r="F314" s="85" t="s">
        <v>207</v>
      </c>
      <c r="G314" s="85" t="s">
        <v>39</v>
      </c>
      <c r="H314" s="13" t="s">
        <v>331</v>
      </c>
    </row>
    <row r="315" spans="1:8" s="86" customFormat="1" ht="14.25" customHeight="1" x14ac:dyDescent="0.3">
      <c r="A315" s="84">
        <v>2009</v>
      </c>
      <c r="B315" s="10" t="s">
        <v>3066</v>
      </c>
      <c r="C315" s="10">
        <v>11</v>
      </c>
      <c r="D315" s="13" t="s">
        <v>63</v>
      </c>
      <c r="E315" s="85" t="s">
        <v>554</v>
      </c>
      <c r="F315" s="85" t="s">
        <v>207</v>
      </c>
      <c r="G315" s="85" t="s">
        <v>534</v>
      </c>
      <c r="H315" s="13" t="s">
        <v>673</v>
      </c>
    </row>
    <row r="316" spans="1:8" s="86" customFormat="1" ht="14.25" customHeight="1" x14ac:dyDescent="0.3">
      <c r="A316" s="84">
        <v>2009</v>
      </c>
      <c r="B316" s="10" t="s">
        <v>3067</v>
      </c>
      <c r="C316" s="10">
        <v>11</v>
      </c>
      <c r="D316" s="13" t="s">
        <v>63</v>
      </c>
      <c r="E316" s="85" t="s">
        <v>554</v>
      </c>
      <c r="F316" s="85" t="s">
        <v>207</v>
      </c>
      <c r="G316" s="85" t="s">
        <v>51</v>
      </c>
      <c r="H316" s="13" t="s">
        <v>674</v>
      </c>
    </row>
    <row r="317" spans="1:8" s="86" customFormat="1" ht="14.25" customHeight="1" x14ac:dyDescent="0.3">
      <c r="A317" s="84">
        <v>2009</v>
      </c>
      <c r="B317" s="10" t="s">
        <v>3068</v>
      </c>
      <c r="C317" s="10">
        <v>11</v>
      </c>
      <c r="D317" s="13" t="s">
        <v>63</v>
      </c>
      <c r="E317" s="85" t="s">
        <v>554</v>
      </c>
      <c r="F317" s="85" t="s">
        <v>207</v>
      </c>
      <c r="G317" s="85" t="s">
        <v>537</v>
      </c>
      <c r="H317" s="13" t="s">
        <v>335</v>
      </c>
    </row>
    <row r="318" spans="1:8" s="86" customFormat="1" ht="14.25" customHeight="1" x14ac:dyDescent="0.3">
      <c r="A318" s="84">
        <v>2009</v>
      </c>
      <c r="B318" s="10" t="s">
        <v>3069</v>
      </c>
      <c r="C318" s="10">
        <v>11</v>
      </c>
      <c r="D318" s="13" t="s">
        <v>63</v>
      </c>
      <c r="E318" s="85" t="s">
        <v>554</v>
      </c>
      <c r="F318" s="85" t="s">
        <v>207</v>
      </c>
      <c r="G318" s="85" t="s">
        <v>539</v>
      </c>
      <c r="H318" s="13" t="s">
        <v>336</v>
      </c>
    </row>
    <row r="319" spans="1:8" s="86" customFormat="1" ht="14.25" customHeight="1" x14ac:dyDescent="0.3">
      <c r="A319" s="84">
        <v>2009</v>
      </c>
      <c r="B319" s="10" t="s">
        <v>3070</v>
      </c>
      <c r="C319" s="10">
        <v>11</v>
      </c>
      <c r="D319" s="13" t="s">
        <v>63</v>
      </c>
      <c r="E319" s="85" t="s">
        <v>554</v>
      </c>
      <c r="F319" s="85" t="s">
        <v>207</v>
      </c>
      <c r="G319" s="85" t="s">
        <v>541</v>
      </c>
      <c r="H319" s="13" t="s">
        <v>337</v>
      </c>
    </row>
    <row r="320" spans="1:8" s="86" customFormat="1" ht="14.25" customHeight="1" x14ac:dyDescent="0.3">
      <c r="A320" s="84">
        <v>2009</v>
      </c>
      <c r="B320" s="10" t="s">
        <v>3071</v>
      </c>
      <c r="C320" s="10">
        <v>11</v>
      </c>
      <c r="D320" s="13" t="s">
        <v>63</v>
      </c>
      <c r="E320" s="85" t="s">
        <v>554</v>
      </c>
      <c r="F320" s="85" t="s">
        <v>207</v>
      </c>
      <c r="G320" s="85" t="s">
        <v>582</v>
      </c>
      <c r="H320" s="13" t="s">
        <v>338</v>
      </c>
    </row>
    <row r="321" spans="1:8" s="86" customFormat="1" ht="14.25" customHeight="1" x14ac:dyDescent="0.3">
      <c r="A321" s="84">
        <v>2009</v>
      </c>
      <c r="B321" s="10" t="s">
        <v>3072</v>
      </c>
      <c r="C321" s="10">
        <v>11</v>
      </c>
      <c r="D321" s="13" t="s">
        <v>63</v>
      </c>
      <c r="E321" s="85" t="s">
        <v>554</v>
      </c>
      <c r="F321" s="85" t="s">
        <v>207</v>
      </c>
      <c r="G321" s="85" t="s">
        <v>583</v>
      </c>
      <c r="H321" s="13" t="s">
        <v>677</v>
      </c>
    </row>
    <row r="322" spans="1:8" s="86" customFormat="1" ht="14.25" customHeight="1" x14ac:dyDescent="0.3">
      <c r="A322" s="84">
        <v>2009</v>
      </c>
      <c r="B322" s="10" t="s">
        <v>3073</v>
      </c>
      <c r="C322" s="10">
        <v>11</v>
      </c>
      <c r="D322" s="13" t="s">
        <v>63</v>
      </c>
      <c r="E322" s="85" t="s">
        <v>554</v>
      </c>
      <c r="F322" s="85" t="s">
        <v>207</v>
      </c>
      <c r="G322" s="85" t="s">
        <v>584</v>
      </c>
      <c r="H322" s="13" t="s">
        <v>678</v>
      </c>
    </row>
    <row r="323" spans="1:8" s="86" customFormat="1" ht="14.25" customHeight="1" x14ac:dyDescent="0.3">
      <c r="A323" s="84">
        <v>2009</v>
      </c>
      <c r="B323" s="10" t="s">
        <v>3074</v>
      </c>
      <c r="C323" s="10">
        <v>11</v>
      </c>
      <c r="D323" s="13" t="s">
        <v>63</v>
      </c>
      <c r="E323" s="85" t="s">
        <v>554</v>
      </c>
      <c r="F323" s="85" t="s">
        <v>207</v>
      </c>
      <c r="G323" s="85" t="s">
        <v>585</v>
      </c>
      <c r="H323" s="13" t="s">
        <v>341</v>
      </c>
    </row>
    <row r="324" spans="1:8" s="86" customFormat="1" ht="14.25" customHeight="1" x14ac:dyDescent="0.3">
      <c r="A324" s="84">
        <v>2009</v>
      </c>
      <c r="B324" s="10" t="s">
        <v>3075</v>
      </c>
      <c r="C324" s="10">
        <v>11</v>
      </c>
      <c r="D324" s="13" t="s">
        <v>63</v>
      </c>
      <c r="E324" s="85" t="s">
        <v>554</v>
      </c>
      <c r="F324" s="85" t="s">
        <v>207</v>
      </c>
      <c r="G324" s="85" t="s">
        <v>604</v>
      </c>
      <c r="H324" s="13" t="s">
        <v>680</v>
      </c>
    </row>
    <row r="325" spans="1:8" s="86" customFormat="1" ht="14.25" customHeight="1" x14ac:dyDescent="0.3">
      <c r="A325" s="84">
        <v>2009</v>
      </c>
      <c r="B325" s="10" t="s">
        <v>3076</v>
      </c>
      <c r="C325" s="10">
        <v>11</v>
      </c>
      <c r="D325" s="13" t="s">
        <v>63</v>
      </c>
      <c r="E325" s="85" t="s">
        <v>554</v>
      </c>
      <c r="F325" s="85" t="s">
        <v>207</v>
      </c>
      <c r="G325" s="85" t="s">
        <v>608</v>
      </c>
      <c r="H325" s="13" t="s">
        <v>682</v>
      </c>
    </row>
    <row r="326" spans="1:8" s="86" customFormat="1" ht="14.25" customHeight="1" x14ac:dyDescent="0.3">
      <c r="A326" s="84">
        <v>2009</v>
      </c>
      <c r="B326" s="10" t="s">
        <v>3077</v>
      </c>
      <c r="C326" s="10">
        <v>11</v>
      </c>
      <c r="D326" s="13" t="s">
        <v>63</v>
      </c>
      <c r="E326" s="85" t="s">
        <v>554</v>
      </c>
      <c r="F326" s="85" t="s">
        <v>207</v>
      </c>
      <c r="G326" s="85" t="s">
        <v>684</v>
      </c>
      <c r="H326" s="13" t="s">
        <v>685</v>
      </c>
    </row>
    <row r="327" spans="1:8" s="86" customFormat="1" ht="14.25" customHeight="1" x14ac:dyDescent="0.3">
      <c r="A327" s="84">
        <v>2009</v>
      </c>
      <c r="B327" s="10" t="s">
        <v>3078</v>
      </c>
      <c r="C327" s="10">
        <v>11</v>
      </c>
      <c r="D327" s="13" t="s">
        <v>63</v>
      </c>
      <c r="E327" s="85" t="s">
        <v>554</v>
      </c>
      <c r="F327" s="85" t="s">
        <v>207</v>
      </c>
      <c r="G327" s="85" t="s">
        <v>546</v>
      </c>
      <c r="H327" s="13" t="s">
        <v>686</v>
      </c>
    </row>
    <row r="328" spans="1:8" s="86" customFormat="1" ht="14.25" customHeight="1" x14ac:dyDescent="0.3">
      <c r="A328" s="84">
        <v>2009</v>
      </c>
      <c r="B328" s="10" t="s">
        <v>3079</v>
      </c>
      <c r="C328" s="10">
        <v>11</v>
      </c>
      <c r="D328" s="13" t="s">
        <v>63</v>
      </c>
      <c r="E328" s="85" t="s">
        <v>554</v>
      </c>
      <c r="F328" s="85" t="s">
        <v>207</v>
      </c>
      <c r="G328" s="85" t="s">
        <v>650</v>
      </c>
      <c r="H328" s="13" t="s">
        <v>345</v>
      </c>
    </row>
    <row r="329" spans="1:8" s="86" customFormat="1" ht="14.25" customHeight="1" x14ac:dyDescent="0.3">
      <c r="A329" s="84">
        <v>2009</v>
      </c>
      <c r="B329" s="10" t="s">
        <v>3080</v>
      </c>
      <c r="C329" s="10">
        <v>11</v>
      </c>
      <c r="D329" s="13" t="s">
        <v>63</v>
      </c>
      <c r="E329" s="85" t="s">
        <v>554</v>
      </c>
      <c r="F329" s="85" t="s">
        <v>207</v>
      </c>
      <c r="G329" s="85" t="s">
        <v>687</v>
      </c>
      <c r="H329" s="13" t="s">
        <v>346</v>
      </c>
    </row>
    <row r="330" spans="1:8" s="86" customFormat="1" ht="14.25" customHeight="1" x14ac:dyDescent="0.3">
      <c r="A330" s="84">
        <v>2009</v>
      </c>
      <c r="B330" s="10" t="s">
        <v>3081</v>
      </c>
      <c r="C330" s="10">
        <v>11</v>
      </c>
      <c r="D330" s="13" t="s">
        <v>63</v>
      </c>
      <c r="E330" s="85" t="s">
        <v>554</v>
      </c>
      <c r="F330" s="85" t="s">
        <v>207</v>
      </c>
      <c r="G330" s="85" t="s">
        <v>657</v>
      </c>
      <c r="H330" s="13" t="s">
        <v>689</v>
      </c>
    </row>
    <row r="331" spans="1:8" s="86" customFormat="1" ht="14.25" customHeight="1" x14ac:dyDescent="0.3">
      <c r="A331" s="84">
        <v>2009</v>
      </c>
      <c r="B331" s="10" t="s">
        <v>3082</v>
      </c>
      <c r="C331" s="10">
        <v>11</v>
      </c>
      <c r="D331" s="13" t="s">
        <v>63</v>
      </c>
      <c r="E331" s="85" t="s">
        <v>554</v>
      </c>
      <c r="F331" s="85" t="s">
        <v>207</v>
      </c>
      <c r="G331" s="85" t="s">
        <v>690</v>
      </c>
      <c r="H331" s="13" t="s">
        <v>691</v>
      </c>
    </row>
    <row r="332" spans="1:8" s="86" customFormat="1" ht="14.25" customHeight="1" x14ac:dyDescent="0.3">
      <c r="A332" s="84">
        <v>2009</v>
      </c>
      <c r="B332" s="10" t="s">
        <v>3083</v>
      </c>
      <c r="C332" s="10">
        <v>11</v>
      </c>
      <c r="D332" s="13" t="s">
        <v>63</v>
      </c>
      <c r="E332" s="85" t="s">
        <v>554</v>
      </c>
      <c r="F332" s="85" t="s">
        <v>207</v>
      </c>
      <c r="G332" s="85" t="s">
        <v>692</v>
      </c>
      <c r="H332" s="13" t="s">
        <v>693</v>
      </c>
    </row>
    <row r="333" spans="1:8" s="86" customFormat="1" ht="14.25" customHeight="1" x14ac:dyDescent="0.3">
      <c r="A333" s="84">
        <v>2009</v>
      </c>
      <c r="B333" s="10" t="s">
        <v>3084</v>
      </c>
      <c r="C333" s="10">
        <v>11</v>
      </c>
      <c r="D333" s="13" t="s">
        <v>63</v>
      </c>
      <c r="E333" s="85" t="s">
        <v>554</v>
      </c>
      <c r="F333" s="85" t="s">
        <v>207</v>
      </c>
      <c r="G333" s="85" t="s">
        <v>694</v>
      </c>
      <c r="H333" s="13" t="s">
        <v>695</v>
      </c>
    </row>
    <row r="334" spans="1:8" s="86" customFormat="1" ht="14.25" customHeight="1" x14ac:dyDescent="0.3">
      <c r="A334" s="84">
        <v>2009</v>
      </c>
      <c r="B334" s="10" t="s">
        <v>3085</v>
      </c>
      <c r="C334" s="10">
        <v>11</v>
      </c>
      <c r="D334" s="13" t="s">
        <v>63</v>
      </c>
      <c r="E334" s="85" t="s">
        <v>554</v>
      </c>
      <c r="F334" s="85" t="s">
        <v>207</v>
      </c>
      <c r="G334" s="85" t="s">
        <v>661</v>
      </c>
      <c r="H334" s="13" t="s">
        <v>696</v>
      </c>
    </row>
    <row r="335" spans="1:8" s="86" customFormat="1" ht="14.25" customHeight="1" x14ac:dyDescent="0.3">
      <c r="A335" s="84">
        <v>2009</v>
      </c>
      <c r="B335" s="10" t="s">
        <v>3086</v>
      </c>
      <c r="C335" s="10">
        <v>11</v>
      </c>
      <c r="D335" s="13" t="s">
        <v>63</v>
      </c>
      <c r="E335" s="85" t="s">
        <v>554</v>
      </c>
      <c r="F335" s="85" t="s">
        <v>207</v>
      </c>
      <c r="G335" s="85" t="s">
        <v>663</v>
      </c>
      <c r="H335" s="13" t="s">
        <v>697</v>
      </c>
    </row>
    <row r="336" spans="1:8" s="86" customFormat="1" ht="14.25" customHeight="1" x14ac:dyDescent="0.3">
      <c r="A336" s="84">
        <v>2009</v>
      </c>
      <c r="B336" s="10" t="s">
        <v>3087</v>
      </c>
      <c r="C336" s="10">
        <v>11</v>
      </c>
      <c r="D336" s="13" t="s">
        <v>63</v>
      </c>
      <c r="E336" s="85" t="s">
        <v>554</v>
      </c>
      <c r="F336" s="85" t="s">
        <v>207</v>
      </c>
      <c r="G336" s="85" t="s">
        <v>698</v>
      </c>
      <c r="H336" s="13" t="s">
        <v>699</v>
      </c>
    </row>
    <row r="337" spans="1:8" s="86" customFormat="1" ht="14.25" customHeight="1" x14ac:dyDescent="0.3">
      <c r="A337" s="84">
        <v>2009</v>
      </c>
      <c r="B337" s="10" t="s">
        <v>3088</v>
      </c>
      <c r="C337" s="10">
        <v>11</v>
      </c>
      <c r="D337" s="13" t="s">
        <v>63</v>
      </c>
      <c r="E337" s="85" t="s">
        <v>554</v>
      </c>
      <c r="F337" s="85" t="s">
        <v>207</v>
      </c>
      <c r="G337" s="85" t="s">
        <v>700</v>
      </c>
      <c r="H337" s="13" t="s">
        <v>701</v>
      </c>
    </row>
    <row r="338" spans="1:8" s="86" customFormat="1" ht="14.25" customHeight="1" x14ac:dyDescent="0.3">
      <c r="A338" s="84">
        <v>2009</v>
      </c>
      <c r="B338" s="10" t="s">
        <v>3089</v>
      </c>
      <c r="C338" s="10">
        <v>11</v>
      </c>
      <c r="D338" s="13" t="s">
        <v>63</v>
      </c>
      <c r="E338" s="85" t="s">
        <v>554</v>
      </c>
      <c r="F338" s="85" t="s">
        <v>207</v>
      </c>
      <c r="G338" s="85" t="s">
        <v>702</v>
      </c>
      <c r="H338" s="13" t="s">
        <v>349</v>
      </c>
    </row>
    <row r="339" spans="1:8" s="86" customFormat="1" ht="14.25" customHeight="1" x14ac:dyDescent="0.3">
      <c r="A339" s="84">
        <v>2009</v>
      </c>
      <c r="B339" s="10" t="s">
        <v>3090</v>
      </c>
      <c r="C339" s="10">
        <v>11</v>
      </c>
      <c r="D339" s="13" t="s">
        <v>63</v>
      </c>
      <c r="E339" s="85" t="s">
        <v>554</v>
      </c>
      <c r="F339" s="85" t="s">
        <v>207</v>
      </c>
      <c r="G339" s="85" t="s">
        <v>703</v>
      </c>
      <c r="H339" s="13" t="s">
        <v>704</v>
      </c>
    </row>
    <row r="340" spans="1:8" s="86" customFormat="1" ht="14.25" customHeight="1" x14ac:dyDescent="0.3">
      <c r="A340" s="84">
        <v>2009</v>
      </c>
      <c r="B340" s="10" t="s">
        <v>3021</v>
      </c>
      <c r="C340" s="10">
        <v>11</v>
      </c>
      <c r="D340" s="13" t="s">
        <v>63</v>
      </c>
      <c r="E340" s="85" t="s">
        <v>554</v>
      </c>
      <c r="F340" s="85" t="s">
        <v>0</v>
      </c>
      <c r="G340" s="85" t="s">
        <v>604</v>
      </c>
      <c r="H340" s="13" t="s">
        <v>605</v>
      </c>
    </row>
    <row r="341" spans="1:8" s="86" customFormat="1" ht="14.25" customHeight="1" x14ac:dyDescent="0.3">
      <c r="A341" s="84">
        <v>2009</v>
      </c>
      <c r="B341" s="10" t="s">
        <v>3022</v>
      </c>
      <c r="C341" s="10">
        <v>11</v>
      </c>
      <c r="D341" s="13" t="s">
        <v>63</v>
      </c>
      <c r="E341" s="85" t="s">
        <v>554</v>
      </c>
      <c r="F341" s="85" t="s">
        <v>0</v>
      </c>
      <c r="G341" s="85" t="s">
        <v>606</v>
      </c>
      <c r="H341" s="13" t="s">
        <v>237</v>
      </c>
    </row>
    <row r="342" spans="1:8" s="86" customFormat="1" ht="14.25" customHeight="1" x14ac:dyDescent="0.3">
      <c r="A342" s="84">
        <v>2009</v>
      </c>
      <c r="B342" s="10" t="s">
        <v>3023</v>
      </c>
      <c r="C342" s="10">
        <v>11</v>
      </c>
      <c r="D342" s="13" t="s">
        <v>63</v>
      </c>
      <c r="E342" s="85" t="s">
        <v>554</v>
      </c>
      <c r="F342" s="85" t="s">
        <v>0</v>
      </c>
      <c r="G342" s="85" t="s">
        <v>607</v>
      </c>
      <c r="H342" s="13" t="s">
        <v>239</v>
      </c>
    </row>
    <row r="343" spans="1:8" s="86" customFormat="1" ht="14.25" customHeight="1" x14ac:dyDescent="0.3">
      <c r="A343" s="84">
        <v>2009</v>
      </c>
      <c r="B343" s="10" t="s">
        <v>3024</v>
      </c>
      <c r="C343" s="10">
        <v>11</v>
      </c>
      <c r="D343" s="13" t="s">
        <v>63</v>
      </c>
      <c r="E343" s="85" t="s">
        <v>554</v>
      </c>
      <c r="F343" s="85" t="s">
        <v>0</v>
      </c>
      <c r="G343" s="85" t="s">
        <v>608</v>
      </c>
      <c r="H343" s="13" t="s">
        <v>241</v>
      </c>
    </row>
    <row r="344" spans="1:8" s="86" customFormat="1" ht="14.25" customHeight="1" x14ac:dyDescent="0.3">
      <c r="A344" s="84">
        <v>2009</v>
      </c>
      <c r="B344" s="10" t="s">
        <v>3025</v>
      </c>
      <c r="C344" s="10">
        <v>11</v>
      </c>
      <c r="D344" s="13" t="s">
        <v>63</v>
      </c>
      <c r="E344" s="85" t="s">
        <v>554</v>
      </c>
      <c r="F344" s="85" t="s">
        <v>0</v>
      </c>
      <c r="G344" s="85" t="s">
        <v>609</v>
      </c>
      <c r="H344" s="13" t="s">
        <v>243</v>
      </c>
    </row>
    <row r="345" spans="1:8" s="86" customFormat="1" ht="14.25" customHeight="1" x14ac:dyDescent="0.3">
      <c r="A345" s="84">
        <v>2009</v>
      </c>
      <c r="B345" s="10" t="s">
        <v>3026</v>
      </c>
      <c r="C345" s="10">
        <v>11</v>
      </c>
      <c r="D345" s="13" t="s">
        <v>63</v>
      </c>
      <c r="E345" s="85" t="s">
        <v>554</v>
      </c>
      <c r="F345" s="85" t="s">
        <v>0</v>
      </c>
      <c r="G345" s="85" t="s">
        <v>610</v>
      </c>
      <c r="H345" s="13" t="s">
        <v>245</v>
      </c>
    </row>
    <row r="346" spans="1:8" s="86" customFormat="1" ht="14.25" customHeight="1" x14ac:dyDescent="0.3">
      <c r="A346" s="84">
        <v>2009</v>
      </c>
      <c r="B346" s="10" t="s">
        <v>3027</v>
      </c>
      <c r="C346" s="10">
        <v>11</v>
      </c>
      <c r="D346" s="13" t="s">
        <v>63</v>
      </c>
      <c r="E346" s="85" t="s">
        <v>554</v>
      </c>
      <c r="F346" s="85" t="s">
        <v>0</v>
      </c>
      <c r="G346" s="85" t="s">
        <v>611</v>
      </c>
      <c r="H346" s="13" t="s">
        <v>247</v>
      </c>
    </row>
    <row r="347" spans="1:8" s="86" customFormat="1" ht="14.25" customHeight="1" x14ac:dyDescent="0.3">
      <c r="A347" s="84">
        <v>2009</v>
      </c>
      <c r="B347" s="10" t="s">
        <v>3028</v>
      </c>
      <c r="C347" s="10">
        <v>11</v>
      </c>
      <c r="D347" s="13" t="s">
        <v>63</v>
      </c>
      <c r="E347" s="85" t="s">
        <v>554</v>
      </c>
      <c r="F347" s="85" t="s">
        <v>0</v>
      </c>
      <c r="G347" s="85" t="s">
        <v>612</v>
      </c>
      <c r="H347" s="13" t="s">
        <v>249</v>
      </c>
    </row>
    <row r="348" spans="1:8" s="86" customFormat="1" ht="14.25" customHeight="1" x14ac:dyDescent="0.3">
      <c r="A348" s="84">
        <v>2009</v>
      </c>
      <c r="B348" s="10" t="s">
        <v>3029</v>
      </c>
      <c r="C348" s="10">
        <v>11</v>
      </c>
      <c r="D348" s="13" t="s">
        <v>63</v>
      </c>
      <c r="E348" s="85" t="s">
        <v>554</v>
      </c>
      <c r="F348" s="85" t="s">
        <v>0</v>
      </c>
      <c r="G348" s="85" t="s">
        <v>613</v>
      </c>
      <c r="H348" s="13" t="s">
        <v>250</v>
      </c>
    </row>
    <row r="349" spans="1:8" s="86" customFormat="1" ht="14.25" customHeight="1" x14ac:dyDescent="0.3">
      <c r="A349" s="84">
        <v>2009</v>
      </c>
      <c r="B349" s="10" t="s">
        <v>3030</v>
      </c>
      <c r="C349" s="10">
        <v>11</v>
      </c>
      <c r="D349" s="13" t="s">
        <v>63</v>
      </c>
      <c r="E349" s="85" t="s">
        <v>554</v>
      </c>
      <c r="F349" s="85" t="s">
        <v>0</v>
      </c>
      <c r="G349" s="85" t="s">
        <v>614</v>
      </c>
      <c r="H349" s="13" t="s">
        <v>252</v>
      </c>
    </row>
    <row r="350" spans="1:8" s="86" customFormat="1" ht="14.25" customHeight="1" x14ac:dyDescent="0.3">
      <c r="A350" s="84">
        <v>2009</v>
      </c>
      <c r="B350" s="10" t="s">
        <v>2815</v>
      </c>
      <c r="C350" s="10">
        <v>11</v>
      </c>
      <c r="D350" s="13" t="s">
        <v>63</v>
      </c>
      <c r="E350" s="85" t="s">
        <v>554</v>
      </c>
      <c r="F350" s="85" t="s">
        <v>0</v>
      </c>
      <c r="G350" s="85" t="s">
        <v>255</v>
      </c>
      <c r="H350" s="13" t="s">
        <v>256</v>
      </c>
    </row>
    <row r="351" spans="1:8" s="86" customFormat="1" ht="14.25" customHeight="1" x14ac:dyDescent="0.3">
      <c r="A351" s="84">
        <v>2009</v>
      </c>
      <c r="B351" s="10" t="s">
        <v>2816</v>
      </c>
      <c r="C351" s="10">
        <v>11</v>
      </c>
      <c r="D351" s="13" t="s">
        <v>63</v>
      </c>
      <c r="E351" s="85" t="s">
        <v>554</v>
      </c>
      <c r="F351" s="85" t="s">
        <v>0</v>
      </c>
      <c r="G351" s="85" t="s">
        <v>258</v>
      </c>
      <c r="H351" s="13" t="s">
        <v>259</v>
      </c>
    </row>
    <row r="352" spans="1:8" s="86" customFormat="1" ht="14.25" customHeight="1" x14ac:dyDescent="0.3">
      <c r="A352" s="84">
        <v>2009</v>
      </c>
      <c r="B352" s="10" t="s">
        <v>2817</v>
      </c>
      <c r="C352" s="10">
        <v>11</v>
      </c>
      <c r="D352" s="13" t="s">
        <v>63</v>
      </c>
      <c r="E352" s="85" t="s">
        <v>554</v>
      </c>
      <c r="F352" s="85" t="s">
        <v>0</v>
      </c>
      <c r="G352" s="85" t="s">
        <v>261</v>
      </c>
      <c r="H352" s="13" t="s">
        <v>262</v>
      </c>
    </row>
    <row r="353" spans="1:8" s="86" customFormat="1" ht="14.25" customHeight="1" x14ac:dyDescent="0.3">
      <c r="A353" s="84">
        <v>2009</v>
      </c>
      <c r="B353" s="10" t="s">
        <v>2818</v>
      </c>
      <c r="C353" s="10">
        <v>11</v>
      </c>
      <c r="D353" s="13" t="s">
        <v>63</v>
      </c>
      <c r="E353" s="85" t="s">
        <v>554</v>
      </c>
      <c r="F353" s="85" t="s">
        <v>0</v>
      </c>
      <c r="G353" s="85" t="s">
        <v>264</v>
      </c>
      <c r="H353" s="13" t="s">
        <v>265</v>
      </c>
    </row>
    <row r="354" spans="1:8" s="86" customFormat="1" ht="14.25" customHeight="1" x14ac:dyDescent="0.3">
      <c r="A354" s="84">
        <v>2009</v>
      </c>
      <c r="B354" s="10" t="s">
        <v>2819</v>
      </c>
      <c r="C354" s="10">
        <v>11</v>
      </c>
      <c r="D354" s="13" t="s">
        <v>63</v>
      </c>
      <c r="E354" s="85" t="s">
        <v>554</v>
      </c>
      <c r="F354" s="85" t="s">
        <v>0</v>
      </c>
      <c r="G354" s="85" t="s">
        <v>267</v>
      </c>
      <c r="H354" s="13" t="s">
        <v>616</v>
      </c>
    </row>
    <row r="355" spans="1:8" s="86" customFormat="1" ht="14.25" customHeight="1" x14ac:dyDescent="0.3">
      <c r="A355" s="84">
        <v>2009</v>
      </c>
      <c r="B355" s="10" t="s">
        <v>2820</v>
      </c>
      <c r="C355" s="10">
        <v>11</v>
      </c>
      <c r="D355" s="13" t="s">
        <v>63</v>
      </c>
      <c r="E355" s="85" t="s">
        <v>554</v>
      </c>
      <c r="F355" s="85" t="s">
        <v>0</v>
      </c>
      <c r="G355" s="85" t="s">
        <v>269</v>
      </c>
      <c r="H355" s="13" t="s">
        <v>270</v>
      </c>
    </row>
    <row r="356" spans="1:8" s="86" customFormat="1" ht="14.25" customHeight="1" x14ac:dyDescent="0.3">
      <c r="A356" s="84">
        <v>2009</v>
      </c>
      <c r="B356" s="10" t="s">
        <v>2821</v>
      </c>
      <c r="C356" s="10">
        <v>11</v>
      </c>
      <c r="D356" s="13" t="s">
        <v>63</v>
      </c>
      <c r="E356" s="85" t="s">
        <v>554</v>
      </c>
      <c r="F356" s="85" t="s">
        <v>0</v>
      </c>
      <c r="G356" s="85" t="s">
        <v>272</v>
      </c>
      <c r="H356" s="13" t="s">
        <v>273</v>
      </c>
    </row>
    <row r="357" spans="1:8" s="86" customFormat="1" ht="14.25" customHeight="1" x14ac:dyDescent="0.3">
      <c r="A357" s="84">
        <v>2009</v>
      </c>
      <c r="B357" s="10" t="s">
        <v>2822</v>
      </c>
      <c r="C357" s="10">
        <v>11</v>
      </c>
      <c r="D357" s="13" t="s">
        <v>63</v>
      </c>
      <c r="E357" s="85" t="s">
        <v>554</v>
      </c>
      <c r="F357" s="85" t="s">
        <v>0</v>
      </c>
      <c r="G357" s="85" t="s">
        <v>275</v>
      </c>
      <c r="H357" s="13" t="s">
        <v>276</v>
      </c>
    </row>
    <row r="358" spans="1:8" s="86" customFormat="1" ht="14.25" customHeight="1" x14ac:dyDescent="0.3">
      <c r="A358" s="84">
        <v>2009</v>
      </c>
      <c r="B358" s="10" t="s">
        <v>2823</v>
      </c>
      <c r="C358" s="10">
        <v>11</v>
      </c>
      <c r="D358" s="13" t="s">
        <v>63</v>
      </c>
      <c r="E358" s="85" t="s">
        <v>554</v>
      </c>
      <c r="F358" s="85" t="s">
        <v>0</v>
      </c>
      <c r="G358" s="85" t="s">
        <v>278</v>
      </c>
      <c r="H358" s="13" t="s">
        <v>279</v>
      </c>
    </row>
    <row r="359" spans="1:8" s="86" customFormat="1" ht="14.25" customHeight="1" x14ac:dyDescent="0.3">
      <c r="A359" s="84">
        <v>2009</v>
      </c>
      <c r="B359" s="10" t="s">
        <v>2824</v>
      </c>
      <c r="C359" s="10">
        <v>11</v>
      </c>
      <c r="D359" s="13" t="s">
        <v>63</v>
      </c>
      <c r="E359" s="85" t="s">
        <v>554</v>
      </c>
      <c r="F359" s="85" t="s">
        <v>0</v>
      </c>
      <c r="G359" s="85" t="s">
        <v>280</v>
      </c>
      <c r="H359" s="13" t="s">
        <v>281</v>
      </c>
    </row>
    <row r="360" spans="1:8" s="86" customFormat="1" ht="14.25" customHeight="1" x14ac:dyDescent="0.3">
      <c r="A360" s="84">
        <v>2009</v>
      </c>
      <c r="B360" s="10" t="s">
        <v>2825</v>
      </c>
      <c r="C360" s="10">
        <v>11</v>
      </c>
      <c r="D360" s="13" t="s">
        <v>63</v>
      </c>
      <c r="E360" s="85" t="s">
        <v>554</v>
      </c>
      <c r="F360" s="85" t="s">
        <v>0</v>
      </c>
      <c r="G360" s="85" t="s">
        <v>282</v>
      </c>
      <c r="H360" s="13" t="s">
        <v>283</v>
      </c>
    </row>
    <row r="361" spans="1:8" s="86" customFormat="1" ht="14.25" customHeight="1" x14ac:dyDescent="0.3">
      <c r="A361" s="84">
        <v>2009</v>
      </c>
      <c r="B361" s="10" t="s">
        <v>2826</v>
      </c>
      <c r="C361" s="10">
        <v>11</v>
      </c>
      <c r="D361" s="13" t="s">
        <v>63</v>
      </c>
      <c r="E361" s="85" t="s">
        <v>554</v>
      </c>
      <c r="F361" s="85" t="s">
        <v>0</v>
      </c>
      <c r="G361" s="85" t="s">
        <v>284</v>
      </c>
      <c r="H361" s="13" t="s">
        <v>285</v>
      </c>
    </row>
    <row r="362" spans="1:8" s="86" customFormat="1" ht="14.25" customHeight="1" x14ac:dyDescent="0.3">
      <c r="A362" s="84">
        <v>2009</v>
      </c>
      <c r="B362" s="10" t="s">
        <v>2827</v>
      </c>
      <c r="C362" s="10">
        <v>11</v>
      </c>
      <c r="D362" s="13" t="s">
        <v>63</v>
      </c>
      <c r="E362" s="85" t="s">
        <v>554</v>
      </c>
      <c r="F362" s="85" t="s">
        <v>0</v>
      </c>
      <c r="G362" s="85" t="s">
        <v>287</v>
      </c>
      <c r="H362" s="13" t="s">
        <v>288</v>
      </c>
    </row>
    <row r="363" spans="1:8" s="86" customFormat="1" ht="14.25" customHeight="1" x14ac:dyDescent="0.3">
      <c r="A363" s="84">
        <v>2009</v>
      </c>
      <c r="B363" s="10" t="s">
        <v>2828</v>
      </c>
      <c r="C363" s="10">
        <v>11</v>
      </c>
      <c r="D363" s="13" t="s">
        <v>63</v>
      </c>
      <c r="E363" s="85" t="s">
        <v>554</v>
      </c>
      <c r="F363" s="85" t="s">
        <v>0</v>
      </c>
      <c r="G363" s="85" t="s">
        <v>290</v>
      </c>
      <c r="H363" s="13" t="s">
        <v>291</v>
      </c>
    </row>
    <row r="364" spans="1:8" s="86" customFormat="1" ht="14.25" customHeight="1" x14ac:dyDescent="0.3">
      <c r="A364" s="84">
        <v>2009</v>
      </c>
      <c r="B364" s="10" t="s">
        <v>3031</v>
      </c>
      <c r="C364" s="10">
        <v>11</v>
      </c>
      <c r="D364" s="13" t="s">
        <v>63</v>
      </c>
      <c r="E364" s="85" t="s">
        <v>554</v>
      </c>
      <c r="F364" s="85" t="s">
        <v>0</v>
      </c>
      <c r="G364" s="85" t="s">
        <v>618</v>
      </c>
      <c r="H364" s="13" t="s">
        <v>619</v>
      </c>
    </row>
    <row r="365" spans="1:8" s="86" customFormat="1" ht="14.25" customHeight="1" x14ac:dyDescent="0.3">
      <c r="A365" s="84">
        <v>2009</v>
      </c>
      <c r="B365" s="10" t="s">
        <v>3032</v>
      </c>
      <c r="C365" s="10">
        <v>11</v>
      </c>
      <c r="D365" s="13" t="s">
        <v>63</v>
      </c>
      <c r="E365" s="85" t="s">
        <v>554</v>
      </c>
      <c r="F365" s="85" t="s">
        <v>0</v>
      </c>
      <c r="G365" s="85" t="s">
        <v>621</v>
      </c>
      <c r="H365" s="13" t="s">
        <v>622</v>
      </c>
    </row>
    <row r="366" spans="1:8" s="86" customFormat="1" ht="14.25" customHeight="1" x14ac:dyDescent="0.3">
      <c r="A366" s="84">
        <v>2009</v>
      </c>
      <c r="B366" s="10" t="s">
        <v>3033</v>
      </c>
      <c r="C366" s="10">
        <v>11</v>
      </c>
      <c r="D366" s="13" t="s">
        <v>63</v>
      </c>
      <c r="E366" s="85" t="s">
        <v>554</v>
      </c>
      <c r="F366" s="85" t="s">
        <v>0</v>
      </c>
      <c r="G366" s="85" t="s">
        <v>624</v>
      </c>
      <c r="H366" s="13" t="s">
        <v>625</v>
      </c>
    </row>
    <row r="367" spans="1:8" s="86" customFormat="1" ht="14.25" customHeight="1" x14ac:dyDescent="0.3">
      <c r="A367" s="84">
        <v>2009</v>
      </c>
      <c r="B367" s="10" t="s">
        <v>2832</v>
      </c>
      <c r="C367" s="10">
        <v>11</v>
      </c>
      <c r="D367" s="13" t="s">
        <v>63</v>
      </c>
      <c r="E367" s="85" t="s">
        <v>554</v>
      </c>
      <c r="F367" s="85" t="s">
        <v>2</v>
      </c>
      <c r="G367" s="85" t="s">
        <v>174</v>
      </c>
      <c r="H367" s="13" t="s">
        <v>296</v>
      </c>
    </row>
    <row r="368" spans="1:8" s="86" customFormat="1" ht="14.25" customHeight="1" x14ac:dyDescent="0.3">
      <c r="A368" s="84">
        <v>2009</v>
      </c>
      <c r="B368" s="10" t="s">
        <v>2833</v>
      </c>
      <c r="C368" s="10">
        <v>11</v>
      </c>
      <c r="D368" s="13" t="s">
        <v>63</v>
      </c>
      <c r="E368" s="85" t="s">
        <v>554</v>
      </c>
      <c r="F368" s="85" t="s">
        <v>2</v>
      </c>
      <c r="G368" s="85" t="s">
        <v>31</v>
      </c>
      <c r="H368" s="13" t="s">
        <v>297</v>
      </c>
    </row>
    <row r="369" spans="1:8" s="86" customFormat="1" ht="14.25" customHeight="1" x14ac:dyDescent="0.3">
      <c r="A369" s="84">
        <v>2009</v>
      </c>
      <c r="B369" s="10" t="s">
        <v>2834</v>
      </c>
      <c r="C369" s="10">
        <v>11</v>
      </c>
      <c r="D369" s="13" t="s">
        <v>63</v>
      </c>
      <c r="E369" s="85" t="s">
        <v>554</v>
      </c>
      <c r="F369" s="85" t="s">
        <v>2</v>
      </c>
      <c r="G369" s="85" t="s">
        <v>33</v>
      </c>
      <c r="H369" s="13" t="s">
        <v>298</v>
      </c>
    </row>
    <row r="370" spans="1:8" s="86" customFormat="1" ht="14.25" customHeight="1" x14ac:dyDescent="0.3">
      <c r="A370" s="84">
        <v>2009</v>
      </c>
      <c r="B370" s="10" t="s">
        <v>2835</v>
      </c>
      <c r="C370" s="10">
        <v>11</v>
      </c>
      <c r="D370" s="13" t="s">
        <v>63</v>
      </c>
      <c r="E370" s="85" t="s">
        <v>554</v>
      </c>
      <c r="F370" s="85" t="s">
        <v>2</v>
      </c>
      <c r="G370" s="85" t="s">
        <v>39</v>
      </c>
      <c r="H370" s="13" t="s">
        <v>299</v>
      </c>
    </row>
    <row r="371" spans="1:8" s="86" customFormat="1" ht="14.25" customHeight="1" x14ac:dyDescent="0.3">
      <c r="A371" s="84">
        <v>2009</v>
      </c>
      <c r="B371" s="10" t="s">
        <v>3034</v>
      </c>
      <c r="C371" s="10">
        <v>11</v>
      </c>
      <c r="D371" s="13" t="s">
        <v>63</v>
      </c>
      <c r="E371" s="85" t="s">
        <v>554</v>
      </c>
      <c r="F371" s="85" t="s">
        <v>2</v>
      </c>
      <c r="G371" s="85" t="s">
        <v>534</v>
      </c>
      <c r="H371" s="13" t="s">
        <v>300</v>
      </c>
    </row>
    <row r="372" spans="1:8" s="86" customFormat="1" ht="14.25" customHeight="1" x14ac:dyDescent="0.3">
      <c r="A372" s="84">
        <v>2009</v>
      </c>
      <c r="B372" s="10" t="s">
        <v>3035</v>
      </c>
      <c r="C372" s="10">
        <v>11</v>
      </c>
      <c r="D372" s="13" t="s">
        <v>63</v>
      </c>
      <c r="E372" s="85" t="s">
        <v>554</v>
      </c>
      <c r="F372" s="85" t="s">
        <v>2</v>
      </c>
      <c r="G372" s="85" t="s">
        <v>51</v>
      </c>
      <c r="H372" s="13" t="s">
        <v>301</v>
      </c>
    </row>
    <row r="373" spans="1:8" s="86" customFormat="1" ht="14.25" customHeight="1" x14ac:dyDescent="0.3">
      <c r="A373" s="84">
        <v>2009</v>
      </c>
      <c r="B373" s="10" t="s">
        <v>3036</v>
      </c>
      <c r="C373" s="10">
        <v>11</v>
      </c>
      <c r="D373" s="13" t="s">
        <v>63</v>
      </c>
      <c r="E373" s="85" t="s">
        <v>554</v>
      </c>
      <c r="F373" s="85" t="s">
        <v>2</v>
      </c>
      <c r="G373" s="85" t="s">
        <v>537</v>
      </c>
      <c r="H373" s="13" t="s">
        <v>302</v>
      </c>
    </row>
    <row r="374" spans="1:8" s="86" customFormat="1" ht="14.25" customHeight="1" x14ac:dyDescent="0.3">
      <c r="A374" s="84">
        <v>2009</v>
      </c>
      <c r="B374" s="10" t="s">
        <v>3037</v>
      </c>
      <c r="C374" s="10">
        <v>11</v>
      </c>
      <c r="D374" s="13" t="s">
        <v>63</v>
      </c>
      <c r="E374" s="85" t="s">
        <v>554</v>
      </c>
      <c r="F374" s="85" t="s">
        <v>2</v>
      </c>
      <c r="G374" s="85" t="s">
        <v>577</v>
      </c>
      <c r="H374" s="13" t="s">
        <v>627</v>
      </c>
    </row>
    <row r="375" spans="1:8" s="86" customFormat="1" ht="14.25" customHeight="1" x14ac:dyDescent="0.3">
      <c r="A375" s="84">
        <v>2009</v>
      </c>
      <c r="B375" s="10" t="s">
        <v>3038</v>
      </c>
      <c r="C375" s="10">
        <v>11</v>
      </c>
      <c r="D375" s="13" t="s">
        <v>63</v>
      </c>
      <c r="E375" s="85" t="s">
        <v>554</v>
      </c>
      <c r="F375" s="85" t="s">
        <v>2</v>
      </c>
      <c r="G375" s="85" t="s">
        <v>582</v>
      </c>
      <c r="H375" s="13" t="s">
        <v>628</v>
      </c>
    </row>
    <row r="376" spans="1:8" s="86" customFormat="1" ht="14.25" customHeight="1" x14ac:dyDescent="0.3">
      <c r="A376" s="84">
        <v>2009</v>
      </c>
      <c r="B376" s="10" t="s">
        <v>3039</v>
      </c>
      <c r="C376" s="10">
        <v>11</v>
      </c>
      <c r="D376" s="13" t="s">
        <v>63</v>
      </c>
      <c r="E376" s="85" t="s">
        <v>554</v>
      </c>
      <c r="F376" s="85" t="s">
        <v>2</v>
      </c>
      <c r="G376" s="85" t="s">
        <v>583</v>
      </c>
      <c r="H376" s="13" t="s">
        <v>630</v>
      </c>
    </row>
    <row r="377" spans="1:8" s="86" customFormat="1" ht="14.25" customHeight="1" x14ac:dyDescent="0.3">
      <c r="A377" s="84">
        <v>2009</v>
      </c>
      <c r="B377" s="10" t="s">
        <v>3040</v>
      </c>
      <c r="C377" s="10">
        <v>11</v>
      </c>
      <c r="D377" s="13" t="s">
        <v>63</v>
      </c>
      <c r="E377" s="85" t="s">
        <v>554</v>
      </c>
      <c r="F377" s="85" t="s">
        <v>2</v>
      </c>
      <c r="G377" s="85" t="s">
        <v>631</v>
      </c>
      <c r="H377" s="13" t="s">
        <v>632</v>
      </c>
    </row>
    <row r="378" spans="1:8" s="86" customFormat="1" ht="14.25" customHeight="1" x14ac:dyDescent="0.3">
      <c r="A378" s="84">
        <v>2009</v>
      </c>
      <c r="B378" s="10" t="s">
        <v>3041</v>
      </c>
      <c r="C378" s="10">
        <v>11</v>
      </c>
      <c r="D378" s="13" t="s">
        <v>63</v>
      </c>
      <c r="E378" s="85" t="s">
        <v>554</v>
      </c>
      <c r="F378" s="85" t="s">
        <v>2</v>
      </c>
      <c r="G378" s="85" t="s">
        <v>634</v>
      </c>
      <c r="H378" s="13" t="s">
        <v>635</v>
      </c>
    </row>
    <row r="379" spans="1:8" s="86" customFormat="1" ht="14.25" customHeight="1" x14ac:dyDescent="0.3">
      <c r="A379" s="84">
        <v>2009</v>
      </c>
      <c r="B379" s="10" t="s">
        <v>3042</v>
      </c>
      <c r="C379" s="10">
        <v>11</v>
      </c>
      <c r="D379" s="13" t="s">
        <v>63</v>
      </c>
      <c r="E379" s="85" t="s">
        <v>554</v>
      </c>
      <c r="F379" s="85" t="s">
        <v>2</v>
      </c>
      <c r="G379" s="85" t="s">
        <v>584</v>
      </c>
      <c r="H379" s="13" t="s">
        <v>637</v>
      </c>
    </row>
    <row r="380" spans="1:8" s="86" customFormat="1" ht="14.25" customHeight="1" x14ac:dyDescent="0.3">
      <c r="A380" s="84">
        <v>2009</v>
      </c>
      <c r="B380" s="10" t="s">
        <v>3043</v>
      </c>
      <c r="C380" s="10">
        <v>11</v>
      </c>
      <c r="D380" s="13" t="s">
        <v>63</v>
      </c>
      <c r="E380" s="85" t="s">
        <v>554</v>
      </c>
      <c r="F380" s="85" t="s">
        <v>2</v>
      </c>
      <c r="G380" s="85" t="s">
        <v>585</v>
      </c>
      <c r="H380" s="13" t="s">
        <v>303</v>
      </c>
    </row>
    <row r="381" spans="1:8" s="86" customFormat="1" ht="14.25" customHeight="1" x14ac:dyDescent="0.3">
      <c r="A381" s="84">
        <v>2009</v>
      </c>
      <c r="B381" s="10" t="s">
        <v>3044</v>
      </c>
      <c r="C381" s="10">
        <v>11</v>
      </c>
      <c r="D381" s="13" t="s">
        <v>63</v>
      </c>
      <c r="E381" s="85" t="s">
        <v>554</v>
      </c>
      <c r="F381" s="85" t="s">
        <v>2</v>
      </c>
      <c r="G381" s="85" t="s">
        <v>604</v>
      </c>
      <c r="H381" s="13" t="s">
        <v>638</v>
      </c>
    </row>
    <row r="382" spans="1:8" s="86" customFormat="1" ht="14.25" customHeight="1" x14ac:dyDescent="0.3">
      <c r="A382" s="84">
        <v>2009</v>
      </c>
      <c r="B382" s="10" t="s">
        <v>3045</v>
      </c>
      <c r="C382" s="10">
        <v>11</v>
      </c>
      <c r="D382" s="13" t="s">
        <v>63</v>
      </c>
      <c r="E382" s="85" t="s">
        <v>554</v>
      </c>
      <c r="F382" s="85" t="s">
        <v>2</v>
      </c>
      <c r="G382" s="85" t="s">
        <v>639</v>
      </c>
      <c r="H382" s="13" t="s">
        <v>640</v>
      </c>
    </row>
    <row r="383" spans="1:8" s="86" customFormat="1" ht="14.25" customHeight="1" x14ac:dyDescent="0.3">
      <c r="A383" s="84">
        <v>2009</v>
      </c>
      <c r="B383" s="10" t="s">
        <v>3046</v>
      </c>
      <c r="C383" s="10">
        <v>11</v>
      </c>
      <c r="D383" s="13" t="s">
        <v>63</v>
      </c>
      <c r="E383" s="85" t="s">
        <v>554</v>
      </c>
      <c r="F383" s="85" t="s">
        <v>2</v>
      </c>
      <c r="G383" s="85" t="s">
        <v>606</v>
      </c>
      <c r="H383" s="13" t="s">
        <v>305</v>
      </c>
    </row>
    <row r="384" spans="1:8" s="86" customFormat="1" ht="14.25" customHeight="1" x14ac:dyDescent="0.3">
      <c r="A384" s="84">
        <v>2009</v>
      </c>
      <c r="B384" s="10" t="s">
        <v>3047</v>
      </c>
      <c r="C384" s="10">
        <v>11</v>
      </c>
      <c r="D384" s="13" t="s">
        <v>63</v>
      </c>
      <c r="E384" s="85" t="s">
        <v>554</v>
      </c>
      <c r="F384" s="85" t="s">
        <v>2</v>
      </c>
      <c r="G384" s="85" t="s">
        <v>641</v>
      </c>
      <c r="H384" s="13" t="s">
        <v>642</v>
      </c>
    </row>
    <row r="385" spans="1:8" s="86" customFormat="1" ht="14.25" customHeight="1" x14ac:dyDescent="0.3">
      <c r="A385" s="84">
        <v>2009</v>
      </c>
      <c r="B385" s="10" t="s">
        <v>3048</v>
      </c>
      <c r="C385" s="10">
        <v>11</v>
      </c>
      <c r="D385" s="13" t="s">
        <v>63</v>
      </c>
      <c r="E385" s="85" t="s">
        <v>554</v>
      </c>
      <c r="F385" s="85" t="s">
        <v>2</v>
      </c>
      <c r="G385" s="85" t="s">
        <v>607</v>
      </c>
      <c r="H385" s="13" t="s">
        <v>643</v>
      </c>
    </row>
    <row r="386" spans="1:8" s="86" customFormat="1" ht="14.25" customHeight="1" x14ac:dyDescent="0.3">
      <c r="A386" s="84">
        <v>2009</v>
      </c>
      <c r="B386" s="10" t="s">
        <v>3049</v>
      </c>
      <c r="C386" s="10">
        <v>11</v>
      </c>
      <c r="D386" s="13" t="s">
        <v>63</v>
      </c>
      <c r="E386" s="85" t="s">
        <v>554</v>
      </c>
      <c r="F386" s="85" t="s">
        <v>2</v>
      </c>
      <c r="G386" s="85" t="s">
        <v>609</v>
      </c>
      <c r="H386" s="13" t="s">
        <v>644</v>
      </c>
    </row>
    <row r="387" spans="1:8" s="86" customFormat="1" ht="14.25" customHeight="1" x14ac:dyDescent="0.3">
      <c r="A387" s="84">
        <v>2009</v>
      </c>
      <c r="B387" s="10" t="s">
        <v>3050</v>
      </c>
      <c r="C387" s="10">
        <v>11</v>
      </c>
      <c r="D387" s="13" t="s">
        <v>63</v>
      </c>
      <c r="E387" s="85" t="s">
        <v>554</v>
      </c>
      <c r="F387" s="85" t="s">
        <v>2</v>
      </c>
      <c r="G387" s="85" t="s">
        <v>610</v>
      </c>
      <c r="H387" s="13" t="s">
        <v>645</v>
      </c>
    </row>
    <row r="388" spans="1:8" s="86" customFormat="1" ht="14.25" customHeight="1" x14ac:dyDescent="0.3">
      <c r="A388" s="84">
        <v>2009</v>
      </c>
      <c r="B388" s="10" t="s">
        <v>3051</v>
      </c>
      <c r="C388" s="10">
        <v>11</v>
      </c>
      <c r="D388" s="13" t="s">
        <v>63</v>
      </c>
      <c r="E388" s="85" t="s">
        <v>554</v>
      </c>
      <c r="F388" s="85" t="s">
        <v>2</v>
      </c>
      <c r="G388" s="85" t="s">
        <v>611</v>
      </c>
      <c r="H388" s="13" t="s">
        <v>309</v>
      </c>
    </row>
    <row r="389" spans="1:8" s="86" customFormat="1" ht="14.25" customHeight="1" x14ac:dyDescent="0.3">
      <c r="A389" s="84">
        <v>2009</v>
      </c>
      <c r="B389" s="10" t="s">
        <v>3052</v>
      </c>
      <c r="C389" s="10">
        <v>11</v>
      </c>
      <c r="D389" s="13" t="s">
        <v>63</v>
      </c>
      <c r="E389" s="85" t="s">
        <v>554</v>
      </c>
      <c r="F389" s="85" t="s">
        <v>2</v>
      </c>
      <c r="G389" s="85" t="s">
        <v>612</v>
      </c>
      <c r="H389" s="13" t="s">
        <v>646</v>
      </c>
    </row>
    <row r="390" spans="1:8" s="86" customFormat="1" ht="14.25" customHeight="1" x14ac:dyDescent="0.3">
      <c r="A390" s="84">
        <v>2009</v>
      </c>
      <c r="B390" s="10" t="s">
        <v>3053</v>
      </c>
      <c r="C390" s="10">
        <v>11</v>
      </c>
      <c r="D390" s="13" t="s">
        <v>63</v>
      </c>
      <c r="E390" s="85" t="s">
        <v>554</v>
      </c>
      <c r="F390" s="85" t="s">
        <v>2</v>
      </c>
      <c r="G390" s="85" t="s">
        <v>613</v>
      </c>
      <c r="H390" s="13" t="s">
        <v>647</v>
      </c>
    </row>
    <row r="391" spans="1:8" s="86" customFormat="1" ht="14.25" customHeight="1" x14ac:dyDescent="0.3">
      <c r="A391" s="84">
        <v>2009</v>
      </c>
      <c r="B391" s="10" t="s">
        <v>3054</v>
      </c>
      <c r="C391" s="10">
        <v>11</v>
      </c>
      <c r="D391" s="13" t="s">
        <v>63</v>
      </c>
      <c r="E391" s="85" t="s">
        <v>554</v>
      </c>
      <c r="F391" s="85" t="s">
        <v>2</v>
      </c>
      <c r="G391" s="85" t="s">
        <v>648</v>
      </c>
      <c r="H391" s="13" t="s">
        <v>649</v>
      </c>
    </row>
    <row r="392" spans="1:8" s="86" customFormat="1" ht="14.25" customHeight="1" x14ac:dyDescent="0.3">
      <c r="A392" s="84">
        <v>2009</v>
      </c>
      <c r="B392" s="10" t="s">
        <v>3055</v>
      </c>
      <c r="C392" s="10">
        <v>11</v>
      </c>
      <c r="D392" s="13" t="s">
        <v>63</v>
      </c>
      <c r="E392" s="85" t="s">
        <v>554</v>
      </c>
      <c r="F392" s="85" t="s">
        <v>2</v>
      </c>
      <c r="G392" s="85" t="s">
        <v>543</v>
      </c>
      <c r="H392" s="13" t="s">
        <v>311</v>
      </c>
    </row>
    <row r="393" spans="1:8" s="86" customFormat="1" ht="14.25" customHeight="1" x14ac:dyDescent="0.3">
      <c r="A393" s="84">
        <v>2009</v>
      </c>
      <c r="B393" s="10" t="s">
        <v>3056</v>
      </c>
      <c r="C393" s="10">
        <v>11</v>
      </c>
      <c r="D393" s="13" t="s">
        <v>63</v>
      </c>
      <c r="E393" s="85" t="s">
        <v>554</v>
      </c>
      <c r="F393" s="85" t="s">
        <v>2</v>
      </c>
      <c r="G393" s="85" t="s">
        <v>548</v>
      </c>
      <c r="H393" s="13" t="s">
        <v>313</v>
      </c>
    </row>
    <row r="394" spans="1:8" s="86" customFormat="1" ht="14.25" customHeight="1" x14ac:dyDescent="0.3">
      <c r="A394" s="84">
        <v>2009</v>
      </c>
      <c r="B394" s="10" t="s">
        <v>3057</v>
      </c>
      <c r="C394" s="10">
        <v>11</v>
      </c>
      <c r="D394" s="13" t="s">
        <v>63</v>
      </c>
      <c r="E394" s="85" t="s">
        <v>554</v>
      </c>
      <c r="F394" s="85" t="s">
        <v>2</v>
      </c>
      <c r="G394" s="85" t="s">
        <v>650</v>
      </c>
      <c r="H394" s="13" t="s">
        <v>651</v>
      </c>
    </row>
    <row r="395" spans="1:8" s="86" customFormat="1" ht="14.25" customHeight="1" x14ac:dyDescent="0.3">
      <c r="A395" s="84">
        <v>2009</v>
      </c>
      <c r="B395" s="10" t="s">
        <v>3058</v>
      </c>
      <c r="C395" s="10">
        <v>11</v>
      </c>
      <c r="D395" s="13" t="s">
        <v>63</v>
      </c>
      <c r="E395" s="85" t="s">
        <v>554</v>
      </c>
      <c r="F395" s="85" t="s">
        <v>2</v>
      </c>
      <c r="G395" s="85" t="s">
        <v>652</v>
      </c>
      <c r="H395" s="13" t="s">
        <v>653</v>
      </c>
    </row>
    <row r="396" spans="1:8" s="86" customFormat="1" ht="14.25" customHeight="1" x14ac:dyDescent="0.3">
      <c r="A396" s="84">
        <v>2009</v>
      </c>
      <c r="B396" s="10" t="s">
        <v>3059</v>
      </c>
      <c r="C396" s="10">
        <v>11</v>
      </c>
      <c r="D396" s="13" t="s">
        <v>63</v>
      </c>
      <c r="E396" s="85" t="s">
        <v>554</v>
      </c>
      <c r="F396" s="85" t="s">
        <v>2</v>
      </c>
      <c r="G396" s="85" t="s">
        <v>654</v>
      </c>
      <c r="H396" s="13" t="s">
        <v>655</v>
      </c>
    </row>
    <row r="397" spans="1:8" s="86" customFormat="1" ht="14.25" customHeight="1" x14ac:dyDescent="0.3">
      <c r="A397" s="84">
        <v>2009</v>
      </c>
      <c r="B397" s="10" t="s">
        <v>3060</v>
      </c>
      <c r="C397" s="10">
        <v>11</v>
      </c>
      <c r="D397" s="13" t="s">
        <v>63</v>
      </c>
      <c r="E397" s="85" t="s">
        <v>554</v>
      </c>
      <c r="F397" s="85" t="s">
        <v>2</v>
      </c>
      <c r="G397" s="85" t="s">
        <v>656</v>
      </c>
      <c r="H397" s="13" t="s">
        <v>316</v>
      </c>
    </row>
    <row r="398" spans="1:8" s="86" customFormat="1" ht="14.25" customHeight="1" x14ac:dyDescent="0.3">
      <c r="A398" s="84">
        <v>2009</v>
      </c>
      <c r="B398" s="10" t="s">
        <v>3061</v>
      </c>
      <c r="C398" s="10">
        <v>11</v>
      </c>
      <c r="D398" s="13" t="s">
        <v>63</v>
      </c>
      <c r="E398" s="85" t="s">
        <v>554</v>
      </c>
      <c r="F398" s="85" t="s">
        <v>2</v>
      </c>
      <c r="G398" s="85" t="s">
        <v>657</v>
      </c>
      <c r="H398" s="13" t="s">
        <v>658</v>
      </c>
    </row>
    <row r="399" spans="1:8" s="86" customFormat="1" ht="14.25" customHeight="1" x14ac:dyDescent="0.3">
      <c r="A399" s="84">
        <v>2009</v>
      </c>
      <c r="B399" s="10" t="s">
        <v>3062</v>
      </c>
      <c r="C399" s="10">
        <v>11</v>
      </c>
      <c r="D399" s="13" t="s">
        <v>63</v>
      </c>
      <c r="E399" s="85" t="s">
        <v>554</v>
      </c>
      <c r="F399" s="85" t="s">
        <v>2</v>
      </c>
      <c r="G399" s="85" t="s">
        <v>659</v>
      </c>
      <c r="H399" s="13" t="s">
        <v>660</v>
      </c>
    </row>
    <row r="400" spans="1:8" s="86" customFormat="1" ht="14.25" customHeight="1" x14ac:dyDescent="0.3">
      <c r="A400" s="84">
        <v>2009</v>
      </c>
      <c r="B400" s="10" t="s">
        <v>3063</v>
      </c>
      <c r="C400" s="10">
        <v>11</v>
      </c>
      <c r="D400" s="13" t="s">
        <v>63</v>
      </c>
      <c r="E400" s="85" t="s">
        <v>554</v>
      </c>
      <c r="F400" s="85" t="s">
        <v>2</v>
      </c>
      <c r="G400" s="85" t="s">
        <v>661</v>
      </c>
      <c r="H400" s="13" t="s">
        <v>662</v>
      </c>
    </row>
    <row r="401" spans="1:8" s="86" customFormat="1" ht="14.25" customHeight="1" x14ac:dyDescent="0.3">
      <c r="A401" s="84">
        <v>2009</v>
      </c>
      <c r="B401" s="10" t="s">
        <v>3064</v>
      </c>
      <c r="C401" s="10">
        <v>11</v>
      </c>
      <c r="D401" s="13" t="s">
        <v>63</v>
      </c>
      <c r="E401" s="85" t="s">
        <v>554</v>
      </c>
      <c r="F401" s="85" t="s">
        <v>2</v>
      </c>
      <c r="G401" s="85" t="s">
        <v>663</v>
      </c>
      <c r="H401" s="13" t="s">
        <v>664</v>
      </c>
    </row>
    <row r="402" spans="1:8" s="86" customFormat="1" ht="14.25" customHeight="1" x14ac:dyDescent="0.3">
      <c r="A402" s="84">
        <v>2009</v>
      </c>
      <c r="B402" s="10" t="s">
        <v>3065</v>
      </c>
      <c r="C402" s="10">
        <v>11</v>
      </c>
      <c r="D402" s="13" t="s">
        <v>63</v>
      </c>
      <c r="E402" s="85" t="s">
        <v>554</v>
      </c>
      <c r="F402" s="85" t="s">
        <v>2</v>
      </c>
      <c r="G402" s="85" t="s">
        <v>665</v>
      </c>
      <c r="H402" s="13" t="s">
        <v>666</v>
      </c>
    </row>
    <row r="403" spans="1:8" s="86" customFormat="1" ht="14.25" customHeight="1" x14ac:dyDescent="0.3">
      <c r="A403" s="84">
        <v>2009</v>
      </c>
      <c r="B403" s="10" t="s">
        <v>3095</v>
      </c>
      <c r="C403" s="10">
        <v>12</v>
      </c>
      <c r="D403" s="13" t="s">
        <v>64</v>
      </c>
      <c r="E403" s="85" t="s">
        <v>75</v>
      </c>
      <c r="F403" s="85" t="s">
        <v>207</v>
      </c>
      <c r="G403" s="85" t="s">
        <v>534</v>
      </c>
      <c r="H403" s="13" t="s">
        <v>389</v>
      </c>
    </row>
    <row r="404" spans="1:8" s="86" customFormat="1" ht="14.25" customHeight="1" x14ac:dyDescent="0.3">
      <c r="A404" s="84">
        <v>2009</v>
      </c>
      <c r="B404" s="10" t="s">
        <v>3096</v>
      </c>
      <c r="C404" s="10">
        <v>12</v>
      </c>
      <c r="D404" s="13" t="s">
        <v>64</v>
      </c>
      <c r="E404" s="85" t="s">
        <v>75</v>
      </c>
      <c r="F404" s="85" t="s">
        <v>207</v>
      </c>
      <c r="G404" s="85" t="s">
        <v>634</v>
      </c>
      <c r="H404" s="13" t="s">
        <v>393</v>
      </c>
    </row>
    <row r="405" spans="1:8" s="86" customFormat="1" ht="14.25" customHeight="1" x14ac:dyDescent="0.3">
      <c r="A405" s="84">
        <v>2009</v>
      </c>
      <c r="B405" s="10" t="s">
        <v>3097</v>
      </c>
      <c r="C405" s="10">
        <v>12</v>
      </c>
      <c r="D405" s="13" t="s">
        <v>64</v>
      </c>
      <c r="E405" s="85" t="s">
        <v>75</v>
      </c>
      <c r="F405" s="85" t="s">
        <v>207</v>
      </c>
      <c r="G405" s="85" t="s">
        <v>584</v>
      </c>
      <c r="H405" s="13" t="s">
        <v>394</v>
      </c>
    </row>
    <row r="406" spans="1:8" s="86" customFormat="1" ht="14.25" customHeight="1" x14ac:dyDescent="0.3">
      <c r="A406" s="84">
        <v>2009</v>
      </c>
      <c r="B406" s="10" t="s">
        <v>3098</v>
      </c>
      <c r="C406" s="10">
        <v>12</v>
      </c>
      <c r="D406" s="13" t="s">
        <v>64</v>
      </c>
      <c r="E406" s="85" t="s">
        <v>75</v>
      </c>
      <c r="F406" s="85" t="s">
        <v>207</v>
      </c>
      <c r="G406" s="85" t="s">
        <v>604</v>
      </c>
      <c r="H406" s="13" t="s">
        <v>395</v>
      </c>
    </row>
    <row r="407" spans="1:8" s="86" customFormat="1" ht="14.25" customHeight="1" x14ac:dyDescent="0.3">
      <c r="A407" s="84">
        <v>2009</v>
      </c>
      <c r="B407" s="10" t="s">
        <v>3099</v>
      </c>
      <c r="C407" s="10">
        <v>12</v>
      </c>
      <c r="D407" s="13" t="s">
        <v>64</v>
      </c>
      <c r="E407" s="85" t="s">
        <v>75</v>
      </c>
      <c r="F407" s="85" t="s">
        <v>207</v>
      </c>
      <c r="G407" s="85" t="s">
        <v>639</v>
      </c>
      <c r="H407" s="13" t="s">
        <v>396</v>
      </c>
    </row>
    <row r="408" spans="1:8" s="86" customFormat="1" ht="14.25" customHeight="1" x14ac:dyDescent="0.3">
      <c r="A408" s="84">
        <v>2009</v>
      </c>
      <c r="B408" s="10" t="s">
        <v>3100</v>
      </c>
      <c r="C408" s="10">
        <v>12</v>
      </c>
      <c r="D408" s="13" t="s">
        <v>64</v>
      </c>
      <c r="E408" s="85" t="s">
        <v>75</v>
      </c>
      <c r="F408" s="85" t="s">
        <v>207</v>
      </c>
      <c r="G408" s="85" t="s">
        <v>714</v>
      </c>
      <c r="H408" s="13" t="s">
        <v>398</v>
      </c>
    </row>
    <row r="409" spans="1:8" s="86" customFormat="1" ht="14.25" customHeight="1" x14ac:dyDescent="0.3">
      <c r="A409" s="84">
        <v>2009</v>
      </c>
      <c r="B409" s="10" t="s">
        <v>3101</v>
      </c>
      <c r="C409" s="10">
        <v>12</v>
      </c>
      <c r="D409" s="13" t="s">
        <v>64</v>
      </c>
      <c r="E409" s="85" t="s">
        <v>75</v>
      </c>
      <c r="F409" s="85" t="s">
        <v>207</v>
      </c>
      <c r="G409" s="85" t="s">
        <v>648</v>
      </c>
      <c r="H409" s="13" t="s">
        <v>715</v>
      </c>
    </row>
    <row r="410" spans="1:8" s="86" customFormat="1" ht="14.25" customHeight="1" x14ac:dyDescent="0.3">
      <c r="A410" s="84">
        <v>2009</v>
      </c>
      <c r="B410" s="10" t="s">
        <v>3102</v>
      </c>
      <c r="C410" s="10">
        <v>12</v>
      </c>
      <c r="D410" s="13" t="s">
        <v>64</v>
      </c>
      <c r="E410" s="85" t="s">
        <v>75</v>
      </c>
      <c r="F410" s="85" t="s">
        <v>207</v>
      </c>
      <c r="G410" s="85" t="s">
        <v>546</v>
      </c>
      <c r="H410" s="13" t="s">
        <v>717</v>
      </c>
    </row>
    <row r="411" spans="1:8" s="86" customFormat="1" ht="14.25" customHeight="1" x14ac:dyDescent="0.3">
      <c r="A411" s="84">
        <v>2009</v>
      </c>
      <c r="B411" s="10" t="s">
        <v>3091</v>
      </c>
      <c r="C411" s="10">
        <v>12</v>
      </c>
      <c r="D411" s="13" t="s">
        <v>64</v>
      </c>
      <c r="E411" s="85" t="s">
        <v>75</v>
      </c>
      <c r="F411" s="85" t="s">
        <v>0</v>
      </c>
      <c r="G411" s="85" t="s">
        <v>705</v>
      </c>
      <c r="H411" s="13" t="s">
        <v>372</v>
      </c>
    </row>
    <row r="412" spans="1:8" s="86" customFormat="1" ht="14.25" customHeight="1" x14ac:dyDescent="0.3">
      <c r="A412" s="84">
        <v>2009</v>
      </c>
      <c r="B412" s="10" t="s">
        <v>3092</v>
      </c>
      <c r="C412" s="10">
        <v>12</v>
      </c>
      <c r="D412" s="13" t="s">
        <v>64</v>
      </c>
      <c r="E412" s="85" t="s">
        <v>75</v>
      </c>
      <c r="F412" s="85" t="s">
        <v>0</v>
      </c>
      <c r="G412" s="85" t="s">
        <v>546</v>
      </c>
      <c r="H412" s="13" t="s">
        <v>373</v>
      </c>
    </row>
    <row r="413" spans="1:8" s="86" customFormat="1" ht="14.25" customHeight="1" x14ac:dyDescent="0.3">
      <c r="A413" s="84">
        <v>2009</v>
      </c>
      <c r="B413" s="10" t="s">
        <v>2887</v>
      </c>
      <c r="C413" s="10">
        <v>12</v>
      </c>
      <c r="D413" s="13" t="s">
        <v>64</v>
      </c>
      <c r="E413" s="85" t="s">
        <v>75</v>
      </c>
      <c r="F413" s="85" t="s">
        <v>0</v>
      </c>
      <c r="G413" s="85" t="s">
        <v>374</v>
      </c>
      <c r="H413" s="13" t="s">
        <v>375</v>
      </c>
    </row>
    <row r="414" spans="1:8" s="86" customFormat="1" ht="14.25" customHeight="1" x14ac:dyDescent="0.3">
      <c r="A414" s="84">
        <v>2009</v>
      </c>
      <c r="B414" s="10" t="s">
        <v>2888</v>
      </c>
      <c r="C414" s="10">
        <v>12</v>
      </c>
      <c r="D414" s="13" t="s">
        <v>64</v>
      </c>
      <c r="E414" s="85" t="s">
        <v>75</v>
      </c>
      <c r="F414" s="85" t="s">
        <v>0</v>
      </c>
      <c r="G414" s="85" t="s">
        <v>376</v>
      </c>
      <c r="H414" s="13" t="s">
        <v>377</v>
      </c>
    </row>
    <row r="415" spans="1:8" s="86" customFormat="1" ht="14.25" customHeight="1" x14ac:dyDescent="0.3">
      <c r="A415" s="84">
        <v>2009</v>
      </c>
      <c r="B415" s="10" t="s">
        <v>2889</v>
      </c>
      <c r="C415" s="10">
        <v>12</v>
      </c>
      <c r="D415" s="13" t="s">
        <v>64</v>
      </c>
      <c r="E415" s="85" t="s">
        <v>75</v>
      </c>
      <c r="F415" s="85" t="s">
        <v>0</v>
      </c>
      <c r="G415" s="85" t="s">
        <v>378</v>
      </c>
      <c r="H415" s="13" t="s">
        <v>379</v>
      </c>
    </row>
    <row r="416" spans="1:8" s="86" customFormat="1" ht="14.25" customHeight="1" x14ac:dyDescent="0.3">
      <c r="A416" s="84">
        <v>2009</v>
      </c>
      <c r="B416" s="10" t="s">
        <v>2890</v>
      </c>
      <c r="C416" s="10">
        <v>12</v>
      </c>
      <c r="D416" s="13" t="s">
        <v>64</v>
      </c>
      <c r="E416" s="85" t="s">
        <v>75</v>
      </c>
      <c r="F416" s="85" t="s">
        <v>0</v>
      </c>
      <c r="G416" s="85" t="s">
        <v>381</v>
      </c>
      <c r="H416" s="13" t="s">
        <v>382</v>
      </c>
    </row>
    <row r="417" spans="1:8" s="86" customFormat="1" ht="14.25" customHeight="1" x14ac:dyDescent="0.3">
      <c r="A417" s="84">
        <v>2009</v>
      </c>
      <c r="B417" s="10" t="s">
        <v>2891</v>
      </c>
      <c r="C417" s="10">
        <v>12</v>
      </c>
      <c r="D417" s="13" t="s">
        <v>64</v>
      </c>
      <c r="E417" s="85" t="s">
        <v>75</v>
      </c>
      <c r="F417" s="85" t="s">
        <v>0</v>
      </c>
      <c r="G417" s="85" t="s">
        <v>384</v>
      </c>
      <c r="H417" s="13" t="s">
        <v>385</v>
      </c>
    </row>
    <row r="418" spans="1:8" s="86" customFormat="1" ht="14.25" customHeight="1" x14ac:dyDescent="0.3">
      <c r="A418" s="84">
        <v>2009</v>
      </c>
      <c r="B418" s="10" t="s">
        <v>3093</v>
      </c>
      <c r="C418" s="10">
        <v>12</v>
      </c>
      <c r="D418" s="13" t="s">
        <v>64</v>
      </c>
      <c r="E418" s="85" t="s">
        <v>75</v>
      </c>
      <c r="F418" s="85" t="s">
        <v>2</v>
      </c>
      <c r="G418" s="85" t="s">
        <v>211</v>
      </c>
      <c r="H418" s="13" t="s">
        <v>706</v>
      </c>
    </row>
    <row r="419" spans="1:8" s="86" customFormat="1" ht="14.25" customHeight="1" x14ac:dyDescent="0.3">
      <c r="A419" s="84">
        <v>2009</v>
      </c>
      <c r="B419" s="10" t="s">
        <v>3094</v>
      </c>
      <c r="C419" s="10">
        <v>12</v>
      </c>
      <c r="D419" s="13" t="s">
        <v>64</v>
      </c>
      <c r="E419" s="85" t="s">
        <v>75</v>
      </c>
      <c r="F419" s="85" t="s">
        <v>2</v>
      </c>
      <c r="G419" s="85" t="s">
        <v>174</v>
      </c>
      <c r="H419" s="13" t="s">
        <v>709</v>
      </c>
    </row>
    <row r="420" spans="1:8" s="86" customFormat="1" ht="14.25" customHeight="1" x14ac:dyDescent="0.3">
      <c r="A420" s="84">
        <v>2009</v>
      </c>
      <c r="B420" s="10" t="s">
        <v>2918</v>
      </c>
      <c r="C420" s="10">
        <v>14</v>
      </c>
      <c r="D420" s="13" t="s">
        <v>65</v>
      </c>
      <c r="E420" s="85" t="s">
        <v>76</v>
      </c>
      <c r="F420" s="85" t="s">
        <v>207</v>
      </c>
      <c r="G420" s="85" t="s">
        <v>29</v>
      </c>
      <c r="H420" s="13" t="s">
        <v>722</v>
      </c>
    </row>
    <row r="421" spans="1:8" s="86" customFormat="1" ht="14.25" customHeight="1" x14ac:dyDescent="0.3">
      <c r="A421" s="84">
        <v>2009</v>
      </c>
      <c r="B421" s="10" t="s">
        <v>2919</v>
      </c>
      <c r="C421" s="10">
        <v>14</v>
      </c>
      <c r="D421" s="13" t="s">
        <v>65</v>
      </c>
      <c r="E421" s="85" t="s">
        <v>76</v>
      </c>
      <c r="F421" s="85" t="s">
        <v>207</v>
      </c>
      <c r="G421" s="85" t="s">
        <v>211</v>
      </c>
      <c r="H421" s="13" t="s">
        <v>415</v>
      </c>
    </row>
    <row r="422" spans="1:8" s="86" customFormat="1" ht="14.25" customHeight="1" x14ac:dyDescent="0.3">
      <c r="A422" s="84">
        <v>2009</v>
      </c>
      <c r="B422" s="10" t="s">
        <v>3105</v>
      </c>
      <c r="C422" s="10">
        <v>14</v>
      </c>
      <c r="D422" s="13" t="s">
        <v>65</v>
      </c>
      <c r="E422" s="85" t="s">
        <v>76</v>
      </c>
      <c r="F422" s="85" t="s">
        <v>207</v>
      </c>
      <c r="G422" s="85" t="s">
        <v>174</v>
      </c>
      <c r="H422" s="13" t="s">
        <v>724</v>
      </c>
    </row>
    <row r="423" spans="1:8" s="86" customFormat="1" ht="14.25" customHeight="1" x14ac:dyDescent="0.3">
      <c r="A423" s="84">
        <v>2009</v>
      </c>
      <c r="B423" s="10" t="s">
        <v>3106</v>
      </c>
      <c r="C423" s="10">
        <v>14</v>
      </c>
      <c r="D423" s="13" t="s">
        <v>65</v>
      </c>
      <c r="E423" s="85" t="s">
        <v>76</v>
      </c>
      <c r="F423" s="85" t="s">
        <v>207</v>
      </c>
      <c r="G423" s="85" t="s">
        <v>534</v>
      </c>
      <c r="H423" s="13" t="s">
        <v>416</v>
      </c>
    </row>
    <row r="424" spans="1:8" s="86" customFormat="1" ht="14.25" customHeight="1" x14ac:dyDescent="0.3">
      <c r="A424" s="84">
        <v>2009</v>
      </c>
      <c r="B424" s="10" t="s">
        <v>3103</v>
      </c>
      <c r="C424" s="10">
        <v>14</v>
      </c>
      <c r="D424" s="13" t="s">
        <v>65</v>
      </c>
      <c r="E424" s="85" t="s">
        <v>76</v>
      </c>
      <c r="F424" s="85" t="s">
        <v>0</v>
      </c>
      <c r="G424" s="85" t="s">
        <v>687</v>
      </c>
      <c r="H424" s="13" t="s">
        <v>411</v>
      </c>
    </row>
    <row r="425" spans="1:8" s="86" customFormat="1" ht="14.25" customHeight="1" x14ac:dyDescent="0.3">
      <c r="A425" s="84">
        <v>2009</v>
      </c>
      <c r="B425" s="10" t="s">
        <v>2917</v>
      </c>
      <c r="C425" s="10">
        <v>14</v>
      </c>
      <c r="D425" s="13" t="s">
        <v>65</v>
      </c>
      <c r="E425" s="85" t="s">
        <v>76</v>
      </c>
      <c r="F425" s="85" t="s">
        <v>2</v>
      </c>
      <c r="G425" s="85" t="s">
        <v>154</v>
      </c>
      <c r="H425" s="13" t="s">
        <v>413</v>
      </c>
    </row>
    <row r="426" spans="1:8" s="86" customFormat="1" ht="14.25" customHeight="1" x14ac:dyDescent="0.3">
      <c r="A426" s="84">
        <v>2009</v>
      </c>
      <c r="B426" s="10" t="s">
        <v>3104</v>
      </c>
      <c r="C426" s="10">
        <v>14</v>
      </c>
      <c r="D426" s="13" t="s">
        <v>65</v>
      </c>
      <c r="E426" s="85" t="s">
        <v>76</v>
      </c>
      <c r="F426" s="85" t="s">
        <v>2</v>
      </c>
      <c r="G426" s="85" t="s">
        <v>27</v>
      </c>
      <c r="H426" s="13" t="s">
        <v>720</v>
      </c>
    </row>
    <row r="427" spans="1:8" s="86" customFormat="1" ht="14.25" customHeight="1" x14ac:dyDescent="0.3">
      <c r="A427" s="84">
        <v>2009</v>
      </c>
      <c r="B427" s="10" t="s">
        <v>2924</v>
      </c>
      <c r="C427" s="10">
        <v>15</v>
      </c>
      <c r="D427" s="13" t="s">
        <v>66</v>
      </c>
      <c r="E427" s="85" t="s">
        <v>77</v>
      </c>
      <c r="F427" s="85" t="s">
        <v>207</v>
      </c>
      <c r="G427" s="85" t="s">
        <v>197</v>
      </c>
      <c r="H427" s="13" t="s">
        <v>424</v>
      </c>
    </row>
    <row r="428" spans="1:8" s="86" customFormat="1" ht="14.25" customHeight="1" x14ac:dyDescent="0.3">
      <c r="A428" s="84">
        <v>2009</v>
      </c>
      <c r="B428" s="10" t="s">
        <v>3109</v>
      </c>
      <c r="C428" s="10">
        <v>15</v>
      </c>
      <c r="D428" s="13" t="s">
        <v>66</v>
      </c>
      <c r="E428" s="85" t="s">
        <v>77</v>
      </c>
      <c r="F428" s="85" t="s">
        <v>207</v>
      </c>
      <c r="G428" s="85" t="s">
        <v>211</v>
      </c>
      <c r="H428" s="13" t="s">
        <v>728</v>
      </c>
    </row>
    <row r="429" spans="1:8" s="86" customFormat="1" ht="14.25" customHeight="1" x14ac:dyDescent="0.3">
      <c r="A429" s="84">
        <v>2009</v>
      </c>
      <c r="B429" s="10" t="s">
        <v>3107</v>
      </c>
      <c r="C429" s="10">
        <v>15</v>
      </c>
      <c r="D429" s="13" t="s">
        <v>66</v>
      </c>
      <c r="E429" s="85" t="s">
        <v>77</v>
      </c>
      <c r="F429" s="85" t="s">
        <v>0</v>
      </c>
      <c r="G429" s="85" t="s">
        <v>725</v>
      </c>
      <c r="H429" s="13" t="s">
        <v>417</v>
      </c>
    </row>
    <row r="430" spans="1:8" s="86" customFormat="1" ht="14.25" customHeight="1" x14ac:dyDescent="0.3">
      <c r="A430" s="84">
        <v>2009</v>
      </c>
      <c r="B430" s="10" t="s">
        <v>3108</v>
      </c>
      <c r="C430" s="10">
        <v>15</v>
      </c>
      <c r="D430" s="13" t="s">
        <v>66</v>
      </c>
      <c r="E430" s="85" t="s">
        <v>77</v>
      </c>
      <c r="F430" s="85" t="s">
        <v>0</v>
      </c>
      <c r="G430" s="85" t="s">
        <v>726</v>
      </c>
      <c r="H430" s="13" t="s">
        <v>419</v>
      </c>
    </row>
    <row r="431" spans="1:8" s="86" customFormat="1" ht="14.25" customHeight="1" x14ac:dyDescent="0.3">
      <c r="A431" s="84">
        <v>2009</v>
      </c>
      <c r="B431" s="10" t="s">
        <v>2923</v>
      </c>
      <c r="C431" s="10">
        <v>15</v>
      </c>
      <c r="D431" s="13" t="s">
        <v>66</v>
      </c>
      <c r="E431" s="85" t="s">
        <v>77</v>
      </c>
      <c r="F431" s="85" t="s">
        <v>0</v>
      </c>
      <c r="G431" s="85" t="s">
        <v>421</v>
      </c>
      <c r="H431" s="13" t="s">
        <v>422</v>
      </c>
    </row>
    <row r="432" spans="1:8" s="86" customFormat="1" ht="14.25" customHeight="1" x14ac:dyDescent="0.3">
      <c r="A432" s="84">
        <v>2009</v>
      </c>
      <c r="B432" s="10" t="s">
        <v>2946</v>
      </c>
      <c r="C432" s="10">
        <v>16</v>
      </c>
      <c r="D432" s="13" t="s">
        <v>67</v>
      </c>
      <c r="E432" s="85" t="s">
        <v>78</v>
      </c>
      <c r="F432" s="85" t="s">
        <v>207</v>
      </c>
      <c r="G432" s="85" t="s">
        <v>211</v>
      </c>
      <c r="H432" s="13" t="s">
        <v>459</v>
      </c>
    </row>
    <row r="433" spans="1:8" s="86" customFormat="1" ht="14.25" customHeight="1" x14ac:dyDescent="0.3">
      <c r="A433" s="84">
        <v>2009</v>
      </c>
      <c r="B433" s="10" t="s">
        <v>2947</v>
      </c>
      <c r="C433" s="10">
        <v>16</v>
      </c>
      <c r="D433" s="13" t="s">
        <v>67</v>
      </c>
      <c r="E433" s="85" t="s">
        <v>78</v>
      </c>
      <c r="F433" s="85" t="s">
        <v>207</v>
      </c>
      <c r="G433" s="85" t="s">
        <v>174</v>
      </c>
      <c r="H433" s="13" t="s">
        <v>460</v>
      </c>
    </row>
    <row r="434" spans="1:8" s="86" customFormat="1" ht="14.25" customHeight="1" x14ac:dyDescent="0.3">
      <c r="A434" s="84">
        <v>2009</v>
      </c>
      <c r="B434" s="10" t="s">
        <v>3127</v>
      </c>
      <c r="C434" s="10">
        <v>16</v>
      </c>
      <c r="D434" s="13" t="s">
        <v>67</v>
      </c>
      <c r="E434" s="85" t="s">
        <v>78</v>
      </c>
      <c r="F434" s="85" t="s">
        <v>207</v>
      </c>
      <c r="G434" s="85" t="s">
        <v>39</v>
      </c>
      <c r="H434" s="13" t="s">
        <v>752</v>
      </c>
    </row>
    <row r="435" spans="1:8" s="86" customFormat="1" ht="14.25" customHeight="1" x14ac:dyDescent="0.3">
      <c r="A435" s="84">
        <v>2009</v>
      </c>
      <c r="B435" s="10" t="s">
        <v>3128</v>
      </c>
      <c r="C435" s="10">
        <v>16</v>
      </c>
      <c r="D435" s="13" t="s">
        <v>67</v>
      </c>
      <c r="E435" s="85" t="s">
        <v>78</v>
      </c>
      <c r="F435" s="85" t="s">
        <v>207</v>
      </c>
      <c r="G435" s="85" t="s">
        <v>539</v>
      </c>
      <c r="H435" s="13" t="s">
        <v>454</v>
      </c>
    </row>
    <row r="436" spans="1:8" s="86" customFormat="1" ht="14.25" customHeight="1" x14ac:dyDescent="0.3">
      <c r="A436" s="84">
        <v>2009</v>
      </c>
      <c r="B436" s="10" t="s">
        <v>3110</v>
      </c>
      <c r="C436" s="10">
        <v>16</v>
      </c>
      <c r="D436" s="13" t="s">
        <v>67</v>
      </c>
      <c r="E436" s="85" t="s">
        <v>78</v>
      </c>
      <c r="F436" s="85" t="s">
        <v>0</v>
      </c>
      <c r="G436" s="85" t="s">
        <v>652</v>
      </c>
      <c r="H436" s="13" t="s">
        <v>730</v>
      </c>
    </row>
    <row r="437" spans="1:8" s="86" customFormat="1" ht="14.25" customHeight="1" x14ac:dyDescent="0.3">
      <c r="A437" s="84">
        <v>2009</v>
      </c>
      <c r="B437" s="10" t="s">
        <v>3111</v>
      </c>
      <c r="C437" s="10">
        <v>16</v>
      </c>
      <c r="D437" s="13" t="s">
        <v>67</v>
      </c>
      <c r="E437" s="85" t="s">
        <v>78</v>
      </c>
      <c r="F437" s="85" t="s">
        <v>0</v>
      </c>
      <c r="G437" s="85" t="s">
        <v>654</v>
      </c>
      <c r="H437" s="13" t="s">
        <v>731</v>
      </c>
    </row>
    <row r="438" spans="1:8" s="86" customFormat="1" ht="14.25" customHeight="1" x14ac:dyDescent="0.3">
      <c r="A438" s="84">
        <v>2009</v>
      </c>
      <c r="B438" s="10" t="s">
        <v>3112</v>
      </c>
      <c r="C438" s="10">
        <v>16</v>
      </c>
      <c r="D438" s="13" t="s">
        <v>67</v>
      </c>
      <c r="E438" s="85" t="s">
        <v>78</v>
      </c>
      <c r="F438" s="85" t="s">
        <v>0</v>
      </c>
      <c r="G438" s="85" t="s">
        <v>656</v>
      </c>
      <c r="H438" s="13" t="s">
        <v>732</v>
      </c>
    </row>
    <row r="439" spans="1:8" s="86" customFormat="1" ht="14.25" customHeight="1" x14ac:dyDescent="0.3">
      <c r="A439" s="84">
        <v>2009</v>
      </c>
      <c r="B439" s="10" t="s">
        <v>3113</v>
      </c>
      <c r="C439" s="10">
        <v>16</v>
      </c>
      <c r="D439" s="13" t="s">
        <v>67</v>
      </c>
      <c r="E439" s="85" t="s">
        <v>78</v>
      </c>
      <c r="F439" s="85" t="s">
        <v>0</v>
      </c>
      <c r="G439" s="85" t="s">
        <v>657</v>
      </c>
      <c r="H439" s="13" t="s">
        <v>431</v>
      </c>
    </row>
    <row r="440" spans="1:8" s="86" customFormat="1" ht="14.25" customHeight="1" x14ac:dyDescent="0.3">
      <c r="A440" s="84">
        <v>2009</v>
      </c>
      <c r="B440" s="10" t="s">
        <v>3114</v>
      </c>
      <c r="C440" s="10">
        <v>16</v>
      </c>
      <c r="D440" s="13" t="s">
        <v>67</v>
      </c>
      <c r="E440" s="85" t="s">
        <v>78</v>
      </c>
      <c r="F440" s="85" t="s">
        <v>0</v>
      </c>
      <c r="G440" s="85" t="s">
        <v>692</v>
      </c>
      <c r="H440" s="13" t="s">
        <v>433</v>
      </c>
    </row>
    <row r="441" spans="1:8" s="86" customFormat="1" ht="14.25" customHeight="1" x14ac:dyDescent="0.3">
      <c r="A441" s="84">
        <v>2009</v>
      </c>
      <c r="B441" s="10" t="s">
        <v>3115</v>
      </c>
      <c r="C441" s="10">
        <v>16</v>
      </c>
      <c r="D441" s="13" t="s">
        <v>67</v>
      </c>
      <c r="E441" s="85" t="s">
        <v>78</v>
      </c>
      <c r="F441" s="85" t="s">
        <v>0</v>
      </c>
      <c r="G441" s="85" t="s">
        <v>733</v>
      </c>
      <c r="H441" s="13" t="s">
        <v>435</v>
      </c>
    </row>
    <row r="442" spans="1:8" s="86" customFormat="1" ht="14.25" customHeight="1" x14ac:dyDescent="0.3">
      <c r="A442" s="84">
        <v>2009</v>
      </c>
      <c r="B442" s="10" t="s">
        <v>3116</v>
      </c>
      <c r="C442" s="10">
        <v>16</v>
      </c>
      <c r="D442" s="13" t="s">
        <v>67</v>
      </c>
      <c r="E442" s="85" t="s">
        <v>78</v>
      </c>
      <c r="F442" s="85" t="s">
        <v>0</v>
      </c>
      <c r="G442" s="85" t="s">
        <v>734</v>
      </c>
      <c r="H442" s="13" t="s">
        <v>437</v>
      </c>
    </row>
    <row r="443" spans="1:8" s="86" customFormat="1" ht="14.25" customHeight="1" x14ac:dyDescent="0.3">
      <c r="A443" s="84">
        <v>2009</v>
      </c>
      <c r="B443" s="10" t="s">
        <v>3117</v>
      </c>
      <c r="C443" s="10">
        <v>16</v>
      </c>
      <c r="D443" s="13" t="s">
        <v>67</v>
      </c>
      <c r="E443" s="85" t="s">
        <v>78</v>
      </c>
      <c r="F443" s="85" t="s">
        <v>0</v>
      </c>
      <c r="G443" s="85" t="s">
        <v>736</v>
      </c>
      <c r="H443" s="13" t="s">
        <v>439</v>
      </c>
    </row>
    <row r="444" spans="1:8" s="86" customFormat="1" ht="14.25" customHeight="1" x14ac:dyDescent="0.3">
      <c r="A444" s="84">
        <v>2009</v>
      </c>
      <c r="B444" s="10" t="s">
        <v>3118</v>
      </c>
      <c r="C444" s="10">
        <v>16</v>
      </c>
      <c r="D444" s="13" t="s">
        <v>67</v>
      </c>
      <c r="E444" s="85" t="s">
        <v>78</v>
      </c>
      <c r="F444" s="85" t="s">
        <v>0</v>
      </c>
      <c r="G444" s="85" t="s">
        <v>737</v>
      </c>
      <c r="H444" s="13" t="s">
        <v>440</v>
      </c>
    </row>
    <row r="445" spans="1:8" s="86" customFormat="1" ht="14.25" customHeight="1" x14ac:dyDescent="0.3">
      <c r="A445" s="84">
        <v>2009</v>
      </c>
      <c r="B445" s="10" t="s">
        <v>2936</v>
      </c>
      <c r="C445" s="10">
        <v>16</v>
      </c>
      <c r="D445" s="13" t="s">
        <v>67</v>
      </c>
      <c r="E445" s="85" t="s">
        <v>78</v>
      </c>
      <c r="F445" s="85" t="s">
        <v>0</v>
      </c>
      <c r="G445" s="85" t="s">
        <v>443</v>
      </c>
      <c r="H445" s="13" t="s">
        <v>444</v>
      </c>
    </row>
    <row r="446" spans="1:8" s="86" customFormat="1" ht="14.25" customHeight="1" x14ac:dyDescent="0.3">
      <c r="A446" s="84">
        <v>2009</v>
      </c>
      <c r="B446" s="10" t="s">
        <v>2937</v>
      </c>
      <c r="C446" s="10">
        <v>16</v>
      </c>
      <c r="D446" s="13" t="s">
        <v>67</v>
      </c>
      <c r="E446" s="85" t="s">
        <v>78</v>
      </c>
      <c r="F446" s="85" t="s">
        <v>0</v>
      </c>
      <c r="G446" s="85" t="s">
        <v>446</v>
      </c>
      <c r="H446" s="13" t="s">
        <v>447</v>
      </c>
    </row>
    <row r="447" spans="1:8" s="86" customFormat="1" ht="14.25" customHeight="1" x14ac:dyDescent="0.3">
      <c r="A447" s="84">
        <v>2009</v>
      </c>
      <c r="B447" s="10" t="s">
        <v>2938</v>
      </c>
      <c r="C447" s="10">
        <v>16</v>
      </c>
      <c r="D447" s="13" t="s">
        <v>67</v>
      </c>
      <c r="E447" s="85" t="s">
        <v>78</v>
      </c>
      <c r="F447" s="85" t="s">
        <v>0</v>
      </c>
      <c r="G447" s="85" t="s">
        <v>449</v>
      </c>
      <c r="H447" s="13" t="s">
        <v>2696</v>
      </c>
    </row>
    <row r="448" spans="1:8" s="86" customFormat="1" ht="14.25" customHeight="1" x14ac:dyDescent="0.3">
      <c r="A448" s="84">
        <v>2009</v>
      </c>
      <c r="B448" s="10" t="s">
        <v>3119</v>
      </c>
      <c r="C448" s="10">
        <v>16</v>
      </c>
      <c r="D448" s="13" t="s">
        <v>67</v>
      </c>
      <c r="E448" s="85" t="s">
        <v>78</v>
      </c>
      <c r="F448" s="85" t="s">
        <v>0</v>
      </c>
      <c r="G448" s="85" t="s">
        <v>738</v>
      </c>
      <c r="H448" s="13" t="s">
        <v>739</v>
      </c>
    </row>
    <row r="449" spans="1:8" s="86" customFormat="1" ht="14.25" customHeight="1" x14ac:dyDescent="0.3">
      <c r="A449" s="84">
        <v>2009</v>
      </c>
      <c r="B449" s="10" t="s">
        <v>3120</v>
      </c>
      <c r="C449" s="10">
        <v>16</v>
      </c>
      <c r="D449" s="13" t="s">
        <v>67</v>
      </c>
      <c r="E449" s="85" t="s">
        <v>78</v>
      </c>
      <c r="F449" s="85" t="s">
        <v>0</v>
      </c>
      <c r="G449" s="85" t="s">
        <v>740</v>
      </c>
      <c r="H449" s="13" t="s">
        <v>741</v>
      </c>
    </row>
    <row r="450" spans="1:8" s="86" customFormat="1" ht="14.25" customHeight="1" x14ac:dyDescent="0.3">
      <c r="A450" s="84">
        <v>2009</v>
      </c>
      <c r="B450" s="10" t="s">
        <v>3121</v>
      </c>
      <c r="C450" s="10">
        <v>16</v>
      </c>
      <c r="D450" s="13" t="s">
        <v>67</v>
      </c>
      <c r="E450" s="85" t="s">
        <v>78</v>
      </c>
      <c r="F450" s="85" t="s">
        <v>0</v>
      </c>
      <c r="G450" s="85" t="s">
        <v>742</v>
      </c>
      <c r="H450" s="13" t="s">
        <v>743</v>
      </c>
    </row>
    <row r="451" spans="1:8" s="86" customFormat="1" ht="14.25" customHeight="1" x14ac:dyDescent="0.3">
      <c r="A451" s="84">
        <v>2009</v>
      </c>
      <c r="B451" s="10" t="s">
        <v>2940</v>
      </c>
      <c r="C451" s="10">
        <v>16</v>
      </c>
      <c r="D451" s="13" t="s">
        <v>67</v>
      </c>
      <c r="E451" s="85" t="s">
        <v>78</v>
      </c>
      <c r="F451" s="85" t="s">
        <v>2</v>
      </c>
      <c r="G451" s="85" t="s">
        <v>197</v>
      </c>
      <c r="H451" s="13" t="s">
        <v>744</v>
      </c>
    </row>
    <row r="452" spans="1:8" s="86" customFormat="1" ht="14.25" customHeight="1" x14ac:dyDescent="0.3">
      <c r="A452" s="84">
        <v>2009</v>
      </c>
      <c r="B452" s="10" t="s">
        <v>2942</v>
      </c>
      <c r="C452" s="10">
        <v>16</v>
      </c>
      <c r="D452" s="13" t="s">
        <v>67</v>
      </c>
      <c r="E452" s="85" t="s">
        <v>78</v>
      </c>
      <c r="F452" s="85" t="s">
        <v>2</v>
      </c>
      <c r="G452" s="85" t="s">
        <v>211</v>
      </c>
      <c r="H452" s="13" t="s">
        <v>455</v>
      </c>
    </row>
    <row r="453" spans="1:8" s="86" customFormat="1" ht="14.25" customHeight="1" x14ac:dyDescent="0.3">
      <c r="A453" s="84">
        <v>2009</v>
      </c>
      <c r="B453" s="10" t="s">
        <v>2943</v>
      </c>
      <c r="C453" s="10">
        <v>16</v>
      </c>
      <c r="D453" s="13" t="s">
        <v>67</v>
      </c>
      <c r="E453" s="85" t="s">
        <v>78</v>
      </c>
      <c r="F453" s="85" t="s">
        <v>2</v>
      </c>
      <c r="G453" s="85" t="s">
        <v>174</v>
      </c>
      <c r="H453" s="13" t="s">
        <v>745</v>
      </c>
    </row>
    <row r="454" spans="1:8" s="86" customFormat="1" ht="14.25" customHeight="1" x14ac:dyDescent="0.3">
      <c r="A454" s="84">
        <v>2009</v>
      </c>
      <c r="B454" s="10" t="s">
        <v>3122</v>
      </c>
      <c r="C454" s="10">
        <v>16</v>
      </c>
      <c r="D454" s="13" t="s">
        <v>67</v>
      </c>
      <c r="E454" s="85" t="s">
        <v>78</v>
      </c>
      <c r="F454" s="85" t="s">
        <v>2</v>
      </c>
      <c r="G454" s="85" t="s">
        <v>534</v>
      </c>
      <c r="H454" s="13" t="s">
        <v>457</v>
      </c>
    </row>
    <row r="455" spans="1:8" s="86" customFormat="1" ht="14.25" customHeight="1" x14ac:dyDescent="0.3">
      <c r="A455" s="84">
        <v>2009</v>
      </c>
      <c r="B455" s="10" t="s">
        <v>3123</v>
      </c>
      <c r="C455" s="10">
        <v>16</v>
      </c>
      <c r="D455" s="13" t="s">
        <v>67</v>
      </c>
      <c r="E455" s="85" t="s">
        <v>78</v>
      </c>
      <c r="F455" s="85" t="s">
        <v>2</v>
      </c>
      <c r="G455" s="85" t="s">
        <v>537</v>
      </c>
      <c r="H455" s="13" t="s">
        <v>746</v>
      </c>
    </row>
    <row r="456" spans="1:8" s="86" customFormat="1" ht="14.25" customHeight="1" x14ac:dyDescent="0.3">
      <c r="A456" s="84">
        <v>2009</v>
      </c>
      <c r="B456" s="10" t="s">
        <v>3124</v>
      </c>
      <c r="C456" s="10">
        <v>16</v>
      </c>
      <c r="D456" s="13" t="s">
        <v>67</v>
      </c>
      <c r="E456" s="85" t="s">
        <v>78</v>
      </c>
      <c r="F456" s="85" t="s">
        <v>2</v>
      </c>
      <c r="G456" s="85" t="s">
        <v>541</v>
      </c>
      <c r="H456" s="13" t="s">
        <v>747</v>
      </c>
    </row>
    <row r="457" spans="1:8" s="86" customFormat="1" ht="14.25" customHeight="1" x14ac:dyDescent="0.3">
      <c r="A457" s="84">
        <v>2009</v>
      </c>
      <c r="B457" s="10" t="s">
        <v>3125</v>
      </c>
      <c r="C457" s="10">
        <v>16</v>
      </c>
      <c r="D457" s="13" t="s">
        <v>67</v>
      </c>
      <c r="E457" s="85" t="s">
        <v>78</v>
      </c>
      <c r="F457" s="85" t="s">
        <v>2</v>
      </c>
      <c r="G457" s="85" t="s">
        <v>577</v>
      </c>
      <c r="H457" s="13" t="s">
        <v>748</v>
      </c>
    </row>
    <row r="458" spans="1:8" s="86" customFormat="1" ht="14.25" customHeight="1" x14ac:dyDescent="0.3">
      <c r="A458" s="84">
        <v>2009</v>
      </c>
      <c r="B458" s="10" t="s">
        <v>3126</v>
      </c>
      <c r="C458" s="10">
        <v>16</v>
      </c>
      <c r="D458" s="13" t="s">
        <v>67</v>
      </c>
      <c r="E458" s="85" t="s">
        <v>78</v>
      </c>
      <c r="F458" s="85" t="s">
        <v>2</v>
      </c>
      <c r="G458" s="85" t="s">
        <v>582</v>
      </c>
      <c r="H458" s="13" t="s">
        <v>749</v>
      </c>
    </row>
    <row r="459" spans="1:8" s="86" customFormat="1" ht="14.25" customHeight="1" x14ac:dyDescent="0.3">
      <c r="A459" s="84">
        <v>2009</v>
      </c>
      <c r="B459" s="10" t="s">
        <v>3129</v>
      </c>
      <c r="C459" s="10">
        <v>19</v>
      </c>
      <c r="D459" s="13" t="s">
        <v>68</v>
      </c>
      <c r="E459" s="85" t="s">
        <v>79</v>
      </c>
      <c r="F459" s="85" t="s">
        <v>0</v>
      </c>
      <c r="G459" s="85" t="s">
        <v>543</v>
      </c>
      <c r="H459" s="13" t="s">
        <v>461</v>
      </c>
    </row>
    <row r="460" spans="1:8" s="86" customFormat="1" ht="14.25" customHeight="1" x14ac:dyDescent="0.3">
      <c r="A460" s="84">
        <v>2009</v>
      </c>
      <c r="B460" s="10" t="s">
        <v>3144</v>
      </c>
      <c r="C460" s="10">
        <v>20</v>
      </c>
      <c r="D460" s="13" t="s">
        <v>69</v>
      </c>
      <c r="E460" s="85" t="s">
        <v>80</v>
      </c>
      <c r="F460" s="85" t="s">
        <v>231</v>
      </c>
      <c r="G460" s="85" t="s">
        <v>29</v>
      </c>
      <c r="H460" s="13" t="s">
        <v>778</v>
      </c>
    </row>
    <row r="461" spans="1:8" s="86" customFormat="1" ht="14.25" customHeight="1" x14ac:dyDescent="0.3">
      <c r="A461" s="84">
        <v>2009</v>
      </c>
      <c r="B461" s="10" t="s">
        <v>2969</v>
      </c>
      <c r="C461" s="10">
        <v>20</v>
      </c>
      <c r="D461" s="13" t="s">
        <v>69</v>
      </c>
      <c r="E461" s="85" t="s">
        <v>80</v>
      </c>
      <c r="F461" s="85" t="s">
        <v>207</v>
      </c>
      <c r="G461" s="85" t="s">
        <v>197</v>
      </c>
      <c r="H461" s="13" t="s">
        <v>502</v>
      </c>
    </row>
    <row r="462" spans="1:8" s="86" customFormat="1" ht="14.25" customHeight="1" x14ac:dyDescent="0.3">
      <c r="A462" s="84">
        <v>2009</v>
      </c>
      <c r="B462" s="10" t="s">
        <v>3130</v>
      </c>
      <c r="C462" s="10">
        <v>20</v>
      </c>
      <c r="D462" s="13" t="s">
        <v>69</v>
      </c>
      <c r="E462" s="85" t="s">
        <v>80</v>
      </c>
      <c r="F462" s="85" t="s">
        <v>0</v>
      </c>
      <c r="G462" s="85" t="s">
        <v>690</v>
      </c>
      <c r="H462" s="13" t="s">
        <v>462</v>
      </c>
    </row>
    <row r="463" spans="1:8" s="86" customFormat="1" ht="14.25" customHeight="1" x14ac:dyDescent="0.3">
      <c r="A463" s="84">
        <v>2009</v>
      </c>
      <c r="B463" s="10" t="s">
        <v>3131</v>
      </c>
      <c r="C463" s="10">
        <v>20</v>
      </c>
      <c r="D463" s="13" t="s">
        <v>69</v>
      </c>
      <c r="E463" s="85" t="s">
        <v>80</v>
      </c>
      <c r="F463" s="85" t="s">
        <v>0</v>
      </c>
      <c r="G463" s="85" t="s">
        <v>754</v>
      </c>
      <c r="H463" s="13" t="s">
        <v>463</v>
      </c>
    </row>
    <row r="464" spans="1:8" s="86" customFormat="1" ht="14.25" customHeight="1" x14ac:dyDescent="0.3">
      <c r="A464" s="84">
        <v>2009</v>
      </c>
      <c r="B464" s="10" t="s">
        <v>3132</v>
      </c>
      <c r="C464" s="10">
        <v>20</v>
      </c>
      <c r="D464" s="13" t="s">
        <v>69</v>
      </c>
      <c r="E464" s="85" t="s">
        <v>80</v>
      </c>
      <c r="F464" s="85" t="s">
        <v>0</v>
      </c>
      <c r="G464" s="85" t="s">
        <v>755</v>
      </c>
      <c r="H464" s="13" t="s">
        <v>465</v>
      </c>
    </row>
    <row r="465" spans="1:8" s="86" customFormat="1" ht="14.25" customHeight="1" x14ac:dyDescent="0.3">
      <c r="A465" s="84">
        <v>2009</v>
      </c>
      <c r="B465" s="10" t="s">
        <v>3133</v>
      </c>
      <c r="C465" s="10">
        <v>20</v>
      </c>
      <c r="D465" s="13" t="s">
        <v>69</v>
      </c>
      <c r="E465" s="85" t="s">
        <v>80</v>
      </c>
      <c r="F465" s="85" t="s">
        <v>0</v>
      </c>
      <c r="G465" s="85" t="s">
        <v>661</v>
      </c>
      <c r="H465" s="13" t="s">
        <v>468</v>
      </c>
    </row>
    <row r="466" spans="1:8" s="86" customFormat="1" ht="14.25" customHeight="1" x14ac:dyDescent="0.3">
      <c r="A466" s="84">
        <v>2009</v>
      </c>
      <c r="B466" s="10" t="s">
        <v>3134</v>
      </c>
      <c r="C466" s="10">
        <v>20</v>
      </c>
      <c r="D466" s="13" t="s">
        <v>69</v>
      </c>
      <c r="E466" s="85" t="s">
        <v>80</v>
      </c>
      <c r="F466" s="85" t="s">
        <v>0</v>
      </c>
      <c r="G466" s="85" t="s">
        <v>698</v>
      </c>
      <c r="H466" s="13" t="s">
        <v>470</v>
      </c>
    </row>
    <row r="467" spans="1:8" s="86" customFormat="1" ht="14.25" customHeight="1" x14ac:dyDescent="0.3">
      <c r="A467" s="84">
        <v>2009</v>
      </c>
      <c r="B467" s="10" t="s">
        <v>3135</v>
      </c>
      <c r="C467" s="10">
        <v>20</v>
      </c>
      <c r="D467" s="13" t="s">
        <v>69</v>
      </c>
      <c r="E467" s="85" t="s">
        <v>80</v>
      </c>
      <c r="F467" s="85" t="s">
        <v>0</v>
      </c>
      <c r="G467" s="85" t="s">
        <v>700</v>
      </c>
      <c r="H467" s="13" t="s">
        <v>756</v>
      </c>
    </row>
    <row r="468" spans="1:8" s="86" customFormat="1" ht="14.25" customHeight="1" x14ac:dyDescent="0.3">
      <c r="A468" s="84">
        <v>2009</v>
      </c>
      <c r="B468" s="10" t="s">
        <v>3136</v>
      </c>
      <c r="C468" s="10">
        <v>20</v>
      </c>
      <c r="D468" s="13" t="s">
        <v>69</v>
      </c>
      <c r="E468" s="85" t="s">
        <v>80</v>
      </c>
      <c r="F468" s="85" t="s">
        <v>0</v>
      </c>
      <c r="G468" s="85" t="s">
        <v>758</v>
      </c>
      <c r="H468" s="13" t="s">
        <v>474</v>
      </c>
    </row>
    <row r="469" spans="1:8" s="86" customFormat="1" ht="14.25" customHeight="1" x14ac:dyDescent="0.3">
      <c r="A469" s="84">
        <v>2009</v>
      </c>
      <c r="B469" s="10" t="s">
        <v>3137</v>
      </c>
      <c r="C469" s="10">
        <v>20</v>
      </c>
      <c r="D469" s="13" t="s">
        <v>69</v>
      </c>
      <c r="E469" s="85" t="s">
        <v>80</v>
      </c>
      <c r="F469" s="85" t="s">
        <v>0</v>
      </c>
      <c r="G469" s="85" t="s">
        <v>760</v>
      </c>
      <c r="H469" s="13" t="s">
        <v>475</v>
      </c>
    </row>
    <row r="470" spans="1:8" s="86" customFormat="1" ht="14.25" customHeight="1" x14ac:dyDescent="0.3">
      <c r="A470" s="84">
        <v>2009</v>
      </c>
      <c r="B470" s="10" t="s">
        <v>3138</v>
      </c>
      <c r="C470" s="10">
        <v>20</v>
      </c>
      <c r="D470" s="13" t="s">
        <v>69</v>
      </c>
      <c r="E470" s="85" t="s">
        <v>80</v>
      </c>
      <c r="F470" s="85" t="s">
        <v>0</v>
      </c>
      <c r="G470" s="85" t="s">
        <v>761</v>
      </c>
      <c r="H470" s="13" t="s">
        <v>477</v>
      </c>
    </row>
    <row r="471" spans="1:8" s="86" customFormat="1" ht="14.25" customHeight="1" x14ac:dyDescent="0.3">
      <c r="A471" s="84">
        <v>2009</v>
      </c>
      <c r="B471" s="10" t="s">
        <v>3139</v>
      </c>
      <c r="C471" s="10">
        <v>20</v>
      </c>
      <c r="D471" s="13" t="s">
        <v>69</v>
      </c>
      <c r="E471" s="85" t="s">
        <v>80</v>
      </c>
      <c r="F471" s="85" t="s">
        <v>0</v>
      </c>
      <c r="G471" s="85" t="s">
        <v>762</v>
      </c>
      <c r="H471" s="13" t="s">
        <v>478</v>
      </c>
    </row>
    <row r="472" spans="1:8" s="86" customFormat="1" ht="14.25" customHeight="1" x14ac:dyDescent="0.3">
      <c r="A472" s="84">
        <v>2009</v>
      </c>
      <c r="B472" s="10" t="s">
        <v>3140</v>
      </c>
      <c r="C472" s="10">
        <v>20</v>
      </c>
      <c r="D472" s="13" t="s">
        <v>69</v>
      </c>
      <c r="E472" s="85" t="s">
        <v>80</v>
      </c>
      <c r="F472" s="85" t="s">
        <v>0</v>
      </c>
      <c r="G472" s="85" t="s">
        <v>764</v>
      </c>
      <c r="H472" s="13" t="s">
        <v>480</v>
      </c>
    </row>
    <row r="473" spans="1:8" s="86" customFormat="1" ht="14.25" customHeight="1" x14ac:dyDescent="0.3">
      <c r="A473" s="84">
        <v>2009</v>
      </c>
      <c r="B473" s="10" t="s">
        <v>2961</v>
      </c>
      <c r="C473" s="10">
        <v>20</v>
      </c>
      <c r="D473" s="13" t="s">
        <v>69</v>
      </c>
      <c r="E473" s="85" t="s">
        <v>80</v>
      </c>
      <c r="F473" s="85" t="s">
        <v>0</v>
      </c>
      <c r="G473" s="85" t="s">
        <v>482</v>
      </c>
      <c r="H473" s="13" t="s">
        <v>483</v>
      </c>
    </row>
    <row r="474" spans="1:8" s="86" customFormat="1" ht="14.25" customHeight="1" x14ac:dyDescent="0.3">
      <c r="A474" s="84">
        <v>2009</v>
      </c>
      <c r="B474" s="10" t="s">
        <v>2962</v>
      </c>
      <c r="C474" s="10">
        <v>20</v>
      </c>
      <c r="D474" s="13" t="s">
        <v>69</v>
      </c>
      <c r="E474" s="85" t="s">
        <v>80</v>
      </c>
      <c r="F474" s="85" t="s">
        <v>0</v>
      </c>
      <c r="G474" s="85" t="s">
        <v>484</v>
      </c>
      <c r="H474" s="13" t="s">
        <v>766</v>
      </c>
    </row>
    <row r="475" spans="1:8" s="86" customFormat="1" ht="14.25" customHeight="1" x14ac:dyDescent="0.3">
      <c r="A475" s="84">
        <v>2009</v>
      </c>
      <c r="B475" s="10" t="s">
        <v>2963</v>
      </c>
      <c r="C475" s="10">
        <v>20</v>
      </c>
      <c r="D475" s="13" t="s">
        <v>69</v>
      </c>
      <c r="E475" s="85" t="s">
        <v>80</v>
      </c>
      <c r="F475" s="85" t="s">
        <v>0</v>
      </c>
      <c r="G475" s="85" t="s">
        <v>486</v>
      </c>
      <c r="H475" s="13" t="s">
        <v>767</v>
      </c>
    </row>
    <row r="476" spans="1:8" s="86" customFormat="1" ht="14.25" customHeight="1" x14ac:dyDescent="0.3">
      <c r="A476" s="84">
        <v>2009</v>
      </c>
      <c r="B476" s="10" t="s">
        <v>2964</v>
      </c>
      <c r="C476" s="10">
        <v>20</v>
      </c>
      <c r="D476" s="13" t="s">
        <v>69</v>
      </c>
      <c r="E476" s="85" t="s">
        <v>80</v>
      </c>
      <c r="F476" s="85" t="s">
        <v>0</v>
      </c>
      <c r="G476" s="85" t="s">
        <v>489</v>
      </c>
      <c r="H476" s="13" t="s">
        <v>768</v>
      </c>
    </row>
    <row r="477" spans="1:8" s="86" customFormat="1" ht="14.25" customHeight="1" x14ac:dyDescent="0.3">
      <c r="A477" s="84">
        <v>2009</v>
      </c>
      <c r="B477" s="10" t="s">
        <v>2965</v>
      </c>
      <c r="C477" s="10">
        <v>20</v>
      </c>
      <c r="D477" s="13" t="s">
        <v>69</v>
      </c>
      <c r="E477" s="85" t="s">
        <v>80</v>
      </c>
      <c r="F477" s="85" t="s">
        <v>0</v>
      </c>
      <c r="G477" s="85" t="s">
        <v>491</v>
      </c>
      <c r="H477" s="13" t="s">
        <v>492</v>
      </c>
    </row>
    <row r="478" spans="1:8" s="86" customFormat="1" ht="14.25" customHeight="1" x14ac:dyDescent="0.3">
      <c r="A478" s="84">
        <v>2009</v>
      </c>
      <c r="B478" s="10" t="s">
        <v>2966</v>
      </c>
      <c r="C478" s="10">
        <v>20</v>
      </c>
      <c r="D478" s="13" t="s">
        <v>69</v>
      </c>
      <c r="E478" s="85" t="s">
        <v>80</v>
      </c>
      <c r="F478" s="85" t="s">
        <v>0</v>
      </c>
      <c r="G478" s="85" t="s">
        <v>494</v>
      </c>
      <c r="H478" s="13" t="s">
        <v>770</v>
      </c>
    </row>
    <row r="479" spans="1:8" s="86" customFormat="1" ht="14.25" customHeight="1" x14ac:dyDescent="0.3">
      <c r="A479" s="84">
        <v>2009</v>
      </c>
      <c r="B479" s="10" t="s">
        <v>2967</v>
      </c>
      <c r="C479" s="10">
        <v>20</v>
      </c>
      <c r="D479" s="13" t="s">
        <v>69</v>
      </c>
      <c r="E479" s="85" t="s">
        <v>80</v>
      </c>
      <c r="F479" s="85" t="s">
        <v>0</v>
      </c>
      <c r="G479" s="85" t="s">
        <v>496</v>
      </c>
      <c r="H479" s="13" t="s">
        <v>497</v>
      </c>
    </row>
    <row r="480" spans="1:8" s="86" customFormat="1" ht="14.25" customHeight="1" x14ac:dyDescent="0.3">
      <c r="A480" s="84">
        <v>2009</v>
      </c>
      <c r="B480" s="10" t="s">
        <v>3141</v>
      </c>
      <c r="C480" s="10">
        <v>20</v>
      </c>
      <c r="D480" s="13" t="s">
        <v>69</v>
      </c>
      <c r="E480" s="85" t="s">
        <v>80</v>
      </c>
      <c r="F480" s="85" t="s">
        <v>0</v>
      </c>
      <c r="G480" s="85" t="s">
        <v>772</v>
      </c>
      <c r="H480" s="13" t="s">
        <v>773</v>
      </c>
    </row>
    <row r="481" spans="1:8" s="86" customFormat="1" ht="14.25" customHeight="1" x14ac:dyDescent="0.3">
      <c r="A481" s="84">
        <v>2009</v>
      </c>
      <c r="B481" s="10" t="s">
        <v>3142</v>
      </c>
      <c r="C481" s="10">
        <v>20</v>
      </c>
      <c r="D481" s="13" t="s">
        <v>69</v>
      </c>
      <c r="E481" s="85" t="s">
        <v>80</v>
      </c>
      <c r="F481" s="85" t="s">
        <v>2</v>
      </c>
      <c r="G481" s="85" t="s">
        <v>174</v>
      </c>
      <c r="H481" s="13" t="s">
        <v>775</v>
      </c>
    </row>
    <row r="482" spans="1:8" s="86" customFormat="1" ht="14.25" customHeight="1" x14ac:dyDescent="0.3">
      <c r="A482" s="84">
        <v>2009</v>
      </c>
      <c r="B482" s="10" t="s">
        <v>3143</v>
      </c>
      <c r="C482" s="10">
        <v>20</v>
      </c>
      <c r="D482" s="13" t="s">
        <v>69</v>
      </c>
      <c r="E482" s="85" t="s">
        <v>80</v>
      </c>
      <c r="F482" s="85" t="s">
        <v>2</v>
      </c>
      <c r="G482" s="85" t="s">
        <v>31</v>
      </c>
      <c r="H482" s="13" t="s">
        <v>777</v>
      </c>
    </row>
    <row r="483" spans="1:8" s="86" customFormat="1" ht="14.25" customHeight="1" x14ac:dyDescent="0.3">
      <c r="A483" s="84">
        <v>2009</v>
      </c>
      <c r="B483" s="10" t="s">
        <v>2975</v>
      </c>
      <c r="C483" s="10">
        <v>38</v>
      </c>
      <c r="D483" s="13" t="s">
        <v>70</v>
      </c>
      <c r="E483" s="85" t="s">
        <v>81</v>
      </c>
      <c r="F483" s="85" t="s">
        <v>207</v>
      </c>
      <c r="G483" s="85" t="s">
        <v>154</v>
      </c>
      <c r="H483" s="13" t="s">
        <v>512</v>
      </c>
    </row>
    <row r="484" spans="1:8" s="86" customFormat="1" ht="14.25" customHeight="1" x14ac:dyDescent="0.3">
      <c r="A484" s="84">
        <v>2009</v>
      </c>
      <c r="B484" s="10" t="s">
        <v>2976</v>
      </c>
      <c r="C484" s="10">
        <v>38</v>
      </c>
      <c r="D484" s="13" t="s">
        <v>70</v>
      </c>
      <c r="E484" s="85" t="s">
        <v>81</v>
      </c>
      <c r="F484" s="85" t="s">
        <v>207</v>
      </c>
      <c r="G484" s="85" t="s">
        <v>27</v>
      </c>
      <c r="H484" s="13" t="s">
        <v>513</v>
      </c>
    </row>
    <row r="485" spans="1:8" s="86" customFormat="1" ht="14.25" customHeight="1" x14ac:dyDescent="0.3">
      <c r="A485" s="84">
        <v>2009</v>
      </c>
      <c r="B485" s="10" t="s">
        <v>2970</v>
      </c>
      <c r="C485" s="10">
        <v>38</v>
      </c>
      <c r="D485" s="13" t="s">
        <v>70</v>
      </c>
      <c r="E485" s="85" t="s">
        <v>81</v>
      </c>
      <c r="F485" s="85" t="s">
        <v>0</v>
      </c>
      <c r="G485" s="85" t="s">
        <v>503</v>
      </c>
      <c r="H485" s="13" t="s">
        <v>780</v>
      </c>
    </row>
    <row r="486" spans="1:8" s="86" customFormat="1" ht="14.25" customHeight="1" x14ac:dyDescent="0.3">
      <c r="A486" s="84">
        <v>2009</v>
      </c>
      <c r="B486" s="10" t="s">
        <v>2971</v>
      </c>
      <c r="C486" s="10">
        <v>38</v>
      </c>
      <c r="D486" s="13" t="s">
        <v>70</v>
      </c>
      <c r="E486" s="85" t="s">
        <v>81</v>
      </c>
      <c r="F486" s="85" t="s">
        <v>0</v>
      </c>
      <c r="G486" s="85" t="s">
        <v>505</v>
      </c>
      <c r="H486" s="13" t="s">
        <v>506</v>
      </c>
    </row>
    <row r="487" spans="1:8" s="86" customFormat="1" ht="14.25" customHeight="1" x14ac:dyDescent="0.3">
      <c r="A487" s="84">
        <v>2009</v>
      </c>
      <c r="B487" s="10" t="s">
        <v>2972</v>
      </c>
      <c r="C487" s="10">
        <v>38</v>
      </c>
      <c r="D487" s="13" t="s">
        <v>70</v>
      </c>
      <c r="E487" s="85" t="s">
        <v>81</v>
      </c>
      <c r="F487" s="85" t="s">
        <v>0</v>
      </c>
      <c r="G487" s="85" t="s">
        <v>507</v>
      </c>
      <c r="H487" s="13" t="s">
        <v>781</v>
      </c>
    </row>
    <row r="488" spans="1:8" s="86" customFormat="1" ht="14.25" customHeight="1" x14ac:dyDescent="0.3">
      <c r="A488" s="84">
        <v>2009</v>
      </c>
      <c r="B488" s="10" t="s">
        <v>3145</v>
      </c>
      <c r="C488" s="10">
        <v>38</v>
      </c>
      <c r="D488" s="13" t="s">
        <v>70</v>
      </c>
      <c r="E488" s="85" t="s">
        <v>81</v>
      </c>
      <c r="F488" s="85" t="s">
        <v>0</v>
      </c>
      <c r="G488" s="85" t="s">
        <v>783</v>
      </c>
      <c r="H488" s="13" t="s">
        <v>784</v>
      </c>
    </row>
    <row r="489" spans="1:8" s="86" customFormat="1" ht="14.25" customHeight="1" x14ac:dyDescent="0.3">
      <c r="A489" s="84">
        <v>2009</v>
      </c>
      <c r="B489" s="10" t="s">
        <v>2974</v>
      </c>
      <c r="C489" s="10">
        <v>38</v>
      </c>
      <c r="D489" s="13" t="s">
        <v>70</v>
      </c>
      <c r="E489" s="85" t="s">
        <v>81</v>
      </c>
      <c r="F489" s="85" t="s">
        <v>2</v>
      </c>
      <c r="G489" s="85" t="s">
        <v>154</v>
      </c>
      <c r="H489" s="13" t="s">
        <v>787</v>
      </c>
    </row>
    <row r="490" spans="1:8" s="86" customFormat="1" ht="14.25" customHeight="1" x14ac:dyDescent="0.3">
      <c r="A490" s="84">
        <v>2009</v>
      </c>
      <c r="B490" s="10" t="s">
        <v>3146</v>
      </c>
      <c r="C490" s="10">
        <v>38</v>
      </c>
      <c r="D490" s="13" t="s">
        <v>70</v>
      </c>
      <c r="E490" s="85" t="s">
        <v>81</v>
      </c>
      <c r="F490" s="85" t="s">
        <v>2</v>
      </c>
      <c r="G490" s="85" t="s">
        <v>27</v>
      </c>
      <c r="H490" s="13" t="s">
        <v>788</v>
      </c>
    </row>
    <row r="491" spans="1:8" s="86" customFormat="1" ht="14.25" customHeight="1" x14ac:dyDescent="0.3">
      <c r="A491" s="84">
        <v>2009</v>
      </c>
      <c r="B491" s="10" t="s">
        <v>3147</v>
      </c>
      <c r="C491" s="10">
        <v>38</v>
      </c>
      <c r="D491" s="13" t="s">
        <v>70</v>
      </c>
      <c r="E491" s="85" t="s">
        <v>81</v>
      </c>
      <c r="F491" s="85" t="s">
        <v>2</v>
      </c>
      <c r="G491" s="85" t="s">
        <v>197</v>
      </c>
      <c r="H491" s="13" t="s">
        <v>789</v>
      </c>
    </row>
    <row r="492" spans="1:8" s="86" customFormat="1" ht="14.25" customHeight="1" x14ac:dyDescent="0.3">
      <c r="A492" s="84">
        <v>2009</v>
      </c>
      <c r="B492" s="10" t="s">
        <v>3148</v>
      </c>
      <c r="C492" s="10">
        <v>38</v>
      </c>
      <c r="D492" s="13" t="s">
        <v>70</v>
      </c>
      <c r="E492" s="85" t="s">
        <v>81</v>
      </c>
      <c r="F492" s="85" t="s">
        <v>2</v>
      </c>
      <c r="G492" s="85" t="s">
        <v>29</v>
      </c>
      <c r="H492" s="13" t="s">
        <v>790</v>
      </c>
    </row>
    <row r="493" spans="1:8" s="86" customFormat="1" ht="14.25" customHeight="1" x14ac:dyDescent="0.3">
      <c r="A493" s="84">
        <v>2009</v>
      </c>
      <c r="B493" s="10" t="s">
        <v>3149</v>
      </c>
      <c r="C493" s="10">
        <v>38</v>
      </c>
      <c r="D493" s="13" t="s">
        <v>70</v>
      </c>
      <c r="E493" s="85" t="s">
        <v>81</v>
      </c>
      <c r="F493" s="85" t="s">
        <v>2</v>
      </c>
      <c r="G493" s="85" t="s">
        <v>211</v>
      </c>
      <c r="H493" s="13" t="s">
        <v>791</v>
      </c>
    </row>
    <row r="494" spans="1:8" s="86" customFormat="1" ht="14.25" customHeight="1" x14ac:dyDescent="0.3">
      <c r="A494" s="84">
        <v>2009</v>
      </c>
      <c r="B494" s="10" t="s">
        <v>2981</v>
      </c>
      <c r="C494" s="10">
        <v>50</v>
      </c>
      <c r="D494" s="13" t="s">
        <v>71</v>
      </c>
      <c r="E494" s="85" t="s">
        <v>79</v>
      </c>
      <c r="F494" s="85" t="s">
        <v>207</v>
      </c>
      <c r="G494" s="85" t="s">
        <v>154</v>
      </c>
      <c r="H494" s="13" t="s">
        <v>793</v>
      </c>
    </row>
    <row r="495" spans="1:8" s="86" customFormat="1" ht="14.25" customHeight="1" x14ac:dyDescent="0.3">
      <c r="A495" s="84">
        <v>2009</v>
      </c>
      <c r="B495" s="10" t="s">
        <v>2982</v>
      </c>
      <c r="C495" s="10">
        <v>50</v>
      </c>
      <c r="D495" s="13" t="s">
        <v>71</v>
      </c>
      <c r="E495" s="85" t="s">
        <v>79</v>
      </c>
      <c r="F495" s="85" t="s">
        <v>207</v>
      </c>
      <c r="G495" s="85" t="s">
        <v>27</v>
      </c>
      <c r="H495" s="13" t="s">
        <v>521</v>
      </c>
    </row>
    <row r="496" spans="1:8" s="86" customFormat="1" ht="14.25" customHeight="1" x14ac:dyDescent="0.3">
      <c r="A496" s="84">
        <v>2009</v>
      </c>
      <c r="B496" s="10" t="s">
        <v>2983</v>
      </c>
      <c r="C496" s="10">
        <v>50</v>
      </c>
      <c r="D496" s="13" t="s">
        <v>71</v>
      </c>
      <c r="E496" s="85" t="s">
        <v>79</v>
      </c>
      <c r="F496" s="85" t="s">
        <v>207</v>
      </c>
      <c r="G496" s="85" t="s">
        <v>197</v>
      </c>
      <c r="H496" s="13" t="s">
        <v>522</v>
      </c>
    </row>
    <row r="497" spans="1:8" s="86" customFormat="1" ht="14.25" customHeight="1" x14ac:dyDescent="0.3">
      <c r="A497" s="84">
        <v>2009</v>
      </c>
      <c r="B497" s="10" t="s">
        <v>2984</v>
      </c>
      <c r="C497" s="10">
        <v>50</v>
      </c>
      <c r="D497" s="13" t="s">
        <v>71</v>
      </c>
      <c r="E497" s="85" t="s">
        <v>79</v>
      </c>
      <c r="F497" s="85" t="s">
        <v>207</v>
      </c>
      <c r="G497" s="85" t="s">
        <v>29</v>
      </c>
      <c r="H497" s="13" t="s">
        <v>794</v>
      </c>
    </row>
    <row r="498" spans="1:8" s="86" customFormat="1" ht="14.25" customHeight="1" x14ac:dyDescent="0.3">
      <c r="A498" s="84">
        <v>2009</v>
      </c>
      <c r="B498" s="10" t="s">
        <v>2985</v>
      </c>
      <c r="C498" s="10">
        <v>50</v>
      </c>
      <c r="D498" s="13" t="s">
        <v>71</v>
      </c>
      <c r="E498" s="85" t="s">
        <v>79</v>
      </c>
      <c r="F498" s="85" t="s">
        <v>207</v>
      </c>
      <c r="G498" s="85" t="s">
        <v>31</v>
      </c>
      <c r="H498" s="13" t="s">
        <v>524</v>
      </c>
    </row>
    <row r="499" spans="1:8" s="86" customFormat="1" ht="14.25" customHeight="1" x14ac:dyDescent="0.3">
      <c r="A499" s="84">
        <v>2009</v>
      </c>
      <c r="B499" s="10" t="s">
        <v>3150</v>
      </c>
      <c r="C499" s="10">
        <v>50</v>
      </c>
      <c r="D499" s="13" t="s">
        <v>71</v>
      </c>
      <c r="E499" s="85" t="s">
        <v>79</v>
      </c>
      <c r="F499" s="85" t="s">
        <v>207</v>
      </c>
      <c r="G499" s="85" t="s">
        <v>33</v>
      </c>
      <c r="H499" s="13" t="s">
        <v>795</v>
      </c>
    </row>
    <row r="500" spans="1:8" s="86" customFormat="1" ht="14.25" customHeight="1" x14ac:dyDescent="0.3">
      <c r="A500" s="84">
        <v>2009</v>
      </c>
      <c r="B500" s="10" t="s">
        <v>3151</v>
      </c>
      <c r="C500" s="10">
        <v>50</v>
      </c>
      <c r="D500" s="13" t="s">
        <v>71</v>
      </c>
      <c r="E500" s="85" t="s">
        <v>79</v>
      </c>
      <c r="F500" s="85" t="s">
        <v>207</v>
      </c>
      <c r="G500" s="85" t="s">
        <v>39</v>
      </c>
      <c r="H500" s="13" t="s">
        <v>796</v>
      </c>
    </row>
    <row r="501" spans="1:8" s="86" customFormat="1" ht="14.25" customHeight="1" x14ac:dyDescent="0.3">
      <c r="A501" s="84">
        <v>2009</v>
      </c>
      <c r="B501" s="10" t="s">
        <v>3152</v>
      </c>
      <c r="C501" s="10">
        <v>50</v>
      </c>
      <c r="D501" s="13" t="s">
        <v>71</v>
      </c>
      <c r="E501" s="85" t="s">
        <v>79</v>
      </c>
      <c r="F501" s="85" t="s">
        <v>207</v>
      </c>
      <c r="G501" s="85" t="s">
        <v>534</v>
      </c>
      <c r="H501" s="13" t="s">
        <v>797</v>
      </c>
    </row>
    <row r="502" spans="1:8" s="86" customFormat="1" ht="14.25" customHeight="1" x14ac:dyDescent="0.3">
      <c r="A502" s="84">
        <v>2009</v>
      </c>
      <c r="B502" s="10" t="s">
        <v>2986</v>
      </c>
      <c r="C502" s="10">
        <v>51</v>
      </c>
      <c r="D502" s="13" t="s">
        <v>72</v>
      </c>
      <c r="E502" s="85" t="s">
        <v>82</v>
      </c>
      <c r="F502" s="85" t="s">
        <v>207</v>
      </c>
      <c r="G502" s="85" t="s">
        <v>154</v>
      </c>
      <c r="H502" s="13" t="s">
        <v>525</v>
      </c>
    </row>
    <row r="503" spans="1:8" s="86" customFormat="1" ht="14.25" customHeight="1" x14ac:dyDescent="0.3">
      <c r="A503" s="84">
        <v>2009</v>
      </c>
      <c r="B503" s="10" t="s">
        <v>2987</v>
      </c>
      <c r="C503" s="10">
        <v>51</v>
      </c>
      <c r="D503" s="13" t="s">
        <v>72</v>
      </c>
      <c r="E503" s="85" t="s">
        <v>82</v>
      </c>
      <c r="F503" s="85" t="s">
        <v>207</v>
      </c>
      <c r="G503" s="85" t="s">
        <v>27</v>
      </c>
      <c r="H503" s="13" t="s">
        <v>526</v>
      </c>
    </row>
    <row r="504" spans="1:8" s="86" customFormat="1" ht="14.25" customHeight="1" x14ac:dyDescent="0.3">
      <c r="A504" s="84">
        <v>2009</v>
      </c>
      <c r="B504" s="10" t="s">
        <v>2988</v>
      </c>
      <c r="C504" s="10">
        <v>51</v>
      </c>
      <c r="D504" s="13" t="s">
        <v>72</v>
      </c>
      <c r="E504" s="85" t="s">
        <v>82</v>
      </c>
      <c r="F504" s="85" t="s">
        <v>207</v>
      </c>
      <c r="G504" s="85" t="s">
        <v>197</v>
      </c>
      <c r="H504" s="13" t="s">
        <v>527</v>
      </c>
    </row>
    <row r="505" spans="1:8" s="86" customFormat="1" ht="14.25" customHeight="1" x14ac:dyDescent="0.3">
      <c r="A505" s="84">
        <v>2009</v>
      </c>
      <c r="B505" s="10" t="s">
        <v>2989</v>
      </c>
      <c r="C505" s="10">
        <v>51</v>
      </c>
      <c r="D505" s="13" t="s">
        <v>72</v>
      </c>
      <c r="E505" s="85" t="s">
        <v>82</v>
      </c>
      <c r="F505" s="85" t="s">
        <v>207</v>
      </c>
      <c r="G505" s="85" t="s">
        <v>29</v>
      </c>
      <c r="H505" s="13" t="s">
        <v>528</v>
      </c>
    </row>
    <row r="506" spans="1:8" s="86" customFormat="1" ht="14.25" customHeight="1" x14ac:dyDescent="0.3">
      <c r="A506" s="84">
        <v>2009</v>
      </c>
      <c r="B506" s="10" t="s">
        <v>2990</v>
      </c>
      <c r="C506" s="10">
        <v>51</v>
      </c>
      <c r="D506" s="13" t="s">
        <v>72</v>
      </c>
      <c r="E506" s="85" t="s">
        <v>82</v>
      </c>
      <c r="F506" s="85" t="s">
        <v>207</v>
      </c>
      <c r="G506" s="85" t="s">
        <v>211</v>
      </c>
      <c r="H506" s="13" t="s">
        <v>529</v>
      </c>
    </row>
    <row r="507" spans="1:8" s="86" customFormat="1" ht="14.25" customHeight="1" x14ac:dyDescent="0.3">
      <c r="A507" s="84">
        <v>2009</v>
      </c>
      <c r="B507" s="10" t="s">
        <v>2991</v>
      </c>
      <c r="C507" s="10">
        <v>51</v>
      </c>
      <c r="D507" s="13" t="s">
        <v>72</v>
      </c>
      <c r="E507" s="85" t="s">
        <v>82</v>
      </c>
      <c r="F507" s="85" t="s">
        <v>207</v>
      </c>
      <c r="G507" s="85" t="s">
        <v>174</v>
      </c>
      <c r="H507" s="13" t="s">
        <v>530</v>
      </c>
    </row>
    <row r="508" spans="1:8" s="86" customFormat="1" ht="14.25" customHeight="1" x14ac:dyDescent="0.3">
      <c r="A508" s="84">
        <v>2009</v>
      </c>
      <c r="B508" s="10" t="s">
        <v>2992</v>
      </c>
      <c r="C508" s="10">
        <v>51</v>
      </c>
      <c r="D508" s="13" t="s">
        <v>72</v>
      </c>
      <c r="E508" s="85" t="s">
        <v>82</v>
      </c>
      <c r="F508" s="85" t="s">
        <v>207</v>
      </c>
      <c r="G508" s="85" t="s">
        <v>31</v>
      </c>
      <c r="H508" s="13" t="s">
        <v>531</v>
      </c>
    </row>
    <row r="509" spans="1:8" s="86" customFormat="1" ht="14.25" customHeight="1" x14ac:dyDescent="0.3">
      <c r="A509" s="84">
        <v>2009</v>
      </c>
      <c r="B509" s="10" t="s">
        <v>2993</v>
      </c>
      <c r="C509" s="10">
        <v>51</v>
      </c>
      <c r="D509" s="13" t="s">
        <v>72</v>
      </c>
      <c r="E509" s="85" t="s">
        <v>82</v>
      </c>
      <c r="F509" s="85" t="s">
        <v>207</v>
      </c>
      <c r="G509" s="85" t="s">
        <v>33</v>
      </c>
      <c r="H509" s="13" t="s">
        <v>532</v>
      </c>
    </row>
    <row r="510" spans="1:8" s="86" customFormat="1" ht="14.25" customHeight="1" x14ac:dyDescent="0.3">
      <c r="A510" s="84">
        <v>2009</v>
      </c>
      <c r="B510" s="10" t="s">
        <v>2994</v>
      </c>
      <c r="C510" s="10">
        <v>51</v>
      </c>
      <c r="D510" s="13" t="s">
        <v>72</v>
      </c>
      <c r="E510" s="85" t="s">
        <v>82</v>
      </c>
      <c r="F510" s="85" t="s">
        <v>207</v>
      </c>
      <c r="G510" s="85" t="s">
        <v>39</v>
      </c>
      <c r="H510" s="13" t="s">
        <v>533</v>
      </c>
    </row>
    <row r="511" spans="1:8" s="86" customFormat="1" ht="14.25" customHeight="1" x14ac:dyDescent="0.3">
      <c r="A511" s="84">
        <v>2009</v>
      </c>
      <c r="B511" s="10" t="s">
        <v>2995</v>
      </c>
      <c r="C511" s="10">
        <v>51</v>
      </c>
      <c r="D511" s="13" t="s">
        <v>72</v>
      </c>
      <c r="E511" s="85" t="s">
        <v>82</v>
      </c>
      <c r="F511" s="85" t="s">
        <v>207</v>
      </c>
      <c r="G511" s="85" t="s">
        <v>534</v>
      </c>
      <c r="H511" s="13" t="s">
        <v>535</v>
      </c>
    </row>
    <row r="512" spans="1:8" s="86" customFormat="1" ht="14.25" customHeight="1" x14ac:dyDescent="0.3">
      <c r="A512" s="84">
        <v>2009</v>
      </c>
      <c r="B512" s="10" t="s">
        <v>2996</v>
      </c>
      <c r="C512" s="10">
        <v>51</v>
      </c>
      <c r="D512" s="13" t="s">
        <v>72</v>
      </c>
      <c r="E512" s="85" t="s">
        <v>82</v>
      </c>
      <c r="F512" s="85" t="s">
        <v>207</v>
      </c>
      <c r="G512" s="85" t="s">
        <v>51</v>
      </c>
      <c r="H512" s="13" t="s">
        <v>536</v>
      </c>
    </row>
    <row r="513" spans="1:8" s="86" customFormat="1" ht="14.25" customHeight="1" x14ac:dyDescent="0.3">
      <c r="A513" s="84">
        <v>2009</v>
      </c>
      <c r="B513" s="10" t="s">
        <v>2997</v>
      </c>
      <c r="C513" s="10">
        <v>51</v>
      </c>
      <c r="D513" s="13" t="s">
        <v>72</v>
      </c>
      <c r="E513" s="85" t="s">
        <v>82</v>
      </c>
      <c r="F513" s="85" t="s">
        <v>207</v>
      </c>
      <c r="G513" s="85" t="s">
        <v>537</v>
      </c>
      <c r="H513" s="13" t="s">
        <v>538</v>
      </c>
    </row>
    <row r="514" spans="1:8" s="86" customFormat="1" ht="14.25" customHeight="1" x14ac:dyDescent="0.3">
      <c r="A514" s="84">
        <v>2009</v>
      </c>
      <c r="B514" s="10" t="s">
        <v>2998</v>
      </c>
      <c r="C514" s="10">
        <v>51</v>
      </c>
      <c r="D514" s="13" t="s">
        <v>72</v>
      </c>
      <c r="E514" s="85" t="s">
        <v>82</v>
      </c>
      <c r="F514" s="85" t="s">
        <v>207</v>
      </c>
      <c r="G514" s="85" t="s">
        <v>539</v>
      </c>
      <c r="H514" s="13" t="s">
        <v>540</v>
      </c>
    </row>
    <row r="515" spans="1:8" s="86" customFormat="1" ht="14.25" customHeight="1" x14ac:dyDescent="0.3">
      <c r="A515" s="84">
        <v>2009</v>
      </c>
      <c r="B515" s="10" t="s">
        <v>2999</v>
      </c>
      <c r="C515" s="10">
        <v>51</v>
      </c>
      <c r="D515" s="13" t="s">
        <v>72</v>
      </c>
      <c r="E515" s="85" t="s">
        <v>82</v>
      </c>
      <c r="F515" s="85" t="s">
        <v>207</v>
      </c>
      <c r="G515" s="85" t="s">
        <v>541</v>
      </c>
      <c r="H515" s="13" t="s">
        <v>542</v>
      </c>
    </row>
    <row r="516" spans="1:8" s="86" customFormat="1" ht="14.25" customHeight="1" x14ac:dyDescent="0.3">
      <c r="A516" s="84">
        <v>2009</v>
      </c>
      <c r="B516" s="10" t="s">
        <v>3153</v>
      </c>
      <c r="C516" s="10">
        <v>51</v>
      </c>
      <c r="D516" s="13" t="s">
        <v>72</v>
      </c>
      <c r="E516" s="85" t="s">
        <v>82</v>
      </c>
      <c r="F516" s="85" t="s">
        <v>207</v>
      </c>
      <c r="G516" s="85" t="s">
        <v>577</v>
      </c>
      <c r="H516" s="13" t="s">
        <v>752</v>
      </c>
    </row>
    <row r="517" spans="1:8" s="86" customFormat="1" ht="14.25" customHeight="1" x14ac:dyDescent="0.3">
      <c r="A517" s="84">
        <v>2009</v>
      </c>
      <c r="B517" s="10" t="s">
        <v>3154</v>
      </c>
      <c r="C517" s="10">
        <v>51</v>
      </c>
      <c r="D517" s="13" t="s">
        <v>72</v>
      </c>
      <c r="E517" s="85" t="s">
        <v>82</v>
      </c>
      <c r="F517" s="85" t="s">
        <v>207</v>
      </c>
      <c r="G517" s="85" t="s">
        <v>582</v>
      </c>
      <c r="H517" s="13" t="s">
        <v>799</v>
      </c>
    </row>
    <row r="518" spans="1:8" s="86" customFormat="1" ht="14.25" customHeight="1" x14ac:dyDescent="0.3">
      <c r="A518" s="84">
        <v>2009</v>
      </c>
      <c r="B518" s="10" t="s">
        <v>3155</v>
      </c>
      <c r="C518" s="10">
        <v>51</v>
      </c>
      <c r="D518" s="13" t="s">
        <v>72</v>
      </c>
      <c r="E518" s="85" t="s">
        <v>82</v>
      </c>
      <c r="F518" s="85" t="s">
        <v>207</v>
      </c>
      <c r="G518" s="85" t="s">
        <v>613</v>
      </c>
      <c r="H518" s="13" t="s">
        <v>800</v>
      </c>
    </row>
    <row r="519" spans="1:8" s="86" customFormat="1" ht="14.25" customHeight="1" x14ac:dyDescent="0.3">
      <c r="A519" s="84">
        <v>2009</v>
      </c>
      <c r="B519" s="10" t="s">
        <v>3156</v>
      </c>
      <c r="C519" s="10">
        <v>51</v>
      </c>
      <c r="D519" s="13" t="s">
        <v>72</v>
      </c>
      <c r="E519" s="85" t="s">
        <v>82</v>
      </c>
      <c r="F519" s="85" t="s">
        <v>207</v>
      </c>
      <c r="G519" s="85" t="s">
        <v>648</v>
      </c>
      <c r="H519" s="13" t="s">
        <v>801</v>
      </c>
    </row>
    <row r="520" spans="1:8" s="86" customFormat="1" ht="14.25" customHeight="1" x14ac:dyDescent="0.3">
      <c r="A520" s="84">
        <v>2009</v>
      </c>
      <c r="B520" s="10" t="s">
        <v>3000</v>
      </c>
      <c r="C520" s="10">
        <v>51</v>
      </c>
      <c r="D520" s="13" t="s">
        <v>72</v>
      </c>
      <c r="E520" s="85" t="s">
        <v>82</v>
      </c>
      <c r="F520" s="85" t="s">
        <v>207</v>
      </c>
      <c r="G520" s="85" t="s">
        <v>543</v>
      </c>
      <c r="H520" s="13" t="s">
        <v>544</v>
      </c>
    </row>
    <row r="521" spans="1:8" s="86" customFormat="1" ht="14.25" customHeight="1" x14ac:dyDescent="0.3">
      <c r="A521" s="84">
        <v>2009</v>
      </c>
      <c r="B521" s="10" t="s">
        <v>3001</v>
      </c>
      <c r="C521" s="10">
        <v>51</v>
      </c>
      <c r="D521" s="13" t="s">
        <v>72</v>
      </c>
      <c r="E521" s="85" t="s">
        <v>82</v>
      </c>
      <c r="F521" s="85" t="s">
        <v>207</v>
      </c>
      <c r="G521" s="85" t="s">
        <v>546</v>
      </c>
      <c r="H521" s="13" t="s">
        <v>547</v>
      </c>
    </row>
    <row r="522" spans="1:8" s="86" customFormat="1" ht="14.25" customHeight="1" x14ac:dyDescent="0.3">
      <c r="A522" s="84">
        <v>2009</v>
      </c>
      <c r="B522" s="10" t="s">
        <v>3002</v>
      </c>
      <c r="C522" s="10">
        <v>51</v>
      </c>
      <c r="D522" s="13" t="s">
        <v>72</v>
      </c>
      <c r="E522" s="85" t="s">
        <v>82</v>
      </c>
      <c r="F522" s="85" t="s">
        <v>207</v>
      </c>
      <c r="G522" s="85" t="s">
        <v>548</v>
      </c>
      <c r="H522" s="13" t="s">
        <v>549</v>
      </c>
    </row>
    <row r="523" spans="1:8" s="86" customFormat="1" ht="14.25" customHeight="1" x14ac:dyDescent="0.3">
      <c r="A523" s="84">
        <v>2010</v>
      </c>
      <c r="B523" s="10" t="s">
        <v>2757</v>
      </c>
      <c r="C523" s="10">
        <v>6</v>
      </c>
      <c r="D523" s="13" t="s">
        <v>4</v>
      </c>
      <c r="E523" s="85" t="s">
        <v>5</v>
      </c>
      <c r="F523" s="85" t="s">
        <v>0</v>
      </c>
      <c r="G523" s="85" t="s">
        <v>154</v>
      </c>
      <c r="H523" s="13" t="s">
        <v>155</v>
      </c>
    </row>
    <row r="524" spans="1:8" s="86" customFormat="1" ht="14.25" customHeight="1" x14ac:dyDescent="0.3">
      <c r="A524" s="84">
        <v>2010</v>
      </c>
      <c r="B524" s="10" t="s">
        <v>3157</v>
      </c>
      <c r="C524" s="10">
        <v>6</v>
      </c>
      <c r="D524" s="13" t="s">
        <v>4</v>
      </c>
      <c r="E524" s="85" t="s">
        <v>5</v>
      </c>
      <c r="F524" s="85" t="s">
        <v>0</v>
      </c>
      <c r="G524" s="85" t="s">
        <v>534</v>
      </c>
      <c r="H524" s="13" t="s">
        <v>803</v>
      </c>
    </row>
    <row r="525" spans="1:8" s="86" customFormat="1" ht="14.25" customHeight="1" x14ac:dyDescent="0.3">
      <c r="A525" s="84">
        <v>2010</v>
      </c>
      <c r="B525" s="10" t="s">
        <v>2758</v>
      </c>
      <c r="C525" s="10">
        <v>6</v>
      </c>
      <c r="D525" s="13" t="s">
        <v>4</v>
      </c>
      <c r="E525" s="85" t="s">
        <v>5</v>
      </c>
      <c r="F525" s="85" t="s">
        <v>0</v>
      </c>
      <c r="G525" s="85" t="s">
        <v>157</v>
      </c>
      <c r="H525" s="13" t="s">
        <v>158</v>
      </c>
    </row>
    <row r="526" spans="1:8" s="86" customFormat="1" ht="14.25" customHeight="1" x14ac:dyDescent="0.3">
      <c r="A526" s="84">
        <v>2010</v>
      </c>
      <c r="B526" s="10" t="s">
        <v>2759</v>
      </c>
      <c r="C526" s="10">
        <v>6</v>
      </c>
      <c r="D526" s="13" t="s">
        <v>4</v>
      </c>
      <c r="E526" s="85" t="s">
        <v>5</v>
      </c>
      <c r="F526" s="85" t="s">
        <v>0</v>
      </c>
      <c r="G526" s="85" t="s">
        <v>160</v>
      </c>
      <c r="H526" s="13" t="s">
        <v>161</v>
      </c>
    </row>
    <row r="527" spans="1:8" s="86" customFormat="1" ht="14.25" customHeight="1" x14ac:dyDescent="0.3">
      <c r="A527" s="84">
        <v>2010</v>
      </c>
      <c r="B527" s="10" t="s">
        <v>2760</v>
      </c>
      <c r="C527" s="10">
        <v>6</v>
      </c>
      <c r="D527" s="13" t="s">
        <v>4</v>
      </c>
      <c r="E527" s="85" t="s">
        <v>5</v>
      </c>
      <c r="F527" s="85" t="s">
        <v>0</v>
      </c>
      <c r="G527" s="85" t="s">
        <v>17</v>
      </c>
      <c r="H527" s="13" t="s">
        <v>7</v>
      </c>
    </row>
    <row r="528" spans="1:8" s="86" customFormat="1" ht="14.25" customHeight="1" x14ac:dyDescent="0.3">
      <c r="A528" s="84">
        <v>2010</v>
      </c>
      <c r="B528" s="10" t="s">
        <v>2761</v>
      </c>
      <c r="C528" s="10">
        <v>6</v>
      </c>
      <c r="D528" s="13" t="s">
        <v>4</v>
      </c>
      <c r="E528" s="85" t="s">
        <v>5</v>
      </c>
      <c r="F528" s="85" t="s">
        <v>0</v>
      </c>
      <c r="G528" s="85" t="s">
        <v>18</v>
      </c>
      <c r="H528" s="13" t="s">
        <v>35</v>
      </c>
    </row>
    <row r="529" spans="1:8" s="86" customFormat="1" ht="14.25" customHeight="1" x14ac:dyDescent="0.3">
      <c r="A529" s="84">
        <v>2010</v>
      </c>
      <c r="B529" s="10" t="s">
        <v>2762</v>
      </c>
      <c r="C529" s="10">
        <v>6</v>
      </c>
      <c r="D529" s="13" t="s">
        <v>4</v>
      </c>
      <c r="E529" s="85" t="s">
        <v>5</v>
      </c>
      <c r="F529" s="85" t="s">
        <v>0</v>
      </c>
      <c r="G529" s="85" t="s">
        <v>20</v>
      </c>
      <c r="H529" s="13" t="s">
        <v>9</v>
      </c>
    </row>
    <row r="530" spans="1:8" s="86" customFormat="1" ht="14.25" customHeight="1" x14ac:dyDescent="0.3">
      <c r="A530" s="84">
        <v>2010</v>
      </c>
      <c r="B530" s="10" t="s">
        <v>2763</v>
      </c>
      <c r="C530" s="10">
        <v>6</v>
      </c>
      <c r="D530" s="13" t="s">
        <v>4</v>
      </c>
      <c r="E530" s="85" t="s">
        <v>5</v>
      </c>
      <c r="F530" s="85" t="s">
        <v>0</v>
      </c>
      <c r="G530" s="85" t="s">
        <v>21</v>
      </c>
      <c r="H530" s="13" t="s">
        <v>10</v>
      </c>
    </row>
    <row r="531" spans="1:8" s="86" customFormat="1" ht="14.25" customHeight="1" x14ac:dyDescent="0.3">
      <c r="A531" s="84">
        <v>2010</v>
      </c>
      <c r="B531" s="10" t="s">
        <v>2764</v>
      </c>
      <c r="C531" s="10">
        <v>6</v>
      </c>
      <c r="D531" s="13" t="s">
        <v>4</v>
      </c>
      <c r="E531" s="85" t="s">
        <v>5</v>
      </c>
      <c r="F531" s="85" t="s">
        <v>0</v>
      </c>
      <c r="G531" s="85" t="s">
        <v>22</v>
      </c>
      <c r="H531" s="13" t="s">
        <v>36</v>
      </c>
    </row>
    <row r="532" spans="1:8" s="86" customFormat="1" ht="14.25" customHeight="1" x14ac:dyDescent="0.3">
      <c r="A532" s="84">
        <v>2010</v>
      </c>
      <c r="B532" s="10" t="s">
        <v>2765</v>
      </c>
      <c r="C532" s="10">
        <v>6</v>
      </c>
      <c r="D532" s="13" t="s">
        <v>4</v>
      </c>
      <c r="E532" s="85" t="s">
        <v>5</v>
      </c>
      <c r="F532" s="85" t="s">
        <v>0</v>
      </c>
      <c r="G532" s="85" t="s">
        <v>24</v>
      </c>
      <c r="H532" s="13" t="s">
        <v>12</v>
      </c>
    </row>
    <row r="533" spans="1:8" s="86" customFormat="1" ht="14.25" customHeight="1" x14ac:dyDescent="0.3">
      <c r="A533" s="84">
        <v>2010</v>
      </c>
      <c r="B533" s="10" t="s">
        <v>2766</v>
      </c>
      <c r="C533" s="10">
        <v>6</v>
      </c>
      <c r="D533" s="13" t="s">
        <v>4</v>
      </c>
      <c r="E533" s="85" t="s">
        <v>5</v>
      </c>
      <c r="F533" s="85" t="s">
        <v>0</v>
      </c>
      <c r="G533" s="85" t="s">
        <v>25</v>
      </c>
      <c r="H533" s="13" t="s">
        <v>13</v>
      </c>
    </row>
    <row r="534" spans="1:8" s="86" customFormat="1" ht="14.25" customHeight="1" x14ac:dyDescent="0.3">
      <c r="A534" s="84">
        <v>2010</v>
      </c>
      <c r="B534" s="10" t="s">
        <v>2767</v>
      </c>
      <c r="C534" s="10">
        <v>6</v>
      </c>
      <c r="D534" s="13" t="s">
        <v>4</v>
      </c>
      <c r="E534" s="85" t="s">
        <v>5</v>
      </c>
      <c r="F534" s="85" t="s">
        <v>0</v>
      </c>
      <c r="G534" s="85" t="s">
        <v>26</v>
      </c>
      <c r="H534" s="13" t="s">
        <v>14</v>
      </c>
    </row>
    <row r="535" spans="1:8" s="86" customFormat="1" ht="14.25" customHeight="1" x14ac:dyDescent="0.3">
      <c r="A535" s="84">
        <v>2010</v>
      </c>
      <c r="B535" s="10" t="s">
        <v>2768</v>
      </c>
      <c r="C535" s="10">
        <v>6</v>
      </c>
      <c r="D535" s="13" t="s">
        <v>4</v>
      </c>
      <c r="E535" s="85" t="s">
        <v>5</v>
      </c>
      <c r="F535" s="85" t="s">
        <v>0</v>
      </c>
      <c r="G535" s="85" t="s">
        <v>169</v>
      </c>
      <c r="H535" s="13" t="s">
        <v>170</v>
      </c>
    </row>
    <row r="536" spans="1:8" s="86" customFormat="1" ht="14.25" customHeight="1" x14ac:dyDescent="0.3">
      <c r="A536" s="84">
        <v>2010</v>
      </c>
      <c r="B536" s="10" t="s">
        <v>2769</v>
      </c>
      <c r="C536" s="10">
        <v>6</v>
      </c>
      <c r="D536" s="13" t="s">
        <v>4</v>
      </c>
      <c r="E536" s="85" t="s">
        <v>5</v>
      </c>
      <c r="F536" s="85" t="s">
        <v>2</v>
      </c>
      <c r="G536" s="85" t="s">
        <v>154</v>
      </c>
      <c r="H536" s="13" t="s">
        <v>171</v>
      </c>
    </row>
    <row r="537" spans="1:8" s="86" customFormat="1" ht="14.25" customHeight="1" x14ac:dyDescent="0.3">
      <c r="A537" s="84">
        <v>2010</v>
      </c>
      <c r="B537" s="10" t="s">
        <v>2770</v>
      </c>
      <c r="C537" s="10">
        <v>6</v>
      </c>
      <c r="D537" s="13" t="s">
        <v>4</v>
      </c>
      <c r="E537" s="85" t="s">
        <v>5</v>
      </c>
      <c r="F537" s="85" t="s">
        <v>2</v>
      </c>
      <c r="G537" s="85" t="s">
        <v>27</v>
      </c>
      <c r="H537" s="13" t="s">
        <v>28</v>
      </c>
    </row>
    <row r="538" spans="1:8" s="86" customFormat="1" ht="14.25" customHeight="1" x14ac:dyDescent="0.3">
      <c r="A538" s="84">
        <v>2010</v>
      </c>
      <c r="B538" s="10" t="s">
        <v>2771</v>
      </c>
      <c r="C538" s="10">
        <v>6</v>
      </c>
      <c r="D538" s="13" t="s">
        <v>4</v>
      </c>
      <c r="E538" s="85" t="s">
        <v>5</v>
      </c>
      <c r="F538" s="85" t="s">
        <v>2</v>
      </c>
      <c r="G538" s="85" t="s">
        <v>29</v>
      </c>
      <c r="H538" s="13" t="s">
        <v>30</v>
      </c>
    </row>
    <row r="539" spans="1:8" s="86" customFormat="1" ht="14.25" customHeight="1" x14ac:dyDescent="0.3">
      <c r="A539" s="84">
        <v>2010</v>
      </c>
      <c r="B539" s="10" t="s">
        <v>3003</v>
      </c>
      <c r="C539" s="10">
        <v>6</v>
      </c>
      <c r="D539" s="13" t="s">
        <v>4</v>
      </c>
      <c r="E539" s="85" t="s">
        <v>5</v>
      </c>
      <c r="F539" s="85" t="s">
        <v>2</v>
      </c>
      <c r="G539" s="85" t="s">
        <v>31</v>
      </c>
      <c r="H539" s="13" t="s">
        <v>32</v>
      </c>
    </row>
    <row r="540" spans="1:8" s="86" customFormat="1" ht="14.25" customHeight="1" x14ac:dyDescent="0.3">
      <c r="A540" s="84">
        <v>2010</v>
      </c>
      <c r="B540" s="10" t="s">
        <v>3004</v>
      </c>
      <c r="C540" s="10">
        <v>6</v>
      </c>
      <c r="D540" s="13" t="s">
        <v>4</v>
      </c>
      <c r="E540" s="85" t="s">
        <v>5</v>
      </c>
      <c r="F540" s="85" t="s">
        <v>2</v>
      </c>
      <c r="G540" s="85" t="s">
        <v>33</v>
      </c>
      <c r="H540" s="13" t="s">
        <v>34</v>
      </c>
    </row>
    <row r="541" spans="1:8" s="86" customFormat="1" ht="14.25" customHeight="1" x14ac:dyDescent="0.3">
      <c r="A541" s="84">
        <v>2010</v>
      </c>
      <c r="B541" s="10" t="s">
        <v>3158</v>
      </c>
      <c r="C541" s="10">
        <v>6</v>
      </c>
      <c r="D541" s="13" t="s">
        <v>4</v>
      </c>
      <c r="E541" s="85" t="s">
        <v>5</v>
      </c>
      <c r="F541" s="85" t="s">
        <v>2</v>
      </c>
      <c r="G541" s="85" t="s">
        <v>534</v>
      </c>
      <c r="H541" s="13" t="s">
        <v>806</v>
      </c>
    </row>
    <row r="542" spans="1:8" s="86" customFormat="1" ht="14.25" customHeight="1" x14ac:dyDescent="0.3">
      <c r="A542" s="84">
        <v>2010</v>
      </c>
      <c r="B542" s="10" t="s">
        <v>3159</v>
      </c>
      <c r="C542" s="10">
        <v>6</v>
      </c>
      <c r="D542" s="13" t="s">
        <v>4</v>
      </c>
      <c r="E542" s="85" t="s">
        <v>5</v>
      </c>
      <c r="F542" s="85" t="s">
        <v>2</v>
      </c>
      <c r="G542" s="85" t="s">
        <v>51</v>
      </c>
      <c r="H542" s="13" t="s">
        <v>807</v>
      </c>
    </row>
    <row r="543" spans="1:8" s="86" customFormat="1" ht="14.25" customHeight="1" x14ac:dyDescent="0.3">
      <c r="A543" s="84">
        <v>2010</v>
      </c>
      <c r="B543" s="10" t="s">
        <v>2789</v>
      </c>
      <c r="C543" s="10">
        <v>8</v>
      </c>
      <c r="D543" s="13" t="s">
        <v>61</v>
      </c>
      <c r="E543" s="85" t="s">
        <v>73</v>
      </c>
      <c r="F543" s="85" t="s">
        <v>207</v>
      </c>
      <c r="G543" s="85" t="s">
        <v>154</v>
      </c>
      <c r="H543" s="13" t="s">
        <v>208</v>
      </c>
    </row>
    <row r="544" spans="1:8" s="86" customFormat="1" ht="14.25" customHeight="1" x14ac:dyDescent="0.3">
      <c r="A544" s="84">
        <v>2010</v>
      </c>
      <c r="B544" s="10" t="s">
        <v>2790</v>
      </c>
      <c r="C544" s="10">
        <v>8</v>
      </c>
      <c r="D544" s="13" t="s">
        <v>61</v>
      </c>
      <c r="E544" s="85" t="s">
        <v>73</v>
      </c>
      <c r="F544" s="85" t="s">
        <v>207</v>
      </c>
      <c r="G544" s="85" t="s">
        <v>27</v>
      </c>
      <c r="H544" s="13" t="s">
        <v>209</v>
      </c>
    </row>
    <row r="545" spans="1:8" s="86" customFormat="1" ht="14.25" customHeight="1" x14ac:dyDescent="0.3">
      <c r="A545" s="84">
        <v>2010</v>
      </c>
      <c r="B545" s="10" t="s">
        <v>2791</v>
      </c>
      <c r="C545" s="10">
        <v>8</v>
      </c>
      <c r="D545" s="13" t="s">
        <v>61</v>
      </c>
      <c r="E545" s="85" t="s">
        <v>73</v>
      </c>
      <c r="F545" s="85" t="s">
        <v>207</v>
      </c>
      <c r="G545" s="85" t="s">
        <v>29</v>
      </c>
      <c r="H545" s="13" t="s">
        <v>210</v>
      </c>
    </row>
    <row r="546" spans="1:8" s="86" customFormat="1" ht="14.25" customHeight="1" x14ac:dyDescent="0.3">
      <c r="A546" s="84">
        <v>2010</v>
      </c>
      <c r="B546" s="10" t="s">
        <v>2792</v>
      </c>
      <c r="C546" s="10">
        <v>8</v>
      </c>
      <c r="D546" s="13" t="s">
        <v>61</v>
      </c>
      <c r="E546" s="85" t="s">
        <v>73</v>
      </c>
      <c r="F546" s="85" t="s">
        <v>207</v>
      </c>
      <c r="G546" s="85" t="s">
        <v>211</v>
      </c>
      <c r="H546" s="13" t="s">
        <v>212</v>
      </c>
    </row>
    <row r="547" spans="1:8" s="86" customFormat="1" ht="14.25" customHeight="1" x14ac:dyDescent="0.3">
      <c r="A547" s="84">
        <v>2010</v>
      </c>
      <c r="B547" s="10" t="s">
        <v>3010</v>
      </c>
      <c r="C547" s="10">
        <v>8</v>
      </c>
      <c r="D547" s="13" t="s">
        <v>61</v>
      </c>
      <c r="E547" s="85" t="s">
        <v>73</v>
      </c>
      <c r="F547" s="85" t="s">
        <v>207</v>
      </c>
      <c r="G547" s="85" t="s">
        <v>174</v>
      </c>
      <c r="H547" s="13" t="s">
        <v>581</v>
      </c>
    </row>
    <row r="548" spans="1:8" s="86" customFormat="1" ht="14.25" customHeight="1" x14ac:dyDescent="0.3">
      <c r="A548" s="84">
        <v>2010</v>
      </c>
      <c r="B548" s="10" t="s">
        <v>2773</v>
      </c>
      <c r="C548" s="10">
        <v>8</v>
      </c>
      <c r="D548" s="13" t="s">
        <v>61</v>
      </c>
      <c r="E548" s="85" t="s">
        <v>73</v>
      </c>
      <c r="F548" s="85" t="s">
        <v>0</v>
      </c>
      <c r="G548" s="85" t="s">
        <v>176</v>
      </c>
      <c r="H548" s="13" t="s">
        <v>809</v>
      </c>
    </row>
    <row r="549" spans="1:8" s="86" customFormat="1" ht="14.25" customHeight="1" x14ac:dyDescent="0.3">
      <c r="A549" s="84">
        <v>2010</v>
      </c>
      <c r="B549" s="10" t="s">
        <v>2774</v>
      </c>
      <c r="C549" s="10">
        <v>8</v>
      </c>
      <c r="D549" s="13" t="s">
        <v>61</v>
      </c>
      <c r="E549" s="85" t="s">
        <v>73</v>
      </c>
      <c r="F549" s="85" t="s">
        <v>0</v>
      </c>
      <c r="G549" s="85" t="s">
        <v>178</v>
      </c>
      <c r="H549" s="13" t="s">
        <v>570</v>
      </c>
    </row>
    <row r="550" spans="1:8" s="86" customFormat="1" ht="14.25" customHeight="1" x14ac:dyDescent="0.3">
      <c r="A550" s="84">
        <v>2010</v>
      </c>
      <c r="B550" s="10" t="s">
        <v>2775</v>
      </c>
      <c r="C550" s="10">
        <v>8</v>
      </c>
      <c r="D550" s="13" t="s">
        <v>61</v>
      </c>
      <c r="E550" s="85" t="s">
        <v>73</v>
      </c>
      <c r="F550" s="85" t="s">
        <v>0</v>
      </c>
      <c r="G550" s="85" t="s">
        <v>181</v>
      </c>
      <c r="H550" s="13" t="s">
        <v>810</v>
      </c>
    </row>
    <row r="551" spans="1:8" s="86" customFormat="1" ht="14.25" customHeight="1" x14ac:dyDescent="0.3">
      <c r="A551" s="84">
        <v>2010</v>
      </c>
      <c r="B551" s="10" t="s">
        <v>2776</v>
      </c>
      <c r="C551" s="10">
        <v>8</v>
      </c>
      <c r="D551" s="13" t="s">
        <v>61</v>
      </c>
      <c r="E551" s="85" t="s">
        <v>73</v>
      </c>
      <c r="F551" s="85" t="s">
        <v>0</v>
      </c>
      <c r="G551" s="85" t="s">
        <v>184</v>
      </c>
      <c r="H551" s="13" t="s">
        <v>185</v>
      </c>
    </row>
    <row r="552" spans="1:8" s="86" customFormat="1" ht="14.25" customHeight="1" x14ac:dyDescent="0.3">
      <c r="A552" s="84">
        <v>2010</v>
      </c>
      <c r="B552" s="10" t="s">
        <v>2777</v>
      </c>
      <c r="C552" s="10">
        <v>8</v>
      </c>
      <c r="D552" s="13" t="s">
        <v>61</v>
      </c>
      <c r="E552" s="85" t="s">
        <v>73</v>
      </c>
      <c r="F552" s="85" t="s">
        <v>0</v>
      </c>
      <c r="G552" s="85" t="s">
        <v>186</v>
      </c>
      <c r="H552" s="13" t="s">
        <v>812</v>
      </c>
    </row>
    <row r="553" spans="1:8" s="86" customFormat="1" ht="14.25" customHeight="1" x14ac:dyDescent="0.3">
      <c r="A553" s="84">
        <v>2010</v>
      </c>
      <c r="B553" s="10" t="s">
        <v>2778</v>
      </c>
      <c r="C553" s="10">
        <v>8</v>
      </c>
      <c r="D553" s="13" t="s">
        <v>61</v>
      </c>
      <c r="E553" s="85" t="s">
        <v>73</v>
      </c>
      <c r="F553" s="85" t="s">
        <v>0</v>
      </c>
      <c r="G553" s="85" t="s">
        <v>188</v>
      </c>
      <c r="H553" s="13" t="s">
        <v>189</v>
      </c>
    </row>
    <row r="554" spans="1:8" s="86" customFormat="1" ht="14.25" customHeight="1" x14ac:dyDescent="0.3">
      <c r="A554" s="84">
        <v>2010</v>
      </c>
      <c r="B554" s="10" t="s">
        <v>2779</v>
      </c>
      <c r="C554" s="10">
        <v>8</v>
      </c>
      <c r="D554" s="13" t="s">
        <v>61</v>
      </c>
      <c r="E554" s="85" t="s">
        <v>73</v>
      </c>
      <c r="F554" s="85" t="s">
        <v>0</v>
      </c>
      <c r="G554" s="85" t="s">
        <v>191</v>
      </c>
      <c r="H554" s="13" t="s">
        <v>192</v>
      </c>
    </row>
    <row r="555" spans="1:8" s="86" customFormat="1" ht="14.25" customHeight="1" x14ac:dyDescent="0.3">
      <c r="A555" s="84">
        <v>2010</v>
      </c>
      <c r="B555" s="10" t="s">
        <v>2780</v>
      </c>
      <c r="C555" s="10">
        <v>8</v>
      </c>
      <c r="D555" s="13" t="s">
        <v>61</v>
      </c>
      <c r="E555" s="85" t="s">
        <v>73</v>
      </c>
      <c r="F555" s="85" t="s">
        <v>0</v>
      </c>
      <c r="G555" s="85" t="s">
        <v>194</v>
      </c>
      <c r="H555" s="13" t="s">
        <v>814</v>
      </c>
    </row>
    <row r="556" spans="1:8" s="86" customFormat="1" ht="14.25" customHeight="1" x14ac:dyDescent="0.3">
      <c r="A556" s="84">
        <v>2010</v>
      </c>
      <c r="B556" s="10" t="s">
        <v>2781</v>
      </c>
      <c r="C556" s="10">
        <v>8</v>
      </c>
      <c r="D556" s="13" t="s">
        <v>61</v>
      </c>
      <c r="E556" s="85" t="s">
        <v>73</v>
      </c>
      <c r="F556" s="85" t="s">
        <v>2</v>
      </c>
      <c r="G556" s="85" t="s">
        <v>27</v>
      </c>
      <c r="H556" s="13" t="s">
        <v>196</v>
      </c>
    </row>
    <row r="557" spans="1:8" s="86" customFormat="1" ht="14.25" customHeight="1" x14ac:dyDescent="0.3">
      <c r="A557" s="84">
        <v>2010</v>
      </c>
      <c r="B557" s="10" t="s">
        <v>2782</v>
      </c>
      <c r="C557" s="10">
        <v>8</v>
      </c>
      <c r="D557" s="13" t="s">
        <v>61</v>
      </c>
      <c r="E557" s="85" t="s">
        <v>73</v>
      </c>
      <c r="F557" s="85" t="s">
        <v>2</v>
      </c>
      <c r="G557" s="85" t="s">
        <v>197</v>
      </c>
      <c r="H557" s="13" t="s">
        <v>198</v>
      </c>
    </row>
    <row r="558" spans="1:8" s="86" customFormat="1" ht="14.25" customHeight="1" x14ac:dyDescent="0.3">
      <c r="A558" s="84">
        <v>2010</v>
      </c>
      <c r="B558" s="10" t="s">
        <v>2783</v>
      </c>
      <c r="C558" s="10">
        <v>8</v>
      </c>
      <c r="D558" s="13" t="s">
        <v>61</v>
      </c>
      <c r="E558" s="85" t="s">
        <v>73</v>
      </c>
      <c r="F558" s="85" t="s">
        <v>2</v>
      </c>
      <c r="G558" s="85" t="s">
        <v>29</v>
      </c>
      <c r="H558" s="13" t="s">
        <v>199</v>
      </c>
    </row>
    <row r="559" spans="1:8" s="86" customFormat="1" ht="14.25" customHeight="1" x14ac:dyDescent="0.3">
      <c r="A559" s="84">
        <v>2010</v>
      </c>
      <c r="B559" s="10" t="s">
        <v>2784</v>
      </c>
      <c r="C559" s="10">
        <v>8</v>
      </c>
      <c r="D559" s="13" t="s">
        <v>61</v>
      </c>
      <c r="E559" s="85" t="s">
        <v>73</v>
      </c>
      <c r="F559" s="85" t="s">
        <v>2</v>
      </c>
      <c r="G559" s="85" t="s">
        <v>31</v>
      </c>
      <c r="H559" s="13" t="s">
        <v>201</v>
      </c>
    </row>
    <row r="560" spans="1:8" s="86" customFormat="1" ht="14.25" customHeight="1" x14ac:dyDescent="0.3">
      <c r="A560" s="84">
        <v>2010</v>
      </c>
      <c r="B560" s="10" t="s">
        <v>2785</v>
      </c>
      <c r="C560" s="10">
        <v>8</v>
      </c>
      <c r="D560" s="13" t="s">
        <v>61</v>
      </c>
      <c r="E560" s="85" t="s">
        <v>73</v>
      </c>
      <c r="F560" s="85" t="s">
        <v>2</v>
      </c>
      <c r="G560" s="85" t="s">
        <v>39</v>
      </c>
      <c r="H560" s="13" t="s">
        <v>202</v>
      </c>
    </row>
    <row r="561" spans="1:8" s="86" customFormat="1" ht="14.25" customHeight="1" x14ac:dyDescent="0.3">
      <c r="A561" s="84">
        <v>2010</v>
      </c>
      <c r="B561" s="10" t="s">
        <v>3005</v>
      </c>
      <c r="C561" s="10">
        <v>8</v>
      </c>
      <c r="D561" s="13" t="s">
        <v>61</v>
      </c>
      <c r="E561" s="85" t="s">
        <v>73</v>
      </c>
      <c r="F561" s="85" t="s">
        <v>2</v>
      </c>
      <c r="G561" s="85" t="s">
        <v>534</v>
      </c>
      <c r="H561" s="13" t="s">
        <v>204</v>
      </c>
    </row>
    <row r="562" spans="1:8" s="86" customFormat="1" ht="14.25" customHeight="1" x14ac:dyDescent="0.3">
      <c r="A562" s="84">
        <v>2010</v>
      </c>
      <c r="B562" s="10" t="s">
        <v>3006</v>
      </c>
      <c r="C562" s="10">
        <v>8</v>
      </c>
      <c r="D562" s="13" t="s">
        <v>61</v>
      </c>
      <c r="E562" s="85" t="s">
        <v>73</v>
      </c>
      <c r="F562" s="85" t="s">
        <v>2</v>
      </c>
      <c r="G562" s="85" t="s">
        <v>51</v>
      </c>
      <c r="H562" s="13" t="s">
        <v>205</v>
      </c>
    </row>
    <row r="563" spans="1:8" s="86" customFormat="1" ht="14.25" customHeight="1" x14ac:dyDescent="0.3">
      <c r="A563" s="84">
        <v>2010</v>
      </c>
      <c r="B563" s="10" t="s">
        <v>3007</v>
      </c>
      <c r="C563" s="10">
        <v>8</v>
      </c>
      <c r="D563" s="13" t="s">
        <v>61</v>
      </c>
      <c r="E563" s="85" t="s">
        <v>73</v>
      </c>
      <c r="F563" s="85" t="s">
        <v>2</v>
      </c>
      <c r="G563" s="85" t="s">
        <v>539</v>
      </c>
      <c r="H563" s="13" t="s">
        <v>206</v>
      </c>
    </row>
    <row r="564" spans="1:8" s="86" customFormat="1" ht="14.25" customHeight="1" x14ac:dyDescent="0.3">
      <c r="A564" s="84">
        <v>2010</v>
      </c>
      <c r="B564" s="10" t="s">
        <v>3160</v>
      </c>
      <c r="C564" s="10">
        <v>8</v>
      </c>
      <c r="D564" s="13" t="s">
        <v>61</v>
      </c>
      <c r="E564" s="85" t="s">
        <v>73</v>
      </c>
      <c r="F564" s="85" t="s">
        <v>2</v>
      </c>
      <c r="G564" s="85" t="s">
        <v>582</v>
      </c>
      <c r="H564" s="13" t="s">
        <v>816</v>
      </c>
    </row>
    <row r="565" spans="1:8" s="86" customFormat="1" ht="14.25" customHeight="1" x14ac:dyDescent="0.3">
      <c r="A565" s="84">
        <v>2010</v>
      </c>
      <c r="B565" s="10" t="s">
        <v>2801</v>
      </c>
      <c r="C565" s="10">
        <v>10</v>
      </c>
      <c r="D565" s="13" t="s">
        <v>62</v>
      </c>
      <c r="E565" s="85" t="s">
        <v>74</v>
      </c>
      <c r="F565" s="85" t="s">
        <v>231</v>
      </c>
      <c r="G565" s="85" t="s">
        <v>27</v>
      </c>
      <c r="H565" s="13" t="s">
        <v>602</v>
      </c>
    </row>
    <row r="566" spans="1:8" s="86" customFormat="1" ht="14.25" customHeight="1" x14ac:dyDescent="0.3">
      <c r="A566" s="84">
        <v>2010</v>
      </c>
      <c r="B566" s="10" t="s">
        <v>2802</v>
      </c>
      <c r="C566" s="10">
        <v>10</v>
      </c>
      <c r="D566" s="13" t="s">
        <v>62</v>
      </c>
      <c r="E566" s="85" t="s">
        <v>74</v>
      </c>
      <c r="F566" s="85" t="s">
        <v>207</v>
      </c>
      <c r="G566" s="85" t="s">
        <v>211</v>
      </c>
      <c r="H566" s="13" t="s">
        <v>233</v>
      </c>
    </row>
    <row r="567" spans="1:8" s="86" customFormat="1" ht="14.25" customHeight="1" x14ac:dyDescent="0.3">
      <c r="A567" s="84">
        <v>2010</v>
      </c>
      <c r="B567" s="10" t="s">
        <v>3011</v>
      </c>
      <c r="C567" s="10">
        <v>10</v>
      </c>
      <c r="D567" s="13" t="s">
        <v>62</v>
      </c>
      <c r="E567" s="85" t="s">
        <v>74</v>
      </c>
      <c r="F567" s="85" t="s">
        <v>0</v>
      </c>
      <c r="G567" s="85" t="s">
        <v>582</v>
      </c>
      <c r="H567" s="13" t="s">
        <v>213</v>
      </c>
    </row>
    <row r="568" spans="1:8" s="86" customFormat="1" ht="14.25" customHeight="1" x14ac:dyDescent="0.3">
      <c r="A568" s="84">
        <v>2010</v>
      </c>
      <c r="B568" s="10" t="s">
        <v>3012</v>
      </c>
      <c r="C568" s="10">
        <v>10</v>
      </c>
      <c r="D568" s="13" t="s">
        <v>62</v>
      </c>
      <c r="E568" s="85" t="s">
        <v>74</v>
      </c>
      <c r="F568" s="85" t="s">
        <v>0</v>
      </c>
      <c r="G568" s="85" t="s">
        <v>583</v>
      </c>
      <c r="H568" s="13" t="s">
        <v>215</v>
      </c>
    </row>
    <row r="569" spans="1:8" s="86" customFormat="1" ht="14.25" customHeight="1" x14ac:dyDescent="0.3">
      <c r="A569" s="84">
        <v>2010</v>
      </c>
      <c r="B569" s="10" t="s">
        <v>3013</v>
      </c>
      <c r="C569" s="10">
        <v>10</v>
      </c>
      <c r="D569" s="13" t="s">
        <v>62</v>
      </c>
      <c r="E569" s="85" t="s">
        <v>74</v>
      </c>
      <c r="F569" s="85" t="s">
        <v>0</v>
      </c>
      <c r="G569" s="85" t="s">
        <v>584</v>
      </c>
      <c r="H569" s="13" t="s">
        <v>217</v>
      </c>
    </row>
    <row r="570" spans="1:8" s="86" customFormat="1" ht="14.25" customHeight="1" x14ac:dyDescent="0.3">
      <c r="A570" s="84">
        <v>2010</v>
      </c>
      <c r="B570" s="10" t="s">
        <v>3014</v>
      </c>
      <c r="C570" s="10">
        <v>10</v>
      </c>
      <c r="D570" s="13" t="s">
        <v>62</v>
      </c>
      <c r="E570" s="85" t="s">
        <v>74</v>
      </c>
      <c r="F570" s="85" t="s">
        <v>0</v>
      </c>
      <c r="G570" s="85" t="s">
        <v>585</v>
      </c>
      <c r="H570" s="13" t="s">
        <v>219</v>
      </c>
    </row>
    <row r="571" spans="1:8" s="86" customFormat="1" ht="14.25" customHeight="1" x14ac:dyDescent="0.3">
      <c r="A571" s="84">
        <v>2010</v>
      </c>
      <c r="B571" s="10" t="s">
        <v>3015</v>
      </c>
      <c r="C571" s="10">
        <v>10</v>
      </c>
      <c r="D571" s="13" t="s">
        <v>62</v>
      </c>
      <c r="E571" s="85" t="s">
        <v>74</v>
      </c>
      <c r="F571" s="85" t="s">
        <v>0</v>
      </c>
      <c r="G571" s="85" t="s">
        <v>586</v>
      </c>
      <c r="H571" s="13" t="s">
        <v>222</v>
      </c>
    </row>
    <row r="572" spans="1:8" s="86" customFormat="1" ht="14.25" customHeight="1" x14ac:dyDescent="0.3">
      <c r="A572" s="84">
        <v>2010</v>
      </c>
      <c r="B572" s="10" t="s">
        <v>2798</v>
      </c>
      <c r="C572" s="10">
        <v>10</v>
      </c>
      <c r="D572" s="13" t="s">
        <v>62</v>
      </c>
      <c r="E572" s="85" t="s">
        <v>74</v>
      </c>
      <c r="F572" s="85" t="s">
        <v>0</v>
      </c>
      <c r="G572" s="85" t="s">
        <v>224</v>
      </c>
      <c r="H572" s="13" t="s">
        <v>225</v>
      </c>
    </row>
    <row r="573" spans="1:8" s="86" customFormat="1" ht="14.25" customHeight="1" x14ac:dyDescent="0.3">
      <c r="A573" s="84">
        <v>2010</v>
      </c>
      <c r="B573" s="10" t="s">
        <v>2799</v>
      </c>
      <c r="C573" s="10">
        <v>10</v>
      </c>
      <c r="D573" s="13" t="s">
        <v>62</v>
      </c>
      <c r="E573" s="85" t="s">
        <v>74</v>
      </c>
      <c r="F573" s="85" t="s">
        <v>0</v>
      </c>
      <c r="G573" s="85" t="s">
        <v>227</v>
      </c>
      <c r="H573" s="13" t="s">
        <v>228</v>
      </c>
    </row>
    <row r="574" spans="1:8" s="86" customFormat="1" ht="14.25" customHeight="1" x14ac:dyDescent="0.3">
      <c r="A574" s="84">
        <v>2010</v>
      </c>
      <c r="B574" s="10" t="s">
        <v>3016</v>
      </c>
      <c r="C574" s="10">
        <v>10</v>
      </c>
      <c r="D574" s="13" t="s">
        <v>62</v>
      </c>
      <c r="E574" s="85" t="s">
        <v>74</v>
      </c>
      <c r="F574" s="85" t="s">
        <v>0</v>
      </c>
      <c r="G574" s="85" t="s">
        <v>589</v>
      </c>
      <c r="H574" s="13" t="s">
        <v>590</v>
      </c>
    </row>
    <row r="575" spans="1:8" s="86" customFormat="1" ht="14.25" customHeight="1" x14ac:dyDescent="0.3">
      <c r="A575" s="84">
        <v>2010</v>
      </c>
      <c r="B575" s="10" t="s">
        <v>2800</v>
      </c>
      <c r="C575" s="10">
        <v>10</v>
      </c>
      <c r="D575" s="13" t="s">
        <v>62</v>
      </c>
      <c r="E575" s="85" t="s">
        <v>74</v>
      </c>
      <c r="F575" s="85" t="s">
        <v>2</v>
      </c>
      <c r="G575" s="85" t="s">
        <v>154</v>
      </c>
      <c r="H575" s="13" t="s">
        <v>592</v>
      </c>
    </row>
    <row r="576" spans="1:8" s="86" customFormat="1" ht="14.25" customHeight="1" x14ac:dyDescent="0.3">
      <c r="A576" s="84">
        <v>2010</v>
      </c>
      <c r="B576" s="10" t="s">
        <v>3017</v>
      </c>
      <c r="C576" s="10">
        <v>10</v>
      </c>
      <c r="D576" s="13" t="s">
        <v>62</v>
      </c>
      <c r="E576" s="85" t="s">
        <v>74</v>
      </c>
      <c r="F576" s="85" t="s">
        <v>2</v>
      </c>
      <c r="G576" s="85" t="s">
        <v>27</v>
      </c>
      <c r="H576" s="13" t="s">
        <v>593</v>
      </c>
    </row>
    <row r="577" spans="1:8" s="86" customFormat="1" ht="14.25" customHeight="1" x14ac:dyDescent="0.3">
      <c r="A577" s="84">
        <v>2010</v>
      </c>
      <c r="B577" s="10" t="s">
        <v>3018</v>
      </c>
      <c r="C577" s="10">
        <v>10</v>
      </c>
      <c r="D577" s="13" t="s">
        <v>62</v>
      </c>
      <c r="E577" s="85" t="s">
        <v>74</v>
      </c>
      <c r="F577" s="85" t="s">
        <v>2</v>
      </c>
      <c r="G577" s="85" t="s">
        <v>197</v>
      </c>
      <c r="H577" s="13" t="s">
        <v>595</v>
      </c>
    </row>
    <row r="578" spans="1:8" s="86" customFormat="1" ht="14.25" customHeight="1" x14ac:dyDescent="0.3">
      <c r="A578" s="84">
        <v>2010</v>
      </c>
      <c r="B578" s="10" t="s">
        <v>3019</v>
      </c>
      <c r="C578" s="10">
        <v>10</v>
      </c>
      <c r="D578" s="13" t="s">
        <v>62</v>
      </c>
      <c r="E578" s="85" t="s">
        <v>74</v>
      </c>
      <c r="F578" s="85" t="s">
        <v>2</v>
      </c>
      <c r="G578" s="85" t="s">
        <v>29</v>
      </c>
      <c r="H578" s="13" t="s">
        <v>598</v>
      </c>
    </row>
    <row r="579" spans="1:8" s="86" customFormat="1" ht="14.25" customHeight="1" x14ac:dyDescent="0.3">
      <c r="A579" s="84">
        <v>2010</v>
      </c>
      <c r="B579" s="10" t="s">
        <v>3020</v>
      </c>
      <c r="C579" s="10">
        <v>10</v>
      </c>
      <c r="D579" s="13" t="s">
        <v>62</v>
      </c>
      <c r="E579" s="85" t="s">
        <v>74</v>
      </c>
      <c r="F579" s="85" t="s">
        <v>2</v>
      </c>
      <c r="G579" s="85" t="s">
        <v>211</v>
      </c>
      <c r="H579" s="13" t="s">
        <v>600</v>
      </c>
    </row>
    <row r="580" spans="1:8" s="86" customFormat="1" ht="14.25" customHeight="1" x14ac:dyDescent="0.3">
      <c r="A580" s="84">
        <v>2010</v>
      </c>
      <c r="B580" s="10" t="s">
        <v>2848</v>
      </c>
      <c r="C580" s="10">
        <v>11</v>
      </c>
      <c r="D580" s="13" t="s">
        <v>63</v>
      </c>
      <c r="E580" s="85" t="s">
        <v>554</v>
      </c>
      <c r="F580" s="85" t="s">
        <v>231</v>
      </c>
      <c r="G580" s="85" t="s">
        <v>154</v>
      </c>
      <c r="H580" s="13" t="s">
        <v>322</v>
      </c>
    </row>
    <row r="581" spans="1:8" s="86" customFormat="1" ht="14.25" customHeight="1" x14ac:dyDescent="0.3">
      <c r="A581" s="84">
        <v>2010</v>
      </c>
      <c r="B581" s="10" t="s">
        <v>2849</v>
      </c>
      <c r="C581" s="10">
        <v>11</v>
      </c>
      <c r="D581" s="13" t="s">
        <v>63</v>
      </c>
      <c r="E581" s="85" t="s">
        <v>554</v>
      </c>
      <c r="F581" s="85" t="s">
        <v>231</v>
      </c>
      <c r="G581" s="85" t="s">
        <v>27</v>
      </c>
      <c r="H581" s="13" t="s">
        <v>323</v>
      </c>
    </row>
    <row r="582" spans="1:8" s="86" customFormat="1" ht="14.25" customHeight="1" x14ac:dyDescent="0.3">
      <c r="A582" s="84">
        <v>2010</v>
      </c>
      <c r="B582" s="10" t="s">
        <v>2850</v>
      </c>
      <c r="C582" s="10">
        <v>11</v>
      </c>
      <c r="D582" s="13" t="s">
        <v>63</v>
      </c>
      <c r="E582" s="85" t="s">
        <v>554</v>
      </c>
      <c r="F582" s="85" t="s">
        <v>207</v>
      </c>
      <c r="G582" s="85" t="s">
        <v>154</v>
      </c>
      <c r="H582" s="13" t="s">
        <v>324</v>
      </c>
    </row>
    <row r="583" spans="1:8" s="86" customFormat="1" ht="14.25" customHeight="1" x14ac:dyDescent="0.3">
      <c r="A583" s="84">
        <v>2010</v>
      </c>
      <c r="B583" s="10" t="s">
        <v>2852</v>
      </c>
      <c r="C583" s="10">
        <v>11</v>
      </c>
      <c r="D583" s="13" t="s">
        <v>63</v>
      </c>
      <c r="E583" s="85" t="s">
        <v>554</v>
      </c>
      <c r="F583" s="85" t="s">
        <v>207</v>
      </c>
      <c r="G583" s="85" t="s">
        <v>197</v>
      </c>
      <c r="H583" s="13" t="s">
        <v>326</v>
      </c>
    </row>
    <row r="584" spans="1:8" s="86" customFormat="1" ht="14.25" customHeight="1" x14ac:dyDescent="0.3">
      <c r="A584" s="84">
        <v>2010</v>
      </c>
      <c r="B584" s="10" t="s">
        <v>2853</v>
      </c>
      <c r="C584" s="10">
        <v>11</v>
      </c>
      <c r="D584" s="13" t="s">
        <v>63</v>
      </c>
      <c r="E584" s="85" t="s">
        <v>554</v>
      </c>
      <c r="F584" s="85" t="s">
        <v>207</v>
      </c>
      <c r="G584" s="85" t="s">
        <v>211</v>
      </c>
      <c r="H584" s="13" t="s">
        <v>327</v>
      </c>
    </row>
    <row r="585" spans="1:8" s="86" customFormat="1" ht="14.25" customHeight="1" x14ac:dyDescent="0.3">
      <c r="A585" s="84">
        <v>2010</v>
      </c>
      <c r="B585" s="10" t="s">
        <v>2855</v>
      </c>
      <c r="C585" s="10">
        <v>11</v>
      </c>
      <c r="D585" s="13" t="s">
        <v>63</v>
      </c>
      <c r="E585" s="85" t="s">
        <v>554</v>
      </c>
      <c r="F585" s="85" t="s">
        <v>207</v>
      </c>
      <c r="G585" s="85" t="s">
        <v>31</v>
      </c>
      <c r="H585" s="13" t="s">
        <v>671</v>
      </c>
    </row>
    <row r="586" spans="1:8" s="86" customFormat="1" ht="14.25" customHeight="1" x14ac:dyDescent="0.3">
      <c r="A586" s="84">
        <v>2010</v>
      </c>
      <c r="B586" s="10" t="s">
        <v>2856</v>
      </c>
      <c r="C586" s="10">
        <v>11</v>
      </c>
      <c r="D586" s="13" t="s">
        <v>63</v>
      </c>
      <c r="E586" s="85" t="s">
        <v>554</v>
      </c>
      <c r="F586" s="85" t="s">
        <v>207</v>
      </c>
      <c r="G586" s="85" t="s">
        <v>33</v>
      </c>
      <c r="H586" s="13" t="s">
        <v>672</v>
      </c>
    </row>
    <row r="587" spans="1:8" s="86" customFormat="1" ht="14.25" customHeight="1" x14ac:dyDescent="0.3">
      <c r="A587" s="84">
        <v>2010</v>
      </c>
      <c r="B587" s="10" t="s">
        <v>2857</v>
      </c>
      <c r="C587" s="10">
        <v>11</v>
      </c>
      <c r="D587" s="13" t="s">
        <v>63</v>
      </c>
      <c r="E587" s="85" t="s">
        <v>554</v>
      </c>
      <c r="F587" s="85" t="s">
        <v>207</v>
      </c>
      <c r="G587" s="85" t="s">
        <v>39</v>
      </c>
      <c r="H587" s="13" t="s">
        <v>331</v>
      </c>
    </row>
    <row r="588" spans="1:8" s="86" customFormat="1" ht="14.25" customHeight="1" x14ac:dyDescent="0.3">
      <c r="A588" s="84">
        <v>2010</v>
      </c>
      <c r="B588" s="10" t="s">
        <v>3066</v>
      </c>
      <c r="C588" s="10">
        <v>11</v>
      </c>
      <c r="D588" s="13" t="s">
        <v>63</v>
      </c>
      <c r="E588" s="85" t="s">
        <v>554</v>
      </c>
      <c r="F588" s="85" t="s">
        <v>207</v>
      </c>
      <c r="G588" s="85" t="s">
        <v>534</v>
      </c>
      <c r="H588" s="13" t="s">
        <v>673</v>
      </c>
    </row>
    <row r="589" spans="1:8" s="86" customFormat="1" ht="14.25" customHeight="1" x14ac:dyDescent="0.3">
      <c r="A589" s="84">
        <v>2010</v>
      </c>
      <c r="B589" s="10" t="s">
        <v>3067</v>
      </c>
      <c r="C589" s="10">
        <v>11</v>
      </c>
      <c r="D589" s="13" t="s">
        <v>63</v>
      </c>
      <c r="E589" s="85" t="s">
        <v>554</v>
      </c>
      <c r="F589" s="85" t="s">
        <v>207</v>
      </c>
      <c r="G589" s="85" t="s">
        <v>51</v>
      </c>
      <c r="H589" s="13" t="s">
        <v>840</v>
      </c>
    </row>
    <row r="590" spans="1:8" s="86" customFormat="1" ht="14.25" customHeight="1" x14ac:dyDescent="0.3">
      <c r="A590" s="84">
        <v>2010</v>
      </c>
      <c r="B590" s="10" t="s">
        <v>3068</v>
      </c>
      <c r="C590" s="10">
        <v>11</v>
      </c>
      <c r="D590" s="13" t="s">
        <v>63</v>
      </c>
      <c r="E590" s="85" t="s">
        <v>554</v>
      </c>
      <c r="F590" s="85" t="s">
        <v>207</v>
      </c>
      <c r="G590" s="85" t="s">
        <v>537</v>
      </c>
      <c r="H590" s="13" t="s">
        <v>841</v>
      </c>
    </row>
    <row r="591" spans="1:8" s="86" customFormat="1" ht="14.25" customHeight="1" x14ac:dyDescent="0.3">
      <c r="A591" s="84">
        <v>2010</v>
      </c>
      <c r="B591" s="10" t="s">
        <v>3069</v>
      </c>
      <c r="C591" s="10">
        <v>11</v>
      </c>
      <c r="D591" s="13" t="s">
        <v>63</v>
      </c>
      <c r="E591" s="85" t="s">
        <v>554</v>
      </c>
      <c r="F591" s="85" t="s">
        <v>207</v>
      </c>
      <c r="G591" s="85" t="s">
        <v>539</v>
      </c>
      <c r="H591" s="13" t="s">
        <v>336</v>
      </c>
    </row>
    <row r="592" spans="1:8" s="86" customFormat="1" ht="14.25" customHeight="1" x14ac:dyDescent="0.3">
      <c r="A592" s="84">
        <v>2010</v>
      </c>
      <c r="B592" s="10" t="s">
        <v>3070</v>
      </c>
      <c r="C592" s="10">
        <v>11</v>
      </c>
      <c r="D592" s="13" t="s">
        <v>63</v>
      </c>
      <c r="E592" s="85" t="s">
        <v>554</v>
      </c>
      <c r="F592" s="85" t="s">
        <v>207</v>
      </c>
      <c r="G592" s="85" t="s">
        <v>541</v>
      </c>
      <c r="H592" s="13" t="s">
        <v>337</v>
      </c>
    </row>
    <row r="593" spans="1:8" s="86" customFormat="1" ht="14.25" customHeight="1" x14ac:dyDescent="0.3">
      <c r="A593" s="84">
        <v>2010</v>
      </c>
      <c r="B593" s="10" t="s">
        <v>3071</v>
      </c>
      <c r="C593" s="10">
        <v>11</v>
      </c>
      <c r="D593" s="13" t="s">
        <v>63</v>
      </c>
      <c r="E593" s="85" t="s">
        <v>554</v>
      </c>
      <c r="F593" s="85" t="s">
        <v>207</v>
      </c>
      <c r="G593" s="85" t="s">
        <v>582</v>
      </c>
      <c r="H593" s="13" t="s">
        <v>842</v>
      </c>
    </row>
    <row r="594" spans="1:8" s="86" customFormat="1" ht="14.25" customHeight="1" x14ac:dyDescent="0.3">
      <c r="A594" s="84">
        <v>2010</v>
      </c>
      <c r="B594" s="10" t="s">
        <v>3072</v>
      </c>
      <c r="C594" s="10">
        <v>11</v>
      </c>
      <c r="D594" s="13" t="s">
        <v>63</v>
      </c>
      <c r="E594" s="85" t="s">
        <v>554</v>
      </c>
      <c r="F594" s="85" t="s">
        <v>207</v>
      </c>
      <c r="G594" s="85" t="s">
        <v>583</v>
      </c>
      <c r="H594" s="13" t="s">
        <v>677</v>
      </c>
    </row>
    <row r="595" spans="1:8" s="86" customFormat="1" ht="14.25" customHeight="1" x14ac:dyDescent="0.3">
      <c r="A595" s="84">
        <v>2010</v>
      </c>
      <c r="B595" s="10" t="s">
        <v>3073</v>
      </c>
      <c r="C595" s="10">
        <v>11</v>
      </c>
      <c r="D595" s="13" t="s">
        <v>63</v>
      </c>
      <c r="E595" s="85" t="s">
        <v>554</v>
      </c>
      <c r="F595" s="85" t="s">
        <v>207</v>
      </c>
      <c r="G595" s="85" t="s">
        <v>584</v>
      </c>
      <c r="H595" s="13" t="s">
        <v>678</v>
      </c>
    </row>
    <row r="596" spans="1:8" s="86" customFormat="1" ht="14.25" customHeight="1" x14ac:dyDescent="0.3">
      <c r="A596" s="84">
        <v>2010</v>
      </c>
      <c r="B596" s="10" t="s">
        <v>3074</v>
      </c>
      <c r="C596" s="10">
        <v>11</v>
      </c>
      <c r="D596" s="13" t="s">
        <v>63</v>
      </c>
      <c r="E596" s="85" t="s">
        <v>554</v>
      </c>
      <c r="F596" s="85" t="s">
        <v>207</v>
      </c>
      <c r="G596" s="85" t="s">
        <v>585</v>
      </c>
      <c r="H596" s="13" t="s">
        <v>341</v>
      </c>
    </row>
    <row r="597" spans="1:8" s="86" customFormat="1" ht="14.25" customHeight="1" x14ac:dyDescent="0.3">
      <c r="A597" s="84">
        <v>2010</v>
      </c>
      <c r="B597" s="10" t="s">
        <v>3075</v>
      </c>
      <c r="C597" s="10">
        <v>11</v>
      </c>
      <c r="D597" s="13" t="s">
        <v>63</v>
      </c>
      <c r="E597" s="85" t="s">
        <v>554</v>
      </c>
      <c r="F597" s="85" t="s">
        <v>207</v>
      </c>
      <c r="G597" s="85" t="s">
        <v>604</v>
      </c>
      <c r="H597" s="13" t="s">
        <v>680</v>
      </c>
    </row>
    <row r="598" spans="1:8" s="86" customFormat="1" ht="14.25" customHeight="1" x14ac:dyDescent="0.3">
      <c r="A598" s="84">
        <v>2010</v>
      </c>
      <c r="B598" s="10" t="s">
        <v>3076</v>
      </c>
      <c r="C598" s="10">
        <v>11</v>
      </c>
      <c r="D598" s="13" t="s">
        <v>63</v>
      </c>
      <c r="E598" s="85" t="s">
        <v>554</v>
      </c>
      <c r="F598" s="85" t="s">
        <v>207</v>
      </c>
      <c r="G598" s="85" t="s">
        <v>608</v>
      </c>
      <c r="H598" s="13" t="s">
        <v>682</v>
      </c>
    </row>
    <row r="599" spans="1:8" s="86" customFormat="1" ht="14.25" customHeight="1" x14ac:dyDescent="0.3">
      <c r="A599" s="84">
        <v>2010</v>
      </c>
      <c r="B599" s="10" t="s">
        <v>3077</v>
      </c>
      <c r="C599" s="10">
        <v>11</v>
      </c>
      <c r="D599" s="13" t="s">
        <v>63</v>
      </c>
      <c r="E599" s="85" t="s">
        <v>554</v>
      </c>
      <c r="F599" s="85" t="s">
        <v>207</v>
      </c>
      <c r="G599" s="85" t="s">
        <v>684</v>
      </c>
      <c r="H599" s="13" t="s">
        <v>685</v>
      </c>
    </row>
    <row r="600" spans="1:8" s="86" customFormat="1" ht="14.25" customHeight="1" x14ac:dyDescent="0.3">
      <c r="A600" s="84">
        <v>2010</v>
      </c>
      <c r="B600" s="10" t="s">
        <v>3078</v>
      </c>
      <c r="C600" s="10">
        <v>11</v>
      </c>
      <c r="D600" s="13" t="s">
        <v>63</v>
      </c>
      <c r="E600" s="85" t="s">
        <v>554</v>
      </c>
      <c r="F600" s="85" t="s">
        <v>207</v>
      </c>
      <c r="G600" s="85" t="s">
        <v>546</v>
      </c>
      <c r="H600" s="13" t="s">
        <v>686</v>
      </c>
    </row>
    <row r="601" spans="1:8" s="86" customFormat="1" ht="14.25" customHeight="1" x14ac:dyDescent="0.3">
      <c r="A601" s="84">
        <v>2010</v>
      </c>
      <c r="B601" s="10" t="s">
        <v>3079</v>
      </c>
      <c r="C601" s="10">
        <v>11</v>
      </c>
      <c r="D601" s="13" t="s">
        <v>63</v>
      </c>
      <c r="E601" s="85" t="s">
        <v>554</v>
      </c>
      <c r="F601" s="85" t="s">
        <v>207</v>
      </c>
      <c r="G601" s="85" t="s">
        <v>650</v>
      </c>
      <c r="H601" s="13" t="s">
        <v>345</v>
      </c>
    </row>
    <row r="602" spans="1:8" s="86" customFormat="1" ht="14.25" customHeight="1" x14ac:dyDescent="0.3">
      <c r="A602" s="84">
        <v>2010</v>
      </c>
      <c r="B602" s="10" t="s">
        <v>3080</v>
      </c>
      <c r="C602" s="10">
        <v>11</v>
      </c>
      <c r="D602" s="13" t="s">
        <v>63</v>
      </c>
      <c r="E602" s="85" t="s">
        <v>554</v>
      </c>
      <c r="F602" s="85" t="s">
        <v>207</v>
      </c>
      <c r="G602" s="85" t="s">
        <v>687</v>
      </c>
      <c r="H602" s="13" t="s">
        <v>346</v>
      </c>
    </row>
    <row r="603" spans="1:8" s="86" customFormat="1" ht="14.25" customHeight="1" x14ac:dyDescent="0.3">
      <c r="A603" s="84">
        <v>2010</v>
      </c>
      <c r="B603" s="10" t="s">
        <v>3081</v>
      </c>
      <c r="C603" s="10">
        <v>11</v>
      </c>
      <c r="D603" s="13" t="s">
        <v>63</v>
      </c>
      <c r="E603" s="85" t="s">
        <v>554</v>
      </c>
      <c r="F603" s="85" t="s">
        <v>207</v>
      </c>
      <c r="G603" s="85" t="s">
        <v>657</v>
      </c>
      <c r="H603" s="13" t="s">
        <v>689</v>
      </c>
    </row>
    <row r="604" spans="1:8" s="86" customFormat="1" ht="14.25" customHeight="1" x14ac:dyDescent="0.3">
      <c r="A604" s="84">
        <v>2010</v>
      </c>
      <c r="B604" s="10" t="s">
        <v>3082</v>
      </c>
      <c r="C604" s="10">
        <v>11</v>
      </c>
      <c r="D604" s="13" t="s">
        <v>63</v>
      </c>
      <c r="E604" s="85" t="s">
        <v>554</v>
      </c>
      <c r="F604" s="85" t="s">
        <v>207</v>
      </c>
      <c r="G604" s="85" t="s">
        <v>690</v>
      </c>
      <c r="H604" s="13" t="s">
        <v>691</v>
      </c>
    </row>
    <row r="605" spans="1:8" s="86" customFormat="1" ht="14.25" customHeight="1" x14ac:dyDescent="0.3">
      <c r="A605" s="84">
        <v>2010</v>
      </c>
      <c r="B605" s="10" t="s">
        <v>3083</v>
      </c>
      <c r="C605" s="10">
        <v>11</v>
      </c>
      <c r="D605" s="13" t="s">
        <v>63</v>
      </c>
      <c r="E605" s="85" t="s">
        <v>554</v>
      </c>
      <c r="F605" s="85" t="s">
        <v>207</v>
      </c>
      <c r="G605" s="85" t="s">
        <v>692</v>
      </c>
      <c r="H605" s="13" t="s">
        <v>693</v>
      </c>
    </row>
    <row r="606" spans="1:8" s="86" customFormat="1" ht="14.25" customHeight="1" x14ac:dyDescent="0.3">
      <c r="A606" s="84">
        <v>2010</v>
      </c>
      <c r="B606" s="10" t="s">
        <v>3084</v>
      </c>
      <c r="C606" s="10">
        <v>11</v>
      </c>
      <c r="D606" s="13" t="s">
        <v>63</v>
      </c>
      <c r="E606" s="85" t="s">
        <v>554</v>
      </c>
      <c r="F606" s="85" t="s">
        <v>207</v>
      </c>
      <c r="G606" s="85" t="s">
        <v>694</v>
      </c>
      <c r="H606" s="13" t="s">
        <v>359</v>
      </c>
    </row>
    <row r="607" spans="1:8" s="86" customFormat="1" ht="14.25" customHeight="1" x14ac:dyDescent="0.3">
      <c r="A607" s="84">
        <v>2010</v>
      </c>
      <c r="B607" s="10" t="s">
        <v>3087</v>
      </c>
      <c r="C607" s="10">
        <v>11</v>
      </c>
      <c r="D607" s="13" t="s">
        <v>63</v>
      </c>
      <c r="E607" s="85" t="s">
        <v>554</v>
      </c>
      <c r="F607" s="85" t="s">
        <v>207</v>
      </c>
      <c r="G607" s="85" t="s">
        <v>698</v>
      </c>
      <c r="H607" s="13" t="s">
        <v>699</v>
      </c>
    </row>
    <row r="608" spans="1:8" s="86" customFormat="1" ht="14.25" customHeight="1" x14ac:dyDescent="0.3">
      <c r="A608" s="84">
        <v>2010</v>
      </c>
      <c r="B608" s="10" t="s">
        <v>3088</v>
      </c>
      <c r="C608" s="10">
        <v>11</v>
      </c>
      <c r="D608" s="13" t="s">
        <v>63</v>
      </c>
      <c r="E608" s="85" t="s">
        <v>554</v>
      </c>
      <c r="F608" s="85" t="s">
        <v>207</v>
      </c>
      <c r="G608" s="85" t="s">
        <v>700</v>
      </c>
      <c r="H608" s="13" t="s">
        <v>701</v>
      </c>
    </row>
    <row r="609" spans="1:8" s="86" customFormat="1" ht="14.25" customHeight="1" x14ac:dyDescent="0.3">
      <c r="A609" s="84">
        <v>2010</v>
      </c>
      <c r="B609" s="10" t="s">
        <v>3090</v>
      </c>
      <c r="C609" s="10">
        <v>11</v>
      </c>
      <c r="D609" s="13" t="s">
        <v>63</v>
      </c>
      <c r="E609" s="85" t="s">
        <v>554</v>
      </c>
      <c r="F609" s="85" t="s">
        <v>207</v>
      </c>
      <c r="G609" s="85" t="s">
        <v>703</v>
      </c>
      <c r="H609" s="13" t="s">
        <v>704</v>
      </c>
    </row>
    <row r="610" spans="1:8" s="86" customFormat="1" ht="14.25" customHeight="1" x14ac:dyDescent="0.3">
      <c r="A610" s="84">
        <v>2010</v>
      </c>
      <c r="B610" s="10" t="s">
        <v>3021</v>
      </c>
      <c r="C610" s="10">
        <v>11</v>
      </c>
      <c r="D610" s="13" t="s">
        <v>63</v>
      </c>
      <c r="E610" s="85" t="s">
        <v>554</v>
      </c>
      <c r="F610" s="85" t="s">
        <v>0</v>
      </c>
      <c r="G610" s="85" t="s">
        <v>604</v>
      </c>
      <c r="H610" s="13" t="s">
        <v>605</v>
      </c>
    </row>
    <row r="611" spans="1:8" s="86" customFormat="1" ht="14.25" customHeight="1" x14ac:dyDescent="0.3">
      <c r="A611" s="84">
        <v>2010</v>
      </c>
      <c r="B611" s="10" t="s">
        <v>3022</v>
      </c>
      <c r="C611" s="10">
        <v>11</v>
      </c>
      <c r="D611" s="13" t="s">
        <v>63</v>
      </c>
      <c r="E611" s="85" t="s">
        <v>554</v>
      </c>
      <c r="F611" s="85" t="s">
        <v>0</v>
      </c>
      <c r="G611" s="85" t="s">
        <v>606</v>
      </c>
      <c r="H611" s="13" t="s">
        <v>237</v>
      </c>
    </row>
    <row r="612" spans="1:8" s="86" customFormat="1" ht="14.25" customHeight="1" x14ac:dyDescent="0.3">
      <c r="A612" s="84">
        <v>2010</v>
      </c>
      <c r="B612" s="10" t="s">
        <v>3023</v>
      </c>
      <c r="C612" s="10">
        <v>11</v>
      </c>
      <c r="D612" s="13" t="s">
        <v>63</v>
      </c>
      <c r="E612" s="85" t="s">
        <v>554</v>
      </c>
      <c r="F612" s="85" t="s">
        <v>0</v>
      </c>
      <c r="G612" s="85" t="s">
        <v>607</v>
      </c>
      <c r="H612" s="13" t="s">
        <v>239</v>
      </c>
    </row>
    <row r="613" spans="1:8" s="86" customFormat="1" ht="14.25" customHeight="1" x14ac:dyDescent="0.3">
      <c r="A613" s="84">
        <v>2010</v>
      </c>
      <c r="B613" s="10" t="s">
        <v>3024</v>
      </c>
      <c r="C613" s="10">
        <v>11</v>
      </c>
      <c r="D613" s="13" t="s">
        <v>63</v>
      </c>
      <c r="E613" s="85" t="s">
        <v>554</v>
      </c>
      <c r="F613" s="85" t="s">
        <v>0</v>
      </c>
      <c r="G613" s="85" t="s">
        <v>608</v>
      </c>
      <c r="H613" s="13" t="s">
        <v>241</v>
      </c>
    </row>
    <row r="614" spans="1:8" s="86" customFormat="1" ht="14.25" customHeight="1" x14ac:dyDescent="0.3">
      <c r="A614" s="84">
        <v>2010</v>
      </c>
      <c r="B614" s="10" t="s">
        <v>3025</v>
      </c>
      <c r="C614" s="10">
        <v>11</v>
      </c>
      <c r="D614" s="13" t="s">
        <v>63</v>
      </c>
      <c r="E614" s="85" t="s">
        <v>554</v>
      </c>
      <c r="F614" s="85" t="s">
        <v>0</v>
      </c>
      <c r="G614" s="85" t="s">
        <v>609</v>
      </c>
      <c r="H614" s="13" t="s">
        <v>243</v>
      </c>
    </row>
    <row r="615" spans="1:8" s="86" customFormat="1" ht="14.25" customHeight="1" x14ac:dyDescent="0.3">
      <c r="A615" s="84">
        <v>2010</v>
      </c>
      <c r="B615" s="10" t="s">
        <v>3026</v>
      </c>
      <c r="C615" s="10">
        <v>11</v>
      </c>
      <c r="D615" s="13" t="s">
        <v>63</v>
      </c>
      <c r="E615" s="85" t="s">
        <v>554</v>
      </c>
      <c r="F615" s="85" t="s">
        <v>0</v>
      </c>
      <c r="G615" s="85" t="s">
        <v>610</v>
      </c>
      <c r="H615" s="13" t="s">
        <v>245</v>
      </c>
    </row>
    <row r="616" spans="1:8" s="86" customFormat="1" ht="14.25" customHeight="1" x14ac:dyDescent="0.3">
      <c r="A616" s="84">
        <v>2010</v>
      </c>
      <c r="B616" s="10" t="s">
        <v>3027</v>
      </c>
      <c r="C616" s="10">
        <v>11</v>
      </c>
      <c r="D616" s="13" t="s">
        <v>63</v>
      </c>
      <c r="E616" s="85" t="s">
        <v>554</v>
      </c>
      <c r="F616" s="85" t="s">
        <v>0</v>
      </c>
      <c r="G616" s="85" t="s">
        <v>611</v>
      </c>
      <c r="H616" s="13" t="s">
        <v>247</v>
      </c>
    </row>
    <row r="617" spans="1:8" s="86" customFormat="1" ht="14.25" customHeight="1" x14ac:dyDescent="0.3">
      <c r="A617" s="84">
        <v>2010</v>
      </c>
      <c r="B617" s="10" t="s">
        <v>3028</v>
      </c>
      <c r="C617" s="10">
        <v>11</v>
      </c>
      <c r="D617" s="13" t="s">
        <v>63</v>
      </c>
      <c r="E617" s="85" t="s">
        <v>554</v>
      </c>
      <c r="F617" s="85" t="s">
        <v>0</v>
      </c>
      <c r="G617" s="85" t="s">
        <v>612</v>
      </c>
      <c r="H617" s="13" t="s">
        <v>249</v>
      </c>
    </row>
    <row r="618" spans="1:8" s="86" customFormat="1" ht="14.25" customHeight="1" x14ac:dyDescent="0.3">
      <c r="A618" s="84">
        <v>2010</v>
      </c>
      <c r="B618" s="10" t="s">
        <v>3029</v>
      </c>
      <c r="C618" s="10">
        <v>11</v>
      </c>
      <c r="D618" s="13" t="s">
        <v>63</v>
      </c>
      <c r="E618" s="85" t="s">
        <v>554</v>
      </c>
      <c r="F618" s="85" t="s">
        <v>0</v>
      </c>
      <c r="G618" s="85" t="s">
        <v>613</v>
      </c>
      <c r="H618" s="13" t="s">
        <v>250</v>
      </c>
    </row>
    <row r="619" spans="1:8" s="86" customFormat="1" ht="14.25" customHeight="1" x14ac:dyDescent="0.3">
      <c r="A619" s="84">
        <v>2010</v>
      </c>
      <c r="B619" s="10" t="s">
        <v>3030</v>
      </c>
      <c r="C619" s="10">
        <v>11</v>
      </c>
      <c r="D619" s="13" t="s">
        <v>63</v>
      </c>
      <c r="E619" s="85" t="s">
        <v>554</v>
      </c>
      <c r="F619" s="85" t="s">
        <v>0</v>
      </c>
      <c r="G619" s="85" t="s">
        <v>614</v>
      </c>
      <c r="H619" s="13" t="s">
        <v>252</v>
      </c>
    </row>
    <row r="620" spans="1:8" s="86" customFormat="1" ht="14.25" customHeight="1" x14ac:dyDescent="0.3">
      <c r="A620" s="84">
        <v>2010</v>
      </c>
      <c r="B620" s="10" t="s">
        <v>2815</v>
      </c>
      <c r="C620" s="10">
        <v>11</v>
      </c>
      <c r="D620" s="13" t="s">
        <v>63</v>
      </c>
      <c r="E620" s="85" t="s">
        <v>554</v>
      </c>
      <c r="F620" s="85" t="s">
        <v>0</v>
      </c>
      <c r="G620" s="85" t="s">
        <v>255</v>
      </c>
      <c r="H620" s="13" t="s">
        <v>256</v>
      </c>
    </row>
    <row r="621" spans="1:8" s="86" customFormat="1" ht="14.25" customHeight="1" x14ac:dyDescent="0.3">
      <c r="A621" s="84">
        <v>2010</v>
      </c>
      <c r="B621" s="10" t="s">
        <v>2816</v>
      </c>
      <c r="C621" s="10">
        <v>11</v>
      </c>
      <c r="D621" s="13" t="s">
        <v>63</v>
      </c>
      <c r="E621" s="85" t="s">
        <v>554</v>
      </c>
      <c r="F621" s="85" t="s">
        <v>0</v>
      </c>
      <c r="G621" s="85" t="s">
        <v>258</v>
      </c>
      <c r="H621" s="13" t="s">
        <v>822</v>
      </c>
    </row>
    <row r="622" spans="1:8" s="86" customFormat="1" ht="14.25" customHeight="1" x14ac:dyDescent="0.3">
      <c r="A622" s="84">
        <v>2010</v>
      </c>
      <c r="B622" s="10" t="s">
        <v>2817</v>
      </c>
      <c r="C622" s="10">
        <v>11</v>
      </c>
      <c r="D622" s="13" t="s">
        <v>63</v>
      </c>
      <c r="E622" s="85" t="s">
        <v>554</v>
      </c>
      <c r="F622" s="85" t="s">
        <v>0</v>
      </c>
      <c r="G622" s="85" t="s">
        <v>261</v>
      </c>
      <c r="H622" s="13" t="s">
        <v>262</v>
      </c>
    </row>
    <row r="623" spans="1:8" s="86" customFormat="1" ht="14.25" customHeight="1" x14ac:dyDescent="0.3">
      <c r="A623" s="84">
        <v>2010</v>
      </c>
      <c r="B623" s="10" t="s">
        <v>2818</v>
      </c>
      <c r="C623" s="10">
        <v>11</v>
      </c>
      <c r="D623" s="13" t="s">
        <v>63</v>
      </c>
      <c r="E623" s="85" t="s">
        <v>554</v>
      </c>
      <c r="F623" s="85" t="s">
        <v>0</v>
      </c>
      <c r="G623" s="85" t="s">
        <v>264</v>
      </c>
      <c r="H623" s="13" t="s">
        <v>265</v>
      </c>
    </row>
    <row r="624" spans="1:8" s="86" customFormat="1" ht="14.25" customHeight="1" x14ac:dyDescent="0.3">
      <c r="A624" s="84">
        <v>2010</v>
      </c>
      <c r="B624" s="10" t="s">
        <v>2819</v>
      </c>
      <c r="C624" s="10">
        <v>11</v>
      </c>
      <c r="D624" s="13" t="s">
        <v>63</v>
      </c>
      <c r="E624" s="85" t="s">
        <v>554</v>
      </c>
      <c r="F624" s="85" t="s">
        <v>0</v>
      </c>
      <c r="G624" s="85" t="s">
        <v>267</v>
      </c>
      <c r="H624" s="13" t="s">
        <v>616</v>
      </c>
    </row>
    <row r="625" spans="1:8" s="86" customFormat="1" ht="14.25" customHeight="1" x14ac:dyDescent="0.3">
      <c r="A625" s="84">
        <v>2010</v>
      </c>
      <c r="B625" s="10" t="s">
        <v>2820</v>
      </c>
      <c r="C625" s="10">
        <v>11</v>
      </c>
      <c r="D625" s="13" t="s">
        <v>63</v>
      </c>
      <c r="E625" s="85" t="s">
        <v>554</v>
      </c>
      <c r="F625" s="85" t="s">
        <v>0</v>
      </c>
      <c r="G625" s="85" t="s">
        <v>269</v>
      </c>
      <c r="H625" s="13" t="s">
        <v>270</v>
      </c>
    </row>
    <row r="626" spans="1:8" s="86" customFormat="1" ht="14.25" customHeight="1" x14ac:dyDescent="0.3">
      <c r="A626" s="84">
        <v>2010</v>
      </c>
      <c r="B626" s="10" t="s">
        <v>2821</v>
      </c>
      <c r="C626" s="10">
        <v>11</v>
      </c>
      <c r="D626" s="13" t="s">
        <v>63</v>
      </c>
      <c r="E626" s="85" t="s">
        <v>554</v>
      </c>
      <c r="F626" s="85" t="s">
        <v>0</v>
      </c>
      <c r="G626" s="85" t="s">
        <v>272</v>
      </c>
      <c r="H626" s="13" t="s">
        <v>273</v>
      </c>
    </row>
    <row r="627" spans="1:8" s="86" customFormat="1" ht="14.25" customHeight="1" x14ac:dyDescent="0.3">
      <c r="A627" s="84">
        <v>2010</v>
      </c>
      <c r="B627" s="10" t="s">
        <v>2822</v>
      </c>
      <c r="C627" s="10">
        <v>11</v>
      </c>
      <c r="D627" s="13" t="s">
        <v>63</v>
      </c>
      <c r="E627" s="85" t="s">
        <v>554</v>
      </c>
      <c r="F627" s="85" t="s">
        <v>0</v>
      </c>
      <c r="G627" s="85" t="s">
        <v>275</v>
      </c>
      <c r="H627" s="13" t="s">
        <v>276</v>
      </c>
    </row>
    <row r="628" spans="1:8" s="86" customFormat="1" ht="14.25" customHeight="1" x14ac:dyDescent="0.3">
      <c r="A628" s="84">
        <v>2010</v>
      </c>
      <c r="B628" s="10" t="s">
        <v>2823</v>
      </c>
      <c r="C628" s="10">
        <v>11</v>
      </c>
      <c r="D628" s="13" t="s">
        <v>63</v>
      </c>
      <c r="E628" s="85" t="s">
        <v>554</v>
      </c>
      <c r="F628" s="85" t="s">
        <v>0</v>
      </c>
      <c r="G628" s="85" t="s">
        <v>278</v>
      </c>
      <c r="H628" s="13" t="s">
        <v>279</v>
      </c>
    </row>
    <row r="629" spans="1:8" s="86" customFormat="1" ht="14.25" customHeight="1" x14ac:dyDescent="0.3">
      <c r="A629" s="84">
        <v>2010</v>
      </c>
      <c r="B629" s="10" t="s">
        <v>2824</v>
      </c>
      <c r="C629" s="10">
        <v>11</v>
      </c>
      <c r="D629" s="13" t="s">
        <v>63</v>
      </c>
      <c r="E629" s="85" t="s">
        <v>554</v>
      </c>
      <c r="F629" s="85" t="s">
        <v>0</v>
      </c>
      <c r="G629" s="85" t="s">
        <v>280</v>
      </c>
      <c r="H629" s="13" t="s">
        <v>281</v>
      </c>
    </row>
    <row r="630" spans="1:8" s="86" customFormat="1" ht="14.25" customHeight="1" x14ac:dyDescent="0.3">
      <c r="A630" s="84">
        <v>2010</v>
      </c>
      <c r="B630" s="10" t="s">
        <v>2825</v>
      </c>
      <c r="C630" s="10">
        <v>11</v>
      </c>
      <c r="D630" s="13" t="s">
        <v>63</v>
      </c>
      <c r="E630" s="85" t="s">
        <v>554</v>
      </c>
      <c r="F630" s="85" t="s">
        <v>0</v>
      </c>
      <c r="G630" s="85" t="s">
        <v>282</v>
      </c>
      <c r="H630" s="13" t="s">
        <v>824</v>
      </c>
    </row>
    <row r="631" spans="1:8" s="86" customFormat="1" ht="14.25" customHeight="1" x14ac:dyDescent="0.3">
      <c r="A631" s="84">
        <v>2010</v>
      </c>
      <c r="B631" s="10" t="s">
        <v>2826</v>
      </c>
      <c r="C631" s="10">
        <v>11</v>
      </c>
      <c r="D631" s="13" t="s">
        <v>63</v>
      </c>
      <c r="E631" s="85" t="s">
        <v>554</v>
      </c>
      <c r="F631" s="85" t="s">
        <v>0</v>
      </c>
      <c r="G631" s="85" t="s">
        <v>284</v>
      </c>
      <c r="H631" s="13" t="s">
        <v>285</v>
      </c>
    </row>
    <row r="632" spans="1:8" s="86" customFormat="1" ht="14.25" customHeight="1" x14ac:dyDescent="0.3">
      <c r="A632" s="84">
        <v>2010</v>
      </c>
      <c r="B632" s="10" t="s">
        <v>2827</v>
      </c>
      <c r="C632" s="10">
        <v>11</v>
      </c>
      <c r="D632" s="13" t="s">
        <v>63</v>
      </c>
      <c r="E632" s="85" t="s">
        <v>554</v>
      </c>
      <c r="F632" s="85" t="s">
        <v>0</v>
      </c>
      <c r="G632" s="85" t="s">
        <v>287</v>
      </c>
      <c r="H632" s="13" t="s">
        <v>288</v>
      </c>
    </row>
    <row r="633" spans="1:8" s="86" customFormat="1" ht="14.25" customHeight="1" x14ac:dyDescent="0.3">
      <c r="A633" s="84">
        <v>2010</v>
      </c>
      <c r="B633" s="10" t="s">
        <v>2828</v>
      </c>
      <c r="C633" s="10">
        <v>11</v>
      </c>
      <c r="D633" s="13" t="s">
        <v>63</v>
      </c>
      <c r="E633" s="85" t="s">
        <v>554</v>
      </c>
      <c r="F633" s="85" t="s">
        <v>0</v>
      </c>
      <c r="G633" s="85" t="s">
        <v>290</v>
      </c>
      <c r="H633" s="13" t="s">
        <v>291</v>
      </c>
    </row>
    <row r="634" spans="1:8" s="86" customFormat="1" ht="14.25" customHeight="1" x14ac:dyDescent="0.3">
      <c r="A634" s="84">
        <v>2010</v>
      </c>
      <c r="B634" s="10" t="s">
        <v>3031</v>
      </c>
      <c r="C634" s="10">
        <v>11</v>
      </c>
      <c r="D634" s="13" t="s">
        <v>63</v>
      </c>
      <c r="E634" s="85" t="s">
        <v>554</v>
      </c>
      <c r="F634" s="85" t="s">
        <v>0</v>
      </c>
      <c r="G634" s="85" t="s">
        <v>618</v>
      </c>
      <c r="H634" s="13" t="s">
        <v>619</v>
      </c>
    </row>
    <row r="635" spans="1:8" s="86" customFormat="1" ht="14.25" customHeight="1" x14ac:dyDescent="0.3">
      <c r="A635" s="84">
        <v>2010</v>
      </c>
      <c r="B635" s="10" t="s">
        <v>3032</v>
      </c>
      <c r="C635" s="10">
        <v>11</v>
      </c>
      <c r="D635" s="13" t="s">
        <v>63</v>
      </c>
      <c r="E635" s="85" t="s">
        <v>554</v>
      </c>
      <c r="F635" s="85" t="s">
        <v>0</v>
      </c>
      <c r="G635" s="85" t="s">
        <v>621</v>
      </c>
      <c r="H635" s="13" t="s">
        <v>826</v>
      </c>
    </row>
    <row r="636" spans="1:8" s="86" customFormat="1" ht="14.25" customHeight="1" x14ac:dyDescent="0.3">
      <c r="A636" s="84">
        <v>2010</v>
      </c>
      <c r="B636" s="10" t="s">
        <v>3033</v>
      </c>
      <c r="C636" s="10">
        <v>11</v>
      </c>
      <c r="D636" s="13" t="s">
        <v>63</v>
      </c>
      <c r="E636" s="85" t="s">
        <v>554</v>
      </c>
      <c r="F636" s="85" t="s">
        <v>0</v>
      </c>
      <c r="G636" s="85" t="s">
        <v>624</v>
      </c>
      <c r="H636" s="13" t="s">
        <v>625</v>
      </c>
    </row>
    <row r="637" spans="1:8" s="86" customFormat="1" ht="14.25" customHeight="1" x14ac:dyDescent="0.3">
      <c r="A637" s="84">
        <v>2010</v>
      </c>
      <c r="B637" s="10" t="s">
        <v>3161</v>
      </c>
      <c r="C637" s="10">
        <v>11</v>
      </c>
      <c r="D637" s="13" t="s">
        <v>63</v>
      </c>
      <c r="E637" s="85" t="s">
        <v>554</v>
      </c>
      <c r="F637" s="85" t="s">
        <v>0</v>
      </c>
      <c r="G637" s="85" t="s">
        <v>827</v>
      </c>
      <c r="H637" s="13" t="s">
        <v>828</v>
      </c>
    </row>
    <row r="638" spans="1:8" s="86" customFormat="1" ht="14.25" customHeight="1" x14ac:dyDescent="0.3">
      <c r="A638" s="84">
        <v>2010</v>
      </c>
      <c r="B638" s="10" t="s">
        <v>2832</v>
      </c>
      <c r="C638" s="10">
        <v>11</v>
      </c>
      <c r="D638" s="13" t="s">
        <v>63</v>
      </c>
      <c r="E638" s="85" t="s">
        <v>554</v>
      </c>
      <c r="F638" s="85" t="s">
        <v>2</v>
      </c>
      <c r="G638" s="85" t="s">
        <v>174</v>
      </c>
      <c r="H638" s="13" t="s">
        <v>296</v>
      </c>
    </row>
    <row r="639" spans="1:8" s="86" customFormat="1" ht="14.25" customHeight="1" x14ac:dyDescent="0.3">
      <c r="A639" s="84">
        <v>2010</v>
      </c>
      <c r="B639" s="10" t="s">
        <v>2833</v>
      </c>
      <c r="C639" s="10">
        <v>11</v>
      </c>
      <c r="D639" s="13" t="s">
        <v>63</v>
      </c>
      <c r="E639" s="85" t="s">
        <v>554</v>
      </c>
      <c r="F639" s="85" t="s">
        <v>2</v>
      </c>
      <c r="G639" s="85" t="s">
        <v>31</v>
      </c>
      <c r="H639" s="13" t="s">
        <v>297</v>
      </c>
    </row>
    <row r="640" spans="1:8" s="86" customFormat="1" ht="14.25" customHeight="1" x14ac:dyDescent="0.3">
      <c r="A640" s="84">
        <v>2010</v>
      </c>
      <c r="B640" s="10" t="s">
        <v>2834</v>
      </c>
      <c r="C640" s="10">
        <v>11</v>
      </c>
      <c r="D640" s="13" t="s">
        <v>63</v>
      </c>
      <c r="E640" s="85" t="s">
        <v>554</v>
      </c>
      <c r="F640" s="85" t="s">
        <v>2</v>
      </c>
      <c r="G640" s="85" t="s">
        <v>33</v>
      </c>
      <c r="H640" s="13" t="s">
        <v>298</v>
      </c>
    </row>
    <row r="641" spans="1:8" s="86" customFormat="1" ht="14.25" customHeight="1" x14ac:dyDescent="0.3">
      <c r="A641" s="84">
        <v>2010</v>
      </c>
      <c r="B641" s="10" t="s">
        <v>2835</v>
      </c>
      <c r="C641" s="10">
        <v>11</v>
      </c>
      <c r="D641" s="13" t="s">
        <v>63</v>
      </c>
      <c r="E641" s="85" t="s">
        <v>554</v>
      </c>
      <c r="F641" s="85" t="s">
        <v>2</v>
      </c>
      <c r="G641" s="85" t="s">
        <v>39</v>
      </c>
      <c r="H641" s="13" t="s">
        <v>299</v>
      </c>
    </row>
    <row r="642" spans="1:8" s="86" customFormat="1" ht="14.25" customHeight="1" x14ac:dyDescent="0.3">
      <c r="A642" s="84">
        <v>2010</v>
      </c>
      <c r="B642" s="10" t="s">
        <v>3034</v>
      </c>
      <c r="C642" s="10">
        <v>11</v>
      </c>
      <c r="D642" s="13" t="s">
        <v>63</v>
      </c>
      <c r="E642" s="85" t="s">
        <v>554</v>
      </c>
      <c r="F642" s="85" t="s">
        <v>2</v>
      </c>
      <c r="G642" s="85" t="s">
        <v>534</v>
      </c>
      <c r="H642" s="13" t="s">
        <v>300</v>
      </c>
    </row>
    <row r="643" spans="1:8" s="86" customFormat="1" ht="14.25" customHeight="1" x14ac:dyDescent="0.3">
      <c r="A643" s="84">
        <v>2010</v>
      </c>
      <c r="B643" s="10" t="s">
        <v>3035</v>
      </c>
      <c r="C643" s="10">
        <v>11</v>
      </c>
      <c r="D643" s="13" t="s">
        <v>63</v>
      </c>
      <c r="E643" s="85" t="s">
        <v>554</v>
      </c>
      <c r="F643" s="85" t="s">
        <v>2</v>
      </c>
      <c r="G643" s="85" t="s">
        <v>51</v>
      </c>
      <c r="H643" s="13" t="s">
        <v>301</v>
      </c>
    </row>
    <row r="644" spans="1:8" s="86" customFormat="1" ht="14.25" customHeight="1" x14ac:dyDescent="0.3">
      <c r="A644" s="84">
        <v>2010</v>
      </c>
      <c r="B644" s="10" t="s">
        <v>3036</v>
      </c>
      <c r="C644" s="10">
        <v>11</v>
      </c>
      <c r="D644" s="13" t="s">
        <v>63</v>
      </c>
      <c r="E644" s="85" t="s">
        <v>554</v>
      </c>
      <c r="F644" s="85" t="s">
        <v>2</v>
      </c>
      <c r="G644" s="85" t="s">
        <v>537</v>
      </c>
      <c r="H644" s="13" t="s">
        <v>302</v>
      </c>
    </row>
    <row r="645" spans="1:8" s="86" customFormat="1" ht="14.25" customHeight="1" x14ac:dyDescent="0.3">
      <c r="A645" s="84">
        <v>2010</v>
      </c>
      <c r="B645" s="10" t="s">
        <v>3037</v>
      </c>
      <c r="C645" s="10">
        <v>11</v>
      </c>
      <c r="D645" s="13" t="s">
        <v>63</v>
      </c>
      <c r="E645" s="85" t="s">
        <v>554</v>
      </c>
      <c r="F645" s="85" t="s">
        <v>2</v>
      </c>
      <c r="G645" s="85" t="s">
        <v>577</v>
      </c>
      <c r="H645" s="13" t="s">
        <v>627</v>
      </c>
    </row>
    <row r="646" spans="1:8" s="86" customFormat="1" ht="14.25" customHeight="1" x14ac:dyDescent="0.3">
      <c r="A646" s="84">
        <v>2010</v>
      </c>
      <c r="B646" s="10" t="s">
        <v>3038</v>
      </c>
      <c r="C646" s="10">
        <v>11</v>
      </c>
      <c r="D646" s="13" t="s">
        <v>63</v>
      </c>
      <c r="E646" s="85" t="s">
        <v>554</v>
      </c>
      <c r="F646" s="85" t="s">
        <v>2</v>
      </c>
      <c r="G646" s="85" t="s">
        <v>582</v>
      </c>
      <c r="H646" s="13" t="s">
        <v>628</v>
      </c>
    </row>
    <row r="647" spans="1:8" s="86" customFormat="1" ht="14.25" customHeight="1" x14ac:dyDescent="0.3">
      <c r="A647" s="84">
        <v>2010</v>
      </c>
      <c r="B647" s="10" t="s">
        <v>3039</v>
      </c>
      <c r="C647" s="10">
        <v>11</v>
      </c>
      <c r="D647" s="13" t="s">
        <v>63</v>
      </c>
      <c r="E647" s="85" t="s">
        <v>554</v>
      </c>
      <c r="F647" s="85" t="s">
        <v>2</v>
      </c>
      <c r="G647" s="85" t="s">
        <v>583</v>
      </c>
      <c r="H647" s="13" t="s">
        <v>630</v>
      </c>
    </row>
    <row r="648" spans="1:8" s="86" customFormat="1" ht="14.25" customHeight="1" x14ac:dyDescent="0.3">
      <c r="A648" s="84">
        <v>2010</v>
      </c>
      <c r="B648" s="10" t="s">
        <v>3040</v>
      </c>
      <c r="C648" s="10">
        <v>11</v>
      </c>
      <c r="D648" s="13" t="s">
        <v>63</v>
      </c>
      <c r="E648" s="85" t="s">
        <v>554</v>
      </c>
      <c r="F648" s="85" t="s">
        <v>2</v>
      </c>
      <c r="G648" s="85" t="s">
        <v>631</v>
      </c>
      <c r="H648" s="13" t="s">
        <v>632</v>
      </c>
    </row>
    <row r="649" spans="1:8" s="86" customFormat="1" ht="14.25" customHeight="1" x14ac:dyDescent="0.3">
      <c r="A649" s="84">
        <v>2010</v>
      </c>
      <c r="B649" s="10" t="s">
        <v>3041</v>
      </c>
      <c r="C649" s="10">
        <v>11</v>
      </c>
      <c r="D649" s="13" t="s">
        <v>63</v>
      </c>
      <c r="E649" s="85" t="s">
        <v>554</v>
      </c>
      <c r="F649" s="85" t="s">
        <v>2</v>
      </c>
      <c r="G649" s="85" t="s">
        <v>634</v>
      </c>
      <c r="H649" s="13" t="s">
        <v>635</v>
      </c>
    </row>
    <row r="650" spans="1:8" s="86" customFormat="1" ht="14.25" customHeight="1" x14ac:dyDescent="0.3">
      <c r="A650" s="84">
        <v>2010</v>
      </c>
      <c r="B650" s="10" t="s">
        <v>3042</v>
      </c>
      <c r="C650" s="10">
        <v>11</v>
      </c>
      <c r="D650" s="13" t="s">
        <v>63</v>
      </c>
      <c r="E650" s="85" t="s">
        <v>554</v>
      </c>
      <c r="F650" s="85" t="s">
        <v>2</v>
      </c>
      <c r="G650" s="85" t="s">
        <v>584</v>
      </c>
      <c r="H650" s="13" t="s">
        <v>637</v>
      </c>
    </row>
    <row r="651" spans="1:8" s="86" customFormat="1" ht="14.25" customHeight="1" x14ac:dyDescent="0.3">
      <c r="A651" s="84">
        <v>2010</v>
      </c>
      <c r="B651" s="10" t="s">
        <v>3043</v>
      </c>
      <c r="C651" s="10">
        <v>11</v>
      </c>
      <c r="D651" s="13" t="s">
        <v>63</v>
      </c>
      <c r="E651" s="85" t="s">
        <v>554</v>
      </c>
      <c r="F651" s="85" t="s">
        <v>2</v>
      </c>
      <c r="G651" s="85" t="s">
        <v>585</v>
      </c>
      <c r="H651" s="13" t="s">
        <v>303</v>
      </c>
    </row>
    <row r="652" spans="1:8" s="86" customFormat="1" ht="14.25" customHeight="1" x14ac:dyDescent="0.3">
      <c r="A652" s="84">
        <v>2010</v>
      </c>
      <c r="B652" s="10" t="s">
        <v>3044</v>
      </c>
      <c r="C652" s="10">
        <v>11</v>
      </c>
      <c r="D652" s="13" t="s">
        <v>63</v>
      </c>
      <c r="E652" s="85" t="s">
        <v>554</v>
      </c>
      <c r="F652" s="85" t="s">
        <v>2</v>
      </c>
      <c r="G652" s="85" t="s">
        <v>604</v>
      </c>
      <c r="H652" s="13" t="s">
        <v>638</v>
      </c>
    </row>
    <row r="653" spans="1:8" s="86" customFormat="1" ht="14.25" customHeight="1" x14ac:dyDescent="0.3">
      <c r="A653" s="84">
        <v>2010</v>
      </c>
      <c r="B653" s="10" t="s">
        <v>3045</v>
      </c>
      <c r="C653" s="10">
        <v>11</v>
      </c>
      <c r="D653" s="13" t="s">
        <v>63</v>
      </c>
      <c r="E653" s="85" t="s">
        <v>554</v>
      </c>
      <c r="F653" s="85" t="s">
        <v>2</v>
      </c>
      <c r="G653" s="85" t="s">
        <v>639</v>
      </c>
      <c r="H653" s="13" t="s">
        <v>640</v>
      </c>
    </row>
    <row r="654" spans="1:8" s="86" customFormat="1" ht="14.25" customHeight="1" x14ac:dyDescent="0.3">
      <c r="A654" s="84">
        <v>2010</v>
      </c>
      <c r="B654" s="10" t="s">
        <v>3046</v>
      </c>
      <c r="C654" s="10">
        <v>11</v>
      </c>
      <c r="D654" s="13" t="s">
        <v>63</v>
      </c>
      <c r="E654" s="85" t="s">
        <v>554</v>
      </c>
      <c r="F654" s="85" t="s">
        <v>2</v>
      </c>
      <c r="G654" s="85" t="s">
        <v>606</v>
      </c>
      <c r="H654" s="13" t="s">
        <v>305</v>
      </c>
    </row>
    <row r="655" spans="1:8" s="86" customFormat="1" ht="14.25" customHeight="1" x14ac:dyDescent="0.3">
      <c r="A655" s="84">
        <v>2010</v>
      </c>
      <c r="B655" s="10" t="s">
        <v>3047</v>
      </c>
      <c r="C655" s="10">
        <v>11</v>
      </c>
      <c r="D655" s="13" t="s">
        <v>63</v>
      </c>
      <c r="E655" s="85" t="s">
        <v>554</v>
      </c>
      <c r="F655" s="85" t="s">
        <v>2</v>
      </c>
      <c r="G655" s="85" t="s">
        <v>641</v>
      </c>
      <c r="H655" s="13" t="s">
        <v>832</v>
      </c>
    </row>
    <row r="656" spans="1:8" s="86" customFormat="1" ht="14.25" customHeight="1" x14ac:dyDescent="0.3">
      <c r="A656" s="84">
        <v>2010</v>
      </c>
      <c r="B656" s="10" t="s">
        <v>3048</v>
      </c>
      <c r="C656" s="10">
        <v>11</v>
      </c>
      <c r="D656" s="13" t="s">
        <v>63</v>
      </c>
      <c r="E656" s="85" t="s">
        <v>554</v>
      </c>
      <c r="F656" s="85" t="s">
        <v>2</v>
      </c>
      <c r="G656" s="85" t="s">
        <v>607</v>
      </c>
      <c r="H656" s="13" t="s">
        <v>643</v>
      </c>
    </row>
    <row r="657" spans="1:8" s="86" customFormat="1" ht="14.25" customHeight="1" x14ac:dyDescent="0.3">
      <c r="A657" s="84">
        <v>2010</v>
      </c>
      <c r="B657" s="10" t="s">
        <v>3050</v>
      </c>
      <c r="C657" s="10">
        <v>11</v>
      </c>
      <c r="D657" s="13" t="s">
        <v>63</v>
      </c>
      <c r="E657" s="85" t="s">
        <v>554</v>
      </c>
      <c r="F657" s="85" t="s">
        <v>2</v>
      </c>
      <c r="G657" s="85" t="s">
        <v>610</v>
      </c>
      <c r="H657" s="13" t="s">
        <v>645</v>
      </c>
    </row>
    <row r="658" spans="1:8" s="86" customFormat="1" ht="14.25" customHeight="1" x14ac:dyDescent="0.3">
      <c r="A658" s="84">
        <v>2010</v>
      </c>
      <c r="B658" s="10" t="s">
        <v>3051</v>
      </c>
      <c r="C658" s="10">
        <v>11</v>
      </c>
      <c r="D658" s="13" t="s">
        <v>63</v>
      </c>
      <c r="E658" s="85" t="s">
        <v>554</v>
      </c>
      <c r="F658" s="85" t="s">
        <v>2</v>
      </c>
      <c r="G658" s="85" t="s">
        <v>611</v>
      </c>
      <c r="H658" s="13" t="s">
        <v>309</v>
      </c>
    </row>
    <row r="659" spans="1:8" s="86" customFormat="1" ht="14.25" customHeight="1" x14ac:dyDescent="0.3">
      <c r="A659" s="84">
        <v>2010</v>
      </c>
      <c r="B659" s="10" t="s">
        <v>3162</v>
      </c>
      <c r="C659" s="10">
        <v>11</v>
      </c>
      <c r="D659" s="13" t="s">
        <v>63</v>
      </c>
      <c r="E659" s="85" t="s">
        <v>554</v>
      </c>
      <c r="F659" s="85" t="s">
        <v>2</v>
      </c>
      <c r="G659" s="85" t="s">
        <v>684</v>
      </c>
      <c r="H659" s="13" t="s">
        <v>833</v>
      </c>
    </row>
    <row r="660" spans="1:8" s="86" customFormat="1" ht="14.25" customHeight="1" x14ac:dyDescent="0.3">
      <c r="A660" s="84">
        <v>2010</v>
      </c>
      <c r="B660" s="10" t="s">
        <v>3052</v>
      </c>
      <c r="C660" s="10">
        <v>11</v>
      </c>
      <c r="D660" s="13" t="s">
        <v>63</v>
      </c>
      <c r="E660" s="85" t="s">
        <v>554</v>
      </c>
      <c r="F660" s="85" t="s">
        <v>2</v>
      </c>
      <c r="G660" s="85" t="s">
        <v>612</v>
      </c>
      <c r="H660" s="13" t="s">
        <v>646</v>
      </c>
    </row>
    <row r="661" spans="1:8" s="86" customFormat="1" ht="14.25" customHeight="1" x14ac:dyDescent="0.3">
      <c r="A661" s="84">
        <v>2010</v>
      </c>
      <c r="B661" s="10" t="s">
        <v>3053</v>
      </c>
      <c r="C661" s="10">
        <v>11</v>
      </c>
      <c r="D661" s="13" t="s">
        <v>63</v>
      </c>
      <c r="E661" s="85" t="s">
        <v>554</v>
      </c>
      <c r="F661" s="85" t="s">
        <v>2</v>
      </c>
      <c r="G661" s="85" t="s">
        <v>613</v>
      </c>
      <c r="H661" s="13" t="s">
        <v>647</v>
      </c>
    </row>
    <row r="662" spans="1:8" s="86" customFormat="1" ht="14.25" customHeight="1" x14ac:dyDescent="0.3">
      <c r="A662" s="84">
        <v>2010</v>
      </c>
      <c r="B662" s="10" t="s">
        <v>3054</v>
      </c>
      <c r="C662" s="10">
        <v>11</v>
      </c>
      <c r="D662" s="13" t="s">
        <v>63</v>
      </c>
      <c r="E662" s="85" t="s">
        <v>554</v>
      </c>
      <c r="F662" s="85" t="s">
        <v>2</v>
      </c>
      <c r="G662" s="85" t="s">
        <v>648</v>
      </c>
      <c r="H662" s="13" t="s">
        <v>649</v>
      </c>
    </row>
    <row r="663" spans="1:8" s="86" customFormat="1" ht="14.25" customHeight="1" x14ac:dyDescent="0.3">
      <c r="A663" s="84">
        <v>2010</v>
      </c>
      <c r="B663" s="10" t="s">
        <v>3055</v>
      </c>
      <c r="C663" s="10">
        <v>11</v>
      </c>
      <c r="D663" s="13" t="s">
        <v>63</v>
      </c>
      <c r="E663" s="85" t="s">
        <v>554</v>
      </c>
      <c r="F663" s="85" t="s">
        <v>2</v>
      </c>
      <c r="G663" s="85" t="s">
        <v>543</v>
      </c>
      <c r="H663" s="13" t="s">
        <v>311</v>
      </c>
    </row>
    <row r="664" spans="1:8" s="86" customFormat="1" ht="14.25" customHeight="1" x14ac:dyDescent="0.3">
      <c r="A664" s="84">
        <v>2010</v>
      </c>
      <c r="B664" s="10" t="s">
        <v>3056</v>
      </c>
      <c r="C664" s="10">
        <v>11</v>
      </c>
      <c r="D664" s="13" t="s">
        <v>63</v>
      </c>
      <c r="E664" s="85" t="s">
        <v>554</v>
      </c>
      <c r="F664" s="85" t="s">
        <v>2</v>
      </c>
      <c r="G664" s="85" t="s">
        <v>548</v>
      </c>
      <c r="H664" s="13" t="s">
        <v>313</v>
      </c>
    </row>
    <row r="665" spans="1:8" s="86" customFormat="1" ht="14.25" customHeight="1" x14ac:dyDescent="0.3">
      <c r="A665" s="84">
        <v>2010</v>
      </c>
      <c r="B665" s="10" t="s">
        <v>3057</v>
      </c>
      <c r="C665" s="10">
        <v>11</v>
      </c>
      <c r="D665" s="13" t="s">
        <v>63</v>
      </c>
      <c r="E665" s="85" t="s">
        <v>554</v>
      </c>
      <c r="F665" s="85" t="s">
        <v>2</v>
      </c>
      <c r="G665" s="85" t="s">
        <v>650</v>
      </c>
      <c r="H665" s="13" t="s">
        <v>651</v>
      </c>
    </row>
    <row r="666" spans="1:8" s="86" customFormat="1" ht="14.25" customHeight="1" x14ac:dyDescent="0.3">
      <c r="A666" s="84">
        <v>2010</v>
      </c>
      <c r="B666" s="10" t="s">
        <v>3058</v>
      </c>
      <c r="C666" s="10">
        <v>11</v>
      </c>
      <c r="D666" s="13" t="s">
        <v>63</v>
      </c>
      <c r="E666" s="85" t="s">
        <v>554</v>
      </c>
      <c r="F666" s="85" t="s">
        <v>2</v>
      </c>
      <c r="G666" s="85" t="s">
        <v>652</v>
      </c>
      <c r="H666" s="13" t="s">
        <v>653</v>
      </c>
    </row>
    <row r="667" spans="1:8" s="86" customFormat="1" ht="14.25" customHeight="1" x14ac:dyDescent="0.3">
      <c r="A667" s="84">
        <v>2010</v>
      </c>
      <c r="B667" s="10" t="s">
        <v>3059</v>
      </c>
      <c r="C667" s="10">
        <v>11</v>
      </c>
      <c r="D667" s="13" t="s">
        <v>63</v>
      </c>
      <c r="E667" s="85" t="s">
        <v>554</v>
      </c>
      <c r="F667" s="85" t="s">
        <v>2</v>
      </c>
      <c r="G667" s="85" t="s">
        <v>654</v>
      </c>
      <c r="H667" s="13" t="s">
        <v>655</v>
      </c>
    </row>
    <row r="668" spans="1:8" s="86" customFormat="1" ht="14.25" customHeight="1" x14ac:dyDescent="0.3">
      <c r="A668" s="84">
        <v>2010</v>
      </c>
      <c r="B668" s="10" t="s">
        <v>3060</v>
      </c>
      <c r="C668" s="10">
        <v>11</v>
      </c>
      <c r="D668" s="13" t="s">
        <v>63</v>
      </c>
      <c r="E668" s="85" t="s">
        <v>554</v>
      </c>
      <c r="F668" s="85" t="s">
        <v>2</v>
      </c>
      <c r="G668" s="85" t="s">
        <v>656</v>
      </c>
      <c r="H668" s="13" t="s">
        <v>316</v>
      </c>
    </row>
    <row r="669" spans="1:8" s="86" customFormat="1" ht="14.25" customHeight="1" x14ac:dyDescent="0.3">
      <c r="A669" s="84">
        <v>2010</v>
      </c>
      <c r="B669" s="10" t="s">
        <v>3062</v>
      </c>
      <c r="C669" s="10">
        <v>11</v>
      </c>
      <c r="D669" s="13" t="s">
        <v>63</v>
      </c>
      <c r="E669" s="85" t="s">
        <v>554</v>
      </c>
      <c r="F669" s="85" t="s">
        <v>2</v>
      </c>
      <c r="G669" s="85" t="s">
        <v>659</v>
      </c>
      <c r="H669" s="13" t="s">
        <v>660</v>
      </c>
    </row>
    <row r="670" spans="1:8" s="86" customFormat="1" ht="14.25" customHeight="1" x14ac:dyDescent="0.3">
      <c r="A670" s="84">
        <v>2010</v>
      </c>
      <c r="B670" s="10" t="s">
        <v>3063</v>
      </c>
      <c r="C670" s="10">
        <v>11</v>
      </c>
      <c r="D670" s="13" t="s">
        <v>63</v>
      </c>
      <c r="E670" s="85" t="s">
        <v>554</v>
      </c>
      <c r="F670" s="85" t="s">
        <v>2</v>
      </c>
      <c r="G670" s="85" t="s">
        <v>661</v>
      </c>
      <c r="H670" s="13" t="s">
        <v>662</v>
      </c>
    </row>
    <row r="671" spans="1:8" s="86" customFormat="1" ht="14.25" customHeight="1" x14ac:dyDescent="0.3">
      <c r="A671" s="84">
        <v>2010</v>
      </c>
      <c r="B671" s="10" t="s">
        <v>3064</v>
      </c>
      <c r="C671" s="10">
        <v>11</v>
      </c>
      <c r="D671" s="13" t="s">
        <v>63</v>
      </c>
      <c r="E671" s="85" t="s">
        <v>554</v>
      </c>
      <c r="F671" s="85" t="s">
        <v>2</v>
      </c>
      <c r="G671" s="85" t="s">
        <v>663</v>
      </c>
      <c r="H671" s="13" t="s">
        <v>664</v>
      </c>
    </row>
    <row r="672" spans="1:8" s="86" customFormat="1" ht="14.25" customHeight="1" x14ac:dyDescent="0.3">
      <c r="A672" s="84">
        <v>2010</v>
      </c>
      <c r="B672" s="10" t="s">
        <v>3163</v>
      </c>
      <c r="C672" s="10">
        <v>11</v>
      </c>
      <c r="D672" s="13" t="s">
        <v>63</v>
      </c>
      <c r="E672" s="85" t="s">
        <v>554</v>
      </c>
      <c r="F672" s="85" t="s">
        <v>2</v>
      </c>
      <c r="G672" s="85" t="s">
        <v>702</v>
      </c>
      <c r="H672" s="13" t="s">
        <v>834</v>
      </c>
    </row>
    <row r="673" spans="1:8" s="86" customFormat="1" ht="14.25" customHeight="1" x14ac:dyDescent="0.3">
      <c r="A673" s="84">
        <v>2010</v>
      </c>
      <c r="B673" s="10" t="s">
        <v>3164</v>
      </c>
      <c r="C673" s="10">
        <v>11</v>
      </c>
      <c r="D673" s="13" t="s">
        <v>63</v>
      </c>
      <c r="E673" s="85" t="s">
        <v>554</v>
      </c>
      <c r="F673" s="85" t="s">
        <v>2</v>
      </c>
      <c r="G673" s="85" t="s">
        <v>758</v>
      </c>
      <c r="H673" s="13" t="s">
        <v>835</v>
      </c>
    </row>
    <row r="674" spans="1:8" s="86" customFormat="1" ht="14.25" customHeight="1" x14ac:dyDescent="0.3">
      <c r="A674" s="84">
        <v>2010</v>
      </c>
      <c r="B674" s="10" t="s">
        <v>3165</v>
      </c>
      <c r="C674" s="10">
        <v>11</v>
      </c>
      <c r="D674" s="13" t="s">
        <v>63</v>
      </c>
      <c r="E674" s="85" t="s">
        <v>554</v>
      </c>
      <c r="F674" s="85" t="s">
        <v>2</v>
      </c>
      <c r="G674" s="85" t="s">
        <v>836</v>
      </c>
      <c r="H674" s="13" t="s">
        <v>837</v>
      </c>
    </row>
    <row r="675" spans="1:8" s="86" customFormat="1" ht="14.25" customHeight="1" x14ac:dyDescent="0.3">
      <c r="A675" s="84">
        <v>2010</v>
      </c>
      <c r="B675" s="10" t="s">
        <v>3166</v>
      </c>
      <c r="C675" s="10">
        <v>11</v>
      </c>
      <c r="D675" s="13" t="s">
        <v>63</v>
      </c>
      <c r="E675" s="85" t="s">
        <v>554</v>
      </c>
      <c r="F675" s="85" t="s">
        <v>2</v>
      </c>
      <c r="G675" s="85" t="s">
        <v>760</v>
      </c>
      <c r="H675" s="13" t="s">
        <v>838</v>
      </c>
    </row>
    <row r="676" spans="1:8" s="86" customFormat="1" ht="14.25" customHeight="1" x14ac:dyDescent="0.3">
      <c r="A676" s="84">
        <v>2010</v>
      </c>
      <c r="B676" s="10" t="s">
        <v>3095</v>
      </c>
      <c r="C676" s="10">
        <v>12</v>
      </c>
      <c r="D676" s="13" t="s">
        <v>64</v>
      </c>
      <c r="E676" s="85" t="s">
        <v>75</v>
      </c>
      <c r="F676" s="85" t="s">
        <v>207</v>
      </c>
      <c r="G676" s="85" t="s">
        <v>534</v>
      </c>
      <c r="H676" s="13" t="s">
        <v>389</v>
      </c>
    </row>
    <row r="677" spans="1:8" s="86" customFormat="1" ht="14.25" customHeight="1" x14ac:dyDescent="0.3">
      <c r="A677" s="84">
        <v>2010</v>
      </c>
      <c r="B677" s="10" t="s">
        <v>3096</v>
      </c>
      <c r="C677" s="10">
        <v>12</v>
      </c>
      <c r="D677" s="13" t="s">
        <v>64</v>
      </c>
      <c r="E677" s="85" t="s">
        <v>75</v>
      </c>
      <c r="F677" s="85" t="s">
        <v>207</v>
      </c>
      <c r="G677" s="85" t="s">
        <v>634</v>
      </c>
      <c r="H677" s="13" t="s">
        <v>393</v>
      </c>
    </row>
    <row r="678" spans="1:8" s="86" customFormat="1" ht="14.25" customHeight="1" x14ac:dyDescent="0.3">
      <c r="A678" s="84">
        <v>2010</v>
      </c>
      <c r="B678" s="10" t="s">
        <v>3097</v>
      </c>
      <c r="C678" s="10">
        <v>12</v>
      </c>
      <c r="D678" s="13" t="s">
        <v>64</v>
      </c>
      <c r="E678" s="85" t="s">
        <v>75</v>
      </c>
      <c r="F678" s="85" t="s">
        <v>207</v>
      </c>
      <c r="G678" s="85" t="s">
        <v>584</v>
      </c>
      <c r="H678" s="13" t="s">
        <v>394</v>
      </c>
    </row>
    <row r="679" spans="1:8" s="86" customFormat="1" ht="14.25" customHeight="1" x14ac:dyDescent="0.3">
      <c r="A679" s="84">
        <v>2010</v>
      </c>
      <c r="B679" s="10" t="s">
        <v>3098</v>
      </c>
      <c r="C679" s="10">
        <v>12</v>
      </c>
      <c r="D679" s="13" t="s">
        <v>64</v>
      </c>
      <c r="E679" s="85" t="s">
        <v>75</v>
      </c>
      <c r="F679" s="85" t="s">
        <v>207</v>
      </c>
      <c r="G679" s="85" t="s">
        <v>604</v>
      </c>
      <c r="H679" s="13" t="s">
        <v>395</v>
      </c>
    </row>
    <row r="680" spans="1:8" s="86" customFormat="1" ht="14.25" customHeight="1" x14ac:dyDescent="0.3">
      <c r="A680" s="84">
        <v>2010</v>
      </c>
      <c r="B680" s="10" t="s">
        <v>3099</v>
      </c>
      <c r="C680" s="10">
        <v>12</v>
      </c>
      <c r="D680" s="13" t="s">
        <v>64</v>
      </c>
      <c r="E680" s="85" t="s">
        <v>75</v>
      </c>
      <c r="F680" s="85" t="s">
        <v>207</v>
      </c>
      <c r="G680" s="85" t="s">
        <v>639</v>
      </c>
      <c r="H680" s="13" t="s">
        <v>396</v>
      </c>
    </row>
    <row r="681" spans="1:8" s="86" customFormat="1" ht="14.25" customHeight="1" x14ac:dyDescent="0.3">
      <c r="A681" s="84">
        <v>2010</v>
      </c>
      <c r="B681" s="10" t="s">
        <v>3100</v>
      </c>
      <c r="C681" s="10">
        <v>12</v>
      </c>
      <c r="D681" s="13" t="s">
        <v>64</v>
      </c>
      <c r="E681" s="85" t="s">
        <v>75</v>
      </c>
      <c r="F681" s="85" t="s">
        <v>207</v>
      </c>
      <c r="G681" s="85" t="s">
        <v>714</v>
      </c>
      <c r="H681" s="13" t="s">
        <v>398</v>
      </c>
    </row>
    <row r="682" spans="1:8" s="86" customFormat="1" ht="14.25" customHeight="1" x14ac:dyDescent="0.3">
      <c r="A682" s="84">
        <v>2010</v>
      </c>
      <c r="B682" s="10" t="s">
        <v>3101</v>
      </c>
      <c r="C682" s="10">
        <v>12</v>
      </c>
      <c r="D682" s="13" t="s">
        <v>64</v>
      </c>
      <c r="E682" s="85" t="s">
        <v>75</v>
      </c>
      <c r="F682" s="85" t="s">
        <v>207</v>
      </c>
      <c r="G682" s="85" t="s">
        <v>648</v>
      </c>
      <c r="H682" s="13" t="s">
        <v>407</v>
      </c>
    </row>
    <row r="683" spans="1:8" s="86" customFormat="1" ht="14.25" customHeight="1" x14ac:dyDescent="0.3">
      <c r="A683" s="84">
        <v>2010</v>
      </c>
      <c r="B683" s="10" t="s">
        <v>3102</v>
      </c>
      <c r="C683" s="10">
        <v>12</v>
      </c>
      <c r="D683" s="13" t="s">
        <v>64</v>
      </c>
      <c r="E683" s="85" t="s">
        <v>75</v>
      </c>
      <c r="F683" s="85" t="s">
        <v>207</v>
      </c>
      <c r="G683" s="85" t="s">
        <v>546</v>
      </c>
      <c r="H683" s="13" t="s">
        <v>717</v>
      </c>
    </row>
    <row r="684" spans="1:8" s="86" customFormat="1" ht="14.25" customHeight="1" x14ac:dyDescent="0.3">
      <c r="A684" s="84">
        <v>2010</v>
      </c>
      <c r="B684" s="10" t="s">
        <v>3091</v>
      </c>
      <c r="C684" s="10">
        <v>12</v>
      </c>
      <c r="D684" s="13" t="s">
        <v>64</v>
      </c>
      <c r="E684" s="85" t="s">
        <v>75</v>
      </c>
      <c r="F684" s="85" t="s">
        <v>0</v>
      </c>
      <c r="G684" s="85" t="s">
        <v>705</v>
      </c>
      <c r="H684" s="13" t="s">
        <v>372</v>
      </c>
    </row>
    <row r="685" spans="1:8" s="86" customFormat="1" ht="14.25" customHeight="1" x14ac:dyDescent="0.3">
      <c r="A685" s="84">
        <v>2010</v>
      </c>
      <c r="B685" s="10" t="s">
        <v>3092</v>
      </c>
      <c r="C685" s="10">
        <v>12</v>
      </c>
      <c r="D685" s="13" t="s">
        <v>64</v>
      </c>
      <c r="E685" s="85" t="s">
        <v>75</v>
      </c>
      <c r="F685" s="85" t="s">
        <v>0</v>
      </c>
      <c r="G685" s="85" t="s">
        <v>546</v>
      </c>
      <c r="H685" s="13" t="s">
        <v>373</v>
      </c>
    </row>
    <row r="686" spans="1:8" s="86" customFormat="1" ht="14.25" customHeight="1" x14ac:dyDescent="0.3">
      <c r="A686" s="84">
        <v>2010</v>
      </c>
      <c r="B686" s="10" t="s">
        <v>2887</v>
      </c>
      <c r="C686" s="10">
        <v>12</v>
      </c>
      <c r="D686" s="13" t="s">
        <v>64</v>
      </c>
      <c r="E686" s="85" t="s">
        <v>75</v>
      </c>
      <c r="F686" s="85" t="s">
        <v>0</v>
      </c>
      <c r="G686" s="85" t="s">
        <v>374</v>
      </c>
      <c r="H686" s="13" t="s">
        <v>375</v>
      </c>
    </row>
    <row r="687" spans="1:8" s="86" customFormat="1" ht="14.25" customHeight="1" x14ac:dyDescent="0.3">
      <c r="A687" s="84">
        <v>2010</v>
      </c>
      <c r="B687" s="10" t="s">
        <v>2888</v>
      </c>
      <c r="C687" s="10">
        <v>12</v>
      </c>
      <c r="D687" s="13" t="s">
        <v>64</v>
      </c>
      <c r="E687" s="85" t="s">
        <v>75</v>
      </c>
      <c r="F687" s="85" t="s">
        <v>0</v>
      </c>
      <c r="G687" s="85" t="s">
        <v>376</v>
      </c>
      <c r="H687" s="13" t="s">
        <v>377</v>
      </c>
    </row>
    <row r="688" spans="1:8" s="86" customFormat="1" ht="14.25" customHeight="1" x14ac:dyDescent="0.3">
      <c r="A688" s="84">
        <v>2010</v>
      </c>
      <c r="B688" s="10" t="s">
        <v>2889</v>
      </c>
      <c r="C688" s="10">
        <v>12</v>
      </c>
      <c r="D688" s="13" t="s">
        <v>64</v>
      </c>
      <c r="E688" s="85" t="s">
        <v>75</v>
      </c>
      <c r="F688" s="85" t="s">
        <v>0</v>
      </c>
      <c r="G688" s="85" t="s">
        <v>378</v>
      </c>
      <c r="H688" s="13" t="s">
        <v>379</v>
      </c>
    </row>
    <row r="689" spans="1:8" s="86" customFormat="1" ht="14.25" customHeight="1" x14ac:dyDescent="0.3">
      <c r="A689" s="84">
        <v>2010</v>
      </c>
      <c r="B689" s="10" t="s">
        <v>2890</v>
      </c>
      <c r="C689" s="10">
        <v>12</v>
      </c>
      <c r="D689" s="13" t="s">
        <v>64</v>
      </c>
      <c r="E689" s="85" t="s">
        <v>75</v>
      </c>
      <c r="F689" s="85" t="s">
        <v>0</v>
      </c>
      <c r="G689" s="85" t="s">
        <v>381</v>
      </c>
      <c r="H689" s="13" t="s">
        <v>382</v>
      </c>
    </row>
    <row r="690" spans="1:8" s="86" customFormat="1" ht="14.25" customHeight="1" x14ac:dyDescent="0.3">
      <c r="A690" s="84">
        <v>2010</v>
      </c>
      <c r="B690" s="10" t="s">
        <v>2891</v>
      </c>
      <c r="C690" s="10">
        <v>12</v>
      </c>
      <c r="D690" s="13" t="s">
        <v>64</v>
      </c>
      <c r="E690" s="85" t="s">
        <v>75</v>
      </c>
      <c r="F690" s="85" t="s">
        <v>0</v>
      </c>
      <c r="G690" s="85" t="s">
        <v>384</v>
      </c>
      <c r="H690" s="13" t="s">
        <v>385</v>
      </c>
    </row>
    <row r="691" spans="1:8" s="86" customFormat="1" ht="14.25" customHeight="1" x14ac:dyDescent="0.3">
      <c r="A691" s="84">
        <v>2010</v>
      </c>
      <c r="B691" s="10" t="s">
        <v>3093</v>
      </c>
      <c r="C691" s="10">
        <v>12</v>
      </c>
      <c r="D691" s="13" t="s">
        <v>64</v>
      </c>
      <c r="E691" s="85" t="s">
        <v>75</v>
      </c>
      <c r="F691" s="85" t="s">
        <v>2</v>
      </c>
      <c r="G691" s="85" t="s">
        <v>211</v>
      </c>
      <c r="H691" s="13" t="s">
        <v>706</v>
      </c>
    </row>
    <row r="692" spans="1:8" s="86" customFormat="1" ht="14.25" customHeight="1" x14ac:dyDescent="0.3">
      <c r="A692" s="84">
        <v>2010</v>
      </c>
      <c r="B692" s="10" t="s">
        <v>3094</v>
      </c>
      <c r="C692" s="10">
        <v>12</v>
      </c>
      <c r="D692" s="13" t="s">
        <v>64</v>
      </c>
      <c r="E692" s="85" t="s">
        <v>75</v>
      </c>
      <c r="F692" s="85" t="s">
        <v>2</v>
      </c>
      <c r="G692" s="85" t="s">
        <v>174</v>
      </c>
      <c r="H692" s="13" t="s">
        <v>709</v>
      </c>
    </row>
    <row r="693" spans="1:8" s="86" customFormat="1" ht="14.25" customHeight="1" x14ac:dyDescent="0.3">
      <c r="A693" s="84">
        <v>2010</v>
      </c>
      <c r="B693" s="10" t="s">
        <v>2918</v>
      </c>
      <c r="C693" s="10">
        <v>14</v>
      </c>
      <c r="D693" s="13" t="s">
        <v>65</v>
      </c>
      <c r="E693" s="85" t="s">
        <v>76</v>
      </c>
      <c r="F693" s="85" t="s">
        <v>207</v>
      </c>
      <c r="G693" s="85" t="s">
        <v>29</v>
      </c>
      <c r="H693" s="13" t="s">
        <v>722</v>
      </c>
    </row>
    <row r="694" spans="1:8" s="86" customFormat="1" ht="14.25" customHeight="1" x14ac:dyDescent="0.3">
      <c r="A694" s="84">
        <v>2010</v>
      </c>
      <c r="B694" s="10" t="s">
        <v>2919</v>
      </c>
      <c r="C694" s="10">
        <v>14</v>
      </c>
      <c r="D694" s="13" t="s">
        <v>65</v>
      </c>
      <c r="E694" s="85" t="s">
        <v>76</v>
      </c>
      <c r="F694" s="85" t="s">
        <v>207</v>
      </c>
      <c r="G694" s="85" t="s">
        <v>211</v>
      </c>
      <c r="H694" s="13" t="s">
        <v>415</v>
      </c>
    </row>
    <row r="695" spans="1:8" s="86" customFormat="1" ht="14.25" customHeight="1" x14ac:dyDescent="0.3">
      <c r="A695" s="84">
        <v>2010</v>
      </c>
      <c r="B695" s="10" t="s">
        <v>3105</v>
      </c>
      <c r="C695" s="10">
        <v>14</v>
      </c>
      <c r="D695" s="13" t="s">
        <v>65</v>
      </c>
      <c r="E695" s="85" t="s">
        <v>76</v>
      </c>
      <c r="F695" s="85" t="s">
        <v>207</v>
      </c>
      <c r="G695" s="85" t="s">
        <v>174</v>
      </c>
      <c r="H695" s="13" t="s">
        <v>724</v>
      </c>
    </row>
    <row r="696" spans="1:8" s="86" customFormat="1" ht="14.25" customHeight="1" x14ac:dyDescent="0.3">
      <c r="A696" s="84">
        <v>2010</v>
      </c>
      <c r="B696" s="10" t="s">
        <v>3106</v>
      </c>
      <c r="C696" s="10">
        <v>14</v>
      </c>
      <c r="D696" s="13" t="s">
        <v>65</v>
      </c>
      <c r="E696" s="85" t="s">
        <v>76</v>
      </c>
      <c r="F696" s="85" t="s">
        <v>207</v>
      </c>
      <c r="G696" s="85" t="s">
        <v>534</v>
      </c>
      <c r="H696" s="13" t="s">
        <v>416</v>
      </c>
    </row>
    <row r="697" spans="1:8" s="86" customFormat="1" ht="14.25" customHeight="1" x14ac:dyDescent="0.3">
      <c r="A697" s="84">
        <v>2010</v>
      </c>
      <c r="B697" s="10" t="s">
        <v>3103</v>
      </c>
      <c r="C697" s="10">
        <v>14</v>
      </c>
      <c r="D697" s="13" t="s">
        <v>65</v>
      </c>
      <c r="E697" s="85" t="s">
        <v>76</v>
      </c>
      <c r="F697" s="85" t="s">
        <v>0</v>
      </c>
      <c r="G697" s="85" t="s">
        <v>687</v>
      </c>
      <c r="H697" s="13" t="s">
        <v>411</v>
      </c>
    </row>
    <row r="698" spans="1:8" s="86" customFormat="1" ht="14.25" customHeight="1" x14ac:dyDescent="0.3">
      <c r="A698" s="84">
        <v>2010</v>
      </c>
      <c r="B698" s="10" t="s">
        <v>2917</v>
      </c>
      <c r="C698" s="10">
        <v>14</v>
      </c>
      <c r="D698" s="13" t="s">
        <v>65</v>
      </c>
      <c r="E698" s="85" t="s">
        <v>76</v>
      </c>
      <c r="F698" s="85" t="s">
        <v>2</v>
      </c>
      <c r="G698" s="85" t="s">
        <v>154</v>
      </c>
      <c r="H698" s="13" t="s">
        <v>847</v>
      </c>
    </row>
    <row r="699" spans="1:8" s="86" customFormat="1" ht="14.25" customHeight="1" x14ac:dyDescent="0.3">
      <c r="A699" s="84">
        <v>2010</v>
      </c>
      <c r="B699" s="10" t="s">
        <v>3104</v>
      </c>
      <c r="C699" s="10">
        <v>14</v>
      </c>
      <c r="D699" s="13" t="s">
        <v>65</v>
      </c>
      <c r="E699" s="85" t="s">
        <v>76</v>
      </c>
      <c r="F699" s="85" t="s">
        <v>2</v>
      </c>
      <c r="G699" s="85" t="s">
        <v>27</v>
      </c>
      <c r="H699" s="13" t="s">
        <v>720</v>
      </c>
    </row>
    <row r="700" spans="1:8" s="86" customFormat="1" ht="14.25" customHeight="1" x14ac:dyDescent="0.3">
      <c r="A700" s="84">
        <v>2010</v>
      </c>
      <c r="B700" s="10" t="s">
        <v>2924</v>
      </c>
      <c r="C700" s="10">
        <v>15</v>
      </c>
      <c r="D700" s="13" t="s">
        <v>66</v>
      </c>
      <c r="E700" s="85" t="s">
        <v>77</v>
      </c>
      <c r="F700" s="85" t="s">
        <v>207</v>
      </c>
      <c r="G700" s="85" t="s">
        <v>197</v>
      </c>
      <c r="H700" s="13" t="s">
        <v>424</v>
      </c>
    </row>
    <row r="701" spans="1:8" s="86" customFormat="1" ht="14.25" customHeight="1" x14ac:dyDescent="0.3">
      <c r="A701" s="84">
        <v>2010</v>
      </c>
      <c r="B701" s="10" t="s">
        <v>3109</v>
      </c>
      <c r="C701" s="10">
        <v>15</v>
      </c>
      <c r="D701" s="13" t="s">
        <v>66</v>
      </c>
      <c r="E701" s="85" t="s">
        <v>77</v>
      </c>
      <c r="F701" s="85" t="s">
        <v>207</v>
      </c>
      <c r="G701" s="85" t="s">
        <v>211</v>
      </c>
      <c r="H701" s="13" t="s">
        <v>728</v>
      </c>
    </row>
    <row r="702" spans="1:8" s="86" customFormat="1" ht="14.25" customHeight="1" x14ac:dyDescent="0.3">
      <c r="A702" s="84">
        <v>2010</v>
      </c>
      <c r="B702" s="10" t="s">
        <v>3107</v>
      </c>
      <c r="C702" s="10">
        <v>15</v>
      </c>
      <c r="D702" s="13" t="s">
        <v>66</v>
      </c>
      <c r="E702" s="85" t="s">
        <v>77</v>
      </c>
      <c r="F702" s="85" t="s">
        <v>0</v>
      </c>
      <c r="G702" s="85" t="s">
        <v>725</v>
      </c>
      <c r="H702" s="13" t="s">
        <v>417</v>
      </c>
    </row>
    <row r="703" spans="1:8" s="86" customFormat="1" ht="14.25" customHeight="1" x14ac:dyDescent="0.3">
      <c r="A703" s="84">
        <v>2010</v>
      </c>
      <c r="B703" s="10" t="s">
        <v>3108</v>
      </c>
      <c r="C703" s="10">
        <v>15</v>
      </c>
      <c r="D703" s="13" t="s">
        <v>66</v>
      </c>
      <c r="E703" s="85" t="s">
        <v>77</v>
      </c>
      <c r="F703" s="85" t="s">
        <v>0</v>
      </c>
      <c r="G703" s="85" t="s">
        <v>726</v>
      </c>
      <c r="H703" s="13" t="s">
        <v>419</v>
      </c>
    </row>
    <row r="704" spans="1:8" s="86" customFormat="1" ht="14.25" customHeight="1" x14ac:dyDescent="0.3">
      <c r="A704" s="84">
        <v>2010</v>
      </c>
      <c r="B704" s="10" t="s">
        <v>2923</v>
      </c>
      <c r="C704" s="10">
        <v>15</v>
      </c>
      <c r="D704" s="13" t="s">
        <v>66</v>
      </c>
      <c r="E704" s="85" t="s">
        <v>77</v>
      </c>
      <c r="F704" s="85" t="s">
        <v>0</v>
      </c>
      <c r="G704" s="85" t="s">
        <v>421</v>
      </c>
      <c r="H704" s="13" t="s">
        <v>422</v>
      </c>
    </row>
    <row r="705" spans="1:8" s="86" customFormat="1" ht="14.25" customHeight="1" x14ac:dyDescent="0.3">
      <c r="A705" s="84">
        <v>2010</v>
      </c>
      <c r="B705" s="10" t="s">
        <v>2946</v>
      </c>
      <c r="C705" s="10">
        <v>16</v>
      </c>
      <c r="D705" s="13" t="s">
        <v>67</v>
      </c>
      <c r="E705" s="85" t="s">
        <v>78</v>
      </c>
      <c r="F705" s="85" t="s">
        <v>207</v>
      </c>
      <c r="G705" s="85" t="s">
        <v>211</v>
      </c>
      <c r="H705" s="13" t="s">
        <v>459</v>
      </c>
    </row>
    <row r="706" spans="1:8" s="86" customFormat="1" ht="14.25" customHeight="1" x14ac:dyDescent="0.3">
      <c r="A706" s="84">
        <v>2010</v>
      </c>
      <c r="B706" s="10" t="s">
        <v>2947</v>
      </c>
      <c r="C706" s="10">
        <v>16</v>
      </c>
      <c r="D706" s="13" t="s">
        <v>67</v>
      </c>
      <c r="E706" s="85" t="s">
        <v>78</v>
      </c>
      <c r="F706" s="85" t="s">
        <v>207</v>
      </c>
      <c r="G706" s="85" t="s">
        <v>174</v>
      </c>
      <c r="H706" s="13" t="s">
        <v>460</v>
      </c>
    </row>
    <row r="707" spans="1:8" s="86" customFormat="1" ht="14.25" customHeight="1" x14ac:dyDescent="0.3">
      <c r="A707" s="84">
        <v>2010</v>
      </c>
      <c r="B707" s="10" t="s">
        <v>3127</v>
      </c>
      <c r="C707" s="10">
        <v>16</v>
      </c>
      <c r="D707" s="13" t="s">
        <v>67</v>
      </c>
      <c r="E707" s="85" t="s">
        <v>78</v>
      </c>
      <c r="F707" s="85" t="s">
        <v>207</v>
      </c>
      <c r="G707" s="85" t="s">
        <v>39</v>
      </c>
      <c r="H707" s="13" t="s">
        <v>752</v>
      </c>
    </row>
    <row r="708" spans="1:8" s="86" customFormat="1" ht="14.25" customHeight="1" x14ac:dyDescent="0.3">
      <c r="A708" s="84">
        <v>2010</v>
      </c>
      <c r="B708" s="10" t="s">
        <v>3128</v>
      </c>
      <c r="C708" s="10">
        <v>16</v>
      </c>
      <c r="D708" s="13" t="s">
        <v>67</v>
      </c>
      <c r="E708" s="85" t="s">
        <v>78</v>
      </c>
      <c r="F708" s="85" t="s">
        <v>207</v>
      </c>
      <c r="G708" s="85" t="s">
        <v>539</v>
      </c>
      <c r="H708" s="13" t="s">
        <v>454</v>
      </c>
    </row>
    <row r="709" spans="1:8" s="86" customFormat="1" ht="14.25" customHeight="1" x14ac:dyDescent="0.3">
      <c r="A709" s="84">
        <v>2010</v>
      </c>
      <c r="B709" s="10" t="s">
        <v>3110</v>
      </c>
      <c r="C709" s="10">
        <v>16</v>
      </c>
      <c r="D709" s="13" t="s">
        <v>67</v>
      </c>
      <c r="E709" s="85" t="s">
        <v>78</v>
      </c>
      <c r="F709" s="85" t="s">
        <v>0</v>
      </c>
      <c r="G709" s="85" t="s">
        <v>652</v>
      </c>
      <c r="H709" s="13" t="s">
        <v>425</v>
      </c>
    </row>
    <row r="710" spans="1:8" s="86" customFormat="1" ht="14.25" customHeight="1" x14ac:dyDescent="0.3">
      <c r="A710" s="84">
        <v>2010</v>
      </c>
      <c r="B710" s="10" t="s">
        <v>3111</v>
      </c>
      <c r="C710" s="10">
        <v>16</v>
      </c>
      <c r="D710" s="13" t="s">
        <v>67</v>
      </c>
      <c r="E710" s="85" t="s">
        <v>78</v>
      </c>
      <c r="F710" s="85" t="s">
        <v>0</v>
      </c>
      <c r="G710" s="85" t="s">
        <v>654</v>
      </c>
      <c r="H710" s="13" t="s">
        <v>427</v>
      </c>
    </row>
    <row r="711" spans="1:8" s="86" customFormat="1" ht="14.25" customHeight="1" x14ac:dyDescent="0.3">
      <c r="A711" s="84">
        <v>2010</v>
      </c>
      <c r="B711" s="10" t="s">
        <v>3112</v>
      </c>
      <c r="C711" s="10">
        <v>16</v>
      </c>
      <c r="D711" s="13" t="s">
        <v>67</v>
      </c>
      <c r="E711" s="85" t="s">
        <v>78</v>
      </c>
      <c r="F711" s="85" t="s">
        <v>0</v>
      </c>
      <c r="G711" s="85" t="s">
        <v>656</v>
      </c>
      <c r="H711" s="13" t="s">
        <v>732</v>
      </c>
    </row>
    <row r="712" spans="1:8" s="86" customFormat="1" ht="14.25" customHeight="1" x14ac:dyDescent="0.3">
      <c r="A712" s="84">
        <v>2010</v>
      </c>
      <c r="B712" s="10" t="s">
        <v>3113</v>
      </c>
      <c r="C712" s="10">
        <v>16</v>
      </c>
      <c r="D712" s="13" t="s">
        <v>67</v>
      </c>
      <c r="E712" s="85" t="s">
        <v>78</v>
      </c>
      <c r="F712" s="85" t="s">
        <v>0</v>
      </c>
      <c r="G712" s="85" t="s">
        <v>657</v>
      </c>
      <c r="H712" s="13" t="s">
        <v>431</v>
      </c>
    </row>
    <row r="713" spans="1:8" s="86" customFormat="1" ht="14.25" customHeight="1" x14ac:dyDescent="0.3">
      <c r="A713" s="84">
        <v>2010</v>
      </c>
      <c r="B713" s="10" t="s">
        <v>3114</v>
      </c>
      <c r="C713" s="10">
        <v>16</v>
      </c>
      <c r="D713" s="13" t="s">
        <v>67</v>
      </c>
      <c r="E713" s="85" t="s">
        <v>78</v>
      </c>
      <c r="F713" s="85" t="s">
        <v>0</v>
      </c>
      <c r="G713" s="85" t="s">
        <v>692</v>
      </c>
      <c r="H713" s="13" t="s">
        <v>433</v>
      </c>
    </row>
    <row r="714" spans="1:8" s="86" customFormat="1" ht="14.25" customHeight="1" x14ac:dyDescent="0.3">
      <c r="A714" s="84">
        <v>2010</v>
      </c>
      <c r="B714" s="10" t="s">
        <v>3115</v>
      </c>
      <c r="C714" s="10">
        <v>16</v>
      </c>
      <c r="D714" s="13" t="s">
        <v>67</v>
      </c>
      <c r="E714" s="85" t="s">
        <v>78</v>
      </c>
      <c r="F714" s="85" t="s">
        <v>0</v>
      </c>
      <c r="G714" s="85" t="s">
        <v>733</v>
      </c>
      <c r="H714" s="13" t="s">
        <v>435</v>
      </c>
    </row>
    <row r="715" spans="1:8" s="86" customFormat="1" ht="14.25" customHeight="1" x14ac:dyDescent="0.3">
      <c r="A715" s="84">
        <v>2010</v>
      </c>
      <c r="B715" s="10" t="s">
        <v>3116</v>
      </c>
      <c r="C715" s="10">
        <v>16</v>
      </c>
      <c r="D715" s="13" t="s">
        <v>67</v>
      </c>
      <c r="E715" s="85" t="s">
        <v>78</v>
      </c>
      <c r="F715" s="85" t="s">
        <v>0</v>
      </c>
      <c r="G715" s="85" t="s">
        <v>734</v>
      </c>
      <c r="H715" s="13" t="s">
        <v>437</v>
      </c>
    </row>
    <row r="716" spans="1:8" s="86" customFormat="1" ht="14.25" customHeight="1" x14ac:dyDescent="0.3">
      <c r="A716" s="84">
        <v>2010</v>
      </c>
      <c r="B716" s="10" t="s">
        <v>3117</v>
      </c>
      <c r="C716" s="10">
        <v>16</v>
      </c>
      <c r="D716" s="13" t="s">
        <v>67</v>
      </c>
      <c r="E716" s="85" t="s">
        <v>78</v>
      </c>
      <c r="F716" s="85" t="s">
        <v>0</v>
      </c>
      <c r="G716" s="85" t="s">
        <v>736</v>
      </c>
      <c r="H716" s="13" t="s">
        <v>439</v>
      </c>
    </row>
    <row r="717" spans="1:8" s="86" customFormat="1" ht="14.25" customHeight="1" x14ac:dyDescent="0.3">
      <c r="A717" s="84">
        <v>2010</v>
      </c>
      <c r="B717" s="10" t="s">
        <v>3118</v>
      </c>
      <c r="C717" s="10">
        <v>16</v>
      </c>
      <c r="D717" s="13" t="s">
        <v>67</v>
      </c>
      <c r="E717" s="85" t="s">
        <v>78</v>
      </c>
      <c r="F717" s="85" t="s">
        <v>0</v>
      </c>
      <c r="G717" s="85" t="s">
        <v>737</v>
      </c>
      <c r="H717" s="13" t="s">
        <v>440</v>
      </c>
    </row>
    <row r="718" spans="1:8" s="86" customFormat="1" ht="14.25" customHeight="1" x14ac:dyDescent="0.3">
      <c r="A718" s="84">
        <v>2010</v>
      </c>
      <c r="B718" s="10" t="s">
        <v>2936</v>
      </c>
      <c r="C718" s="10">
        <v>16</v>
      </c>
      <c r="D718" s="13" t="s">
        <v>67</v>
      </c>
      <c r="E718" s="85" t="s">
        <v>78</v>
      </c>
      <c r="F718" s="85" t="s">
        <v>0</v>
      </c>
      <c r="G718" s="85" t="s">
        <v>443</v>
      </c>
      <c r="H718" s="13" t="s">
        <v>444</v>
      </c>
    </row>
    <row r="719" spans="1:8" s="86" customFormat="1" ht="14.25" customHeight="1" x14ac:dyDescent="0.3">
      <c r="A719" s="84">
        <v>2010</v>
      </c>
      <c r="B719" s="10" t="s">
        <v>2937</v>
      </c>
      <c r="C719" s="10">
        <v>16</v>
      </c>
      <c r="D719" s="13" t="s">
        <v>67</v>
      </c>
      <c r="E719" s="85" t="s">
        <v>78</v>
      </c>
      <c r="F719" s="85" t="s">
        <v>0</v>
      </c>
      <c r="G719" s="85" t="s">
        <v>446</v>
      </c>
      <c r="H719" s="13" t="s">
        <v>447</v>
      </c>
    </row>
    <row r="720" spans="1:8" s="86" customFormat="1" ht="14.25" customHeight="1" x14ac:dyDescent="0.3">
      <c r="A720" s="84">
        <v>2010</v>
      </c>
      <c r="B720" s="10" t="s">
        <v>2938</v>
      </c>
      <c r="C720" s="10">
        <v>16</v>
      </c>
      <c r="D720" s="13" t="s">
        <v>67</v>
      </c>
      <c r="E720" s="85" t="s">
        <v>78</v>
      </c>
      <c r="F720" s="85" t="s">
        <v>0</v>
      </c>
      <c r="G720" s="85" t="s">
        <v>449</v>
      </c>
      <c r="H720" s="13" t="s">
        <v>852</v>
      </c>
    </row>
    <row r="721" spans="1:8" s="86" customFormat="1" ht="14.25" customHeight="1" x14ac:dyDescent="0.3">
      <c r="A721" s="84">
        <v>2010</v>
      </c>
      <c r="B721" s="10" t="s">
        <v>3119</v>
      </c>
      <c r="C721" s="10">
        <v>16</v>
      </c>
      <c r="D721" s="13" t="s">
        <v>67</v>
      </c>
      <c r="E721" s="85" t="s">
        <v>78</v>
      </c>
      <c r="F721" s="85" t="s">
        <v>0</v>
      </c>
      <c r="G721" s="85" t="s">
        <v>738</v>
      </c>
      <c r="H721" s="13" t="s">
        <v>739</v>
      </c>
    </row>
    <row r="722" spans="1:8" s="86" customFormat="1" ht="14.25" customHeight="1" x14ac:dyDescent="0.3">
      <c r="A722" s="84">
        <v>2010</v>
      </c>
      <c r="B722" s="10" t="s">
        <v>3120</v>
      </c>
      <c r="C722" s="10">
        <v>16</v>
      </c>
      <c r="D722" s="13" t="s">
        <v>67</v>
      </c>
      <c r="E722" s="85" t="s">
        <v>78</v>
      </c>
      <c r="F722" s="85" t="s">
        <v>0</v>
      </c>
      <c r="G722" s="85" t="s">
        <v>740</v>
      </c>
      <c r="H722" s="13" t="s">
        <v>741</v>
      </c>
    </row>
    <row r="723" spans="1:8" s="86" customFormat="1" ht="14.25" customHeight="1" x14ac:dyDescent="0.3">
      <c r="A723" s="84">
        <v>2010</v>
      </c>
      <c r="B723" s="10" t="s">
        <v>3121</v>
      </c>
      <c r="C723" s="10">
        <v>16</v>
      </c>
      <c r="D723" s="13" t="s">
        <v>67</v>
      </c>
      <c r="E723" s="85" t="s">
        <v>78</v>
      </c>
      <c r="F723" s="85" t="s">
        <v>0</v>
      </c>
      <c r="G723" s="85" t="s">
        <v>742</v>
      </c>
      <c r="H723" s="13" t="s">
        <v>743</v>
      </c>
    </row>
    <row r="724" spans="1:8" s="86" customFormat="1" ht="14.25" customHeight="1" x14ac:dyDescent="0.3">
      <c r="A724" s="84">
        <v>2010</v>
      </c>
      <c r="B724" s="10" t="s">
        <v>2940</v>
      </c>
      <c r="C724" s="10">
        <v>16</v>
      </c>
      <c r="D724" s="13" t="s">
        <v>67</v>
      </c>
      <c r="E724" s="85" t="s">
        <v>78</v>
      </c>
      <c r="F724" s="85" t="s">
        <v>2</v>
      </c>
      <c r="G724" s="85" t="s">
        <v>197</v>
      </c>
      <c r="H724" s="13" t="s">
        <v>854</v>
      </c>
    </row>
    <row r="725" spans="1:8" s="86" customFormat="1" ht="14.25" customHeight="1" x14ac:dyDescent="0.3">
      <c r="A725" s="84">
        <v>2010</v>
      </c>
      <c r="B725" s="10" t="s">
        <v>2942</v>
      </c>
      <c r="C725" s="10">
        <v>16</v>
      </c>
      <c r="D725" s="13" t="s">
        <v>67</v>
      </c>
      <c r="E725" s="85" t="s">
        <v>78</v>
      </c>
      <c r="F725" s="85" t="s">
        <v>2</v>
      </c>
      <c r="G725" s="85" t="s">
        <v>211</v>
      </c>
      <c r="H725" s="13" t="s">
        <v>455</v>
      </c>
    </row>
    <row r="726" spans="1:8" s="86" customFormat="1" ht="14.25" customHeight="1" x14ac:dyDescent="0.3">
      <c r="A726" s="84">
        <v>2010</v>
      </c>
      <c r="B726" s="10" t="s">
        <v>2943</v>
      </c>
      <c r="C726" s="10">
        <v>16</v>
      </c>
      <c r="D726" s="13" t="s">
        <v>67</v>
      </c>
      <c r="E726" s="85" t="s">
        <v>78</v>
      </c>
      <c r="F726" s="85" t="s">
        <v>2</v>
      </c>
      <c r="G726" s="85" t="s">
        <v>174</v>
      </c>
      <c r="H726" s="13" t="s">
        <v>745</v>
      </c>
    </row>
    <row r="727" spans="1:8" s="86" customFormat="1" ht="14.25" customHeight="1" x14ac:dyDescent="0.3">
      <c r="A727" s="84">
        <v>2010</v>
      </c>
      <c r="B727" s="10" t="s">
        <v>3167</v>
      </c>
      <c r="C727" s="10">
        <v>16</v>
      </c>
      <c r="D727" s="13" t="s">
        <v>67</v>
      </c>
      <c r="E727" s="85" t="s">
        <v>78</v>
      </c>
      <c r="F727" s="85" t="s">
        <v>2</v>
      </c>
      <c r="G727" s="85" t="s">
        <v>39</v>
      </c>
      <c r="H727" s="13" t="s">
        <v>855</v>
      </c>
    </row>
    <row r="728" spans="1:8" s="86" customFormat="1" ht="14.25" customHeight="1" x14ac:dyDescent="0.3">
      <c r="A728" s="84">
        <v>2010</v>
      </c>
      <c r="B728" s="10" t="s">
        <v>3122</v>
      </c>
      <c r="C728" s="10">
        <v>16</v>
      </c>
      <c r="D728" s="13" t="s">
        <v>67</v>
      </c>
      <c r="E728" s="85" t="s">
        <v>78</v>
      </c>
      <c r="F728" s="85" t="s">
        <v>2</v>
      </c>
      <c r="G728" s="85" t="s">
        <v>534</v>
      </c>
      <c r="H728" s="13" t="s">
        <v>457</v>
      </c>
    </row>
    <row r="729" spans="1:8" s="86" customFormat="1" ht="14.25" customHeight="1" x14ac:dyDescent="0.3">
      <c r="A729" s="84">
        <v>2010</v>
      </c>
      <c r="B729" s="10" t="s">
        <v>3123</v>
      </c>
      <c r="C729" s="10">
        <v>16</v>
      </c>
      <c r="D729" s="13" t="s">
        <v>67</v>
      </c>
      <c r="E729" s="85" t="s">
        <v>78</v>
      </c>
      <c r="F729" s="85" t="s">
        <v>2</v>
      </c>
      <c r="G729" s="85" t="s">
        <v>537</v>
      </c>
      <c r="H729" s="13" t="s">
        <v>746</v>
      </c>
    </row>
    <row r="730" spans="1:8" s="86" customFormat="1" ht="14.25" customHeight="1" x14ac:dyDescent="0.3">
      <c r="A730" s="84">
        <v>2010</v>
      </c>
      <c r="B730" s="10" t="s">
        <v>3125</v>
      </c>
      <c r="C730" s="10">
        <v>16</v>
      </c>
      <c r="D730" s="13" t="s">
        <v>67</v>
      </c>
      <c r="E730" s="85" t="s">
        <v>78</v>
      </c>
      <c r="F730" s="85" t="s">
        <v>2</v>
      </c>
      <c r="G730" s="85" t="s">
        <v>577</v>
      </c>
      <c r="H730" s="13" t="s">
        <v>748</v>
      </c>
    </row>
    <row r="731" spans="1:8" s="86" customFormat="1" ht="14.25" customHeight="1" x14ac:dyDescent="0.3">
      <c r="A731" s="84">
        <v>2010</v>
      </c>
      <c r="B731" s="10" t="s">
        <v>3168</v>
      </c>
      <c r="C731" s="10">
        <v>16</v>
      </c>
      <c r="D731" s="13" t="s">
        <v>67</v>
      </c>
      <c r="E731" s="85" t="s">
        <v>78</v>
      </c>
      <c r="F731" s="85" t="s">
        <v>2</v>
      </c>
      <c r="G731" s="85" t="s">
        <v>634</v>
      </c>
      <c r="H731" s="13" t="s">
        <v>858</v>
      </c>
    </row>
    <row r="732" spans="1:8" s="86" customFormat="1" ht="14.25" customHeight="1" x14ac:dyDescent="0.3">
      <c r="A732" s="84">
        <v>2010</v>
      </c>
      <c r="B732" s="10" t="s">
        <v>3129</v>
      </c>
      <c r="C732" s="10">
        <v>19</v>
      </c>
      <c r="D732" s="13" t="s">
        <v>68</v>
      </c>
      <c r="E732" s="85" t="s">
        <v>79</v>
      </c>
      <c r="F732" s="85" t="s">
        <v>0</v>
      </c>
      <c r="G732" s="85" t="s">
        <v>543</v>
      </c>
      <c r="H732" s="13" t="s">
        <v>461</v>
      </c>
    </row>
    <row r="733" spans="1:8" s="86" customFormat="1" ht="14.25" customHeight="1" x14ac:dyDescent="0.3">
      <c r="A733" s="84">
        <v>2010</v>
      </c>
      <c r="B733" s="10" t="s">
        <v>3144</v>
      </c>
      <c r="C733" s="10">
        <v>20</v>
      </c>
      <c r="D733" s="13" t="s">
        <v>69</v>
      </c>
      <c r="E733" s="85" t="s">
        <v>80</v>
      </c>
      <c r="F733" s="85" t="s">
        <v>231</v>
      </c>
      <c r="G733" s="85" t="s">
        <v>29</v>
      </c>
      <c r="H733" s="13" t="s">
        <v>778</v>
      </c>
    </row>
    <row r="734" spans="1:8" s="86" customFormat="1" ht="14.25" customHeight="1" x14ac:dyDescent="0.3">
      <c r="A734" s="84">
        <v>2010</v>
      </c>
      <c r="B734" s="10" t="s">
        <v>2969</v>
      </c>
      <c r="C734" s="10">
        <v>20</v>
      </c>
      <c r="D734" s="13" t="s">
        <v>69</v>
      </c>
      <c r="E734" s="85" t="s">
        <v>80</v>
      </c>
      <c r="F734" s="85" t="s">
        <v>207</v>
      </c>
      <c r="G734" s="85" t="s">
        <v>197</v>
      </c>
      <c r="H734" s="13" t="s">
        <v>502</v>
      </c>
    </row>
    <row r="735" spans="1:8" s="86" customFormat="1" ht="14.25" customHeight="1" x14ac:dyDescent="0.3">
      <c r="A735" s="84">
        <v>2010</v>
      </c>
      <c r="B735" s="10" t="s">
        <v>3130</v>
      </c>
      <c r="C735" s="10">
        <v>20</v>
      </c>
      <c r="D735" s="13" t="s">
        <v>69</v>
      </c>
      <c r="E735" s="85" t="s">
        <v>80</v>
      </c>
      <c r="F735" s="85" t="s">
        <v>0</v>
      </c>
      <c r="G735" s="85" t="s">
        <v>690</v>
      </c>
      <c r="H735" s="13" t="s">
        <v>462</v>
      </c>
    </row>
    <row r="736" spans="1:8" s="86" customFormat="1" ht="14.25" customHeight="1" x14ac:dyDescent="0.3">
      <c r="A736" s="84">
        <v>2010</v>
      </c>
      <c r="B736" s="10" t="s">
        <v>3131</v>
      </c>
      <c r="C736" s="10">
        <v>20</v>
      </c>
      <c r="D736" s="13" t="s">
        <v>69</v>
      </c>
      <c r="E736" s="85" t="s">
        <v>80</v>
      </c>
      <c r="F736" s="85" t="s">
        <v>0</v>
      </c>
      <c r="G736" s="85" t="s">
        <v>754</v>
      </c>
      <c r="H736" s="13" t="s">
        <v>463</v>
      </c>
    </row>
    <row r="737" spans="1:8" s="86" customFormat="1" ht="14.25" customHeight="1" x14ac:dyDescent="0.3">
      <c r="A737" s="84">
        <v>2010</v>
      </c>
      <c r="B737" s="10" t="s">
        <v>3132</v>
      </c>
      <c r="C737" s="10">
        <v>20</v>
      </c>
      <c r="D737" s="13" t="s">
        <v>69</v>
      </c>
      <c r="E737" s="85" t="s">
        <v>80</v>
      </c>
      <c r="F737" s="85" t="s">
        <v>0</v>
      </c>
      <c r="G737" s="85" t="s">
        <v>755</v>
      </c>
      <c r="H737" s="13" t="s">
        <v>465</v>
      </c>
    </row>
    <row r="738" spans="1:8" s="86" customFormat="1" ht="14.25" customHeight="1" x14ac:dyDescent="0.3">
      <c r="A738" s="84">
        <v>2010</v>
      </c>
      <c r="B738" s="10" t="s">
        <v>3133</v>
      </c>
      <c r="C738" s="10">
        <v>20</v>
      </c>
      <c r="D738" s="13" t="s">
        <v>69</v>
      </c>
      <c r="E738" s="85" t="s">
        <v>80</v>
      </c>
      <c r="F738" s="85" t="s">
        <v>0</v>
      </c>
      <c r="G738" s="85" t="s">
        <v>661</v>
      </c>
      <c r="H738" s="13" t="s">
        <v>468</v>
      </c>
    </row>
    <row r="739" spans="1:8" s="86" customFormat="1" ht="14.25" customHeight="1" x14ac:dyDescent="0.3">
      <c r="A739" s="84">
        <v>2010</v>
      </c>
      <c r="B739" s="10" t="s">
        <v>3134</v>
      </c>
      <c r="C739" s="10">
        <v>20</v>
      </c>
      <c r="D739" s="13" t="s">
        <v>69</v>
      </c>
      <c r="E739" s="85" t="s">
        <v>80</v>
      </c>
      <c r="F739" s="85" t="s">
        <v>0</v>
      </c>
      <c r="G739" s="85" t="s">
        <v>698</v>
      </c>
      <c r="H739" s="13" t="s">
        <v>470</v>
      </c>
    </row>
    <row r="740" spans="1:8" s="86" customFormat="1" ht="14.25" customHeight="1" x14ac:dyDescent="0.3">
      <c r="A740" s="84">
        <v>2010</v>
      </c>
      <c r="B740" s="10" t="s">
        <v>3135</v>
      </c>
      <c r="C740" s="10">
        <v>20</v>
      </c>
      <c r="D740" s="13" t="s">
        <v>69</v>
      </c>
      <c r="E740" s="85" t="s">
        <v>80</v>
      </c>
      <c r="F740" s="85" t="s">
        <v>0</v>
      </c>
      <c r="G740" s="85" t="s">
        <v>700</v>
      </c>
      <c r="H740" s="13" t="s">
        <v>756</v>
      </c>
    </row>
    <row r="741" spans="1:8" s="86" customFormat="1" ht="14.25" customHeight="1" x14ac:dyDescent="0.3">
      <c r="A741" s="84">
        <v>2010</v>
      </c>
      <c r="B741" s="10" t="s">
        <v>3136</v>
      </c>
      <c r="C741" s="10">
        <v>20</v>
      </c>
      <c r="D741" s="13" t="s">
        <v>69</v>
      </c>
      <c r="E741" s="85" t="s">
        <v>80</v>
      </c>
      <c r="F741" s="85" t="s">
        <v>0</v>
      </c>
      <c r="G741" s="85" t="s">
        <v>758</v>
      </c>
      <c r="H741" s="13" t="s">
        <v>474</v>
      </c>
    </row>
    <row r="742" spans="1:8" s="86" customFormat="1" ht="14.25" customHeight="1" x14ac:dyDescent="0.3">
      <c r="A742" s="84">
        <v>2010</v>
      </c>
      <c r="B742" s="10" t="s">
        <v>3137</v>
      </c>
      <c r="C742" s="10">
        <v>20</v>
      </c>
      <c r="D742" s="13" t="s">
        <v>69</v>
      </c>
      <c r="E742" s="85" t="s">
        <v>80</v>
      </c>
      <c r="F742" s="85" t="s">
        <v>0</v>
      </c>
      <c r="G742" s="85" t="s">
        <v>760</v>
      </c>
      <c r="H742" s="13" t="s">
        <v>475</v>
      </c>
    </row>
    <row r="743" spans="1:8" s="86" customFormat="1" ht="14.25" customHeight="1" x14ac:dyDescent="0.3">
      <c r="A743" s="84">
        <v>2010</v>
      </c>
      <c r="B743" s="10" t="s">
        <v>3138</v>
      </c>
      <c r="C743" s="10">
        <v>20</v>
      </c>
      <c r="D743" s="13" t="s">
        <v>69</v>
      </c>
      <c r="E743" s="85" t="s">
        <v>80</v>
      </c>
      <c r="F743" s="85" t="s">
        <v>0</v>
      </c>
      <c r="G743" s="85" t="s">
        <v>761</v>
      </c>
      <c r="H743" s="13" t="s">
        <v>477</v>
      </c>
    </row>
    <row r="744" spans="1:8" s="86" customFormat="1" ht="14.25" customHeight="1" x14ac:dyDescent="0.3">
      <c r="A744" s="84">
        <v>2010</v>
      </c>
      <c r="B744" s="10" t="s">
        <v>3139</v>
      </c>
      <c r="C744" s="10">
        <v>20</v>
      </c>
      <c r="D744" s="13" t="s">
        <v>69</v>
      </c>
      <c r="E744" s="85" t="s">
        <v>80</v>
      </c>
      <c r="F744" s="85" t="s">
        <v>0</v>
      </c>
      <c r="G744" s="85" t="s">
        <v>762</v>
      </c>
      <c r="H744" s="13" t="s">
        <v>478</v>
      </c>
    </row>
    <row r="745" spans="1:8" s="86" customFormat="1" ht="14.25" customHeight="1" x14ac:dyDescent="0.3">
      <c r="A745" s="84">
        <v>2010</v>
      </c>
      <c r="B745" s="10" t="s">
        <v>3140</v>
      </c>
      <c r="C745" s="10">
        <v>20</v>
      </c>
      <c r="D745" s="13" t="s">
        <v>69</v>
      </c>
      <c r="E745" s="85" t="s">
        <v>80</v>
      </c>
      <c r="F745" s="85" t="s">
        <v>0</v>
      </c>
      <c r="G745" s="85" t="s">
        <v>764</v>
      </c>
      <c r="H745" s="13" t="s">
        <v>480</v>
      </c>
    </row>
    <row r="746" spans="1:8" s="86" customFormat="1" ht="14.25" customHeight="1" x14ac:dyDescent="0.3">
      <c r="A746" s="84">
        <v>2010</v>
      </c>
      <c r="B746" s="10" t="s">
        <v>2961</v>
      </c>
      <c r="C746" s="10">
        <v>20</v>
      </c>
      <c r="D746" s="13" t="s">
        <v>69</v>
      </c>
      <c r="E746" s="85" t="s">
        <v>80</v>
      </c>
      <c r="F746" s="85" t="s">
        <v>0</v>
      </c>
      <c r="G746" s="85" t="s">
        <v>482</v>
      </c>
      <c r="H746" s="13" t="s">
        <v>483</v>
      </c>
    </row>
    <row r="747" spans="1:8" s="86" customFormat="1" ht="14.25" customHeight="1" x14ac:dyDescent="0.3">
      <c r="A747" s="84">
        <v>2010</v>
      </c>
      <c r="B747" s="10" t="s">
        <v>2962</v>
      </c>
      <c r="C747" s="10">
        <v>20</v>
      </c>
      <c r="D747" s="13" t="s">
        <v>69</v>
      </c>
      <c r="E747" s="85" t="s">
        <v>80</v>
      </c>
      <c r="F747" s="85" t="s">
        <v>0</v>
      </c>
      <c r="G747" s="85" t="s">
        <v>484</v>
      </c>
      <c r="H747" s="13" t="s">
        <v>485</v>
      </c>
    </row>
    <row r="748" spans="1:8" s="86" customFormat="1" ht="14.25" customHeight="1" x14ac:dyDescent="0.3">
      <c r="A748" s="84">
        <v>2010</v>
      </c>
      <c r="B748" s="10" t="s">
        <v>2963</v>
      </c>
      <c r="C748" s="10">
        <v>20</v>
      </c>
      <c r="D748" s="13" t="s">
        <v>69</v>
      </c>
      <c r="E748" s="85" t="s">
        <v>80</v>
      </c>
      <c r="F748" s="85" t="s">
        <v>0</v>
      </c>
      <c r="G748" s="85" t="s">
        <v>486</v>
      </c>
      <c r="H748" s="13" t="s">
        <v>767</v>
      </c>
    </row>
    <row r="749" spans="1:8" s="86" customFormat="1" ht="14.25" customHeight="1" x14ac:dyDescent="0.3">
      <c r="A749" s="84">
        <v>2010</v>
      </c>
      <c r="B749" s="10" t="s">
        <v>2964</v>
      </c>
      <c r="C749" s="10">
        <v>20</v>
      </c>
      <c r="D749" s="13" t="s">
        <v>69</v>
      </c>
      <c r="E749" s="85" t="s">
        <v>80</v>
      </c>
      <c r="F749" s="85" t="s">
        <v>0</v>
      </c>
      <c r="G749" s="85" t="s">
        <v>489</v>
      </c>
      <c r="H749" s="13" t="s">
        <v>768</v>
      </c>
    </row>
    <row r="750" spans="1:8" s="86" customFormat="1" ht="14.25" customHeight="1" x14ac:dyDescent="0.3">
      <c r="A750" s="84">
        <v>2010</v>
      </c>
      <c r="B750" s="10" t="s">
        <v>2965</v>
      </c>
      <c r="C750" s="10">
        <v>20</v>
      </c>
      <c r="D750" s="13" t="s">
        <v>69</v>
      </c>
      <c r="E750" s="85" t="s">
        <v>80</v>
      </c>
      <c r="F750" s="85" t="s">
        <v>0</v>
      </c>
      <c r="G750" s="85" t="s">
        <v>491</v>
      </c>
      <c r="H750" s="13" t="s">
        <v>868</v>
      </c>
    </row>
    <row r="751" spans="1:8" s="86" customFormat="1" ht="14.25" customHeight="1" x14ac:dyDescent="0.3">
      <c r="A751" s="84">
        <v>2010</v>
      </c>
      <c r="B751" s="10" t="s">
        <v>2966</v>
      </c>
      <c r="C751" s="10">
        <v>20</v>
      </c>
      <c r="D751" s="13" t="s">
        <v>69</v>
      </c>
      <c r="E751" s="85" t="s">
        <v>80</v>
      </c>
      <c r="F751" s="85" t="s">
        <v>0</v>
      </c>
      <c r="G751" s="85" t="s">
        <v>494</v>
      </c>
      <c r="H751" s="13" t="s">
        <v>869</v>
      </c>
    </row>
    <row r="752" spans="1:8" s="86" customFormat="1" ht="14.25" customHeight="1" x14ac:dyDescent="0.3">
      <c r="A752" s="84">
        <v>2010</v>
      </c>
      <c r="B752" s="10" t="s">
        <v>2967</v>
      </c>
      <c r="C752" s="10">
        <v>20</v>
      </c>
      <c r="D752" s="13" t="s">
        <v>69</v>
      </c>
      <c r="E752" s="85" t="s">
        <v>80</v>
      </c>
      <c r="F752" s="85" t="s">
        <v>0</v>
      </c>
      <c r="G752" s="85" t="s">
        <v>496</v>
      </c>
      <c r="H752" s="13" t="s">
        <v>497</v>
      </c>
    </row>
    <row r="753" spans="1:8" s="86" customFormat="1" ht="14.25" customHeight="1" x14ac:dyDescent="0.3">
      <c r="A753" s="84">
        <v>2010</v>
      </c>
      <c r="B753" s="10" t="s">
        <v>3141</v>
      </c>
      <c r="C753" s="10">
        <v>20</v>
      </c>
      <c r="D753" s="13" t="s">
        <v>69</v>
      </c>
      <c r="E753" s="85" t="s">
        <v>80</v>
      </c>
      <c r="F753" s="85" t="s">
        <v>0</v>
      </c>
      <c r="G753" s="85" t="s">
        <v>772</v>
      </c>
      <c r="H753" s="13" t="s">
        <v>773</v>
      </c>
    </row>
    <row r="754" spans="1:8" s="86" customFormat="1" ht="14.25" customHeight="1" x14ac:dyDescent="0.3">
      <c r="A754" s="84">
        <v>2010</v>
      </c>
      <c r="B754" s="10" t="s">
        <v>3169</v>
      </c>
      <c r="C754" s="10">
        <v>20</v>
      </c>
      <c r="D754" s="13" t="s">
        <v>69</v>
      </c>
      <c r="E754" s="85" t="s">
        <v>80</v>
      </c>
      <c r="F754" s="85" t="s">
        <v>2</v>
      </c>
      <c r="G754" s="85" t="s">
        <v>197</v>
      </c>
      <c r="H754" s="13" t="s">
        <v>870</v>
      </c>
    </row>
    <row r="755" spans="1:8" s="86" customFormat="1" ht="14.25" customHeight="1" x14ac:dyDescent="0.3">
      <c r="A755" s="84">
        <v>2010</v>
      </c>
      <c r="B755" s="10" t="s">
        <v>3142</v>
      </c>
      <c r="C755" s="10">
        <v>20</v>
      </c>
      <c r="D755" s="13" t="s">
        <v>69</v>
      </c>
      <c r="E755" s="85" t="s">
        <v>80</v>
      </c>
      <c r="F755" s="85" t="s">
        <v>2</v>
      </c>
      <c r="G755" s="85" t="s">
        <v>174</v>
      </c>
      <c r="H755" s="13" t="s">
        <v>775</v>
      </c>
    </row>
    <row r="756" spans="1:8" s="86" customFormat="1" ht="14.25" customHeight="1" x14ac:dyDescent="0.3">
      <c r="A756" s="84">
        <v>2010</v>
      </c>
      <c r="B756" s="10" t="s">
        <v>3143</v>
      </c>
      <c r="C756" s="10">
        <v>20</v>
      </c>
      <c r="D756" s="13" t="s">
        <v>69</v>
      </c>
      <c r="E756" s="85" t="s">
        <v>80</v>
      </c>
      <c r="F756" s="85" t="s">
        <v>2</v>
      </c>
      <c r="G756" s="85" t="s">
        <v>31</v>
      </c>
      <c r="H756" s="13" t="s">
        <v>777</v>
      </c>
    </row>
    <row r="757" spans="1:8" s="86" customFormat="1" ht="14.25" customHeight="1" x14ac:dyDescent="0.3">
      <c r="A757" s="84">
        <v>2010</v>
      </c>
      <c r="B757" s="10" t="s">
        <v>2975</v>
      </c>
      <c r="C757" s="10">
        <v>38</v>
      </c>
      <c r="D757" s="13" t="s">
        <v>70</v>
      </c>
      <c r="E757" s="85" t="s">
        <v>81</v>
      </c>
      <c r="F757" s="85" t="s">
        <v>207</v>
      </c>
      <c r="G757" s="85" t="s">
        <v>154</v>
      </c>
      <c r="H757" s="13" t="s">
        <v>512</v>
      </c>
    </row>
    <row r="758" spans="1:8" s="86" customFormat="1" ht="14.25" customHeight="1" x14ac:dyDescent="0.3">
      <c r="A758" s="84">
        <v>2010</v>
      </c>
      <c r="B758" s="10" t="s">
        <v>2976</v>
      </c>
      <c r="C758" s="10">
        <v>38</v>
      </c>
      <c r="D758" s="13" t="s">
        <v>70</v>
      </c>
      <c r="E758" s="85" t="s">
        <v>81</v>
      </c>
      <c r="F758" s="85" t="s">
        <v>207</v>
      </c>
      <c r="G758" s="85" t="s">
        <v>27</v>
      </c>
      <c r="H758" s="13" t="s">
        <v>513</v>
      </c>
    </row>
    <row r="759" spans="1:8" s="86" customFormat="1" ht="14.25" customHeight="1" x14ac:dyDescent="0.3">
      <c r="A759" s="84">
        <v>2010</v>
      </c>
      <c r="B759" s="10" t="s">
        <v>2970</v>
      </c>
      <c r="C759" s="10">
        <v>38</v>
      </c>
      <c r="D759" s="13" t="s">
        <v>70</v>
      </c>
      <c r="E759" s="85" t="s">
        <v>81</v>
      </c>
      <c r="F759" s="85" t="s">
        <v>0</v>
      </c>
      <c r="G759" s="85" t="s">
        <v>503</v>
      </c>
      <c r="H759" s="13" t="s">
        <v>780</v>
      </c>
    </row>
    <row r="760" spans="1:8" s="86" customFormat="1" ht="14.25" customHeight="1" x14ac:dyDescent="0.3">
      <c r="A760" s="84">
        <v>2010</v>
      </c>
      <c r="B760" s="10" t="s">
        <v>2971</v>
      </c>
      <c r="C760" s="10">
        <v>38</v>
      </c>
      <c r="D760" s="13" t="s">
        <v>70</v>
      </c>
      <c r="E760" s="85" t="s">
        <v>81</v>
      </c>
      <c r="F760" s="85" t="s">
        <v>0</v>
      </c>
      <c r="G760" s="85" t="s">
        <v>505</v>
      </c>
      <c r="H760" s="13" t="s">
        <v>506</v>
      </c>
    </row>
    <row r="761" spans="1:8" s="86" customFormat="1" ht="14.25" customHeight="1" x14ac:dyDescent="0.3">
      <c r="A761" s="84">
        <v>2010</v>
      </c>
      <c r="B761" s="10" t="s">
        <v>2972</v>
      </c>
      <c r="C761" s="10">
        <v>38</v>
      </c>
      <c r="D761" s="13" t="s">
        <v>70</v>
      </c>
      <c r="E761" s="85" t="s">
        <v>81</v>
      </c>
      <c r="F761" s="85" t="s">
        <v>0</v>
      </c>
      <c r="G761" s="85" t="s">
        <v>507</v>
      </c>
      <c r="H761" s="13" t="s">
        <v>781</v>
      </c>
    </row>
    <row r="762" spans="1:8" s="86" customFormat="1" ht="14.25" customHeight="1" x14ac:dyDescent="0.3">
      <c r="A762" s="84">
        <v>2010</v>
      </c>
      <c r="B762" s="10" t="s">
        <v>3145</v>
      </c>
      <c r="C762" s="10">
        <v>38</v>
      </c>
      <c r="D762" s="13" t="s">
        <v>70</v>
      </c>
      <c r="E762" s="85" t="s">
        <v>81</v>
      </c>
      <c r="F762" s="85" t="s">
        <v>0</v>
      </c>
      <c r="G762" s="85" t="s">
        <v>783</v>
      </c>
      <c r="H762" s="13" t="s">
        <v>784</v>
      </c>
    </row>
    <row r="763" spans="1:8" s="86" customFormat="1" ht="14.25" customHeight="1" x14ac:dyDescent="0.3">
      <c r="A763" s="84">
        <v>2010</v>
      </c>
      <c r="B763" s="10" t="s">
        <v>2974</v>
      </c>
      <c r="C763" s="10">
        <v>38</v>
      </c>
      <c r="D763" s="13" t="s">
        <v>70</v>
      </c>
      <c r="E763" s="85" t="s">
        <v>81</v>
      </c>
      <c r="F763" s="85" t="s">
        <v>2</v>
      </c>
      <c r="G763" s="85" t="s">
        <v>154</v>
      </c>
      <c r="H763" s="13" t="s">
        <v>787</v>
      </c>
    </row>
    <row r="764" spans="1:8" s="86" customFormat="1" ht="14.25" customHeight="1" x14ac:dyDescent="0.3">
      <c r="A764" s="84">
        <v>2010</v>
      </c>
      <c r="B764" s="10" t="s">
        <v>3146</v>
      </c>
      <c r="C764" s="10">
        <v>38</v>
      </c>
      <c r="D764" s="13" t="s">
        <v>70</v>
      </c>
      <c r="E764" s="85" t="s">
        <v>81</v>
      </c>
      <c r="F764" s="85" t="s">
        <v>2</v>
      </c>
      <c r="G764" s="85" t="s">
        <v>27</v>
      </c>
      <c r="H764" s="13" t="s">
        <v>788</v>
      </c>
    </row>
    <row r="765" spans="1:8" s="86" customFormat="1" ht="14.25" customHeight="1" x14ac:dyDescent="0.3">
      <c r="A765" s="84">
        <v>2010</v>
      </c>
      <c r="B765" s="10" t="s">
        <v>3147</v>
      </c>
      <c r="C765" s="10">
        <v>38</v>
      </c>
      <c r="D765" s="13" t="s">
        <v>70</v>
      </c>
      <c r="E765" s="85" t="s">
        <v>81</v>
      </c>
      <c r="F765" s="85" t="s">
        <v>2</v>
      </c>
      <c r="G765" s="85" t="s">
        <v>197</v>
      </c>
      <c r="H765" s="13" t="s">
        <v>789</v>
      </c>
    </row>
    <row r="766" spans="1:8" s="86" customFormat="1" ht="14.25" customHeight="1" x14ac:dyDescent="0.3">
      <c r="A766" s="84">
        <v>2010</v>
      </c>
      <c r="B766" s="10" t="s">
        <v>3148</v>
      </c>
      <c r="C766" s="10">
        <v>38</v>
      </c>
      <c r="D766" s="13" t="s">
        <v>70</v>
      </c>
      <c r="E766" s="85" t="s">
        <v>81</v>
      </c>
      <c r="F766" s="85" t="s">
        <v>2</v>
      </c>
      <c r="G766" s="85" t="s">
        <v>29</v>
      </c>
      <c r="H766" s="13" t="s">
        <v>790</v>
      </c>
    </row>
    <row r="767" spans="1:8" s="86" customFormat="1" ht="14.25" customHeight="1" x14ac:dyDescent="0.3">
      <c r="A767" s="84">
        <v>2010</v>
      </c>
      <c r="B767" s="10" t="s">
        <v>3149</v>
      </c>
      <c r="C767" s="10">
        <v>38</v>
      </c>
      <c r="D767" s="13" t="s">
        <v>70</v>
      </c>
      <c r="E767" s="85" t="s">
        <v>81</v>
      </c>
      <c r="F767" s="85" t="s">
        <v>2</v>
      </c>
      <c r="G767" s="85" t="s">
        <v>211</v>
      </c>
      <c r="H767" s="13" t="s">
        <v>791</v>
      </c>
    </row>
    <row r="768" spans="1:8" s="86" customFormat="1" ht="14.25" customHeight="1" x14ac:dyDescent="0.3">
      <c r="A768" s="84">
        <v>2010</v>
      </c>
      <c r="B768" s="10" t="s">
        <v>2981</v>
      </c>
      <c r="C768" s="10">
        <v>50</v>
      </c>
      <c r="D768" s="13" t="s">
        <v>71</v>
      </c>
      <c r="E768" s="85" t="s">
        <v>79</v>
      </c>
      <c r="F768" s="85" t="s">
        <v>207</v>
      </c>
      <c r="G768" s="85" t="s">
        <v>154</v>
      </c>
      <c r="H768" s="13" t="s">
        <v>874</v>
      </c>
    </row>
    <row r="769" spans="1:8" s="86" customFormat="1" ht="14.25" customHeight="1" x14ac:dyDescent="0.3">
      <c r="A769" s="84">
        <v>2010</v>
      </c>
      <c r="B769" s="10" t="s">
        <v>2982</v>
      </c>
      <c r="C769" s="10">
        <v>50</v>
      </c>
      <c r="D769" s="13" t="s">
        <v>71</v>
      </c>
      <c r="E769" s="85" t="s">
        <v>79</v>
      </c>
      <c r="F769" s="85" t="s">
        <v>207</v>
      </c>
      <c r="G769" s="85" t="s">
        <v>27</v>
      </c>
      <c r="H769" s="13" t="s">
        <v>521</v>
      </c>
    </row>
    <row r="770" spans="1:8" s="86" customFormat="1" ht="14.25" customHeight="1" x14ac:dyDescent="0.3">
      <c r="A770" s="84">
        <v>2010</v>
      </c>
      <c r="B770" s="10" t="s">
        <v>2983</v>
      </c>
      <c r="C770" s="10">
        <v>50</v>
      </c>
      <c r="D770" s="13" t="s">
        <v>71</v>
      </c>
      <c r="E770" s="85" t="s">
        <v>79</v>
      </c>
      <c r="F770" s="85" t="s">
        <v>207</v>
      </c>
      <c r="G770" s="85" t="s">
        <v>197</v>
      </c>
      <c r="H770" s="13" t="s">
        <v>522</v>
      </c>
    </row>
    <row r="771" spans="1:8" s="86" customFormat="1" ht="14.25" customHeight="1" x14ac:dyDescent="0.3">
      <c r="A771" s="84">
        <v>2010</v>
      </c>
      <c r="B771" s="10" t="s">
        <v>2984</v>
      </c>
      <c r="C771" s="10">
        <v>50</v>
      </c>
      <c r="D771" s="13" t="s">
        <v>71</v>
      </c>
      <c r="E771" s="85" t="s">
        <v>79</v>
      </c>
      <c r="F771" s="85" t="s">
        <v>207</v>
      </c>
      <c r="G771" s="85" t="s">
        <v>29</v>
      </c>
      <c r="H771" s="13" t="s">
        <v>794</v>
      </c>
    </row>
    <row r="772" spans="1:8" s="86" customFormat="1" ht="14.25" customHeight="1" x14ac:dyDescent="0.3">
      <c r="A772" s="84">
        <v>2010</v>
      </c>
      <c r="B772" s="10" t="s">
        <v>2985</v>
      </c>
      <c r="C772" s="10">
        <v>50</v>
      </c>
      <c r="D772" s="13" t="s">
        <v>71</v>
      </c>
      <c r="E772" s="85" t="s">
        <v>79</v>
      </c>
      <c r="F772" s="85" t="s">
        <v>207</v>
      </c>
      <c r="G772" s="85" t="s">
        <v>31</v>
      </c>
      <c r="H772" s="13" t="s">
        <v>524</v>
      </c>
    </row>
    <row r="773" spans="1:8" s="86" customFormat="1" ht="14.25" customHeight="1" x14ac:dyDescent="0.3">
      <c r="A773" s="84">
        <v>2010</v>
      </c>
      <c r="B773" s="10" t="s">
        <v>3150</v>
      </c>
      <c r="C773" s="10">
        <v>50</v>
      </c>
      <c r="D773" s="13" t="s">
        <v>71</v>
      </c>
      <c r="E773" s="85" t="s">
        <v>79</v>
      </c>
      <c r="F773" s="85" t="s">
        <v>207</v>
      </c>
      <c r="G773" s="85" t="s">
        <v>33</v>
      </c>
      <c r="H773" s="13" t="s">
        <v>795</v>
      </c>
    </row>
    <row r="774" spans="1:8" s="86" customFormat="1" ht="14.25" customHeight="1" x14ac:dyDescent="0.3">
      <c r="A774" s="84">
        <v>2010</v>
      </c>
      <c r="B774" s="10" t="s">
        <v>3151</v>
      </c>
      <c r="C774" s="10">
        <v>50</v>
      </c>
      <c r="D774" s="13" t="s">
        <v>71</v>
      </c>
      <c r="E774" s="85" t="s">
        <v>79</v>
      </c>
      <c r="F774" s="85" t="s">
        <v>207</v>
      </c>
      <c r="G774" s="85" t="s">
        <v>39</v>
      </c>
      <c r="H774" s="13" t="s">
        <v>796</v>
      </c>
    </row>
    <row r="775" spans="1:8" s="86" customFormat="1" ht="14.25" customHeight="1" x14ac:dyDescent="0.3">
      <c r="A775" s="84">
        <v>2010</v>
      </c>
      <c r="B775" s="10" t="s">
        <v>3152</v>
      </c>
      <c r="C775" s="10">
        <v>50</v>
      </c>
      <c r="D775" s="13" t="s">
        <v>71</v>
      </c>
      <c r="E775" s="85" t="s">
        <v>79</v>
      </c>
      <c r="F775" s="85" t="s">
        <v>207</v>
      </c>
      <c r="G775" s="85" t="s">
        <v>534</v>
      </c>
      <c r="H775" s="13" t="s">
        <v>797</v>
      </c>
    </row>
    <row r="776" spans="1:8" s="86" customFormat="1" ht="14.25" customHeight="1" x14ac:dyDescent="0.3">
      <c r="A776" s="84">
        <v>2010</v>
      </c>
      <c r="B776" s="10" t="s">
        <v>2986</v>
      </c>
      <c r="C776" s="10">
        <v>51</v>
      </c>
      <c r="D776" s="13" t="s">
        <v>72</v>
      </c>
      <c r="E776" s="85" t="s">
        <v>82</v>
      </c>
      <c r="F776" s="85" t="s">
        <v>207</v>
      </c>
      <c r="G776" s="85" t="s">
        <v>154</v>
      </c>
      <c r="H776" s="13" t="s">
        <v>525</v>
      </c>
    </row>
    <row r="777" spans="1:8" s="86" customFormat="1" ht="14.25" customHeight="1" x14ac:dyDescent="0.3">
      <c r="A777" s="84">
        <v>2010</v>
      </c>
      <c r="B777" s="10" t="s">
        <v>2987</v>
      </c>
      <c r="C777" s="10">
        <v>51</v>
      </c>
      <c r="D777" s="13" t="s">
        <v>72</v>
      </c>
      <c r="E777" s="85" t="s">
        <v>82</v>
      </c>
      <c r="F777" s="85" t="s">
        <v>207</v>
      </c>
      <c r="G777" s="85" t="s">
        <v>27</v>
      </c>
      <c r="H777" s="13" t="s">
        <v>526</v>
      </c>
    </row>
    <row r="778" spans="1:8" s="86" customFormat="1" ht="14.25" customHeight="1" x14ac:dyDescent="0.3">
      <c r="A778" s="84">
        <v>2010</v>
      </c>
      <c r="B778" s="10" t="s">
        <v>2988</v>
      </c>
      <c r="C778" s="10">
        <v>51</v>
      </c>
      <c r="D778" s="13" t="s">
        <v>72</v>
      </c>
      <c r="E778" s="85" t="s">
        <v>82</v>
      </c>
      <c r="F778" s="85" t="s">
        <v>207</v>
      </c>
      <c r="G778" s="85" t="s">
        <v>197</v>
      </c>
      <c r="H778" s="13" t="s">
        <v>527</v>
      </c>
    </row>
    <row r="779" spans="1:8" s="86" customFormat="1" ht="14.25" customHeight="1" x14ac:dyDescent="0.3">
      <c r="A779" s="84">
        <v>2010</v>
      </c>
      <c r="B779" s="10" t="s">
        <v>2989</v>
      </c>
      <c r="C779" s="10">
        <v>51</v>
      </c>
      <c r="D779" s="13" t="s">
        <v>72</v>
      </c>
      <c r="E779" s="85" t="s">
        <v>82</v>
      </c>
      <c r="F779" s="85" t="s">
        <v>207</v>
      </c>
      <c r="G779" s="85" t="s">
        <v>29</v>
      </c>
      <c r="H779" s="13" t="s">
        <v>528</v>
      </c>
    </row>
    <row r="780" spans="1:8" s="86" customFormat="1" ht="14.25" customHeight="1" x14ac:dyDescent="0.3">
      <c r="A780" s="84">
        <v>2010</v>
      </c>
      <c r="B780" s="10" t="s">
        <v>2990</v>
      </c>
      <c r="C780" s="10">
        <v>51</v>
      </c>
      <c r="D780" s="13" t="s">
        <v>72</v>
      </c>
      <c r="E780" s="85" t="s">
        <v>82</v>
      </c>
      <c r="F780" s="85" t="s">
        <v>207</v>
      </c>
      <c r="G780" s="85" t="s">
        <v>211</v>
      </c>
      <c r="H780" s="13" t="s">
        <v>529</v>
      </c>
    </row>
    <row r="781" spans="1:8" s="86" customFormat="1" ht="14.25" customHeight="1" x14ac:dyDescent="0.3">
      <c r="A781" s="84">
        <v>2010</v>
      </c>
      <c r="B781" s="10" t="s">
        <v>2991</v>
      </c>
      <c r="C781" s="10">
        <v>51</v>
      </c>
      <c r="D781" s="13" t="s">
        <v>72</v>
      </c>
      <c r="E781" s="85" t="s">
        <v>82</v>
      </c>
      <c r="F781" s="85" t="s">
        <v>207</v>
      </c>
      <c r="G781" s="85" t="s">
        <v>174</v>
      </c>
      <c r="H781" s="13" t="s">
        <v>530</v>
      </c>
    </row>
    <row r="782" spans="1:8" s="86" customFormat="1" ht="14.25" customHeight="1" x14ac:dyDescent="0.3">
      <c r="A782" s="84">
        <v>2010</v>
      </c>
      <c r="B782" s="10" t="s">
        <v>2992</v>
      </c>
      <c r="C782" s="10">
        <v>51</v>
      </c>
      <c r="D782" s="13" t="s">
        <v>72</v>
      </c>
      <c r="E782" s="85" t="s">
        <v>82</v>
      </c>
      <c r="F782" s="85" t="s">
        <v>207</v>
      </c>
      <c r="G782" s="85" t="s">
        <v>31</v>
      </c>
      <c r="H782" s="13" t="s">
        <v>531</v>
      </c>
    </row>
    <row r="783" spans="1:8" s="86" customFormat="1" ht="14.25" customHeight="1" x14ac:dyDescent="0.3">
      <c r="A783" s="84">
        <v>2010</v>
      </c>
      <c r="B783" s="10" t="s">
        <v>2994</v>
      </c>
      <c r="C783" s="10">
        <v>51</v>
      </c>
      <c r="D783" s="13" t="s">
        <v>72</v>
      </c>
      <c r="E783" s="85" t="s">
        <v>82</v>
      </c>
      <c r="F783" s="85" t="s">
        <v>207</v>
      </c>
      <c r="G783" s="85" t="s">
        <v>39</v>
      </c>
      <c r="H783" s="13" t="s">
        <v>533</v>
      </c>
    </row>
    <row r="784" spans="1:8" s="86" customFormat="1" ht="14.25" customHeight="1" x14ac:dyDescent="0.3">
      <c r="A784" s="84">
        <v>2010</v>
      </c>
      <c r="B784" s="10" t="s">
        <v>2995</v>
      </c>
      <c r="C784" s="10">
        <v>51</v>
      </c>
      <c r="D784" s="13" t="s">
        <v>72</v>
      </c>
      <c r="E784" s="85" t="s">
        <v>82</v>
      </c>
      <c r="F784" s="85" t="s">
        <v>207</v>
      </c>
      <c r="G784" s="85" t="s">
        <v>534</v>
      </c>
      <c r="H784" s="13" t="s">
        <v>535</v>
      </c>
    </row>
    <row r="785" spans="1:8" s="86" customFormat="1" ht="14.25" customHeight="1" x14ac:dyDescent="0.3">
      <c r="A785" s="84">
        <v>2010</v>
      </c>
      <c r="B785" s="10" t="s">
        <v>2996</v>
      </c>
      <c r="C785" s="10">
        <v>51</v>
      </c>
      <c r="D785" s="13" t="s">
        <v>72</v>
      </c>
      <c r="E785" s="85" t="s">
        <v>82</v>
      </c>
      <c r="F785" s="85" t="s">
        <v>207</v>
      </c>
      <c r="G785" s="85" t="s">
        <v>51</v>
      </c>
      <c r="H785" s="13" t="s">
        <v>536</v>
      </c>
    </row>
    <row r="786" spans="1:8" s="86" customFormat="1" ht="14.25" customHeight="1" x14ac:dyDescent="0.3">
      <c r="A786" s="84">
        <v>2010</v>
      </c>
      <c r="B786" s="10" t="s">
        <v>2997</v>
      </c>
      <c r="C786" s="10">
        <v>51</v>
      </c>
      <c r="D786" s="13" t="s">
        <v>72</v>
      </c>
      <c r="E786" s="85" t="s">
        <v>82</v>
      </c>
      <c r="F786" s="85" t="s">
        <v>207</v>
      </c>
      <c r="G786" s="85" t="s">
        <v>537</v>
      </c>
      <c r="H786" s="13" t="s">
        <v>538</v>
      </c>
    </row>
    <row r="787" spans="1:8" s="86" customFormat="1" ht="14.25" customHeight="1" x14ac:dyDescent="0.3">
      <c r="A787" s="84">
        <v>2010</v>
      </c>
      <c r="B787" s="10" t="s">
        <v>2998</v>
      </c>
      <c r="C787" s="10">
        <v>51</v>
      </c>
      <c r="D787" s="13" t="s">
        <v>72</v>
      </c>
      <c r="E787" s="85" t="s">
        <v>82</v>
      </c>
      <c r="F787" s="85" t="s">
        <v>207</v>
      </c>
      <c r="G787" s="85" t="s">
        <v>539</v>
      </c>
      <c r="H787" s="13" t="s">
        <v>540</v>
      </c>
    </row>
    <row r="788" spans="1:8" s="86" customFormat="1" ht="14.25" customHeight="1" x14ac:dyDescent="0.3">
      <c r="A788" s="84">
        <v>2010</v>
      </c>
      <c r="B788" s="10" t="s">
        <v>2999</v>
      </c>
      <c r="C788" s="10">
        <v>51</v>
      </c>
      <c r="D788" s="13" t="s">
        <v>72</v>
      </c>
      <c r="E788" s="85" t="s">
        <v>82</v>
      </c>
      <c r="F788" s="85" t="s">
        <v>207</v>
      </c>
      <c r="G788" s="85" t="s">
        <v>541</v>
      </c>
      <c r="H788" s="13" t="s">
        <v>542</v>
      </c>
    </row>
    <row r="789" spans="1:8" s="86" customFormat="1" ht="14.25" customHeight="1" x14ac:dyDescent="0.3">
      <c r="A789" s="84">
        <v>2010</v>
      </c>
      <c r="B789" s="10" t="s">
        <v>3153</v>
      </c>
      <c r="C789" s="10">
        <v>51</v>
      </c>
      <c r="D789" s="13" t="s">
        <v>72</v>
      </c>
      <c r="E789" s="85" t="s">
        <v>82</v>
      </c>
      <c r="F789" s="85" t="s">
        <v>207</v>
      </c>
      <c r="G789" s="85" t="s">
        <v>577</v>
      </c>
      <c r="H789" s="13" t="s">
        <v>752</v>
      </c>
    </row>
    <row r="790" spans="1:8" s="86" customFormat="1" ht="14.25" customHeight="1" x14ac:dyDescent="0.3">
      <c r="A790" s="84">
        <v>2010</v>
      </c>
      <c r="B790" s="10" t="s">
        <v>3154</v>
      </c>
      <c r="C790" s="10">
        <v>51</v>
      </c>
      <c r="D790" s="13" t="s">
        <v>72</v>
      </c>
      <c r="E790" s="85" t="s">
        <v>82</v>
      </c>
      <c r="F790" s="85" t="s">
        <v>207</v>
      </c>
      <c r="G790" s="85" t="s">
        <v>582</v>
      </c>
      <c r="H790" s="13" t="s">
        <v>799</v>
      </c>
    </row>
    <row r="791" spans="1:8" s="86" customFormat="1" ht="14.25" customHeight="1" x14ac:dyDescent="0.3">
      <c r="A791" s="84">
        <v>2010</v>
      </c>
      <c r="B791" s="10" t="s">
        <v>3155</v>
      </c>
      <c r="C791" s="10">
        <v>51</v>
      </c>
      <c r="D791" s="13" t="s">
        <v>72</v>
      </c>
      <c r="E791" s="85" t="s">
        <v>82</v>
      </c>
      <c r="F791" s="85" t="s">
        <v>207</v>
      </c>
      <c r="G791" s="85" t="s">
        <v>613</v>
      </c>
      <c r="H791" s="13" t="s">
        <v>800</v>
      </c>
    </row>
    <row r="792" spans="1:8" s="86" customFormat="1" ht="14.25" customHeight="1" x14ac:dyDescent="0.3">
      <c r="A792" s="84">
        <v>2010</v>
      </c>
      <c r="B792" s="10" t="s">
        <v>3156</v>
      </c>
      <c r="C792" s="10">
        <v>51</v>
      </c>
      <c r="D792" s="13" t="s">
        <v>72</v>
      </c>
      <c r="E792" s="85" t="s">
        <v>82</v>
      </c>
      <c r="F792" s="85" t="s">
        <v>207</v>
      </c>
      <c r="G792" s="85" t="s">
        <v>648</v>
      </c>
      <c r="H792" s="13" t="s">
        <v>801</v>
      </c>
    </row>
    <row r="793" spans="1:8" s="86" customFormat="1" ht="14.25" customHeight="1" x14ac:dyDescent="0.3">
      <c r="A793" s="84">
        <v>2010</v>
      </c>
      <c r="B793" s="10" t="s">
        <v>3000</v>
      </c>
      <c r="C793" s="10">
        <v>51</v>
      </c>
      <c r="D793" s="13" t="s">
        <v>72</v>
      </c>
      <c r="E793" s="85" t="s">
        <v>82</v>
      </c>
      <c r="F793" s="85" t="s">
        <v>207</v>
      </c>
      <c r="G793" s="85" t="s">
        <v>543</v>
      </c>
      <c r="H793" s="13" t="s">
        <v>544</v>
      </c>
    </row>
    <row r="794" spans="1:8" s="86" customFormat="1" ht="14.25" customHeight="1" x14ac:dyDescent="0.3">
      <c r="A794" s="84">
        <v>2010</v>
      </c>
      <c r="B794" s="10" t="s">
        <v>3001</v>
      </c>
      <c r="C794" s="10">
        <v>51</v>
      </c>
      <c r="D794" s="13" t="s">
        <v>72</v>
      </c>
      <c r="E794" s="85" t="s">
        <v>82</v>
      </c>
      <c r="F794" s="85" t="s">
        <v>207</v>
      </c>
      <c r="G794" s="85" t="s">
        <v>546</v>
      </c>
      <c r="H794" s="13" t="s">
        <v>547</v>
      </c>
    </row>
    <row r="795" spans="1:8" s="86" customFormat="1" ht="14.25" customHeight="1" x14ac:dyDescent="0.3">
      <c r="A795" s="84">
        <v>2010</v>
      </c>
      <c r="B795" s="10" t="s">
        <v>3002</v>
      </c>
      <c r="C795" s="10">
        <v>51</v>
      </c>
      <c r="D795" s="13" t="s">
        <v>72</v>
      </c>
      <c r="E795" s="85" t="s">
        <v>82</v>
      </c>
      <c r="F795" s="85" t="s">
        <v>207</v>
      </c>
      <c r="G795" s="85" t="s">
        <v>548</v>
      </c>
      <c r="H795" s="13" t="s">
        <v>549</v>
      </c>
    </row>
    <row r="796" spans="1:8" s="86" customFormat="1" ht="14.25" customHeight="1" x14ac:dyDescent="0.3">
      <c r="A796" s="84">
        <v>2011</v>
      </c>
      <c r="B796" s="10" t="s">
        <v>3225</v>
      </c>
      <c r="C796" s="10">
        <v>6</v>
      </c>
      <c r="D796" s="13" t="s">
        <v>4</v>
      </c>
      <c r="E796" s="85" t="s">
        <v>5</v>
      </c>
      <c r="F796" s="85" t="s">
        <v>878</v>
      </c>
      <c r="G796" s="85" t="s">
        <v>154</v>
      </c>
      <c r="H796" s="13" t="s">
        <v>950</v>
      </c>
    </row>
    <row r="797" spans="1:8" s="86" customFormat="1" ht="14.25" customHeight="1" x14ac:dyDescent="0.3">
      <c r="A797" s="84">
        <v>2011</v>
      </c>
      <c r="B797" s="10" t="s">
        <v>3170</v>
      </c>
      <c r="C797" s="10">
        <v>6</v>
      </c>
      <c r="D797" s="13" t="s">
        <v>4</v>
      </c>
      <c r="E797" s="85" t="s">
        <v>5</v>
      </c>
      <c r="F797" s="85" t="s">
        <v>878</v>
      </c>
      <c r="G797" s="85" t="s">
        <v>534</v>
      </c>
      <c r="H797" s="13" t="s">
        <v>803</v>
      </c>
    </row>
    <row r="798" spans="1:8" s="86" customFormat="1" ht="14.25" customHeight="1" x14ac:dyDescent="0.3">
      <c r="A798" s="84">
        <v>2011</v>
      </c>
      <c r="B798" s="10" t="s">
        <v>3226</v>
      </c>
      <c r="C798" s="10">
        <v>6</v>
      </c>
      <c r="D798" s="13" t="s">
        <v>4</v>
      </c>
      <c r="E798" s="85" t="s">
        <v>5</v>
      </c>
      <c r="F798" s="85" t="s">
        <v>878</v>
      </c>
      <c r="G798" s="85" t="s">
        <v>157</v>
      </c>
      <c r="H798" s="13" t="s">
        <v>158</v>
      </c>
    </row>
    <row r="799" spans="1:8" s="86" customFormat="1" ht="14.25" customHeight="1" x14ac:dyDescent="0.3">
      <c r="A799" s="84">
        <v>2011</v>
      </c>
      <c r="B799" s="10" t="s">
        <v>3227</v>
      </c>
      <c r="C799" s="10">
        <v>6</v>
      </c>
      <c r="D799" s="13" t="s">
        <v>4</v>
      </c>
      <c r="E799" s="85" t="s">
        <v>5</v>
      </c>
      <c r="F799" s="85" t="s">
        <v>878</v>
      </c>
      <c r="G799" s="85" t="s">
        <v>160</v>
      </c>
      <c r="H799" s="13" t="s">
        <v>161</v>
      </c>
    </row>
    <row r="800" spans="1:8" s="86" customFormat="1" ht="14.25" customHeight="1" x14ac:dyDescent="0.3">
      <c r="A800" s="84">
        <v>2011</v>
      </c>
      <c r="B800" s="10" t="s">
        <v>3171</v>
      </c>
      <c r="C800" s="10">
        <v>6</v>
      </c>
      <c r="D800" s="13" t="s">
        <v>4</v>
      </c>
      <c r="E800" s="85" t="s">
        <v>5</v>
      </c>
      <c r="F800" s="85" t="s">
        <v>878</v>
      </c>
      <c r="G800" s="85" t="s">
        <v>17</v>
      </c>
      <c r="H800" s="13" t="s">
        <v>7</v>
      </c>
    </row>
    <row r="801" spans="1:8" s="86" customFormat="1" ht="14.25" customHeight="1" x14ac:dyDescent="0.3">
      <c r="A801" s="84">
        <v>2011</v>
      </c>
      <c r="B801" s="10" t="s">
        <v>3172</v>
      </c>
      <c r="C801" s="10">
        <v>6</v>
      </c>
      <c r="D801" s="13" t="s">
        <v>4</v>
      </c>
      <c r="E801" s="85" t="s">
        <v>5</v>
      </c>
      <c r="F801" s="85" t="s">
        <v>878</v>
      </c>
      <c r="G801" s="85" t="s">
        <v>18</v>
      </c>
      <c r="H801" s="13" t="s">
        <v>35</v>
      </c>
    </row>
    <row r="802" spans="1:8" s="86" customFormat="1" ht="14.25" customHeight="1" x14ac:dyDescent="0.3">
      <c r="A802" s="84">
        <v>2011</v>
      </c>
      <c r="B802" s="10" t="s">
        <v>3173</v>
      </c>
      <c r="C802" s="10">
        <v>6</v>
      </c>
      <c r="D802" s="13" t="s">
        <v>4</v>
      </c>
      <c r="E802" s="85" t="s">
        <v>5</v>
      </c>
      <c r="F802" s="85" t="s">
        <v>878</v>
      </c>
      <c r="G802" s="85" t="s">
        <v>20</v>
      </c>
      <c r="H802" s="13" t="s">
        <v>9</v>
      </c>
    </row>
    <row r="803" spans="1:8" s="86" customFormat="1" ht="14.25" customHeight="1" x14ac:dyDescent="0.3">
      <c r="A803" s="84">
        <v>2011</v>
      </c>
      <c r="B803" s="10" t="s">
        <v>3174</v>
      </c>
      <c r="C803" s="10">
        <v>6</v>
      </c>
      <c r="D803" s="13" t="s">
        <v>4</v>
      </c>
      <c r="E803" s="85" t="s">
        <v>5</v>
      </c>
      <c r="F803" s="85" t="s">
        <v>878</v>
      </c>
      <c r="G803" s="85" t="s">
        <v>21</v>
      </c>
      <c r="H803" s="13" t="s">
        <v>10</v>
      </c>
    </row>
    <row r="804" spans="1:8" s="86" customFormat="1" ht="14.25" customHeight="1" x14ac:dyDescent="0.3">
      <c r="A804" s="84">
        <v>2011</v>
      </c>
      <c r="B804" s="10" t="s">
        <v>3175</v>
      </c>
      <c r="C804" s="10">
        <v>6</v>
      </c>
      <c r="D804" s="13" t="s">
        <v>4</v>
      </c>
      <c r="E804" s="85" t="s">
        <v>5</v>
      </c>
      <c r="F804" s="85" t="s">
        <v>878</v>
      </c>
      <c r="G804" s="85" t="s">
        <v>22</v>
      </c>
      <c r="H804" s="13" t="s">
        <v>36</v>
      </c>
    </row>
    <row r="805" spans="1:8" s="86" customFormat="1" ht="14.25" customHeight="1" x14ac:dyDescent="0.3">
      <c r="A805" s="84">
        <v>2011</v>
      </c>
      <c r="B805" s="10" t="s">
        <v>3176</v>
      </c>
      <c r="C805" s="10">
        <v>6</v>
      </c>
      <c r="D805" s="13" t="s">
        <v>4</v>
      </c>
      <c r="E805" s="85" t="s">
        <v>5</v>
      </c>
      <c r="F805" s="85" t="s">
        <v>878</v>
      </c>
      <c r="G805" s="85" t="s">
        <v>24</v>
      </c>
      <c r="H805" s="13" t="s">
        <v>12</v>
      </c>
    </row>
    <row r="806" spans="1:8" s="86" customFormat="1" ht="14.25" customHeight="1" x14ac:dyDescent="0.3">
      <c r="A806" s="84">
        <v>2011</v>
      </c>
      <c r="B806" s="10" t="s">
        <v>3177</v>
      </c>
      <c r="C806" s="10">
        <v>6</v>
      </c>
      <c r="D806" s="13" t="s">
        <v>4</v>
      </c>
      <c r="E806" s="85" t="s">
        <v>5</v>
      </c>
      <c r="F806" s="85" t="s">
        <v>878</v>
      </c>
      <c r="G806" s="85" t="s">
        <v>25</v>
      </c>
      <c r="H806" s="13" t="s">
        <v>13</v>
      </c>
    </row>
    <row r="807" spans="1:8" s="86" customFormat="1" ht="14.25" customHeight="1" x14ac:dyDescent="0.3">
      <c r="A807" s="84">
        <v>2011</v>
      </c>
      <c r="B807" s="10" t="s">
        <v>3178</v>
      </c>
      <c r="C807" s="10">
        <v>6</v>
      </c>
      <c r="D807" s="13" t="s">
        <v>4</v>
      </c>
      <c r="E807" s="85" t="s">
        <v>5</v>
      </c>
      <c r="F807" s="85" t="s">
        <v>878</v>
      </c>
      <c r="G807" s="85" t="s">
        <v>26</v>
      </c>
      <c r="H807" s="13" t="s">
        <v>14</v>
      </c>
    </row>
    <row r="808" spans="1:8" s="86" customFormat="1" ht="14.25" customHeight="1" x14ac:dyDescent="0.3">
      <c r="A808" s="84">
        <v>2011</v>
      </c>
      <c r="B808" s="10" t="s">
        <v>3228</v>
      </c>
      <c r="C808" s="10">
        <v>6</v>
      </c>
      <c r="D808" s="13" t="s">
        <v>4</v>
      </c>
      <c r="E808" s="85" t="s">
        <v>5</v>
      </c>
      <c r="F808" s="85" t="s">
        <v>878</v>
      </c>
      <c r="G808" s="85" t="s">
        <v>169</v>
      </c>
      <c r="H808" s="13" t="s">
        <v>951</v>
      </c>
    </row>
    <row r="809" spans="1:8" s="86" customFormat="1" ht="14.25" customHeight="1" x14ac:dyDescent="0.3">
      <c r="A809" s="84">
        <v>2011</v>
      </c>
      <c r="B809" s="10" t="s">
        <v>3179</v>
      </c>
      <c r="C809" s="10">
        <v>6</v>
      </c>
      <c r="D809" s="13" t="s">
        <v>4</v>
      </c>
      <c r="E809" s="85" t="s">
        <v>5</v>
      </c>
      <c r="F809" s="85" t="s">
        <v>878</v>
      </c>
      <c r="G809" s="85" t="s">
        <v>879</v>
      </c>
      <c r="H809" s="13" t="s">
        <v>807</v>
      </c>
    </row>
    <row r="810" spans="1:8" s="86" customFormat="1" ht="14.25" customHeight="1" x14ac:dyDescent="0.3">
      <c r="A810" s="84">
        <v>2011</v>
      </c>
      <c r="B810" s="10" t="s">
        <v>2769</v>
      </c>
      <c r="C810" s="10">
        <v>6</v>
      </c>
      <c r="D810" s="13" t="s">
        <v>4</v>
      </c>
      <c r="E810" s="85" t="s">
        <v>5</v>
      </c>
      <c r="F810" s="85" t="s">
        <v>2</v>
      </c>
      <c r="G810" s="85" t="s">
        <v>154</v>
      </c>
      <c r="H810" s="13" t="s">
        <v>171</v>
      </c>
    </row>
    <row r="811" spans="1:8" s="86" customFormat="1" ht="14.25" customHeight="1" x14ac:dyDescent="0.3">
      <c r="A811" s="84">
        <v>2011</v>
      </c>
      <c r="B811" s="10" t="s">
        <v>2770</v>
      </c>
      <c r="C811" s="10">
        <v>6</v>
      </c>
      <c r="D811" s="13" t="s">
        <v>4</v>
      </c>
      <c r="E811" s="85" t="s">
        <v>5</v>
      </c>
      <c r="F811" s="85" t="s">
        <v>2</v>
      </c>
      <c r="G811" s="85" t="s">
        <v>27</v>
      </c>
      <c r="H811" s="13" t="s">
        <v>28</v>
      </c>
    </row>
    <row r="812" spans="1:8" s="86" customFormat="1" ht="14.25" customHeight="1" x14ac:dyDescent="0.3">
      <c r="A812" s="84">
        <v>2011</v>
      </c>
      <c r="B812" s="10" t="s">
        <v>2771</v>
      </c>
      <c r="C812" s="10">
        <v>6</v>
      </c>
      <c r="D812" s="13" t="s">
        <v>4</v>
      </c>
      <c r="E812" s="85" t="s">
        <v>5</v>
      </c>
      <c r="F812" s="85" t="s">
        <v>2</v>
      </c>
      <c r="G812" s="85" t="s">
        <v>29</v>
      </c>
      <c r="H812" s="13" t="s">
        <v>38</v>
      </c>
    </row>
    <row r="813" spans="1:8" s="86" customFormat="1" ht="14.25" customHeight="1" x14ac:dyDescent="0.3">
      <c r="A813" s="84">
        <v>2011</v>
      </c>
      <c r="B813" s="10" t="s">
        <v>3003</v>
      </c>
      <c r="C813" s="10">
        <v>6</v>
      </c>
      <c r="D813" s="13" t="s">
        <v>4</v>
      </c>
      <c r="E813" s="85" t="s">
        <v>5</v>
      </c>
      <c r="F813" s="85" t="s">
        <v>2</v>
      </c>
      <c r="G813" s="85" t="s">
        <v>31</v>
      </c>
      <c r="H813" s="13" t="s">
        <v>32</v>
      </c>
    </row>
    <row r="814" spans="1:8" s="86" customFormat="1" ht="14.25" customHeight="1" x14ac:dyDescent="0.3">
      <c r="A814" s="84">
        <v>2011</v>
      </c>
      <c r="B814" s="10" t="s">
        <v>3004</v>
      </c>
      <c r="C814" s="10">
        <v>6</v>
      </c>
      <c r="D814" s="13" t="s">
        <v>4</v>
      </c>
      <c r="E814" s="85" t="s">
        <v>5</v>
      </c>
      <c r="F814" s="85" t="s">
        <v>2</v>
      </c>
      <c r="G814" s="85" t="s">
        <v>33</v>
      </c>
      <c r="H814" s="13" t="s">
        <v>34</v>
      </c>
    </row>
    <row r="815" spans="1:8" s="86" customFormat="1" ht="14.25" customHeight="1" x14ac:dyDescent="0.3">
      <c r="A815" s="84">
        <v>2011</v>
      </c>
      <c r="B815" s="10" t="s">
        <v>3180</v>
      </c>
      <c r="C815" s="10">
        <v>6</v>
      </c>
      <c r="D815" s="13" t="s">
        <v>4</v>
      </c>
      <c r="E815" s="85" t="s">
        <v>5</v>
      </c>
      <c r="F815" s="85" t="s">
        <v>2</v>
      </c>
      <c r="G815" s="85" t="s">
        <v>39</v>
      </c>
      <c r="H815" s="13" t="s">
        <v>40</v>
      </c>
    </row>
    <row r="816" spans="1:8" s="86" customFormat="1" ht="14.25" customHeight="1" x14ac:dyDescent="0.3">
      <c r="A816" s="84">
        <v>2011</v>
      </c>
      <c r="B816" s="10" t="s">
        <v>3158</v>
      </c>
      <c r="C816" s="10">
        <v>6</v>
      </c>
      <c r="D816" s="13" t="s">
        <v>4</v>
      </c>
      <c r="E816" s="85" t="s">
        <v>5</v>
      </c>
      <c r="F816" s="85" t="s">
        <v>2</v>
      </c>
      <c r="G816" s="85" t="s">
        <v>534</v>
      </c>
      <c r="H816" s="13" t="s">
        <v>806</v>
      </c>
    </row>
    <row r="817" spans="1:8" s="86" customFormat="1" ht="14.25" customHeight="1" x14ac:dyDescent="0.3">
      <c r="A817" s="84">
        <v>2011</v>
      </c>
      <c r="B817" s="10" t="s">
        <v>3229</v>
      </c>
      <c r="C817" s="10">
        <v>6</v>
      </c>
      <c r="D817" s="13" t="s">
        <v>4</v>
      </c>
      <c r="E817" s="85" t="s">
        <v>5</v>
      </c>
      <c r="F817" s="85" t="s">
        <v>2</v>
      </c>
      <c r="G817" s="85" t="s">
        <v>188</v>
      </c>
      <c r="H817" s="13" t="s">
        <v>952</v>
      </c>
    </row>
    <row r="818" spans="1:8" s="86" customFormat="1" ht="14.25" customHeight="1" x14ac:dyDescent="0.3">
      <c r="A818" s="84">
        <v>2011</v>
      </c>
      <c r="B818" s="10" t="s">
        <v>2789</v>
      </c>
      <c r="C818" s="10">
        <v>8</v>
      </c>
      <c r="D818" s="13" t="s">
        <v>61</v>
      </c>
      <c r="E818" s="85" t="s">
        <v>73</v>
      </c>
      <c r="F818" s="85" t="s">
        <v>207</v>
      </c>
      <c r="G818" s="85" t="s">
        <v>154</v>
      </c>
      <c r="H818" s="13" t="s">
        <v>208</v>
      </c>
    </row>
    <row r="819" spans="1:8" s="86" customFormat="1" ht="14.25" customHeight="1" x14ac:dyDescent="0.3">
      <c r="A819" s="84">
        <v>2011</v>
      </c>
      <c r="B819" s="10" t="s">
        <v>2790</v>
      </c>
      <c r="C819" s="10">
        <v>8</v>
      </c>
      <c r="D819" s="13" t="s">
        <v>61</v>
      </c>
      <c r="E819" s="85" t="s">
        <v>73</v>
      </c>
      <c r="F819" s="85" t="s">
        <v>207</v>
      </c>
      <c r="G819" s="85" t="s">
        <v>27</v>
      </c>
      <c r="H819" s="13" t="s">
        <v>209</v>
      </c>
    </row>
    <row r="820" spans="1:8" s="86" customFormat="1" ht="14.25" customHeight="1" x14ac:dyDescent="0.3">
      <c r="A820" s="84">
        <v>2011</v>
      </c>
      <c r="B820" s="10" t="s">
        <v>2791</v>
      </c>
      <c r="C820" s="10">
        <v>8</v>
      </c>
      <c r="D820" s="13" t="s">
        <v>61</v>
      </c>
      <c r="E820" s="85" t="s">
        <v>73</v>
      </c>
      <c r="F820" s="85" t="s">
        <v>207</v>
      </c>
      <c r="G820" s="85" t="s">
        <v>29</v>
      </c>
      <c r="H820" s="13" t="s">
        <v>210</v>
      </c>
    </row>
    <row r="821" spans="1:8" s="86" customFormat="1" ht="14.25" customHeight="1" x14ac:dyDescent="0.3">
      <c r="A821" s="84">
        <v>2011</v>
      </c>
      <c r="B821" s="10" t="s">
        <v>2792</v>
      </c>
      <c r="C821" s="10">
        <v>8</v>
      </c>
      <c r="D821" s="13" t="s">
        <v>61</v>
      </c>
      <c r="E821" s="85" t="s">
        <v>73</v>
      </c>
      <c r="F821" s="85" t="s">
        <v>207</v>
      </c>
      <c r="G821" s="85" t="s">
        <v>211</v>
      </c>
      <c r="H821" s="13" t="s">
        <v>212</v>
      </c>
    </row>
    <row r="822" spans="1:8" s="86" customFormat="1" ht="14.25" customHeight="1" x14ac:dyDescent="0.3">
      <c r="A822" s="84">
        <v>2011</v>
      </c>
      <c r="B822" s="10" t="s">
        <v>3010</v>
      </c>
      <c r="C822" s="10">
        <v>8</v>
      </c>
      <c r="D822" s="13" t="s">
        <v>61</v>
      </c>
      <c r="E822" s="85" t="s">
        <v>73</v>
      </c>
      <c r="F822" s="85" t="s">
        <v>207</v>
      </c>
      <c r="G822" s="85" t="s">
        <v>174</v>
      </c>
      <c r="H822" s="13" t="s">
        <v>581</v>
      </c>
    </row>
    <row r="823" spans="1:8" s="86" customFormat="1" ht="14.25" customHeight="1" x14ac:dyDescent="0.3">
      <c r="A823" s="84">
        <v>2011</v>
      </c>
      <c r="B823" s="10" t="s">
        <v>3236</v>
      </c>
      <c r="C823" s="10">
        <v>8</v>
      </c>
      <c r="D823" s="13" t="s">
        <v>61</v>
      </c>
      <c r="E823" s="85" t="s">
        <v>73</v>
      </c>
      <c r="F823" s="85" t="s">
        <v>207</v>
      </c>
      <c r="G823" s="85" t="s">
        <v>33</v>
      </c>
      <c r="H823" s="13" t="s">
        <v>976</v>
      </c>
    </row>
    <row r="824" spans="1:8" s="86" customFormat="1" ht="14.25" customHeight="1" x14ac:dyDescent="0.3">
      <c r="A824" s="84">
        <v>2011</v>
      </c>
      <c r="B824" s="10" t="s">
        <v>3237</v>
      </c>
      <c r="C824" s="10">
        <v>8</v>
      </c>
      <c r="D824" s="13" t="s">
        <v>61</v>
      </c>
      <c r="E824" s="85" t="s">
        <v>73</v>
      </c>
      <c r="F824" s="85" t="s">
        <v>207</v>
      </c>
      <c r="G824" s="85" t="s">
        <v>39</v>
      </c>
      <c r="H824" s="13" t="s">
        <v>978</v>
      </c>
    </row>
    <row r="825" spans="1:8" s="86" customFormat="1" ht="14.25" customHeight="1" x14ac:dyDescent="0.3">
      <c r="A825" s="84">
        <v>2011</v>
      </c>
      <c r="B825" s="10" t="s">
        <v>3238</v>
      </c>
      <c r="C825" s="10">
        <v>8</v>
      </c>
      <c r="D825" s="13" t="s">
        <v>61</v>
      </c>
      <c r="E825" s="85" t="s">
        <v>73</v>
      </c>
      <c r="F825" s="85" t="s">
        <v>207</v>
      </c>
      <c r="G825" s="85" t="s">
        <v>534</v>
      </c>
      <c r="H825" s="13" t="s">
        <v>980</v>
      </c>
    </row>
    <row r="826" spans="1:8" s="86" customFormat="1" ht="14.25" customHeight="1" x14ac:dyDescent="0.3">
      <c r="A826" s="84">
        <v>2011</v>
      </c>
      <c r="B826" s="10" t="s">
        <v>3239</v>
      </c>
      <c r="C826" s="10">
        <v>8</v>
      </c>
      <c r="D826" s="13" t="s">
        <v>61</v>
      </c>
      <c r="E826" s="85" t="s">
        <v>73</v>
      </c>
      <c r="F826" s="85" t="s">
        <v>207</v>
      </c>
      <c r="G826" s="85" t="s">
        <v>51</v>
      </c>
      <c r="H826" s="13" t="s">
        <v>981</v>
      </c>
    </row>
    <row r="827" spans="1:8" s="86" customFormat="1" ht="14.25" customHeight="1" x14ac:dyDescent="0.3">
      <c r="A827" s="84">
        <v>2011</v>
      </c>
      <c r="B827" s="10" t="s">
        <v>3230</v>
      </c>
      <c r="C827" s="10">
        <v>8</v>
      </c>
      <c r="D827" s="13" t="s">
        <v>61</v>
      </c>
      <c r="E827" s="85" t="s">
        <v>73</v>
      </c>
      <c r="F827" s="85" t="s">
        <v>0</v>
      </c>
      <c r="G827" s="85" t="s">
        <v>954</v>
      </c>
      <c r="H827" s="13" t="s">
        <v>955</v>
      </c>
    </row>
    <row r="828" spans="1:8" s="86" customFormat="1" ht="14.25" customHeight="1" x14ac:dyDescent="0.3">
      <c r="A828" s="84">
        <v>2011</v>
      </c>
      <c r="B828" s="10" t="s">
        <v>3231</v>
      </c>
      <c r="C828" s="10">
        <v>8</v>
      </c>
      <c r="D828" s="13" t="s">
        <v>61</v>
      </c>
      <c r="E828" s="85" t="s">
        <v>73</v>
      </c>
      <c r="F828" s="85" t="s">
        <v>0</v>
      </c>
      <c r="G828" s="85" t="s">
        <v>957</v>
      </c>
      <c r="H828" s="13" t="s">
        <v>958</v>
      </c>
    </row>
    <row r="829" spans="1:8" s="86" customFormat="1" ht="14.25" customHeight="1" x14ac:dyDescent="0.3">
      <c r="A829" s="84">
        <v>2011</v>
      </c>
      <c r="B829" s="10" t="s">
        <v>3232</v>
      </c>
      <c r="C829" s="10">
        <v>8</v>
      </c>
      <c r="D829" s="13" t="s">
        <v>61</v>
      </c>
      <c r="E829" s="85" t="s">
        <v>73</v>
      </c>
      <c r="F829" s="85" t="s">
        <v>0</v>
      </c>
      <c r="G829" s="85" t="s">
        <v>960</v>
      </c>
      <c r="H829" s="13" t="s">
        <v>961</v>
      </c>
    </row>
    <row r="830" spans="1:8" s="86" customFormat="1" ht="14.25" customHeight="1" x14ac:dyDescent="0.3">
      <c r="A830" s="84">
        <v>2011</v>
      </c>
      <c r="B830" s="10" t="s">
        <v>3233</v>
      </c>
      <c r="C830" s="10">
        <v>8</v>
      </c>
      <c r="D830" s="13" t="s">
        <v>61</v>
      </c>
      <c r="E830" s="85" t="s">
        <v>73</v>
      </c>
      <c r="F830" s="85" t="s">
        <v>0</v>
      </c>
      <c r="G830" s="85" t="s">
        <v>964</v>
      </c>
      <c r="H830" s="13" t="s">
        <v>965</v>
      </c>
    </row>
    <row r="831" spans="1:8" s="86" customFormat="1" ht="14.25" customHeight="1" x14ac:dyDescent="0.3">
      <c r="A831" s="84">
        <v>2011</v>
      </c>
      <c r="B831" s="10" t="s">
        <v>3234</v>
      </c>
      <c r="C831" s="10">
        <v>8</v>
      </c>
      <c r="D831" s="13" t="s">
        <v>61</v>
      </c>
      <c r="E831" s="85" t="s">
        <v>73</v>
      </c>
      <c r="F831" s="85" t="s">
        <v>0</v>
      </c>
      <c r="G831" s="85" t="s">
        <v>968</v>
      </c>
      <c r="H831" s="13" t="s">
        <v>969</v>
      </c>
    </row>
    <row r="832" spans="1:8" s="86" customFormat="1" ht="14.25" customHeight="1" x14ac:dyDescent="0.3">
      <c r="A832" s="84">
        <v>2011</v>
      </c>
      <c r="B832" s="10" t="s">
        <v>2781</v>
      </c>
      <c r="C832" s="10">
        <v>8</v>
      </c>
      <c r="D832" s="13" t="s">
        <v>61</v>
      </c>
      <c r="E832" s="85" t="s">
        <v>73</v>
      </c>
      <c r="F832" s="85" t="s">
        <v>2</v>
      </c>
      <c r="G832" s="85" t="s">
        <v>27</v>
      </c>
      <c r="H832" s="13" t="s">
        <v>196</v>
      </c>
    </row>
    <row r="833" spans="1:8" s="86" customFormat="1" ht="14.25" customHeight="1" x14ac:dyDescent="0.3">
      <c r="A833" s="84">
        <v>2011</v>
      </c>
      <c r="B833" s="10" t="s">
        <v>2782</v>
      </c>
      <c r="C833" s="10">
        <v>8</v>
      </c>
      <c r="D833" s="13" t="s">
        <v>61</v>
      </c>
      <c r="E833" s="85" t="s">
        <v>73</v>
      </c>
      <c r="F833" s="85" t="s">
        <v>2</v>
      </c>
      <c r="G833" s="85" t="s">
        <v>197</v>
      </c>
      <c r="H833" s="13" t="s">
        <v>198</v>
      </c>
    </row>
    <row r="834" spans="1:8" s="86" customFormat="1" ht="14.25" customHeight="1" x14ac:dyDescent="0.3">
      <c r="A834" s="84">
        <v>2011</v>
      </c>
      <c r="B834" s="10" t="s">
        <v>2783</v>
      </c>
      <c r="C834" s="10">
        <v>8</v>
      </c>
      <c r="D834" s="13" t="s">
        <v>61</v>
      </c>
      <c r="E834" s="85" t="s">
        <v>73</v>
      </c>
      <c r="F834" s="85" t="s">
        <v>2</v>
      </c>
      <c r="G834" s="85" t="s">
        <v>29</v>
      </c>
      <c r="H834" s="13" t="s">
        <v>199</v>
      </c>
    </row>
    <row r="835" spans="1:8" s="86" customFormat="1" ht="14.25" customHeight="1" x14ac:dyDescent="0.3">
      <c r="A835" s="84">
        <v>2011</v>
      </c>
      <c r="B835" s="10" t="s">
        <v>2784</v>
      </c>
      <c r="C835" s="10">
        <v>8</v>
      </c>
      <c r="D835" s="13" t="s">
        <v>61</v>
      </c>
      <c r="E835" s="85" t="s">
        <v>73</v>
      </c>
      <c r="F835" s="85" t="s">
        <v>2</v>
      </c>
      <c r="G835" s="85" t="s">
        <v>31</v>
      </c>
      <c r="H835" s="13" t="s">
        <v>201</v>
      </c>
    </row>
    <row r="836" spans="1:8" s="86" customFormat="1" ht="14.25" customHeight="1" x14ac:dyDescent="0.3">
      <c r="A836" s="84">
        <v>2011</v>
      </c>
      <c r="B836" s="10" t="s">
        <v>2785</v>
      </c>
      <c r="C836" s="10">
        <v>8</v>
      </c>
      <c r="D836" s="13" t="s">
        <v>61</v>
      </c>
      <c r="E836" s="85" t="s">
        <v>73</v>
      </c>
      <c r="F836" s="85" t="s">
        <v>2</v>
      </c>
      <c r="G836" s="85" t="s">
        <v>39</v>
      </c>
      <c r="H836" s="13" t="s">
        <v>202</v>
      </c>
    </row>
    <row r="837" spans="1:8" s="86" customFormat="1" ht="14.25" customHeight="1" x14ac:dyDescent="0.3">
      <c r="A837" s="84">
        <v>2011</v>
      </c>
      <c r="B837" s="10" t="s">
        <v>3005</v>
      </c>
      <c r="C837" s="10">
        <v>8</v>
      </c>
      <c r="D837" s="13" t="s">
        <v>61</v>
      </c>
      <c r="E837" s="85" t="s">
        <v>73</v>
      </c>
      <c r="F837" s="85" t="s">
        <v>2</v>
      </c>
      <c r="G837" s="85" t="s">
        <v>534</v>
      </c>
      <c r="H837" s="13" t="s">
        <v>204</v>
      </c>
    </row>
    <row r="838" spans="1:8" s="86" customFormat="1" ht="14.25" customHeight="1" x14ac:dyDescent="0.3">
      <c r="A838" s="84">
        <v>2011</v>
      </c>
      <c r="B838" s="10" t="s">
        <v>3006</v>
      </c>
      <c r="C838" s="10">
        <v>8</v>
      </c>
      <c r="D838" s="13" t="s">
        <v>61</v>
      </c>
      <c r="E838" s="85" t="s">
        <v>73</v>
      </c>
      <c r="F838" s="85" t="s">
        <v>2</v>
      </c>
      <c r="G838" s="85" t="s">
        <v>51</v>
      </c>
      <c r="H838" s="13" t="s">
        <v>205</v>
      </c>
    </row>
    <row r="839" spans="1:8" s="86" customFormat="1" ht="14.25" customHeight="1" x14ac:dyDescent="0.3">
      <c r="A839" s="84">
        <v>2011</v>
      </c>
      <c r="B839" s="10" t="s">
        <v>3007</v>
      </c>
      <c r="C839" s="10">
        <v>8</v>
      </c>
      <c r="D839" s="13" t="s">
        <v>61</v>
      </c>
      <c r="E839" s="85" t="s">
        <v>73</v>
      </c>
      <c r="F839" s="85" t="s">
        <v>2</v>
      </c>
      <c r="G839" s="85" t="s">
        <v>539</v>
      </c>
      <c r="H839" s="13" t="s">
        <v>206</v>
      </c>
    </row>
    <row r="840" spans="1:8" s="86" customFormat="1" ht="14.25" customHeight="1" x14ac:dyDescent="0.3">
      <c r="A840" s="84">
        <v>2011</v>
      </c>
      <c r="B840" s="10" t="s">
        <v>3160</v>
      </c>
      <c r="C840" s="10">
        <v>8</v>
      </c>
      <c r="D840" s="13" t="s">
        <v>61</v>
      </c>
      <c r="E840" s="85" t="s">
        <v>73</v>
      </c>
      <c r="F840" s="85" t="s">
        <v>2</v>
      </c>
      <c r="G840" s="85" t="s">
        <v>582</v>
      </c>
      <c r="H840" s="13" t="s">
        <v>816</v>
      </c>
    </row>
    <row r="841" spans="1:8" s="86" customFormat="1" ht="14.25" customHeight="1" x14ac:dyDescent="0.3">
      <c r="A841" s="84">
        <v>2011</v>
      </c>
      <c r="B841" s="10" t="s">
        <v>3235</v>
      </c>
      <c r="C841" s="10">
        <v>8</v>
      </c>
      <c r="D841" s="13" t="s">
        <v>61</v>
      </c>
      <c r="E841" s="85" t="s">
        <v>73</v>
      </c>
      <c r="F841" s="85" t="s">
        <v>2</v>
      </c>
      <c r="G841" s="85" t="s">
        <v>583</v>
      </c>
      <c r="H841" s="13" t="s">
        <v>971</v>
      </c>
    </row>
    <row r="842" spans="1:8" s="86" customFormat="1" ht="14.25" customHeight="1" x14ac:dyDescent="0.3">
      <c r="A842" s="84">
        <v>2011</v>
      </c>
      <c r="B842" s="10" t="s">
        <v>2801</v>
      </c>
      <c r="C842" s="10">
        <v>10</v>
      </c>
      <c r="D842" s="13" t="s">
        <v>62</v>
      </c>
      <c r="E842" s="85" t="s">
        <v>74</v>
      </c>
      <c r="F842" s="85" t="s">
        <v>231</v>
      </c>
      <c r="G842" s="85" t="s">
        <v>27</v>
      </c>
      <c r="H842" s="13" t="s">
        <v>602</v>
      </c>
    </row>
    <row r="843" spans="1:8" s="86" customFormat="1" ht="14.25" customHeight="1" x14ac:dyDescent="0.3">
      <c r="A843" s="84">
        <v>2011</v>
      </c>
      <c r="B843" s="10" t="s">
        <v>2802</v>
      </c>
      <c r="C843" s="10">
        <v>10</v>
      </c>
      <c r="D843" s="13" t="s">
        <v>62</v>
      </c>
      <c r="E843" s="85" t="s">
        <v>74</v>
      </c>
      <c r="F843" s="85" t="s">
        <v>207</v>
      </c>
      <c r="G843" s="85" t="s">
        <v>211</v>
      </c>
      <c r="H843" s="13" t="s">
        <v>233</v>
      </c>
    </row>
    <row r="844" spans="1:8" s="86" customFormat="1" ht="14.25" customHeight="1" x14ac:dyDescent="0.3">
      <c r="A844" s="84">
        <v>2011</v>
      </c>
      <c r="B844" s="10" t="s">
        <v>3011</v>
      </c>
      <c r="C844" s="10">
        <v>10</v>
      </c>
      <c r="D844" s="13" t="s">
        <v>62</v>
      </c>
      <c r="E844" s="85" t="s">
        <v>74</v>
      </c>
      <c r="F844" s="85" t="s">
        <v>0</v>
      </c>
      <c r="G844" s="85" t="s">
        <v>582</v>
      </c>
      <c r="H844" s="13" t="s">
        <v>213</v>
      </c>
    </row>
    <row r="845" spans="1:8" s="86" customFormat="1" ht="14.25" customHeight="1" x14ac:dyDescent="0.3">
      <c r="A845" s="84">
        <v>2011</v>
      </c>
      <c r="B845" s="10" t="s">
        <v>3012</v>
      </c>
      <c r="C845" s="10">
        <v>10</v>
      </c>
      <c r="D845" s="13" t="s">
        <v>62</v>
      </c>
      <c r="E845" s="85" t="s">
        <v>74</v>
      </c>
      <c r="F845" s="85" t="s">
        <v>0</v>
      </c>
      <c r="G845" s="85" t="s">
        <v>583</v>
      </c>
      <c r="H845" s="13" t="s">
        <v>215</v>
      </c>
    </row>
    <row r="846" spans="1:8" s="86" customFormat="1" ht="14.25" customHeight="1" x14ac:dyDescent="0.3">
      <c r="A846" s="84">
        <v>2011</v>
      </c>
      <c r="B846" s="10" t="s">
        <v>3013</v>
      </c>
      <c r="C846" s="10">
        <v>10</v>
      </c>
      <c r="D846" s="13" t="s">
        <v>62</v>
      </c>
      <c r="E846" s="85" t="s">
        <v>74</v>
      </c>
      <c r="F846" s="85" t="s">
        <v>0</v>
      </c>
      <c r="G846" s="85" t="s">
        <v>584</v>
      </c>
      <c r="H846" s="13" t="s">
        <v>217</v>
      </c>
    </row>
    <row r="847" spans="1:8" s="86" customFormat="1" ht="14.25" customHeight="1" x14ac:dyDescent="0.3">
      <c r="A847" s="84">
        <v>2011</v>
      </c>
      <c r="B847" s="10" t="s">
        <v>3014</v>
      </c>
      <c r="C847" s="10">
        <v>10</v>
      </c>
      <c r="D847" s="13" t="s">
        <v>62</v>
      </c>
      <c r="E847" s="85" t="s">
        <v>74</v>
      </c>
      <c r="F847" s="85" t="s">
        <v>0</v>
      </c>
      <c r="G847" s="85" t="s">
        <v>585</v>
      </c>
      <c r="H847" s="13" t="s">
        <v>219</v>
      </c>
    </row>
    <row r="848" spans="1:8" s="86" customFormat="1" ht="14.25" customHeight="1" x14ac:dyDescent="0.3">
      <c r="A848" s="84">
        <v>2011</v>
      </c>
      <c r="B848" s="10" t="s">
        <v>2798</v>
      </c>
      <c r="C848" s="10">
        <v>10</v>
      </c>
      <c r="D848" s="13" t="s">
        <v>62</v>
      </c>
      <c r="E848" s="85" t="s">
        <v>74</v>
      </c>
      <c r="F848" s="85" t="s">
        <v>0</v>
      </c>
      <c r="G848" s="85" t="s">
        <v>224</v>
      </c>
      <c r="H848" s="13" t="s">
        <v>225</v>
      </c>
    </row>
    <row r="849" spans="1:8" s="86" customFormat="1" ht="14.25" customHeight="1" x14ac:dyDescent="0.3">
      <c r="A849" s="84">
        <v>2011</v>
      </c>
      <c r="B849" s="10" t="s">
        <v>2799</v>
      </c>
      <c r="C849" s="10">
        <v>10</v>
      </c>
      <c r="D849" s="13" t="s">
        <v>62</v>
      </c>
      <c r="E849" s="85" t="s">
        <v>74</v>
      </c>
      <c r="F849" s="85" t="s">
        <v>0</v>
      </c>
      <c r="G849" s="85" t="s">
        <v>227</v>
      </c>
      <c r="H849" s="13" t="s">
        <v>228</v>
      </c>
    </row>
    <row r="850" spans="1:8" s="86" customFormat="1" ht="14.25" customHeight="1" x14ac:dyDescent="0.3">
      <c r="A850" s="84">
        <v>2011</v>
      </c>
      <c r="B850" s="10" t="s">
        <v>3016</v>
      </c>
      <c r="C850" s="10">
        <v>10</v>
      </c>
      <c r="D850" s="13" t="s">
        <v>62</v>
      </c>
      <c r="E850" s="85" t="s">
        <v>74</v>
      </c>
      <c r="F850" s="85" t="s">
        <v>0</v>
      </c>
      <c r="G850" s="85" t="s">
        <v>589</v>
      </c>
      <c r="H850" s="13" t="s">
        <v>590</v>
      </c>
    </row>
    <row r="851" spans="1:8" s="86" customFormat="1" ht="14.25" customHeight="1" x14ac:dyDescent="0.3">
      <c r="A851" s="84">
        <v>2011</v>
      </c>
      <c r="B851" s="10" t="s">
        <v>3017</v>
      </c>
      <c r="C851" s="10">
        <v>10</v>
      </c>
      <c r="D851" s="13" t="s">
        <v>62</v>
      </c>
      <c r="E851" s="85" t="s">
        <v>74</v>
      </c>
      <c r="F851" s="85" t="s">
        <v>2</v>
      </c>
      <c r="G851" s="85" t="s">
        <v>27</v>
      </c>
      <c r="H851" s="13" t="s">
        <v>593</v>
      </c>
    </row>
    <row r="852" spans="1:8" s="86" customFormat="1" ht="14.25" customHeight="1" x14ac:dyDescent="0.3">
      <c r="A852" s="84">
        <v>2011</v>
      </c>
      <c r="B852" s="10" t="s">
        <v>3018</v>
      </c>
      <c r="C852" s="10">
        <v>10</v>
      </c>
      <c r="D852" s="13" t="s">
        <v>62</v>
      </c>
      <c r="E852" s="85" t="s">
        <v>74</v>
      </c>
      <c r="F852" s="85" t="s">
        <v>2</v>
      </c>
      <c r="G852" s="85" t="s">
        <v>197</v>
      </c>
      <c r="H852" s="13" t="s">
        <v>595</v>
      </c>
    </row>
    <row r="853" spans="1:8" s="86" customFormat="1" ht="14.25" customHeight="1" x14ac:dyDescent="0.3">
      <c r="A853" s="84">
        <v>2011</v>
      </c>
      <c r="B853" s="10" t="s">
        <v>3019</v>
      </c>
      <c r="C853" s="10">
        <v>10</v>
      </c>
      <c r="D853" s="13" t="s">
        <v>62</v>
      </c>
      <c r="E853" s="85" t="s">
        <v>74</v>
      </c>
      <c r="F853" s="85" t="s">
        <v>2</v>
      </c>
      <c r="G853" s="85" t="s">
        <v>29</v>
      </c>
      <c r="H853" s="13" t="s">
        <v>598</v>
      </c>
    </row>
    <row r="854" spans="1:8" s="86" customFormat="1" ht="14.25" customHeight="1" x14ac:dyDescent="0.3">
      <c r="A854" s="84">
        <v>2011</v>
      </c>
      <c r="B854" s="10" t="s">
        <v>3020</v>
      </c>
      <c r="C854" s="10">
        <v>10</v>
      </c>
      <c r="D854" s="13" t="s">
        <v>62</v>
      </c>
      <c r="E854" s="85" t="s">
        <v>74</v>
      </c>
      <c r="F854" s="85" t="s">
        <v>2</v>
      </c>
      <c r="G854" s="85" t="s">
        <v>211</v>
      </c>
      <c r="H854" s="13" t="s">
        <v>881</v>
      </c>
    </row>
    <row r="855" spans="1:8" s="86" customFormat="1" ht="14.25" customHeight="1" x14ac:dyDescent="0.3">
      <c r="A855" s="84">
        <v>2011</v>
      </c>
      <c r="B855" s="10" t="s">
        <v>2848</v>
      </c>
      <c r="C855" s="10">
        <v>11</v>
      </c>
      <c r="D855" s="13" t="s">
        <v>63</v>
      </c>
      <c r="E855" s="85" t="s">
        <v>554</v>
      </c>
      <c r="F855" s="85" t="s">
        <v>231</v>
      </c>
      <c r="G855" s="85" t="s">
        <v>154</v>
      </c>
      <c r="H855" s="13" t="s">
        <v>322</v>
      </c>
    </row>
    <row r="856" spans="1:8" s="86" customFormat="1" ht="14.25" customHeight="1" x14ac:dyDescent="0.3">
      <c r="A856" s="84">
        <v>2011</v>
      </c>
      <c r="B856" s="10" t="s">
        <v>2849</v>
      </c>
      <c r="C856" s="10">
        <v>11</v>
      </c>
      <c r="D856" s="13" t="s">
        <v>63</v>
      </c>
      <c r="E856" s="85" t="s">
        <v>554</v>
      </c>
      <c r="F856" s="85" t="s">
        <v>231</v>
      </c>
      <c r="G856" s="85" t="s">
        <v>27</v>
      </c>
      <c r="H856" s="13" t="s">
        <v>323</v>
      </c>
    </row>
    <row r="857" spans="1:8" s="86" customFormat="1" ht="14.25" customHeight="1" x14ac:dyDescent="0.3">
      <c r="A857" s="84">
        <v>2011</v>
      </c>
      <c r="B857" s="10" t="s">
        <v>3197</v>
      </c>
      <c r="C857" s="10">
        <v>11</v>
      </c>
      <c r="D857" s="13" t="s">
        <v>63</v>
      </c>
      <c r="E857" s="85" t="s">
        <v>554</v>
      </c>
      <c r="F857" s="85" t="s">
        <v>940</v>
      </c>
      <c r="G857" s="85" t="s">
        <v>154</v>
      </c>
      <c r="H857" s="13" t="s">
        <v>324</v>
      </c>
    </row>
    <row r="858" spans="1:8" s="86" customFormat="1" ht="14.25" customHeight="1" x14ac:dyDescent="0.3">
      <c r="A858" s="84">
        <v>2011</v>
      </c>
      <c r="B858" s="10" t="s">
        <v>3198</v>
      </c>
      <c r="C858" s="10">
        <v>11</v>
      </c>
      <c r="D858" s="13" t="s">
        <v>63</v>
      </c>
      <c r="E858" s="85" t="s">
        <v>554</v>
      </c>
      <c r="F858" s="85" t="s">
        <v>940</v>
      </c>
      <c r="G858" s="85" t="s">
        <v>197</v>
      </c>
      <c r="H858" s="13" t="s">
        <v>326</v>
      </c>
    </row>
    <row r="859" spans="1:8" s="86" customFormat="1" ht="14.25" customHeight="1" x14ac:dyDescent="0.3">
      <c r="A859" s="84">
        <v>2011</v>
      </c>
      <c r="B859" s="10" t="s">
        <v>3199</v>
      </c>
      <c r="C859" s="10">
        <v>11</v>
      </c>
      <c r="D859" s="13" t="s">
        <v>63</v>
      </c>
      <c r="E859" s="85" t="s">
        <v>554</v>
      </c>
      <c r="F859" s="85" t="s">
        <v>940</v>
      </c>
      <c r="G859" s="85" t="s">
        <v>211</v>
      </c>
      <c r="H859" s="13" t="s">
        <v>327</v>
      </c>
    </row>
    <row r="860" spans="1:8" s="86" customFormat="1" ht="14.25" customHeight="1" x14ac:dyDescent="0.3">
      <c r="A860" s="84">
        <v>2011</v>
      </c>
      <c r="B860" s="10" t="s">
        <v>3200</v>
      </c>
      <c r="C860" s="10">
        <v>11</v>
      </c>
      <c r="D860" s="13" t="s">
        <v>63</v>
      </c>
      <c r="E860" s="85" t="s">
        <v>554</v>
      </c>
      <c r="F860" s="85" t="s">
        <v>940</v>
      </c>
      <c r="G860" s="85" t="s">
        <v>31</v>
      </c>
      <c r="H860" s="13" t="s">
        <v>671</v>
      </c>
    </row>
    <row r="861" spans="1:8" s="86" customFormat="1" ht="14.25" customHeight="1" x14ac:dyDescent="0.3">
      <c r="A861" s="84">
        <v>2011</v>
      </c>
      <c r="B861" s="10" t="s">
        <v>3201</v>
      </c>
      <c r="C861" s="10">
        <v>11</v>
      </c>
      <c r="D861" s="13" t="s">
        <v>63</v>
      </c>
      <c r="E861" s="85" t="s">
        <v>554</v>
      </c>
      <c r="F861" s="85" t="s">
        <v>940</v>
      </c>
      <c r="G861" s="85" t="s">
        <v>33</v>
      </c>
      <c r="H861" s="13" t="s">
        <v>941</v>
      </c>
    </row>
    <row r="862" spans="1:8" s="86" customFormat="1" ht="14.25" customHeight="1" x14ac:dyDescent="0.3">
      <c r="A862" s="84">
        <v>2011</v>
      </c>
      <c r="B862" s="10" t="s">
        <v>3202</v>
      </c>
      <c r="C862" s="10">
        <v>11</v>
      </c>
      <c r="D862" s="13" t="s">
        <v>63</v>
      </c>
      <c r="E862" s="85" t="s">
        <v>554</v>
      </c>
      <c r="F862" s="85" t="s">
        <v>940</v>
      </c>
      <c r="G862" s="85" t="s">
        <v>39</v>
      </c>
      <c r="H862" s="13" t="s">
        <v>331</v>
      </c>
    </row>
    <row r="863" spans="1:8" s="86" customFormat="1" ht="14.25" customHeight="1" x14ac:dyDescent="0.3">
      <c r="A863" s="84">
        <v>2011</v>
      </c>
      <c r="B863" s="10" t="s">
        <v>3203</v>
      </c>
      <c r="C863" s="10">
        <v>11</v>
      </c>
      <c r="D863" s="13" t="s">
        <v>63</v>
      </c>
      <c r="E863" s="85" t="s">
        <v>554</v>
      </c>
      <c r="F863" s="85" t="s">
        <v>940</v>
      </c>
      <c r="G863" s="85" t="s">
        <v>534</v>
      </c>
      <c r="H863" s="13" t="s">
        <v>673</v>
      </c>
    </row>
    <row r="864" spans="1:8" s="86" customFormat="1" ht="14.25" customHeight="1" x14ac:dyDescent="0.3">
      <c r="A864" s="84">
        <v>2011</v>
      </c>
      <c r="B864" s="10" t="s">
        <v>3204</v>
      </c>
      <c r="C864" s="10">
        <v>11</v>
      </c>
      <c r="D864" s="13" t="s">
        <v>63</v>
      </c>
      <c r="E864" s="85" t="s">
        <v>554</v>
      </c>
      <c r="F864" s="85" t="s">
        <v>940</v>
      </c>
      <c r="G864" s="85" t="s">
        <v>51</v>
      </c>
      <c r="H864" s="13" t="s">
        <v>840</v>
      </c>
    </row>
    <row r="865" spans="1:8" s="86" customFormat="1" ht="14.25" customHeight="1" x14ac:dyDescent="0.3">
      <c r="A865" s="84">
        <v>2011</v>
      </c>
      <c r="B865" s="10" t="s">
        <v>3205</v>
      </c>
      <c r="C865" s="10">
        <v>11</v>
      </c>
      <c r="D865" s="13" t="s">
        <v>63</v>
      </c>
      <c r="E865" s="85" t="s">
        <v>554</v>
      </c>
      <c r="F865" s="85" t="s">
        <v>940</v>
      </c>
      <c r="G865" s="85" t="s">
        <v>537</v>
      </c>
      <c r="H865" s="13" t="s">
        <v>841</v>
      </c>
    </row>
    <row r="866" spans="1:8" s="86" customFormat="1" ht="14.25" customHeight="1" x14ac:dyDescent="0.3">
      <c r="A866" s="84">
        <v>2011</v>
      </c>
      <c r="B866" s="10" t="s">
        <v>3206</v>
      </c>
      <c r="C866" s="10">
        <v>11</v>
      </c>
      <c r="D866" s="13" t="s">
        <v>63</v>
      </c>
      <c r="E866" s="85" t="s">
        <v>554</v>
      </c>
      <c r="F866" s="85" t="s">
        <v>940</v>
      </c>
      <c r="G866" s="85" t="s">
        <v>539</v>
      </c>
      <c r="H866" s="13" t="s">
        <v>336</v>
      </c>
    </row>
    <row r="867" spans="1:8" s="86" customFormat="1" ht="14.25" customHeight="1" x14ac:dyDescent="0.3">
      <c r="A867" s="84">
        <v>2011</v>
      </c>
      <c r="B867" s="10" t="s">
        <v>3207</v>
      </c>
      <c r="C867" s="10">
        <v>11</v>
      </c>
      <c r="D867" s="13" t="s">
        <v>63</v>
      </c>
      <c r="E867" s="85" t="s">
        <v>554</v>
      </c>
      <c r="F867" s="85" t="s">
        <v>940</v>
      </c>
      <c r="G867" s="85" t="s">
        <v>541</v>
      </c>
      <c r="H867" s="13" t="s">
        <v>337</v>
      </c>
    </row>
    <row r="868" spans="1:8" s="86" customFormat="1" ht="14.25" customHeight="1" x14ac:dyDescent="0.3">
      <c r="A868" s="84">
        <v>2011</v>
      </c>
      <c r="B868" s="10" t="s">
        <v>3208</v>
      </c>
      <c r="C868" s="10">
        <v>11</v>
      </c>
      <c r="D868" s="13" t="s">
        <v>63</v>
      </c>
      <c r="E868" s="85" t="s">
        <v>554</v>
      </c>
      <c r="F868" s="85" t="s">
        <v>940</v>
      </c>
      <c r="G868" s="85" t="s">
        <v>582</v>
      </c>
      <c r="H868" s="13" t="s">
        <v>842</v>
      </c>
    </row>
    <row r="869" spans="1:8" s="86" customFormat="1" ht="14.25" customHeight="1" x14ac:dyDescent="0.3">
      <c r="A869" s="84">
        <v>2011</v>
      </c>
      <c r="B869" s="10" t="s">
        <v>3209</v>
      </c>
      <c r="C869" s="10">
        <v>11</v>
      </c>
      <c r="D869" s="13" t="s">
        <v>63</v>
      </c>
      <c r="E869" s="85" t="s">
        <v>554</v>
      </c>
      <c r="F869" s="85" t="s">
        <v>940</v>
      </c>
      <c r="G869" s="85" t="s">
        <v>583</v>
      </c>
      <c r="H869" s="13" t="s">
        <v>677</v>
      </c>
    </row>
    <row r="870" spans="1:8" s="86" customFormat="1" ht="14.25" customHeight="1" x14ac:dyDescent="0.3">
      <c r="A870" s="84">
        <v>2011</v>
      </c>
      <c r="B870" s="10" t="s">
        <v>3210</v>
      </c>
      <c r="C870" s="10">
        <v>11</v>
      </c>
      <c r="D870" s="13" t="s">
        <v>63</v>
      </c>
      <c r="E870" s="85" t="s">
        <v>554</v>
      </c>
      <c r="F870" s="85" t="s">
        <v>940</v>
      </c>
      <c r="G870" s="85" t="s">
        <v>584</v>
      </c>
      <c r="H870" s="13" t="s">
        <v>678</v>
      </c>
    </row>
    <row r="871" spans="1:8" s="86" customFormat="1" ht="14.25" customHeight="1" x14ac:dyDescent="0.3">
      <c r="A871" s="84">
        <v>2011</v>
      </c>
      <c r="B871" s="10" t="s">
        <v>3211</v>
      </c>
      <c r="C871" s="10">
        <v>11</v>
      </c>
      <c r="D871" s="13" t="s">
        <v>63</v>
      </c>
      <c r="E871" s="85" t="s">
        <v>554</v>
      </c>
      <c r="F871" s="85" t="s">
        <v>940</v>
      </c>
      <c r="G871" s="85" t="s">
        <v>585</v>
      </c>
      <c r="H871" s="13" t="s">
        <v>341</v>
      </c>
    </row>
    <row r="872" spans="1:8" s="86" customFormat="1" ht="14.25" customHeight="1" x14ac:dyDescent="0.3">
      <c r="A872" s="84">
        <v>2011</v>
      </c>
      <c r="B872" s="10" t="s">
        <v>3212</v>
      </c>
      <c r="C872" s="10">
        <v>11</v>
      </c>
      <c r="D872" s="13" t="s">
        <v>63</v>
      </c>
      <c r="E872" s="85" t="s">
        <v>554</v>
      </c>
      <c r="F872" s="85" t="s">
        <v>940</v>
      </c>
      <c r="G872" s="85" t="s">
        <v>604</v>
      </c>
      <c r="H872" s="13" t="s">
        <v>680</v>
      </c>
    </row>
    <row r="873" spans="1:8" s="86" customFormat="1" ht="14.25" customHeight="1" x14ac:dyDescent="0.3">
      <c r="A873" s="84">
        <v>2011</v>
      </c>
      <c r="B873" s="10" t="s">
        <v>3213</v>
      </c>
      <c r="C873" s="10">
        <v>11</v>
      </c>
      <c r="D873" s="13" t="s">
        <v>63</v>
      </c>
      <c r="E873" s="85" t="s">
        <v>554</v>
      </c>
      <c r="F873" s="85" t="s">
        <v>940</v>
      </c>
      <c r="G873" s="85" t="s">
        <v>608</v>
      </c>
      <c r="H873" s="13" t="s">
        <v>682</v>
      </c>
    </row>
    <row r="874" spans="1:8" s="86" customFormat="1" ht="14.25" customHeight="1" x14ac:dyDescent="0.3">
      <c r="A874" s="84">
        <v>2011</v>
      </c>
      <c r="B874" s="10" t="s">
        <v>3214</v>
      </c>
      <c r="C874" s="10">
        <v>11</v>
      </c>
      <c r="D874" s="13" t="s">
        <v>63</v>
      </c>
      <c r="E874" s="85" t="s">
        <v>554</v>
      </c>
      <c r="F874" s="85" t="s">
        <v>940</v>
      </c>
      <c r="G874" s="85" t="s">
        <v>684</v>
      </c>
      <c r="H874" s="13" t="s">
        <v>685</v>
      </c>
    </row>
    <row r="875" spans="1:8" s="86" customFormat="1" ht="14.25" customHeight="1" x14ac:dyDescent="0.3">
      <c r="A875" s="84">
        <v>2011</v>
      </c>
      <c r="B875" s="10" t="s">
        <v>3215</v>
      </c>
      <c r="C875" s="10">
        <v>11</v>
      </c>
      <c r="D875" s="13" t="s">
        <v>63</v>
      </c>
      <c r="E875" s="85" t="s">
        <v>554</v>
      </c>
      <c r="F875" s="85" t="s">
        <v>940</v>
      </c>
      <c r="G875" s="85" t="s">
        <v>546</v>
      </c>
      <c r="H875" s="13" t="s">
        <v>686</v>
      </c>
    </row>
    <row r="876" spans="1:8" s="86" customFormat="1" ht="14.25" customHeight="1" x14ac:dyDescent="0.3">
      <c r="A876" s="84">
        <v>2011</v>
      </c>
      <c r="B876" s="10" t="s">
        <v>3216</v>
      </c>
      <c r="C876" s="10">
        <v>11</v>
      </c>
      <c r="D876" s="13" t="s">
        <v>63</v>
      </c>
      <c r="E876" s="85" t="s">
        <v>554</v>
      </c>
      <c r="F876" s="85" t="s">
        <v>940</v>
      </c>
      <c r="G876" s="85" t="s">
        <v>650</v>
      </c>
      <c r="H876" s="13" t="s">
        <v>345</v>
      </c>
    </row>
    <row r="877" spans="1:8" s="86" customFormat="1" ht="14.25" customHeight="1" x14ac:dyDescent="0.3">
      <c r="A877" s="84">
        <v>2011</v>
      </c>
      <c r="B877" s="10" t="s">
        <v>3217</v>
      </c>
      <c r="C877" s="10">
        <v>11</v>
      </c>
      <c r="D877" s="13" t="s">
        <v>63</v>
      </c>
      <c r="E877" s="85" t="s">
        <v>554</v>
      </c>
      <c r="F877" s="85" t="s">
        <v>940</v>
      </c>
      <c r="G877" s="85" t="s">
        <v>687</v>
      </c>
      <c r="H877" s="13" t="s">
        <v>346</v>
      </c>
    </row>
    <row r="878" spans="1:8" s="86" customFormat="1" ht="14.25" customHeight="1" x14ac:dyDescent="0.3">
      <c r="A878" s="84">
        <v>2011</v>
      </c>
      <c r="B878" s="10" t="s">
        <v>3218</v>
      </c>
      <c r="C878" s="10">
        <v>11</v>
      </c>
      <c r="D878" s="13" t="s">
        <v>63</v>
      </c>
      <c r="E878" s="85" t="s">
        <v>554</v>
      </c>
      <c r="F878" s="85" t="s">
        <v>940</v>
      </c>
      <c r="G878" s="85" t="s">
        <v>654</v>
      </c>
      <c r="H878" s="13" t="s">
        <v>949</v>
      </c>
    </row>
    <row r="879" spans="1:8" s="86" customFormat="1" ht="14.25" customHeight="1" x14ac:dyDescent="0.3">
      <c r="A879" s="84">
        <v>2011</v>
      </c>
      <c r="B879" s="10" t="s">
        <v>3219</v>
      </c>
      <c r="C879" s="10">
        <v>11</v>
      </c>
      <c r="D879" s="13" t="s">
        <v>63</v>
      </c>
      <c r="E879" s="85" t="s">
        <v>554</v>
      </c>
      <c r="F879" s="85" t="s">
        <v>940</v>
      </c>
      <c r="G879" s="85" t="s">
        <v>657</v>
      </c>
      <c r="H879" s="13" t="s">
        <v>689</v>
      </c>
    </row>
    <row r="880" spans="1:8" s="86" customFormat="1" ht="14.25" customHeight="1" x14ac:dyDescent="0.3">
      <c r="A880" s="84">
        <v>2011</v>
      </c>
      <c r="B880" s="10" t="s">
        <v>3220</v>
      </c>
      <c r="C880" s="10">
        <v>11</v>
      </c>
      <c r="D880" s="13" t="s">
        <v>63</v>
      </c>
      <c r="E880" s="85" t="s">
        <v>554</v>
      </c>
      <c r="F880" s="85" t="s">
        <v>940</v>
      </c>
      <c r="G880" s="85" t="s">
        <v>690</v>
      </c>
      <c r="H880" s="13" t="s">
        <v>691</v>
      </c>
    </row>
    <row r="881" spans="1:8" s="86" customFormat="1" ht="14.25" customHeight="1" x14ac:dyDescent="0.3">
      <c r="A881" s="84">
        <v>2011</v>
      </c>
      <c r="B881" s="10" t="s">
        <v>3221</v>
      </c>
      <c r="C881" s="10">
        <v>11</v>
      </c>
      <c r="D881" s="13" t="s">
        <v>63</v>
      </c>
      <c r="E881" s="85" t="s">
        <v>554</v>
      </c>
      <c r="F881" s="85" t="s">
        <v>940</v>
      </c>
      <c r="G881" s="85" t="s">
        <v>692</v>
      </c>
      <c r="H881" s="13" t="s">
        <v>693</v>
      </c>
    </row>
    <row r="882" spans="1:8" s="86" customFormat="1" ht="14.25" customHeight="1" x14ac:dyDescent="0.3">
      <c r="A882" s="84">
        <v>2011</v>
      </c>
      <c r="B882" s="10" t="s">
        <v>3222</v>
      </c>
      <c r="C882" s="10">
        <v>11</v>
      </c>
      <c r="D882" s="13" t="s">
        <v>63</v>
      </c>
      <c r="E882" s="85" t="s">
        <v>554</v>
      </c>
      <c r="F882" s="85" t="s">
        <v>940</v>
      </c>
      <c r="G882" s="85" t="s">
        <v>694</v>
      </c>
      <c r="H882" s="13" t="s">
        <v>359</v>
      </c>
    </row>
    <row r="883" spans="1:8" s="86" customFormat="1" ht="14.25" customHeight="1" x14ac:dyDescent="0.3">
      <c r="A883" s="84">
        <v>2011</v>
      </c>
      <c r="B883" s="10" t="s">
        <v>3223</v>
      </c>
      <c r="C883" s="10">
        <v>11</v>
      </c>
      <c r="D883" s="13" t="s">
        <v>63</v>
      </c>
      <c r="E883" s="85" t="s">
        <v>554</v>
      </c>
      <c r="F883" s="85" t="s">
        <v>940</v>
      </c>
      <c r="G883" s="85" t="s">
        <v>698</v>
      </c>
      <c r="H883" s="13" t="s">
        <v>699</v>
      </c>
    </row>
    <row r="884" spans="1:8" s="86" customFormat="1" ht="14.25" customHeight="1" x14ac:dyDescent="0.3">
      <c r="A884" s="84">
        <v>2011</v>
      </c>
      <c r="B884" s="10" t="s">
        <v>3224</v>
      </c>
      <c r="C884" s="10">
        <v>11</v>
      </c>
      <c r="D884" s="13" t="s">
        <v>63</v>
      </c>
      <c r="E884" s="85" t="s">
        <v>554</v>
      </c>
      <c r="F884" s="85" t="s">
        <v>940</v>
      </c>
      <c r="G884" s="85" t="s">
        <v>703</v>
      </c>
      <c r="H884" s="13" t="s">
        <v>704</v>
      </c>
    </row>
    <row r="885" spans="1:8" s="86" customFormat="1" ht="14.25" customHeight="1" x14ac:dyDescent="0.3">
      <c r="A885" s="84">
        <v>2011</v>
      </c>
      <c r="B885" s="10" t="s">
        <v>3021</v>
      </c>
      <c r="C885" s="10">
        <v>11</v>
      </c>
      <c r="D885" s="13" t="s">
        <v>63</v>
      </c>
      <c r="E885" s="85" t="s">
        <v>554</v>
      </c>
      <c r="F885" s="85" t="s">
        <v>0</v>
      </c>
      <c r="G885" s="85" t="s">
        <v>604</v>
      </c>
      <c r="H885" s="13" t="s">
        <v>913</v>
      </c>
    </row>
    <row r="886" spans="1:8" s="86" customFormat="1" ht="14.25" customHeight="1" x14ac:dyDescent="0.3">
      <c r="A886" s="84">
        <v>2011</v>
      </c>
      <c r="B886" s="10" t="s">
        <v>3022</v>
      </c>
      <c r="C886" s="10">
        <v>11</v>
      </c>
      <c r="D886" s="13" t="s">
        <v>63</v>
      </c>
      <c r="E886" s="85" t="s">
        <v>554</v>
      </c>
      <c r="F886" s="85" t="s">
        <v>0</v>
      </c>
      <c r="G886" s="85" t="s">
        <v>606</v>
      </c>
      <c r="H886" s="13" t="s">
        <v>237</v>
      </c>
    </row>
    <row r="887" spans="1:8" s="86" customFormat="1" ht="14.25" customHeight="1" x14ac:dyDescent="0.3">
      <c r="A887" s="84">
        <v>2011</v>
      </c>
      <c r="B887" s="10" t="s">
        <v>3023</v>
      </c>
      <c r="C887" s="10">
        <v>11</v>
      </c>
      <c r="D887" s="13" t="s">
        <v>63</v>
      </c>
      <c r="E887" s="85" t="s">
        <v>554</v>
      </c>
      <c r="F887" s="85" t="s">
        <v>0</v>
      </c>
      <c r="G887" s="85" t="s">
        <v>607</v>
      </c>
      <c r="H887" s="13" t="s">
        <v>239</v>
      </c>
    </row>
    <row r="888" spans="1:8" s="86" customFormat="1" ht="14.25" customHeight="1" x14ac:dyDescent="0.3">
      <c r="A888" s="84">
        <v>2011</v>
      </c>
      <c r="B888" s="10" t="s">
        <v>3024</v>
      </c>
      <c r="C888" s="10">
        <v>11</v>
      </c>
      <c r="D888" s="13" t="s">
        <v>63</v>
      </c>
      <c r="E888" s="85" t="s">
        <v>554</v>
      </c>
      <c r="F888" s="85" t="s">
        <v>0</v>
      </c>
      <c r="G888" s="85" t="s">
        <v>608</v>
      </c>
      <c r="H888" s="13" t="s">
        <v>241</v>
      </c>
    </row>
    <row r="889" spans="1:8" s="86" customFormat="1" ht="14.25" customHeight="1" x14ac:dyDescent="0.3">
      <c r="A889" s="84">
        <v>2011</v>
      </c>
      <c r="B889" s="10" t="s">
        <v>3025</v>
      </c>
      <c r="C889" s="10">
        <v>11</v>
      </c>
      <c r="D889" s="13" t="s">
        <v>63</v>
      </c>
      <c r="E889" s="85" t="s">
        <v>554</v>
      </c>
      <c r="F889" s="85" t="s">
        <v>0</v>
      </c>
      <c r="G889" s="85" t="s">
        <v>609</v>
      </c>
      <c r="H889" s="13" t="s">
        <v>243</v>
      </c>
    </row>
    <row r="890" spans="1:8" s="86" customFormat="1" ht="14.25" customHeight="1" x14ac:dyDescent="0.3">
      <c r="A890" s="84">
        <v>2011</v>
      </c>
      <c r="B890" s="10" t="s">
        <v>3028</v>
      </c>
      <c r="C890" s="10">
        <v>11</v>
      </c>
      <c r="D890" s="13" t="s">
        <v>63</v>
      </c>
      <c r="E890" s="85" t="s">
        <v>554</v>
      </c>
      <c r="F890" s="85" t="s">
        <v>0</v>
      </c>
      <c r="G890" s="85" t="s">
        <v>612</v>
      </c>
      <c r="H890" s="13" t="s">
        <v>249</v>
      </c>
    </row>
    <row r="891" spans="1:8" s="86" customFormat="1" ht="14.25" customHeight="1" x14ac:dyDescent="0.3">
      <c r="A891" s="84">
        <v>2011</v>
      </c>
      <c r="B891" s="10" t="s">
        <v>3029</v>
      </c>
      <c r="C891" s="10">
        <v>11</v>
      </c>
      <c r="D891" s="13" t="s">
        <v>63</v>
      </c>
      <c r="E891" s="85" t="s">
        <v>554</v>
      </c>
      <c r="F891" s="85" t="s">
        <v>0</v>
      </c>
      <c r="G891" s="85" t="s">
        <v>613</v>
      </c>
      <c r="H891" s="13" t="s">
        <v>250</v>
      </c>
    </row>
    <row r="892" spans="1:8" s="86" customFormat="1" ht="14.25" customHeight="1" x14ac:dyDescent="0.3">
      <c r="A892" s="84">
        <v>2011</v>
      </c>
      <c r="B892" s="10" t="s">
        <v>3030</v>
      </c>
      <c r="C892" s="10">
        <v>11</v>
      </c>
      <c r="D892" s="13" t="s">
        <v>63</v>
      </c>
      <c r="E892" s="85" t="s">
        <v>554</v>
      </c>
      <c r="F892" s="85" t="s">
        <v>0</v>
      </c>
      <c r="G892" s="85" t="s">
        <v>614</v>
      </c>
      <c r="H892" s="13" t="s">
        <v>252</v>
      </c>
    </row>
    <row r="893" spans="1:8" s="86" customFormat="1" ht="14.25" customHeight="1" x14ac:dyDescent="0.3">
      <c r="A893" s="84">
        <v>2011</v>
      </c>
      <c r="B893" s="10" t="s">
        <v>2815</v>
      </c>
      <c r="C893" s="10">
        <v>11</v>
      </c>
      <c r="D893" s="13" t="s">
        <v>63</v>
      </c>
      <c r="E893" s="85" t="s">
        <v>554</v>
      </c>
      <c r="F893" s="85" t="s">
        <v>0</v>
      </c>
      <c r="G893" s="85" t="s">
        <v>255</v>
      </c>
      <c r="H893" s="13" t="s">
        <v>256</v>
      </c>
    </row>
    <row r="894" spans="1:8" s="86" customFormat="1" ht="14.25" customHeight="1" x14ac:dyDescent="0.3">
      <c r="A894" s="84">
        <v>2011</v>
      </c>
      <c r="B894" s="10" t="s">
        <v>2816</v>
      </c>
      <c r="C894" s="10">
        <v>11</v>
      </c>
      <c r="D894" s="13" t="s">
        <v>63</v>
      </c>
      <c r="E894" s="85" t="s">
        <v>554</v>
      </c>
      <c r="F894" s="85" t="s">
        <v>0</v>
      </c>
      <c r="G894" s="85" t="s">
        <v>258</v>
      </c>
      <c r="H894" s="13" t="s">
        <v>822</v>
      </c>
    </row>
    <row r="895" spans="1:8" s="86" customFormat="1" ht="14.25" customHeight="1" x14ac:dyDescent="0.3">
      <c r="A895" s="84">
        <v>2011</v>
      </c>
      <c r="B895" s="10" t="s">
        <v>2817</v>
      </c>
      <c r="C895" s="10">
        <v>11</v>
      </c>
      <c r="D895" s="13" t="s">
        <v>63</v>
      </c>
      <c r="E895" s="85" t="s">
        <v>554</v>
      </c>
      <c r="F895" s="85" t="s">
        <v>0</v>
      </c>
      <c r="G895" s="85" t="s">
        <v>261</v>
      </c>
      <c r="H895" s="13" t="s">
        <v>915</v>
      </c>
    </row>
    <row r="896" spans="1:8" s="86" customFormat="1" ht="14.25" customHeight="1" x14ac:dyDescent="0.3">
      <c r="A896" s="84">
        <v>2011</v>
      </c>
      <c r="B896" s="10" t="s">
        <v>2818</v>
      </c>
      <c r="C896" s="10">
        <v>11</v>
      </c>
      <c r="D896" s="13" t="s">
        <v>63</v>
      </c>
      <c r="E896" s="85" t="s">
        <v>554</v>
      </c>
      <c r="F896" s="85" t="s">
        <v>0</v>
      </c>
      <c r="G896" s="85" t="s">
        <v>264</v>
      </c>
      <c r="H896" s="13" t="s">
        <v>265</v>
      </c>
    </row>
    <row r="897" spans="1:8" s="86" customFormat="1" ht="14.25" customHeight="1" x14ac:dyDescent="0.3">
      <c r="A897" s="84">
        <v>2011</v>
      </c>
      <c r="B897" s="10" t="s">
        <v>2819</v>
      </c>
      <c r="C897" s="10">
        <v>11</v>
      </c>
      <c r="D897" s="13" t="s">
        <v>63</v>
      </c>
      <c r="E897" s="85" t="s">
        <v>554</v>
      </c>
      <c r="F897" s="85" t="s">
        <v>0</v>
      </c>
      <c r="G897" s="85" t="s">
        <v>267</v>
      </c>
      <c r="H897" s="13" t="s">
        <v>616</v>
      </c>
    </row>
    <row r="898" spans="1:8" s="86" customFormat="1" ht="14.25" customHeight="1" x14ac:dyDescent="0.3">
      <c r="A898" s="84">
        <v>2011</v>
      </c>
      <c r="B898" s="10" t="s">
        <v>2820</v>
      </c>
      <c r="C898" s="10">
        <v>11</v>
      </c>
      <c r="D898" s="13" t="s">
        <v>63</v>
      </c>
      <c r="E898" s="85" t="s">
        <v>554</v>
      </c>
      <c r="F898" s="85" t="s">
        <v>0</v>
      </c>
      <c r="G898" s="85" t="s">
        <v>269</v>
      </c>
      <c r="H898" s="13" t="s">
        <v>270</v>
      </c>
    </row>
    <row r="899" spans="1:8" s="86" customFormat="1" ht="14.25" customHeight="1" x14ac:dyDescent="0.3">
      <c r="A899" s="84">
        <v>2011</v>
      </c>
      <c r="B899" s="10" t="s">
        <v>2821</v>
      </c>
      <c r="C899" s="10">
        <v>11</v>
      </c>
      <c r="D899" s="13" t="s">
        <v>63</v>
      </c>
      <c r="E899" s="85" t="s">
        <v>554</v>
      </c>
      <c r="F899" s="85" t="s">
        <v>0</v>
      </c>
      <c r="G899" s="85" t="s">
        <v>272</v>
      </c>
      <c r="H899" s="13" t="s">
        <v>273</v>
      </c>
    </row>
    <row r="900" spans="1:8" s="86" customFormat="1" ht="14.25" customHeight="1" x14ac:dyDescent="0.3">
      <c r="A900" s="84">
        <v>2011</v>
      </c>
      <c r="B900" s="10" t="s">
        <v>2822</v>
      </c>
      <c r="C900" s="10">
        <v>11</v>
      </c>
      <c r="D900" s="13" t="s">
        <v>63</v>
      </c>
      <c r="E900" s="85" t="s">
        <v>554</v>
      </c>
      <c r="F900" s="85" t="s">
        <v>0</v>
      </c>
      <c r="G900" s="85" t="s">
        <v>275</v>
      </c>
      <c r="H900" s="13" t="s">
        <v>276</v>
      </c>
    </row>
    <row r="901" spans="1:8" s="86" customFormat="1" ht="14.25" customHeight="1" x14ac:dyDescent="0.3">
      <c r="A901" s="84">
        <v>2011</v>
      </c>
      <c r="B901" s="10" t="s">
        <v>2823</v>
      </c>
      <c r="C901" s="10">
        <v>11</v>
      </c>
      <c r="D901" s="13" t="s">
        <v>63</v>
      </c>
      <c r="E901" s="85" t="s">
        <v>554</v>
      </c>
      <c r="F901" s="85" t="s">
        <v>0</v>
      </c>
      <c r="G901" s="85" t="s">
        <v>278</v>
      </c>
      <c r="H901" s="13" t="s">
        <v>279</v>
      </c>
    </row>
    <row r="902" spans="1:8" s="86" customFormat="1" ht="14.25" customHeight="1" x14ac:dyDescent="0.3">
      <c r="A902" s="84">
        <v>2011</v>
      </c>
      <c r="B902" s="10" t="s">
        <v>2824</v>
      </c>
      <c r="C902" s="10">
        <v>11</v>
      </c>
      <c r="D902" s="13" t="s">
        <v>63</v>
      </c>
      <c r="E902" s="85" t="s">
        <v>554</v>
      </c>
      <c r="F902" s="85" t="s">
        <v>0</v>
      </c>
      <c r="G902" s="85" t="s">
        <v>280</v>
      </c>
      <c r="H902" s="13" t="s">
        <v>281</v>
      </c>
    </row>
    <row r="903" spans="1:8" s="86" customFormat="1" ht="14.25" customHeight="1" x14ac:dyDescent="0.3">
      <c r="A903" s="84">
        <v>2011</v>
      </c>
      <c r="B903" s="10" t="s">
        <v>2825</v>
      </c>
      <c r="C903" s="10">
        <v>11</v>
      </c>
      <c r="D903" s="13" t="s">
        <v>63</v>
      </c>
      <c r="E903" s="85" t="s">
        <v>554</v>
      </c>
      <c r="F903" s="85" t="s">
        <v>0</v>
      </c>
      <c r="G903" s="85" t="s">
        <v>282</v>
      </c>
      <c r="H903" s="13" t="s">
        <v>824</v>
      </c>
    </row>
    <row r="904" spans="1:8" s="86" customFormat="1" ht="14.25" customHeight="1" x14ac:dyDescent="0.3">
      <c r="A904" s="84">
        <v>2011</v>
      </c>
      <c r="B904" s="10" t="s">
        <v>2826</v>
      </c>
      <c r="C904" s="10">
        <v>11</v>
      </c>
      <c r="D904" s="13" t="s">
        <v>63</v>
      </c>
      <c r="E904" s="85" t="s">
        <v>554</v>
      </c>
      <c r="F904" s="85" t="s">
        <v>0</v>
      </c>
      <c r="G904" s="85" t="s">
        <v>284</v>
      </c>
      <c r="H904" s="13" t="s">
        <v>285</v>
      </c>
    </row>
    <row r="905" spans="1:8" s="86" customFormat="1" ht="14.25" customHeight="1" x14ac:dyDescent="0.3">
      <c r="A905" s="84">
        <v>2011</v>
      </c>
      <c r="B905" s="10" t="s">
        <v>2827</v>
      </c>
      <c r="C905" s="10">
        <v>11</v>
      </c>
      <c r="D905" s="13" t="s">
        <v>63</v>
      </c>
      <c r="E905" s="85" t="s">
        <v>554</v>
      </c>
      <c r="F905" s="85" t="s">
        <v>0</v>
      </c>
      <c r="G905" s="85" t="s">
        <v>287</v>
      </c>
      <c r="H905" s="13" t="s">
        <v>288</v>
      </c>
    </row>
    <row r="906" spans="1:8" s="86" customFormat="1" ht="14.25" customHeight="1" x14ac:dyDescent="0.3">
      <c r="A906" s="84">
        <v>2011</v>
      </c>
      <c r="B906" s="10" t="s">
        <v>2828</v>
      </c>
      <c r="C906" s="10">
        <v>11</v>
      </c>
      <c r="D906" s="13" t="s">
        <v>63</v>
      </c>
      <c r="E906" s="85" t="s">
        <v>554</v>
      </c>
      <c r="F906" s="85" t="s">
        <v>0</v>
      </c>
      <c r="G906" s="85" t="s">
        <v>290</v>
      </c>
      <c r="H906" s="13" t="s">
        <v>291</v>
      </c>
    </row>
    <row r="907" spans="1:8" s="86" customFormat="1" ht="14.25" customHeight="1" x14ac:dyDescent="0.3">
      <c r="A907" s="84">
        <v>2011</v>
      </c>
      <c r="B907" s="10" t="s">
        <v>3031</v>
      </c>
      <c r="C907" s="10">
        <v>11</v>
      </c>
      <c r="D907" s="13" t="s">
        <v>63</v>
      </c>
      <c r="E907" s="85" t="s">
        <v>554</v>
      </c>
      <c r="F907" s="85" t="s">
        <v>0</v>
      </c>
      <c r="G907" s="85" t="s">
        <v>618</v>
      </c>
      <c r="H907" s="13" t="s">
        <v>619</v>
      </c>
    </row>
    <row r="908" spans="1:8" s="86" customFormat="1" ht="14.25" customHeight="1" x14ac:dyDescent="0.3">
      <c r="A908" s="84">
        <v>2011</v>
      </c>
      <c r="B908" s="10" t="s">
        <v>3032</v>
      </c>
      <c r="C908" s="10">
        <v>11</v>
      </c>
      <c r="D908" s="13" t="s">
        <v>63</v>
      </c>
      <c r="E908" s="85" t="s">
        <v>554</v>
      </c>
      <c r="F908" s="85" t="s">
        <v>0</v>
      </c>
      <c r="G908" s="85" t="s">
        <v>621</v>
      </c>
      <c r="H908" s="13" t="s">
        <v>826</v>
      </c>
    </row>
    <row r="909" spans="1:8" s="86" customFormat="1" ht="14.25" customHeight="1" x14ac:dyDescent="0.3">
      <c r="A909" s="84">
        <v>2011</v>
      </c>
      <c r="B909" s="10" t="s">
        <v>3033</v>
      </c>
      <c r="C909" s="10">
        <v>11</v>
      </c>
      <c r="D909" s="13" t="s">
        <v>63</v>
      </c>
      <c r="E909" s="85" t="s">
        <v>554</v>
      </c>
      <c r="F909" s="85" t="s">
        <v>0</v>
      </c>
      <c r="G909" s="85" t="s">
        <v>624</v>
      </c>
      <c r="H909" s="13" t="s">
        <v>625</v>
      </c>
    </row>
    <row r="910" spans="1:8" s="86" customFormat="1" ht="14.25" customHeight="1" x14ac:dyDescent="0.3">
      <c r="A910" s="84">
        <v>2011</v>
      </c>
      <c r="B910" s="10" t="s">
        <v>3161</v>
      </c>
      <c r="C910" s="10">
        <v>11</v>
      </c>
      <c r="D910" s="13" t="s">
        <v>63</v>
      </c>
      <c r="E910" s="85" t="s">
        <v>554</v>
      </c>
      <c r="F910" s="85" t="s">
        <v>0</v>
      </c>
      <c r="G910" s="85" t="s">
        <v>827</v>
      </c>
      <c r="H910" s="13" t="s">
        <v>828</v>
      </c>
    </row>
    <row r="911" spans="1:8" s="86" customFormat="1" ht="14.25" customHeight="1" x14ac:dyDescent="0.3">
      <c r="A911" s="84">
        <v>2011</v>
      </c>
      <c r="B911" s="10" t="s">
        <v>3192</v>
      </c>
      <c r="C911" s="10">
        <v>11</v>
      </c>
      <c r="D911" s="13" t="s">
        <v>63</v>
      </c>
      <c r="E911" s="85" t="s">
        <v>554</v>
      </c>
      <c r="F911" s="85" t="s">
        <v>0</v>
      </c>
      <c r="G911" s="85" t="s">
        <v>919</v>
      </c>
      <c r="H911" s="13" t="s">
        <v>920</v>
      </c>
    </row>
    <row r="912" spans="1:8" s="86" customFormat="1" ht="14.25" customHeight="1" x14ac:dyDescent="0.3">
      <c r="A912" s="84">
        <v>2011</v>
      </c>
      <c r="B912" s="10" t="s">
        <v>3193</v>
      </c>
      <c r="C912" s="10">
        <v>11</v>
      </c>
      <c r="D912" s="13" t="s">
        <v>63</v>
      </c>
      <c r="E912" s="85" t="s">
        <v>554</v>
      </c>
      <c r="F912" s="85" t="s">
        <v>0</v>
      </c>
      <c r="G912" s="85" t="s">
        <v>923</v>
      </c>
      <c r="H912" s="13" t="s">
        <v>924</v>
      </c>
    </row>
    <row r="913" spans="1:8" s="86" customFormat="1" ht="14.25" customHeight="1" x14ac:dyDescent="0.3">
      <c r="A913" s="84">
        <v>2011</v>
      </c>
      <c r="B913" s="10" t="s">
        <v>2832</v>
      </c>
      <c r="C913" s="10">
        <v>11</v>
      </c>
      <c r="D913" s="13" t="s">
        <v>63</v>
      </c>
      <c r="E913" s="85" t="s">
        <v>554</v>
      </c>
      <c r="F913" s="85" t="s">
        <v>2</v>
      </c>
      <c r="G913" s="85" t="s">
        <v>174</v>
      </c>
      <c r="H913" s="13" t="s">
        <v>296</v>
      </c>
    </row>
    <row r="914" spans="1:8" s="86" customFormat="1" ht="14.25" customHeight="1" x14ac:dyDescent="0.3">
      <c r="A914" s="84">
        <v>2011</v>
      </c>
      <c r="B914" s="10" t="s">
        <v>2834</v>
      </c>
      <c r="C914" s="10">
        <v>11</v>
      </c>
      <c r="D914" s="13" t="s">
        <v>63</v>
      </c>
      <c r="E914" s="85" t="s">
        <v>554</v>
      </c>
      <c r="F914" s="85" t="s">
        <v>2</v>
      </c>
      <c r="G914" s="85" t="s">
        <v>33</v>
      </c>
      <c r="H914" s="13" t="s">
        <v>298</v>
      </c>
    </row>
    <row r="915" spans="1:8" s="86" customFormat="1" ht="14.25" customHeight="1" x14ac:dyDescent="0.3">
      <c r="A915" s="84">
        <v>2011</v>
      </c>
      <c r="B915" s="10" t="s">
        <v>3037</v>
      </c>
      <c r="C915" s="10">
        <v>11</v>
      </c>
      <c r="D915" s="13" t="s">
        <v>63</v>
      </c>
      <c r="E915" s="85" t="s">
        <v>554</v>
      </c>
      <c r="F915" s="85" t="s">
        <v>2</v>
      </c>
      <c r="G915" s="85" t="s">
        <v>577</v>
      </c>
      <c r="H915" s="13" t="s">
        <v>627</v>
      </c>
    </row>
    <row r="916" spans="1:8" s="86" customFormat="1" ht="14.25" customHeight="1" x14ac:dyDescent="0.3">
      <c r="A916" s="84">
        <v>2011</v>
      </c>
      <c r="B916" s="10" t="s">
        <v>3038</v>
      </c>
      <c r="C916" s="10">
        <v>11</v>
      </c>
      <c r="D916" s="13" t="s">
        <v>63</v>
      </c>
      <c r="E916" s="85" t="s">
        <v>554</v>
      </c>
      <c r="F916" s="85" t="s">
        <v>2</v>
      </c>
      <c r="G916" s="85" t="s">
        <v>582</v>
      </c>
      <c r="H916" s="13" t="s">
        <v>628</v>
      </c>
    </row>
    <row r="917" spans="1:8" s="86" customFormat="1" ht="14.25" customHeight="1" x14ac:dyDescent="0.3">
      <c r="A917" s="84">
        <v>2011</v>
      </c>
      <c r="B917" s="10" t="s">
        <v>3039</v>
      </c>
      <c r="C917" s="10">
        <v>11</v>
      </c>
      <c r="D917" s="13" t="s">
        <v>63</v>
      </c>
      <c r="E917" s="85" t="s">
        <v>554</v>
      </c>
      <c r="F917" s="85" t="s">
        <v>2</v>
      </c>
      <c r="G917" s="85" t="s">
        <v>583</v>
      </c>
      <c r="H917" s="13" t="s">
        <v>630</v>
      </c>
    </row>
    <row r="918" spans="1:8" s="86" customFormat="1" ht="14.25" customHeight="1" x14ac:dyDescent="0.3">
      <c r="A918" s="84">
        <v>2011</v>
      </c>
      <c r="B918" s="10" t="s">
        <v>3040</v>
      </c>
      <c r="C918" s="10">
        <v>11</v>
      </c>
      <c r="D918" s="13" t="s">
        <v>63</v>
      </c>
      <c r="E918" s="85" t="s">
        <v>554</v>
      </c>
      <c r="F918" s="85" t="s">
        <v>2</v>
      </c>
      <c r="G918" s="85" t="s">
        <v>631</v>
      </c>
      <c r="H918" s="13" t="s">
        <v>632</v>
      </c>
    </row>
    <row r="919" spans="1:8" s="86" customFormat="1" ht="14.25" customHeight="1" x14ac:dyDescent="0.3">
      <c r="A919" s="84">
        <v>2011</v>
      </c>
      <c r="B919" s="10" t="s">
        <v>3041</v>
      </c>
      <c r="C919" s="10">
        <v>11</v>
      </c>
      <c r="D919" s="13" t="s">
        <v>63</v>
      </c>
      <c r="E919" s="85" t="s">
        <v>554</v>
      </c>
      <c r="F919" s="85" t="s">
        <v>2</v>
      </c>
      <c r="G919" s="85" t="s">
        <v>634</v>
      </c>
      <c r="H919" s="13" t="s">
        <v>635</v>
      </c>
    </row>
    <row r="920" spans="1:8" s="86" customFormat="1" ht="14.25" customHeight="1" x14ac:dyDescent="0.3">
      <c r="A920" s="84">
        <v>2011</v>
      </c>
      <c r="B920" s="10" t="s">
        <v>3042</v>
      </c>
      <c r="C920" s="10">
        <v>11</v>
      </c>
      <c r="D920" s="13" t="s">
        <v>63</v>
      </c>
      <c r="E920" s="85" t="s">
        <v>554</v>
      </c>
      <c r="F920" s="85" t="s">
        <v>2</v>
      </c>
      <c r="G920" s="85" t="s">
        <v>584</v>
      </c>
      <c r="H920" s="13" t="s">
        <v>637</v>
      </c>
    </row>
    <row r="921" spans="1:8" s="86" customFormat="1" ht="14.25" customHeight="1" x14ac:dyDescent="0.3">
      <c r="A921" s="84">
        <v>2011</v>
      </c>
      <c r="B921" s="10" t="s">
        <v>3044</v>
      </c>
      <c r="C921" s="10">
        <v>11</v>
      </c>
      <c r="D921" s="13" t="s">
        <v>63</v>
      </c>
      <c r="E921" s="85" t="s">
        <v>554</v>
      </c>
      <c r="F921" s="85" t="s">
        <v>2</v>
      </c>
      <c r="G921" s="85" t="s">
        <v>604</v>
      </c>
      <c r="H921" s="13" t="s">
        <v>638</v>
      </c>
    </row>
    <row r="922" spans="1:8" s="86" customFormat="1" ht="14.25" customHeight="1" x14ac:dyDescent="0.3">
      <c r="A922" s="84">
        <v>2011</v>
      </c>
      <c r="B922" s="10" t="s">
        <v>3045</v>
      </c>
      <c r="C922" s="10">
        <v>11</v>
      </c>
      <c r="D922" s="13" t="s">
        <v>63</v>
      </c>
      <c r="E922" s="85" t="s">
        <v>554</v>
      </c>
      <c r="F922" s="85" t="s">
        <v>2</v>
      </c>
      <c r="G922" s="85" t="s">
        <v>639</v>
      </c>
      <c r="H922" s="13" t="s">
        <v>640</v>
      </c>
    </row>
    <row r="923" spans="1:8" s="86" customFormat="1" ht="14.25" customHeight="1" x14ac:dyDescent="0.3">
      <c r="A923" s="84">
        <v>2011</v>
      </c>
      <c r="B923" s="10" t="s">
        <v>3046</v>
      </c>
      <c r="C923" s="10">
        <v>11</v>
      </c>
      <c r="D923" s="13" t="s">
        <v>63</v>
      </c>
      <c r="E923" s="85" t="s">
        <v>554</v>
      </c>
      <c r="F923" s="85" t="s">
        <v>2</v>
      </c>
      <c r="G923" s="85" t="s">
        <v>606</v>
      </c>
      <c r="H923" s="13" t="s">
        <v>305</v>
      </c>
    </row>
    <row r="924" spans="1:8" s="86" customFormat="1" ht="14.25" customHeight="1" x14ac:dyDescent="0.3">
      <c r="A924" s="84">
        <v>2011</v>
      </c>
      <c r="B924" s="10" t="s">
        <v>3047</v>
      </c>
      <c r="C924" s="10">
        <v>11</v>
      </c>
      <c r="D924" s="13" t="s">
        <v>63</v>
      </c>
      <c r="E924" s="85" t="s">
        <v>554</v>
      </c>
      <c r="F924" s="85" t="s">
        <v>2</v>
      </c>
      <c r="G924" s="85" t="s">
        <v>641</v>
      </c>
      <c r="H924" s="13" t="s">
        <v>832</v>
      </c>
    </row>
    <row r="925" spans="1:8" s="86" customFormat="1" ht="14.25" customHeight="1" x14ac:dyDescent="0.3">
      <c r="A925" s="84">
        <v>2011</v>
      </c>
      <c r="B925" s="10" t="s">
        <v>3048</v>
      </c>
      <c r="C925" s="10">
        <v>11</v>
      </c>
      <c r="D925" s="13" t="s">
        <v>63</v>
      </c>
      <c r="E925" s="85" t="s">
        <v>554</v>
      </c>
      <c r="F925" s="85" t="s">
        <v>2</v>
      </c>
      <c r="G925" s="85" t="s">
        <v>607</v>
      </c>
      <c r="H925" s="13" t="s">
        <v>643</v>
      </c>
    </row>
    <row r="926" spans="1:8" s="86" customFormat="1" ht="14.25" customHeight="1" x14ac:dyDescent="0.3">
      <c r="A926" s="84">
        <v>2011</v>
      </c>
      <c r="B926" s="10" t="s">
        <v>3050</v>
      </c>
      <c r="C926" s="10">
        <v>11</v>
      </c>
      <c r="D926" s="13" t="s">
        <v>63</v>
      </c>
      <c r="E926" s="85" t="s">
        <v>554</v>
      </c>
      <c r="F926" s="85" t="s">
        <v>2</v>
      </c>
      <c r="G926" s="85" t="s">
        <v>610</v>
      </c>
      <c r="H926" s="13" t="s">
        <v>645</v>
      </c>
    </row>
    <row r="927" spans="1:8" s="86" customFormat="1" ht="14.25" customHeight="1" x14ac:dyDescent="0.3">
      <c r="A927" s="84">
        <v>2011</v>
      </c>
      <c r="B927" s="10" t="s">
        <v>3051</v>
      </c>
      <c r="C927" s="10">
        <v>11</v>
      </c>
      <c r="D927" s="13" t="s">
        <v>63</v>
      </c>
      <c r="E927" s="85" t="s">
        <v>554</v>
      </c>
      <c r="F927" s="85" t="s">
        <v>2</v>
      </c>
      <c r="G927" s="85" t="s">
        <v>611</v>
      </c>
      <c r="H927" s="13" t="s">
        <v>309</v>
      </c>
    </row>
    <row r="928" spans="1:8" s="86" customFormat="1" ht="14.25" customHeight="1" x14ac:dyDescent="0.3">
      <c r="A928" s="84">
        <v>2011</v>
      </c>
      <c r="B928" s="10" t="s">
        <v>3162</v>
      </c>
      <c r="C928" s="10">
        <v>11</v>
      </c>
      <c r="D928" s="13" t="s">
        <v>63</v>
      </c>
      <c r="E928" s="85" t="s">
        <v>554</v>
      </c>
      <c r="F928" s="85" t="s">
        <v>2</v>
      </c>
      <c r="G928" s="85" t="s">
        <v>684</v>
      </c>
      <c r="H928" s="13" t="s">
        <v>833</v>
      </c>
    </row>
    <row r="929" spans="1:8" s="86" customFormat="1" ht="14.25" customHeight="1" x14ac:dyDescent="0.3">
      <c r="A929" s="84">
        <v>2011</v>
      </c>
      <c r="B929" s="10" t="s">
        <v>3052</v>
      </c>
      <c r="C929" s="10">
        <v>11</v>
      </c>
      <c r="D929" s="13" t="s">
        <v>63</v>
      </c>
      <c r="E929" s="85" t="s">
        <v>554</v>
      </c>
      <c r="F929" s="85" t="s">
        <v>2</v>
      </c>
      <c r="G929" s="85" t="s">
        <v>612</v>
      </c>
      <c r="H929" s="13" t="s">
        <v>646</v>
      </c>
    </row>
    <row r="930" spans="1:8" s="86" customFormat="1" ht="14.25" customHeight="1" x14ac:dyDescent="0.3">
      <c r="A930" s="84">
        <v>2011</v>
      </c>
      <c r="B930" s="10" t="s">
        <v>3053</v>
      </c>
      <c r="C930" s="10">
        <v>11</v>
      </c>
      <c r="D930" s="13" t="s">
        <v>63</v>
      </c>
      <c r="E930" s="85" t="s">
        <v>554</v>
      </c>
      <c r="F930" s="85" t="s">
        <v>2</v>
      </c>
      <c r="G930" s="85" t="s">
        <v>613</v>
      </c>
      <c r="H930" s="13" t="s">
        <v>647</v>
      </c>
    </row>
    <row r="931" spans="1:8" s="86" customFormat="1" ht="14.25" customHeight="1" x14ac:dyDescent="0.3">
      <c r="A931" s="84">
        <v>2011</v>
      </c>
      <c r="B931" s="10" t="s">
        <v>3054</v>
      </c>
      <c r="C931" s="10">
        <v>11</v>
      </c>
      <c r="D931" s="13" t="s">
        <v>63</v>
      </c>
      <c r="E931" s="85" t="s">
        <v>554</v>
      </c>
      <c r="F931" s="85" t="s">
        <v>2</v>
      </c>
      <c r="G931" s="85" t="s">
        <v>648</v>
      </c>
      <c r="H931" s="13" t="s">
        <v>649</v>
      </c>
    </row>
    <row r="932" spans="1:8" s="86" customFormat="1" ht="14.25" customHeight="1" x14ac:dyDescent="0.3">
      <c r="A932" s="84">
        <v>2011</v>
      </c>
      <c r="B932" s="10" t="s">
        <v>3055</v>
      </c>
      <c r="C932" s="10">
        <v>11</v>
      </c>
      <c r="D932" s="13" t="s">
        <v>63</v>
      </c>
      <c r="E932" s="85" t="s">
        <v>554</v>
      </c>
      <c r="F932" s="85" t="s">
        <v>2</v>
      </c>
      <c r="G932" s="85" t="s">
        <v>543</v>
      </c>
      <c r="H932" s="13" t="s">
        <v>311</v>
      </c>
    </row>
    <row r="933" spans="1:8" s="86" customFormat="1" ht="14.25" customHeight="1" x14ac:dyDescent="0.3">
      <c r="A933" s="84">
        <v>2011</v>
      </c>
      <c r="B933" s="10" t="s">
        <v>3057</v>
      </c>
      <c r="C933" s="10">
        <v>11</v>
      </c>
      <c r="D933" s="13" t="s">
        <v>63</v>
      </c>
      <c r="E933" s="85" t="s">
        <v>554</v>
      </c>
      <c r="F933" s="85" t="s">
        <v>2</v>
      </c>
      <c r="G933" s="85" t="s">
        <v>650</v>
      </c>
      <c r="H933" s="13" t="s">
        <v>651</v>
      </c>
    </row>
    <row r="934" spans="1:8" s="86" customFormat="1" ht="14.25" customHeight="1" x14ac:dyDescent="0.3">
      <c r="A934" s="84">
        <v>2011</v>
      </c>
      <c r="B934" s="10" t="s">
        <v>3058</v>
      </c>
      <c r="C934" s="10">
        <v>11</v>
      </c>
      <c r="D934" s="13" t="s">
        <v>63</v>
      </c>
      <c r="E934" s="85" t="s">
        <v>554</v>
      </c>
      <c r="F934" s="85" t="s">
        <v>2</v>
      </c>
      <c r="G934" s="85" t="s">
        <v>652</v>
      </c>
      <c r="H934" s="13" t="s">
        <v>653</v>
      </c>
    </row>
    <row r="935" spans="1:8" s="86" customFormat="1" ht="14.25" customHeight="1" x14ac:dyDescent="0.3">
      <c r="A935" s="84">
        <v>2011</v>
      </c>
      <c r="B935" s="10" t="s">
        <v>3059</v>
      </c>
      <c r="C935" s="10">
        <v>11</v>
      </c>
      <c r="D935" s="13" t="s">
        <v>63</v>
      </c>
      <c r="E935" s="85" t="s">
        <v>554</v>
      </c>
      <c r="F935" s="85" t="s">
        <v>2</v>
      </c>
      <c r="G935" s="85" t="s">
        <v>654</v>
      </c>
      <c r="H935" s="13" t="s">
        <v>655</v>
      </c>
    </row>
    <row r="936" spans="1:8" s="86" customFormat="1" ht="14.25" customHeight="1" x14ac:dyDescent="0.3">
      <c r="A936" s="84">
        <v>2011</v>
      </c>
      <c r="B936" s="10" t="s">
        <v>3060</v>
      </c>
      <c r="C936" s="10">
        <v>11</v>
      </c>
      <c r="D936" s="13" t="s">
        <v>63</v>
      </c>
      <c r="E936" s="85" t="s">
        <v>554</v>
      </c>
      <c r="F936" s="85" t="s">
        <v>2</v>
      </c>
      <c r="G936" s="85" t="s">
        <v>656</v>
      </c>
      <c r="H936" s="13" t="s">
        <v>316</v>
      </c>
    </row>
    <row r="937" spans="1:8" s="86" customFormat="1" ht="14.25" customHeight="1" x14ac:dyDescent="0.3">
      <c r="A937" s="84">
        <v>2011</v>
      </c>
      <c r="B937" s="10" t="s">
        <v>3061</v>
      </c>
      <c r="C937" s="10">
        <v>11</v>
      </c>
      <c r="D937" s="13" t="s">
        <v>63</v>
      </c>
      <c r="E937" s="85" t="s">
        <v>554</v>
      </c>
      <c r="F937" s="85" t="s">
        <v>2</v>
      </c>
      <c r="G937" s="85" t="s">
        <v>657</v>
      </c>
      <c r="H937" s="13" t="s">
        <v>658</v>
      </c>
    </row>
    <row r="938" spans="1:8" s="86" customFormat="1" ht="14.25" customHeight="1" x14ac:dyDescent="0.3">
      <c r="A938" s="84">
        <v>2011</v>
      </c>
      <c r="B938" s="10" t="s">
        <v>3062</v>
      </c>
      <c r="C938" s="10">
        <v>11</v>
      </c>
      <c r="D938" s="13" t="s">
        <v>63</v>
      </c>
      <c r="E938" s="85" t="s">
        <v>554</v>
      </c>
      <c r="F938" s="85" t="s">
        <v>2</v>
      </c>
      <c r="G938" s="85" t="s">
        <v>659</v>
      </c>
      <c r="H938" s="13" t="s">
        <v>929</v>
      </c>
    </row>
    <row r="939" spans="1:8" s="86" customFormat="1" ht="14.25" customHeight="1" x14ac:dyDescent="0.3">
      <c r="A939" s="84">
        <v>2011</v>
      </c>
      <c r="B939" s="10" t="s">
        <v>3064</v>
      </c>
      <c r="C939" s="10">
        <v>11</v>
      </c>
      <c r="D939" s="13" t="s">
        <v>63</v>
      </c>
      <c r="E939" s="85" t="s">
        <v>554</v>
      </c>
      <c r="F939" s="85" t="s">
        <v>2</v>
      </c>
      <c r="G939" s="85" t="s">
        <v>663</v>
      </c>
      <c r="H939" s="13" t="s">
        <v>664</v>
      </c>
    </row>
    <row r="940" spans="1:8" s="86" customFormat="1" ht="14.25" customHeight="1" x14ac:dyDescent="0.3">
      <c r="A940" s="84">
        <v>2011</v>
      </c>
      <c r="B940" s="10" t="s">
        <v>3163</v>
      </c>
      <c r="C940" s="10">
        <v>11</v>
      </c>
      <c r="D940" s="13" t="s">
        <v>63</v>
      </c>
      <c r="E940" s="85" t="s">
        <v>554</v>
      </c>
      <c r="F940" s="85" t="s">
        <v>2</v>
      </c>
      <c r="G940" s="85" t="s">
        <v>702</v>
      </c>
      <c r="H940" s="13" t="s">
        <v>834</v>
      </c>
    </row>
    <row r="941" spans="1:8" s="86" customFormat="1" ht="14.25" customHeight="1" x14ac:dyDescent="0.3">
      <c r="A941" s="84">
        <v>2011</v>
      </c>
      <c r="B941" s="10" t="s">
        <v>3194</v>
      </c>
      <c r="C941" s="10">
        <v>11</v>
      </c>
      <c r="D941" s="13" t="s">
        <v>63</v>
      </c>
      <c r="E941" s="85" t="s">
        <v>554</v>
      </c>
      <c r="F941" s="85" t="s">
        <v>2</v>
      </c>
      <c r="G941" s="85" t="s">
        <v>930</v>
      </c>
      <c r="H941" s="13" t="s">
        <v>931</v>
      </c>
    </row>
    <row r="942" spans="1:8" s="86" customFormat="1" ht="14.25" customHeight="1" x14ac:dyDescent="0.3">
      <c r="A942" s="84">
        <v>2011</v>
      </c>
      <c r="B942" s="10" t="s">
        <v>3195</v>
      </c>
      <c r="C942" s="10">
        <v>11</v>
      </c>
      <c r="D942" s="13" t="s">
        <v>63</v>
      </c>
      <c r="E942" s="85" t="s">
        <v>554</v>
      </c>
      <c r="F942" s="85" t="s">
        <v>2</v>
      </c>
      <c r="G942" s="85" t="s">
        <v>932</v>
      </c>
      <c r="H942" s="13" t="s">
        <v>933</v>
      </c>
    </row>
    <row r="943" spans="1:8" s="86" customFormat="1" ht="14.25" customHeight="1" x14ac:dyDescent="0.3">
      <c r="A943" s="84">
        <v>2011</v>
      </c>
      <c r="B943" s="10" t="s">
        <v>3196</v>
      </c>
      <c r="C943" s="10">
        <v>11</v>
      </c>
      <c r="D943" s="13" t="s">
        <v>63</v>
      </c>
      <c r="E943" s="85" t="s">
        <v>554</v>
      </c>
      <c r="F943" s="85" t="s">
        <v>2</v>
      </c>
      <c r="G943" s="85" t="s">
        <v>935</v>
      </c>
      <c r="H943" s="13" t="s">
        <v>936</v>
      </c>
    </row>
    <row r="944" spans="1:8" s="86" customFormat="1" ht="14.25" customHeight="1" x14ac:dyDescent="0.3">
      <c r="A944" s="84">
        <v>2011</v>
      </c>
      <c r="B944" s="10" t="s">
        <v>3095</v>
      </c>
      <c r="C944" s="10">
        <v>12</v>
      </c>
      <c r="D944" s="13" t="s">
        <v>64</v>
      </c>
      <c r="E944" s="85" t="s">
        <v>75</v>
      </c>
      <c r="F944" s="85" t="s">
        <v>207</v>
      </c>
      <c r="G944" s="85" t="s">
        <v>534</v>
      </c>
      <c r="H944" s="13" t="s">
        <v>389</v>
      </c>
    </row>
    <row r="945" spans="1:8" s="86" customFormat="1" ht="14.25" customHeight="1" x14ac:dyDescent="0.3">
      <c r="A945" s="84">
        <v>2011</v>
      </c>
      <c r="B945" s="10" t="s">
        <v>3096</v>
      </c>
      <c r="C945" s="10">
        <v>12</v>
      </c>
      <c r="D945" s="13" t="s">
        <v>64</v>
      </c>
      <c r="E945" s="85" t="s">
        <v>75</v>
      </c>
      <c r="F945" s="85" t="s">
        <v>207</v>
      </c>
      <c r="G945" s="85" t="s">
        <v>634</v>
      </c>
      <c r="H945" s="13" t="s">
        <v>393</v>
      </c>
    </row>
    <row r="946" spans="1:8" s="86" customFormat="1" ht="14.25" customHeight="1" x14ac:dyDescent="0.3">
      <c r="A946" s="84">
        <v>2011</v>
      </c>
      <c r="B946" s="10" t="s">
        <v>3097</v>
      </c>
      <c r="C946" s="10">
        <v>12</v>
      </c>
      <c r="D946" s="13" t="s">
        <v>64</v>
      </c>
      <c r="E946" s="85" t="s">
        <v>75</v>
      </c>
      <c r="F946" s="85" t="s">
        <v>207</v>
      </c>
      <c r="G946" s="85" t="s">
        <v>584</v>
      </c>
      <c r="H946" s="13" t="s">
        <v>394</v>
      </c>
    </row>
    <row r="947" spans="1:8" s="86" customFormat="1" ht="14.25" customHeight="1" x14ac:dyDescent="0.3">
      <c r="A947" s="84">
        <v>2011</v>
      </c>
      <c r="B947" s="10" t="s">
        <v>3098</v>
      </c>
      <c r="C947" s="10">
        <v>12</v>
      </c>
      <c r="D947" s="13" t="s">
        <v>64</v>
      </c>
      <c r="E947" s="85" t="s">
        <v>75</v>
      </c>
      <c r="F947" s="85" t="s">
        <v>207</v>
      </c>
      <c r="G947" s="85" t="s">
        <v>604</v>
      </c>
      <c r="H947" s="13" t="s">
        <v>395</v>
      </c>
    </row>
    <row r="948" spans="1:8" s="86" customFormat="1" ht="14.25" customHeight="1" x14ac:dyDescent="0.3">
      <c r="A948" s="84">
        <v>2011</v>
      </c>
      <c r="B948" s="10" t="s">
        <v>3099</v>
      </c>
      <c r="C948" s="10">
        <v>12</v>
      </c>
      <c r="D948" s="13" t="s">
        <v>64</v>
      </c>
      <c r="E948" s="85" t="s">
        <v>75</v>
      </c>
      <c r="F948" s="85" t="s">
        <v>207</v>
      </c>
      <c r="G948" s="85" t="s">
        <v>639</v>
      </c>
      <c r="H948" s="13" t="s">
        <v>396</v>
      </c>
    </row>
    <row r="949" spans="1:8" s="86" customFormat="1" ht="14.25" customHeight="1" x14ac:dyDescent="0.3">
      <c r="A949" s="84">
        <v>2011</v>
      </c>
      <c r="B949" s="10" t="s">
        <v>3100</v>
      </c>
      <c r="C949" s="10">
        <v>12</v>
      </c>
      <c r="D949" s="13" t="s">
        <v>64</v>
      </c>
      <c r="E949" s="85" t="s">
        <v>75</v>
      </c>
      <c r="F949" s="85" t="s">
        <v>207</v>
      </c>
      <c r="G949" s="85" t="s">
        <v>714</v>
      </c>
      <c r="H949" s="13" t="s">
        <v>398</v>
      </c>
    </row>
    <row r="950" spans="1:8" s="86" customFormat="1" ht="14.25" customHeight="1" x14ac:dyDescent="0.3">
      <c r="A950" s="84">
        <v>2011</v>
      </c>
      <c r="B950" s="10" t="s">
        <v>3101</v>
      </c>
      <c r="C950" s="10">
        <v>12</v>
      </c>
      <c r="D950" s="13" t="s">
        <v>64</v>
      </c>
      <c r="E950" s="85" t="s">
        <v>75</v>
      </c>
      <c r="F950" s="85" t="s">
        <v>207</v>
      </c>
      <c r="G950" s="85" t="s">
        <v>648</v>
      </c>
      <c r="H950" s="13" t="s">
        <v>715</v>
      </c>
    </row>
    <row r="951" spans="1:8" s="86" customFormat="1" ht="14.25" customHeight="1" x14ac:dyDescent="0.3">
      <c r="A951" s="84">
        <v>2011</v>
      </c>
      <c r="B951" s="10" t="s">
        <v>3102</v>
      </c>
      <c r="C951" s="10">
        <v>12</v>
      </c>
      <c r="D951" s="13" t="s">
        <v>64</v>
      </c>
      <c r="E951" s="85" t="s">
        <v>75</v>
      </c>
      <c r="F951" s="85" t="s">
        <v>207</v>
      </c>
      <c r="G951" s="85" t="s">
        <v>546</v>
      </c>
      <c r="H951" s="13" t="s">
        <v>717</v>
      </c>
    </row>
    <row r="952" spans="1:8" s="86" customFormat="1" ht="14.25" customHeight="1" x14ac:dyDescent="0.3">
      <c r="A952" s="84">
        <v>2011</v>
      </c>
      <c r="B952" s="10" t="s">
        <v>3092</v>
      </c>
      <c r="C952" s="10">
        <v>12</v>
      </c>
      <c r="D952" s="13" t="s">
        <v>64</v>
      </c>
      <c r="E952" s="85" t="s">
        <v>75</v>
      </c>
      <c r="F952" s="85" t="s">
        <v>0</v>
      </c>
      <c r="G952" s="85" t="s">
        <v>546</v>
      </c>
      <c r="H952" s="13" t="s">
        <v>373</v>
      </c>
    </row>
    <row r="953" spans="1:8" s="86" customFormat="1" ht="14.25" customHeight="1" x14ac:dyDescent="0.3">
      <c r="A953" s="84">
        <v>2011</v>
      </c>
      <c r="B953" s="10" t="s">
        <v>2887</v>
      </c>
      <c r="C953" s="10">
        <v>12</v>
      </c>
      <c r="D953" s="13" t="s">
        <v>64</v>
      </c>
      <c r="E953" s="85" t="s">
        <v>75</v>
      </c>
      <c r="F953" s="85" t="s">
        <v>0</v>
      </c>
      <c r="G953" s="85" t="s">
        <v>374</v>
      </c>
      <c r="H953" s="13" t="s">
        <v>375</v>
      </c>
    </row>
    <row r="954" spans="1:8" s="86" customFormat="1" ht="14.25" customHeight="1" x14ac:dyDescent="0.3">
      <c r="A954" s="84">
        <v>2011</v>
      </c>
      <c r="B954" s="10" t="s">
        <v>2888</v>
      </c>
      <c r="C954" s="10">
        <v>12</v>
      </c>
      <c r="D954" s="13" t="s">
        <v>64</v>
      </c>
      <c r="E954" s="85" t="s">
        <v>75</v>
      </c>
      <c r="F954" s="85" t="s">
        <v>0</v>
      </c>
      <c r="G954" s="85" t="s">
        <v>376</v>
      </c>
      <c r="H954" s="13" t="s">
        <v>377</v>
      </c>
    </row>
    <row r="955" spans="1:8" s="86" customFormat="1" ht="14.25" customHeight="1" x14ac:dyDescent="0.3">
      <c r="A955" s="84">
        <v>2011</v>
      </c>
      <c r="B955" s="10" t="s">
        <v>2889</v>
      </c>
      <c r="C955" s="10">
        <v>12</v>
      </c>
      <c r="D955" s="13" t="s">
        <v>64</v>
      </c>
      <c r="E955" s="85" t="s">
        <v>75</v>
      </c>
      <c r="F955" s="85" t="s">
        <v>0</v>
      </c>
      <c r="G955" s="85" t="s">
        <v>378</v>
      </c>
      <c r="H955" s="13" t="s">
        <v>379</v>
      </c>
    </row>
    <row r="956" spans="1:8" s="86" customFormat="1" ht="14.25" customHeight="1" x14ac:dyDescent="0.3">
      <c r="A956" s="84">
        <v>2011</v>
      </c>
      <c r="B956" s="10" t="s">
        <v>2890</v>
      </c>
      <c r="C956" s="10">
        <v>12</v>
      </c>
      <c r="D956" s="13" t="s">
        <v>64</v>
      </c>
      <c r="E956" s="85" t="s">
        <v>75</v>
      </c>
      <c r="F956" s="85" t="s">
        <v>0</v>
      </c>
      <c r="G956" s="85" t="s">
        <v>381</v>
      </c>
      <c r="H956" s="13" t="s">
        <v>382</v>
      </c>
    </row>
    <row r="957" spans="1:8" s="86" customFormat="1" ht="14.25" customHeight="1" x14ac:dyDescent="0.3">
      <c r="A957" s="84">
        <v>2011</v>
      </c>
      <c r="B957" s="10" t="s">
        <v>2891</v>
      </c>
      <c r="C957" s="10">
        <v>12</v>
      </c>
      <c r="D957" s="13" t="s">
        <v>64</v>
      </c>
      <c r="E957" s="85" t="s">
        <v>75</v>
      </c>
      <c r="F957" s="85" t="s">
        <v>0</v>
      </c>
      <c r="G957" s="85" t="s">
        <v>384</v>
      </c>
      <c r="H957" s="13" t="s">
        <v>385</v>
      </c>
    </row>
    <row r="958" spans="1:8" s="86" customFormat="1" ht="14.25" customHeight="1" x14ac:dyDescent="0.3">
      <c r="A958" s="84">
        <v>2011</v>
      </c>
      <c r="B958" s="10" t="s">
        <v>3240</v>
      </c>
      <c r="C958" s="10">
        <v>12</v>
      </c>
      <c r="D958" s="13" t="s">
        <v>64</v>
      </c>
      <c r="E958" s="85" t="s">
        <v>75</v>
      </c>
      <c r="F958" s="85" t="s">
        <v>878</v>
      </c>
      <c r="G958" s="85" t="s">
        <v>705</v>
      </c>
      <c r="H958" s="13" t="s">
        <v>372</v>
      </c>
    </row>
    <row r="959" spans="1:8" s="86" customFormat="1" ht="14.25" customHeight="1" x14ac:dyDescent="0.3">
      <c r="A959" s="84">
        <v>2011</v>
      </c>
      <c r="B959" s="10" t="s">
        <v>3093</v>
      </c>
      <c r="C959" s="10">
        <v>12</v>
      </c>
      <c r="D959" s="13" t="s">
        <v>64</v>
      </c>
      <c r="E959" s="85" t="s">
        <v>75</v>
      </c>
      <c r="F959" s="85" t="s">
        <v>2</v>
      </c>
      <c r="G959" s="85" t="s">
        <v>211</v>
      </c>
      <c r="H959" s="13" t="s">
        <v>706</v>
      </c>
    </row>
    <row r="960" spans="1:8" s="86" customFormat="1" ht="14.25" customHeight="1" x14ac:dyDescent="0.3">
      <c r="A960" s="84">
        <v>2011</v>
      </c>
      <c r="B960" s="10" t="s">
        <v>3094</v>
      </c>
      <c r="C960" s="10">
        <v>12</v>
      </c>
      <c r="D960" s="13" t="s">
        <v>64</v>
      </c>
      <c r="E960" s="85" t="s">
        <v>75</v>
      </c>
      <c r="F960" s="85" t="s">
        <v>2</v>
      </c>
      <c r="G960" s="85" t="s">
        <v>174</v>
      </c>
      <c r="H960" s="13" t="s">
        <v>709</v>
      </c>
    </row>
    <row r="961" spans="1:8" s="86" customFormat="1" ht="14.25" customHeight="1" x14ac:dyDescent="0.3">
      <c r="A961" s="84">
        <v>2011</v>
      </c>
      <c r="B961" s="10" t="s">
        <v>2918</v>
      </c>
      <c r="C961" s="10">
        <v>14</v>
      </c>
      <c r="D961" s="13" t="s">
        <v>65</v>
      </c>
      <c r="E961" s="85" t="s">
        <v>76</v>
      </c>
      <c r="F961" s="85" t="s">
        <v>207</v>
      </c>
      <c r="G961" s="85" t="s">
        <v>29</v>
      </c>
      <c r="H961" s="13" t="s">
        <v>722</v>
      </c>
    </row>
    <row r="962" spans="1:8" s="86" customFormat="1" ht="14.25" customHeight="1" x14ac:dyDescent="0.3">
      <c r="A962" s="84">
        <v>2011</v>
      </c>
      <c r="B962" s="10" t="s">
        <v>2919</v>
      </c>
      <c r="C962" s="10">
        <v>14</v>
      </c>
      <c r="D962" s="13" t="s">
        <v>65</v>
      </c>
      <c r="E962" s="85" t="s">
        <v>76</v>
      </c>
      <c r="F962" s="85" t="s">
        <v>207</v>
      </c>
      <c r="G962" s="85" t="s">
        <v>211</v>
      </c>
      <c r="H962" s="13" t="s">
        <v>415</v>
      </c>
    </row>
    <row r="963" spans="1:8" s="86" customFormat="1" ht="14.25" customHeight="1" x14ac:dyDescent="0.3">
      <c r="A963" s="84">
        <v>2011</v>
      </c>
      <c r="B963" s="10" t="s">
        <v>3105</v>
      </c>
      <c r="C963" s="10">
        <v>14</v>
      </c>
      <c r="D963" s="13" t="s">
        <v>65</v>
      </c>
      <c r="E963" s="85" t="s">
        <v>76</v>
      </c>
      <c r="F963" s="85" t="s">
        <v>207</v>
      </c>
      <c r="G963" s="85" t="s">
        <v>174</v>
      </c>
      <c r="H963" s="13" t="s">
        <v>724</v>
      </c>
    </row>
    <row r="964" spans="1:8" s="86" customFormat="1" ht="14.25" customHeight="1" x14ac:dyDescent="0.3">
      <c r="A964" s="84">
        <v>2011</v>
      </c>
      <c r="B964" s="10" t="s">
        <v>3106</v>
      </c>
      <c r="C964" s="10">
        <v>14</v>
      </c>
      <c r="D964" s="13" t="s">
        <v>65</v>
      </c>
      <c r="E964" s="85" t="s">
        <v>76</v>
      </c>
      <c r="F964" s="85" t="s">
        <v>207</v>
      </c>
      <c r="G964" s="85" t="s">
        <v>534</v>
      </c>
      <c r="H964" s="13" t="s">
        <v>416</v>
      </c>
    </row>
    <row r="965" spans="1:8" s="86" customFormat="1" ht="14.25" customHeight="1" x14ac:dyDescent="0.3">
      <c r="A965" s="84">
        <v>2011</v>
      </c>
      <c r="B965" s="10" t="s">
        <v>3103</v>
      </c>
      <c r="C965" s="10">
        <v>14</v>
      </c>
      <c r="D965" s="13" t="s">
        <v>65</v>
      </c>
      <c r="E965" s="85" t="s">
        <v>76</v>
      </c>
      <c r="F965" s="85" t="s">
        <v>0</v>
      </c>
      <c r="G965" s="85" t="s">
        <v>687</v>
      </c>
      <c r="H965" s="13" t="s">
        <v>411</v>
      </c>
    </row>
    <row r="966" spans="1:8" s="86" customFormat="1" ht="14.25" customHeight="1" x14ac:dyDescent="0.3">
      <c r="A966" s="84">
        <v>2011</v>
      </c>
      <c r="B966" s="10" t="s">
        <v>2917</v>
      </c>
      <c r="C966" s="10">
        <v>14</v>
      </c>
      <c r="D966" s="13" t="s">
        <v>65</v>
      </c>
      <c r="E966" s="85" t="s">
        <v>76</v>
      </c>
      <c r="F966" s="85" t="s">
        <v>2</v>
      </c>
      <c r="G966" s="85" t="s">
        <v>154</v>
      </c>
      <c r="H966" s="13" t="s">
        <v>847</v>
      </c>
    </row>
    <row r="967" spans="1:8" s="86" customFormat="1" ht="14.25" customHeight="1" x14ac:dyDescent="0.3">
      <c r="A967" s="84">
        <v>2011</v>
      </c>
      <c r="B967" s="10" t="s">
        <v>3104</v>
      </c>
      <c r="C967" s="10">
        <v>14</v>
      </c>
      <c r="D967" s="13" t="s">
        <v>65</v>
      </c>
      <c r="E967" s="85" t="s">
        <v>76</v>
      </c>
      <c r="F967" s="85" t="s">
        <v>2</v>
      </c>
      <c r="G967" s="85" t="s">
        <v>27</v>
      </c>
      <c r="H967" s="13" t="s">
        <v>720</v>
      </c>
    </row>
    <row r="968" spans="1:8" s="86" customFormat="1" ht="14.25" customHeight="1" x14ac:dyDescent="0.3">
      <c r="A968" s="84">
        <v>2011</v>
      </c>
      <c r="B968" s="10" t="s">
        <v>2924</v>
      </c>
      <c r="C968" s="10">
        <v>15</v>
      </c>
      <c r="D968" s="13" t="s">
        <v>66</v>
      </c>
      <c r="E968" s="85" t="s">
        <v>77</v>
      </c>
      <c r="F968" s="85" t="s">
        <v>207</v>
      </c>
      <c r="G968" s="85" t="s">
        <v>197</v>
      </c>
      <c r="H968" s="13" t="s">
        <v>424</v>
      </c>
    </row>
    <row r="969" spans="1:8" s="86" customFormat="1" ht="14.25" customHeight="1" x14ac:dyDescent="0.3">
      <c r="A969" s="84">
        <v>2011</v>
      </c>
      <c r="B969" s="10" t="s">
        <v>3109</v>
      </c>
      <c r="C969" s="10">
        <v>15</v>
      </c>
      <c r="D969" s="13" t="s">
        <v>66</v>
      </c>
      <c r="E969" s="85" t="s">
        <v>77</v>
      </c>
      <c r="F969" s="85" t="s">
        <v>207</v>
      </c>
      <c r="G969" s="85" t="s">
        <v>211</v>
      </c>
      <c r="H969" s="13" t="s">
        <v>728</v>
      </c>
    </row>
    <row r="970" spans="1:8" s="86" customFormat="1" ht="14.25" customHeight="1" x14ac:dyDescent="0.3">
      <c r="A970" s="84">
        <v>2011</v>
      </c>
      <c r="B970" s="10" t="s">
        <v>3241</v>
      </c>
      <c r="C970" s="10">
        <v>15</v>
      </c>
      <c r="D970" s="13" t="s">
        <v>66</v>
      </c>
      <c r="E970" s="85" t="s">
        <v>77</v>
      </c>
      <c r="F970" s="85" t="s">
        <v>207</v>
      </c>
      <c r="G970" s="85" t="s">
        <v>31</v>
      </c>
      <c r="H970" s="13" t="s">
        <v>993</v>
      </c>
    </row>
    <row r="971" spans="1:8" s="86" customFormat="1" ht="14.25" customHeight="1" x14ac:dyDescent="0.3">
      <c r="A971" s="84">
        <v>2011</v>
      </c>
      <c r="B971" s="10" t="s">
        <v>3107</v>
      </c>
      <c r="C971" s="10">
        <v>15</v>
      </c>
      <c r="D971" s="13" t="s">
        <v>66</v>
      </c>
      <c r="E971" s="85" t="s">
        <v>77</v>
      </c>
      <c r="F971" s="85" t="s">
        <v>0</v>
      </c>
      <c r="G971" s="85" t="s">
        <v>725</v>
      </c>
      <c r="H971" s="13" t="s">
        <v>417</v>
      </c>
    </row>
    <row r="972" spans="1:8" s="86" customFormat="1" ht="14.25" customHeight="1" x14ac:dyDescent="0.3">
      <c r="A972" s="84">
        <v>2011</v>
      </c>
      <c r="B972" s="10" t="s">
        <v>3108</v>
      </c>
      <c r="C972" s="10">
        <v>15</v>
      </c>
      <c r="D972" s="13" t="s">
        <v>66</v>
      </c>
      <c r="E972" s="85" t="s">
        <v>77</v>
      </c>
      <c r="F972" s="85" t="s">
        <v>0</v>
      </c>
      <c r="G972" s="85" t="s">
        <v>726</v>
      </c>
      <c r="H972" s="13" t="s">
        <v>419</v>
      </c>
    </row>
    <row r="973" spans="1:8" s="86" customFormat="1" ht="14.25" customHeight="1" x14ac:dyDescent="0.3">
      <c r="A973" s="84">
        <v>2011</v>
      </c>
      <c r="B973" s="10" t="s">
        <v>2923</v>
      </c>
      <c r="C973" s="10">
        <v>15</v>
      </c>
      <c r="D973" s="13" t="s">
        <v>66</v>
      </c>
      <c r="E973" s="85" t="s">
        <v>77</v>
      </c>
      <c r="F973" s="85" t="s">
        <v>0</v>
      </c>
      <c r="G973" s="85" t="s">
        <v>421</v>
      </c>
      <c r="H973" s="13" t="s">
        <v>422</v>
      </c>
    </row>
    <row r="974" spans="1:8" s="86" customFormat="1" ht="14.25" customHeight="1" x14ac:dyDescent="0.3">
      <c r="A974" s="84">
        <v>2011</v>
      </c>
      <c r="B974" s="10" t="s">
        <v>2946</v>
      </c>
      <c r="C974" s="10">
        <v>16</v>
      </c>
      <c r="D974" s="13" t="s">
        <v>67</v>
      </c>
      <c r="E974" s="85" t="s">
        <v>78</v>
      </c>
      <c r="F974" s="85" t="s">
        <v>207</v>
      </c>
      <c r="G974" s="85" t="s">
        <v>211</v>
      </c>
      <c r="H974" s="13" t="s">
        <v>907</v>
      </c>
    </row>
    <row r="975" spans="1:8" s="86" customFormat="1" ht="14.25" customHeight="1" x14ac:dyDescent="0.3">
      <c r="A975" s="84">
        <v>2011</v>
      </c>
      <c r="B975" s="10" t="s">
        <v>2947</v>
      </c>
      <c r="C975" s="10">
        <v>16</v>
      </c>
      <c r="D975" s="13" t="s">
        <v>67</v>
      </c>
      <c r="E975" s="85" t="s">
        <v>78</v>
      </c>
      <c r="F975" s="85" t="s">
        <v>207</v>
      </c>
      <c r="G975" s="85" t="s">
        <v>174</v>
      </c>
      <c r="H975" s="13" t="s">
        <v>460</v>
      </c>
    </row>
    <row r="976" spans="1:8" s="86" customFormat="1" ht="14.25" customHeight="1" x14ac:dyDescent="0.3">
      <c r="A976" s="84">
        <v>2011</v>
      </c>
      <c r="B976" s="10" t="s">
        <v>3127</v>
      </c>
      <c r="C976" s="10">
        <v>16</v>
      </c>
      <c r="D976" s="13" t="s">
        <v>67</v>
      </c>
      <c r="E976" s="85" t="s">
        <v>78</v>
      </c>
      <c r="F976" s="85" t="s">
        <v>207</v>
      </c>
      <c r="G976" s="85" t="s">
        <v>39</v>
      </c>
      <c r="H976" s="13" t="s">
        <v>752</v>
      </c>
    </row>
    <row r="977" spans="1:8" s="86" customFormat="1" ht="14.25" customHeight="1" x14ac:dyDescent="0.3">
      <c r="A977" s="84">
        <v>2011</v>
      </c>
      <c r="B977" s="10" t="s">
        <v>3128</v>
      </c>
      <c r="C977" s="10">
        <v>16</v>
      </c>
      <c r="D977" s="13" t="s">
        <v>67</v>
      </c>
      <c r="E977" s="85" t="s">
        <v>78</v>
      </c>
      <c r="F977" s="85" t="s">
        <v>207</v>
      </c>
      <c r="G977" s="85" t="s">
        <v>539</v>
      </c>
      <c r="H977" s="13" t="s">
        <v>454</v>
      </c>
    </row>
    <row r="978" spans="1:8" s="86" customFormat="1" ht="14.25" customHeight="1" x14ac:dyDescent="0.3">
      <c r="A978" s="84">
        <v>2011</v>
      </c>
      <c r="B978" s="10" t="s">
        <v>3110</v>
      </c>
      <c r="C978" s="10">
        <v>16</v>
      </c>
      <c r="D978" s="13" t="s">
        <v>67</v>
      </c>
      <c r="E978" s="85" t="s">
        <v>78</v>
      </c>
      <c r="F978" s="85" t="s">
        <v>0</v>
      </c>
      <c r="G978" s="85" t="s">
        <v>652</v>
      </c>
      <c r="H978" s="13" t="s">
        <v>882</v>
      </c>
    </row>
    <row r="979" spans="1:8" s="86" customFormat="1" ht="14.25" customHeight="1" x14ac:dyDescent="0.3">
      <c r="A979" s="84">
        <v>2011</v>
      </c>
      <c r="B979" s="10" t="s">
        <v>3112</v>
      </c>
      <c r="C979" s="10">
        <v>16</v>
      </c>
      <c r="D979" s="13" t="s">
        <v>67</v>
      </c>
      <c r="E979" s="85" t="s">
        <v>78</v>
      </c>
      <c r="F979" s="85" t="s">
        <v>0</v>
      </c>
      <c r="G979" s="85" t="s">
        <v>656</v>
      </c>
      <c r="H979" s="13" t="s">
        <v>732</v>
      </c>
    </row>
    <row r="980" spans="1:8" s="86" customFormat="1" ht="14.25" customHeight="1" x14ac:dyDescent="0.3">
      <c r="A980" s="84">
        <v>2011</v>
      </c>
      <c r="B980" s="10" t="s">
        <v>3113</v>
      </c>
      <c r="C980" s="10">
        <v>16</v>
      </c>
      <c r="D980" s="13" t="s">
        <v>67</v>
      </c>
      <c r="E980" s="85" t="s">
        <v>78</v>
      </c>
      <c r="F980" s="85" t="s">
        <v>0</v>
      </c>
      <c r="G980" s="85" t="s">
        <v>657</v>
      </c>
      <c r="H980" s="13" t="s">
        <v>431</v>
      </c>
    </row>
    <row r="981" spans="1:8" s="86" customFormat="1" ht="14.25" customHeight="1" x14ac:dyDescent="0.3">
      <c r="A981" s="84">
        <v>2011</v>
      </c>
      <c r="B981" s="10" t="s">
        <v>3115</v>
      </c>
      <c r="C981" s="10">
        <v>16</v>
      </c>
      <c r="D981" s="13" t="s">
        <v>67</v>
      </c>
      <c r="E981" s="85" t="s">
        <v>78</v>
      </c>
      <c r="F981" s="85" t="s">
        <v>0</v>
      </c>
      <c r="G981" s="85" t="s">
        <v>733</v>
      </c>
      <c r="H981" s="13" t="s">
        <v>435</v>
      </c>
    </row>
    <row r="982" spans="1:8" s="86" customFormat="1" ht="14.25" customHeight="1" x14ac:dyDescent="0.3">
      <c r="A982" s="84">
        <v>2011</v>
      </c>
      <c r="B982" s="10" t="s">
        <v>3116</v>
      </c>
      <c r="C982" s="10">
        <v>16</v>
      </c>
      <c r="D982" s="13" t="s">
        <v>67</v>
      </c>
      <c r="E982" s="85" t="s">
        <v>78</v>
      </c>
      <c r="F982" s="85" t="s">
        <v>0</v>
      </c>
      <c r="G982" s="85" t="s">
        <v>734</v>
      </c>
      <c r="H982" s="13" t="s">
        <v>437</v>
      </c>
    </row>
    <row r="983" spans="1:8" s="86" customFormat="1" ht="14.25" customHeight="1" x14ac:dyDescent="0.3">
      <c r="A983" s="84">
        <v>2011</v>
      </c>
      <c r="B983" s="10" t="s">
        <v>3117</v>
      </c>
      <c r="C983" s="10">
        <v>16</v>
      </c>
      <c r="D983" s="13" t="s">
        <v>67</v>
      </c>
      <c r="E983" s="85" t="s">
        <v>78</v>
      </c>
      <c r="F983" s="85" t="s">
        <v>0</v>
      </c>
      <c r="G983" s="85" t="s">
        <v>736</v>
      </c>
      <c r="H983" s="13" t="s">
        <v>883</v>
      </c>
    </row>
    <row r="984" spans="1:8" s="86" customFormat="1" ht="14.25" customHeight="1" x14ac:dyDescent="0.3">
      <c r="A984" s="84">
        <v>2011</v>
      </c>
      <c r="B984" s="10" t="s">
        <v>2936</v>
      </c>
      <c r="C984" s="10">
        <v>16</v>
      </c>
      <c r="D984" s="13" t="s">
        <v>67</v>
      </c>
      <c r="E984" s="85" t="s">
        <v>78</v>
      </c>
      <c r="F984" s="85" t="s">
        <v>0</v>
      </c>
      <c r="G984" s="85" t="s">
        <v>443</v>
      </c>
      <c r="H984" s="13" t="s">
        <v>444</v>
      </c>
    </row>
    <row r="985" spans="1:8" s="86" customFormat="1" ht="14.25" customHeight="1" x14ac:dyDescent="0.3">
      <c r="A985" s="84">
        <v>2011</v>
      </c>
      <c r="B985" s="10" t="s">
        <v>2937</v>
      </c>
      <c r="C985" s="10">
        <v>16</v>
      </c>
      <c r="D985" s="13" t="s">
        <v>67</v>
      </c>
      <c r="E985" s="85" t="s">
        <v>78</v>
      </c>
      <c r="F985" s="85" t="s">
        <v>0</v>
      </c>
      <c r="G985" s="85" t="s">
        <v>446</v>
      </c>
      <c r="H985" s="13" t="s">
        <v>447</v>
      </c>
    </row>
    <row r="986" spans="1:8" s="86" customFormat="1" ht="14.25" customHeight="1" x14ac:dyDescent="0.3">
      <c r="A986" s="84">
        <v>2011</v>
      </c>
      <c r="B986" s="10" t="s">
        <v>3119</v>
      </c>
      <c r="C986" s="10">
        <v>16</v>
      </c>
      <c r="D986" s="13" t="s">
        <v>67</v>
      </c>
      <c r="E986" s="85" t="s">
        <v>78</v>
      </c>
      <c r="F986" s="85" t="s">
        <v>0</v>
      </c>
      <c r="G986" s="85" t="s">
        <v>738</v>
      </c>
      <c r="H986" s="13" t="s">
        <v>739</v>
      </c>
    </row>
    <row r="987" spans="1:8" s="86" customFormat="1" ht="14.25" customHeight="1" x14ac:dyDescent="0.3">
      <c r="A987" s="84">
        <v>2011</v>
      </c>
      <c r="B987" s="10" t="s">
        <v>3120</v>
      </c>
      <c r="C987" s="10">
        <v>16</v>
      </c>
      <c r="D987" s="13" t="s">
        <v>67</v>
      </c>
      <c r="E987" s="85" t="s">
        <v>78</v>
      </c>
      <c r="F987" s="85" t="s">
        <v>0</v>
      </c>
      <c r="G987" s="85" t="s">
        <v>740</v>
      </c>
      <c r="H987" s="13" t="s">
        <v>885</v>
      </c>
    </row>
    <row r="988" spans="1:8" s="86" customFormat="1" ht="14.25" customHeight="1" x14ac:dyDescent="0.3">
      <c r="A988" s="84">
        <v>2011</v>
      </c>
      <c r="B988" s="10" t="s">
        <v>2940</v>
      </c>
      <c r="C988" s="10">
        <v>16</v>
      </c>
      <c r="D988" s="13" t="s">
        <v>67</v>
      </c>
      <c r="E988" s="85" t="s">
        <v>78</v>
      </c>
      <c r="F988" s="85" t="s">
        <v>2</v>
      </c>
      <c r="G988" s="85" t="s">
        <v>197</v>
      </c>
      <c r="H988" s="13" t="s">
        <v>887</v>
      </c>
    </row>
    <row r="989" spans="1:8" s="86" customFormat="1" ht="14.25" customHeight="1" x14ac:dyDescent="0.3">
      <c r="A989" s="84">
        <v>2011</v>
      </c>
      <c r="B989" s="10" t="s">
        <v>2942</v>
      </c>
      <c r="C989" s="10">
        <v>16</v>
      </c>
      <c r="D989" s="13" t="s">
        <v>67</v>
      </c>
      <c r="E989" s="85" t="s">
        <v>78</v>
      </c>
      <c r="F989" s="85" t="s">
        <v>2</v>
      </c>
      <c r="G989" s="85" t="s">
        <v>211</v>
      </c>
      <c r="H989" s="13" t="s">
        <v>888</v>
      </c>
    </row>
    <row r="990" spans="1:8" s="86" customFormat="1" ht="14.25" customHeight="1" x14ac:dyDescent="0.3">
      <c r="A990" s="84">
        <v>2011</v>
      </c>
      <c r="B990" s="10" t="s">
        <v>3167</v>
      </c>
      <c r="C990" s="10">
        <v>16</v>
      </c>
      <c r="D990" s="13" t="s">
        <v>67</v>
      </c>
      <c r="E990" s="85" t="s">
        <v>78</v>
      </c>
      <c r="F990" s="85" t="s">
        <v>2</v>
      </c>
      <c r="G990" s="85" t="s">
        <v>39</v>
      </c>
      <c r="H990" s="13" t="s">
        <v>855</v>
      </c>
    </row>
    <row r="991" spans="1:8" s="86" customFormat="1" ht="14.25" customHeight="1" x14ac:dyDescent="0.3">
      <c r="A991" s="84">
        <v>2011</v>
      </c>
      <c r="B991" s="10" t="s">
        <v>3122</v>
      </c>
      <c r="C991" s="10">
        <v>16</v>
      </c>
      <c r="D991" s="13" t="s">
        <v>67</v>
      </c>
      <c r="E991" s="85" t="s">
        <v>78</v>
      </c>
      <c r="F991" s="85" t="s">
        <v>2</v>
      </c>
      <c r="G991" s="85" t="s">
        <v>534</v>
      </c>
      <c r="H991" s="13" t="s">
        <v>457</v>
      </c>
    </row>
    <row r="992" spans="1:8" s="86" customFormat="1" ht="14.25" customHeight="1" x14ac:dyDescent="0.3">
      <c r="A992" s="84">
        <v>2011</v>
      </c>
      <c r="B992" s="10" t="s">
        <v>3123</v>
      </c>
      <c r="C992" s="10">
        <v>16</v>
      </c>
      <c r="D992" s="13" t="s">
        <v>67</v>
      </c>
      <c r="E992" s="85" t="s">
        <v>78</v>
      </c>
      <c r="F992" s="85" t="s">
        <v>2</v>
      </c>
      <c r="G992" s="85" t="s">
        <v>537</v>
      </c>
      <c r="H992" s="13" t="s">
        <v>746</v>
      </c>
    </row>
    <row r="993" spans="1:8" s="86" customFormat="1" ht="14.25" customHeight="1" x14ac:dyDescent="0.3">
      <c r="A993" s="84">
        <v>2011</v>
      </c>
      <c r="B993" s="10" t="s">
        <v>3125</v>
      </c>
      <c r="C993" s="10">
        <v>16</v>
      </c>
      <c r="D993" s="13" t="s">
        <v>67</v>
      </c>
      <c r="E993" s="85" t="s">
        <v>78</v>
      </c>
      <c r="F993" s="85" t="s">
        <v>2</v>
      </c>
      <c r="G993" s="85" t="s">
        <v>577</v>
      </c>
      <c r="H993" s="13" t="s">
        <v>748</v>
      </c>
    </row>
    <row r="994" spans="1:8" s="86" customFormat="1" ht="14.25" customHeight="1" x14ac:dyDescent="0.3">
      <c r="A994" s="84">
        <v>2011</v>
      </c>
      <c r="B994" s="10" t="s">
        <v>3168</v>
      </c>
      <c r="C994" s="10">
        <v>16</v>
      </c>
      <c r="D994" s="13" t="s">
        <v>67</v>
      </c>
      <c r="E994" s="85" t="s">
        <v>78</v>
      </c>
      <c r="F994" s="85" t="s">
        <v>2</v>
      </c>
      <c r="G994" s="85" t="s">
        <v>634</v>
      </c>
      <c r="H994" s="13" t="s">
        <v>890</v>
      </c>
    </row>
    <row r="995" spans="1:8" s="86" customFormat="1" ht="14.25" customHeight="1" x14ac:dyDescent="0.3">
      <c r="A995" s="84">
        <v>2011</v>
      </c>
      <c r="B995" s="10" t="s">
        <v>3181</v>
      </c>
      <c r="C995" s="10">
        <v>16</v>
      </c>
      <c r="D995" s="13" t="s">
        <v>67</v>
      </c>
      <c r="E995" s="85" t="s">
        <v>78</v>
      </c>
      <c r="F995" s="85" t="s">
        <v>2</v>
      </c>
      <c r="G995" s="85" t="s">
        <v>584</v>
      </c>
      <c r="H995" s="13" t="s">
        <v>892</v>
      </c>
    </row>
    <row r="996" spans="1:8" s="86" customFormat="1" ht="14.25" customHeight="1" x14ac:dyDescent="0.3">
      <c r="A996" s="84">
        <v>2011</v>
      </c>
      <c r="B996" s="10" t="s">
        <v>3182</v>
      </c>
      <c r="C996" s="10">
        <v>16</v>
      </c>
      <c r="D996" s="13" t="s">
        <v>67</v>
      </c>
      <c r="E996" s="85" t="s">
        <v>78</v>
      </c>
      <c r="F996" s="85" t="s">
        <v>2</v>
      </c>
      <c r="G996" s="85" t="s">
        <v>585</v>
      </c>
      <c r="H996" s="13" t="s">
        <v>893</v>
      </c>
    </row>
    <row r="997" spans="1:8" s="86" customFormat="1" ht="14.25" customHeight="1" x14ac:dyDescent="0.3">
      <c r="A997" s="84">
        <v>2011</v>
      </c>
      <c r="B997" s="10" t="s">
        <v>3183</v>
      </c>
      <c r="C997" s="10">
        <v>16</v>
      </c>
      <c r="D997" s="13" t="s">
        <v>67</v>
      </c>
      <c r="E997" s="85" t="s">
        <v>78</v>
      </c>
      <c r="F997" s="85" t="s">
        <v>2</v>
      </c>
      <c r="G997" s="85" t="s">
        <v>604</v>
      </c>
      <c r="H997" s="13" t="s">
        <v>895</v>
      </c>
    </row>
    <row r="998" spans="1:8" s="86" customFormat="1" ht="14.25" customHeight="1" x14ac:dyDescent="0.3">
      <c r="A998" s="84">
        <v>2011</v>
      </c>
      <c r="B998" s="10" t="s">
        <v>3184</v>
      </c>
      <c r="C998" s="10">
        <v>16</v>
      </c>
      <c r="D998" s="13" t="s">
        <v>67</v>
      </c>
      <c r="E998" s="85" t="s">
        <v>78</v>
      </c>
      <c r="F998" s="85" t="s">
        <v>2</v>
      </c>
      <c r="G998" s="85" t="s">
        <v>639</v>
      </c>
      <c r="H998" s="13" t="s">
        <v>897</v>
      </c>
    </row>
    <row r="999" spans="1:8" s="86" customFormat="1" ht="14.25" customHeight="1" x14ac:dyDescent="0.3">
      <c r="A999" s="84">
        <v>2011</v>
      </c>
      <c r="B999" s="10" t="s">
        <v>3185</v>
      </c>
      <c r="C999" s="10">
        <v>16</v>
      </c>
      <c r="D999" s="13" t="s">
        <v>67</v>
      </c>
      <c r="E999" s="85" t="s">
        <v>78</v>
      </c>
      <c r="F999" s="85" t="s">
        <v>2</v>
      </c>
      <c r="G999" s="85" t="s">
        <v>606</v>
      </c>
      <c r="H999" s="13" t="s">
        <v>1099</v>
      </c>
    </row>
    <row r="1000" spans="1:8" s="86" customFormat="1" ht="14.25" customHeight="1" x14ac:dyDescent="0.3">
      <c r="A1000" s="84">
        <v>2011</v>
      </c>
      <c r="B1000" s="10" t="s">
        <v>3186</v>
      </c>
      <c r="C1000" s="10">
        <v>16</v>
      </c>
      <c r="D1000" s="13" t="s">
        <v>67</v>
      </c>
      <c r="E1000" s="85" t="s">
        <v>78</v>
      </c>
      <c r="F1000" s="85" t="s">
        <v>2</v>
      </c>
      <c r="G1000" s="85" t="s">
        <v>714</v>
      </c>
      <c r="H1000" s="13" t="s">
        <v>901</v>
      </c>
    </row>
    <row r="1001" spans="1:8" s="86" customFormat="1" ht="14.25" customHeight="1" x14ac:dyDescent="0.3">
      <c r="A1001" s="84">
        <v>2011</v>
      </c>
      <c r="B1001" s="10" t="s">
        <v>3187</v>
      </c>
      <c r="C1001" s="10">
        <v>16</v>
      </c>
      <c r="D1001" s="13" t="s">
        <v>67</v>
      </c>
      <c r="E1001" s="85" t="s">
        <v>78</v>
      </c>
      <c r="F1001" s="85" t="s">
        <v>2</v>
      </c>
      <c r="G1001" s="85" t="s">
        <v>641</v>
      </c>
      <c r="H1001" s="13" t="s">
        <v>902</v>
      </c>
    </row>
    <row r="1002" spans="1:8" s="86" customFormat="1" ht="14.25" customHeight="1" x14ac:dyDescent="0.3">
      <c r="A1002" s="84">
        <v>2011</v>
      </c>
      <c r="B1002" s="10" t="s">
        <v>3188</v>
      </c>
      <c r="C1002" s="10">
        <v>16</v>
      </c>
      <c r="D1002" s="13" t="s">
        <v>67</v>
      </c>
      <c r="E1002" s="85" t="s">
        <v>78</v>
      </c>
      <c r="F1002" s="85" t="s">
        <v>2</v>
      </c>
      <c r="G1002" s="85" t="s">
        <v>608</v>
      </c>
      <c r="H1002" s="13" t="s">
        <v>903</v>
      </c>
    </row>
    <row r="1003" spans="1:8" s="86" customFormat="1" ht="14.25" customHeight="1" x14ac:dyDescent="0.3">
      <c r="A1003" s="84">
        <v>2011</v>
      </c>
      <c r="B1003" s="10" t="s">
        <v>3189</v>
      </c>
      <c r="C1003" s="10">
        <v>16</v>
      </c>
      <c r="D1003" s="13" t="s">
        <v>67</v>
      </c>
      <c r="E1003" s="85" t="s">
        <v>78</v>
      </c>
      <c r="F1003" s="85" t="s">
        <v>2</v>
      </c>
      <c r="G1003" s="85" t="s">
        <v>609</v>
      </c>
      <c r="H1003" s="13" t="s">
        <v>905</v>
      </c>
    </row>
    <row r="1004" spans="1:8" s="86" customFormat="1" ht="14.25" customHeight="1" x14ac:dyDescent="0.3">
      <c r="A1004" s="84">
        <v>2011</v>
      </c>
      <c r="B1004" s="10" t="s">
        <v>3129</v>
      </c>
      <c r="C1004" s="10">
        <v>19</v>
      </c>
      <c r="D1004" s="13" t="s">
        <v>68</v>
      </c>
      <c r="E1004" s="85" t="s">
        <v>79</v>
      </c>
      <c r="F1004" s="85" t="s">
        <v>0</v>
      </c>
      <c r="G1004" s="85" t="s">
        <v>543</v>
      </c>
      <c r="H1004" s="13" t="s">
        <v>461</v>
      </c>
    </row>
    <row r="1005" spans="1:8" s="86" customFormat="1" ht="14.25" customHeight="1" x14ac:dyDescent="0.3">
      <c r="A1005" s="84">
        <v>2011</v>
      </c>
      <c r="B1005" s="10" t="s">
        <v>3144</v>
      </c>
      <c r="C1005" s="10">
        <v>20</v>
      </c>
      <c r="D1005" s="13" t="s">
        <v>69</v>
      </c>
      <c r="E1005" s="85" t="s">
        <v>80</v>
      </c>
      <c r="F1005" s="85" t="s">
        <v>231</v>
      </c>
      <c r="G1005" s="85" t="s">
        <v>29</v>
      </c>
      <c r="H1005" s="13" t="s">
        <v>778</v>
      </c>
    </row>
    <row r="1006" spans="1:8" s="86" customFormat="1" ht="14.25" customHeight="1" x14ac:dyDescent="0.3">
      <c r="A1006" s="84">
        <v>2011</v>
      </c>
      <c r="B1006" s="10" t="s">
        <v>2969</v>
      </c>
      <c r="C1006" s="10">
        <v>20</v>
      </c>
      <c r="D1006" s="13" t="s">
        <v>69</v>
      </c>
      <c r="E1006" s="85" t="s">
        <v>80</v>
      </c>
      <c r="F1006" s="85" t="s">
        <v>207</v>
      </c>
      <c r="G1006" s="85" t="s">
        <v>197</v>
      </c>
      <c r="H1006" s="13" t="s">
        <v>502</v>
      </c>
    </row>
    <row r="1007" spans="1:8" s="86" customFormat="1" ht="14.25" customHeight="1" x14ac:dyDescent="0.3">
      <c r="A1007" s="84">
        <v>2011</v>
      </c>
      <c r="B1007" s="10" t="s">
        <v>3130</v>
      </c>
      <c r="C1007" s="10">
        <v>20</v>
      </c>
      <c r="D1007" s="13" t="s">
        <v>69</v>
      </c>
      <c r="E1007" s="85" t="s">
        <v>80</v>
      </c>
      <c r="F1007" s="85" t="s">
        <v>0</v>
      </c>
      <c r="G1007" s="85" t="s">
        <v>690</v>
      </c>
      <c r="H1007" s="13" t="s">
        <v>1001</v>
      </c>
    </row>
    <row r="1008" spans="1:8" s="86" customFormat="1" ht="14.25" customHeight="1" x14ac:dyDescent="0.3">
      <c r="A1008" s="84">
        <v>2011</v>
      </c>
      <c r="B1008" s="10" t="s">
        <v>3131</v>
      </c>
      <c r="C1008" s="10">
        <v>20</v>
      </c>
      <c r="D1008" s="13" t="s">
        <v>69</v>
      </c>
      <c r="E1008" s="85" t="s">
        <v>80</v>
      </c>
      <c r="F1008" s="85" t="s">
        <v>0</v>
      </c>
      <c r="G1008" s="85" t="s">
        <v>754</v>
      </c>
      <c r="H1008" s="13" t="s">
        <v>463</v>
      </c>
    </row>
    <row r="1009" spans="1:8" s="86" customFormat="1" ht="14.25" customHeight="1" x14ac:dyDescent="0.3">
      <c r="A1009" s="84">
        <v>2011</v>
      </c>
      <c r="B1009" s="10" t="s">
        <v>3132</v>
      </c>
      <c r="C1009" s="10">
        <v>20</v>
      </c>
      <c r="D1009" s="13" t="s">
        <v>69</v>
      </c>
      <c r="E1009" s="85" t="s">
        <v>80</v>
      </c>
      <c r="F1009" s="85" t="s">
        <v>0</v>
      </c>
      <c r="G1009" s="85" t="s">
        <v>755</v>
      </c>
      <c r="H1009" s="13" t="s">
        <v>465</v>
      </c>
    </row>
    <row r="1010" spans="1:8" s="86" customFormat="1" ht="14.25" customHeight="1" x14ac:dyDescent="0.3">
      <c r="A1010" s="84">
        <v>2011</v>
      </c>
      <c r="B1010" s="10" t="s">
        <v>3133</v>
      </c>
      <c r="C1010" s="10">
        <v>20</v>
      </c>
      <c r="D1010" s="13" t="s">
        <v>69</v>
      </c>
      <c r="E1010" s="85" t="s">
        <v>80</v>
      </c>
      <c r="F1010" s="85" t="s">
        <v>0</v>
      </c>
      <c r="G1010" s="85" t="s">
        <v>661</v>
      </c>
      <c r="H1010" s="13" t="s">
        <v>468</v>
      </c>
    </row>
    <row r="1011" spans="1:8" s="86" customFormat="1" ht="14.25" customHeight="1" x14ac:dyDescent="0.3">
      <c r="A1011" s="84">
        <v>2011</v>
      </c>
      <c r="B1011" s="10" t="s">
        <v>3134</v>
      </c>
      <c r="C1011" s="10">
        <v>20</v>
      </c>
      <c r="D1011" s="13" t="s">
        <v>69</v>
      </c>
      <c r="E1011" s="85" t="s">
        <v>80</v>
      </c>
      <c r="F1011" s="85" t="s">
        <v>0</v>
      </c>
      <c r="G1011" s="85" t="s">
        <v>698</v>
      </c>
      <c r="H1011" s="13" t="s">
        <v>470</v>
      </c>
    </row>
    <row r="1012" spans="1:8" s="86" customFormat="1" ht="14.25" customHeight="1" x14ac:dyDescent="0.3">
      <c r="A1012" s="84">
        <v>2011</v>
      </c>
      <c r="B1012" s="10" t="s">
        <v>3135</v>
      </c>
      <c r="C1012" s="10">
        <v>20</v>
      </c>
      <c r="D1012" s="13" t="s">
        <v>69</v>
      </c>
      <c r="E1012" s="85" t="s">
        <v>80</v>
      </c>
      <c r="F1012" s="85" t="s">
        <v>0</v>
      </c>
      <c r="G1012" s="85" t="s">
        <v>700</v>
      </c>
      <c r="H1012" s="13" t="s">
        <v>756</v>
      </c>
    </row>
    <row r="1013" spans="1:8" s="86" customFormat="1" ht="14.25" customHeight="1" x14ac:dyDescent="0.3">
      <c r="A1013" s="84">
        <v>2011</v>
      </c>
      <c r="B1013" s="10" t="s">
        <v>3136</v>
      </c>
      <c r="C1013" s="10">
        <v>20</v>
      </c>
      <c r="D1013" s="13" t="s">
        <v>69</v>
      </c>
      <c r="E1013" s="85" t="s">
        <v>80</v>
      </c>
      <c r="F1013" s="85" t="s">
        <v>0</v>
      </c>
      <c r="G1013" s="85" t="s">
        <v>758</v>
      </c>
      <c r="H1013" s="13" t="s">
        <v>474</v>
      </c>
    </row>
    <row r="1014" spans="1:8" s="86" customFormat="1" ht="14.25" customHeight="1" x14ac:dyDescent="0.3">
      <c r="A1014" s="84">
        <v>2011</v>
      </c>
      <c r="B1014" s="10" t="s">
        <v>3137</v>
      </c>
      <c r="C1014" s="10">
        <v>20</v>
      </c>
      <c r="D1014" s="13" t="s">
        <v>69</v>
      </c>
      <c r="E1014" s="85" t="s">
        <v>80</v>
      </c>
      <c r="F1014" s="85" t="s">
        <v>0</v>
      </c>
      <c r="G1014" s="85" t="s">
        <v>760</v>
      </c>
      <c r="H1014" s="13" t="s">
        <v>475</v>
      </c>
    </row>
    <row r="1015" spans="1:8" s="86" customFormat="1" ht="14.25" customHeight="1" x14ac:dyDescent="0.3">
      <c r="A1015" s="84">
        <v>2011</v>
      </c>
      <c r="B1015" s="10" t="s">
        <v>3138</v>
      </c>
      <c r="C1015" s="10">
        <v>20</v>
      </c>
      <c r="D1015" s="13" t="s">
        <v>69</v>
      </c>
      <c r="E1015" s="85" t="s">
        <v>80</v>
      </c>
      <c r="F1015" s="85" t="s">
        <v>0</v>
      </c>
      <c r="G1015" s="85" t="s">
        <v>761</v>
      </c>
      <c r="H1015" s="13" t="s">
        <v>477</v>
      </c>
    </row>
    <row r="1016" spans="1:8" s="86" customFormat="1" ht="14.25" customHeight="1" x14ac:dyDescent="0.3">
      <c r="A1016" s="84">
        <v>2011</v>
      </c>
      <c r="B1016" s="10" t="s">
        <v>3139</v>
      </c>
      <c r="C1016" s="10">
        <v>20</v>
      </c>
      <c r="D1016" s="13" t="s">
        <v>69</v>
      </c>
      <c r="E1016" s="85" t="s">
        <v>80</v>
      </c>
      <c r="F1016" s="85" t="s">
        <v>0</v>
      </c>
      <c r="G1016" s="85" t="s">
        <v>762</v>
      </c>
      <c r="H1016" s="13" t="s">
        <v>478</v>
      </c>
    </row>
    <row r="1017" spans="1:8" s="86" customFormat="1" ht="14.25" customHeight="1" x14ac:dyDescent="0.3">
      <c r="A1017" s="84">
        <v>2011</v>
      </c>
      <c r="B1017" s="10" t="s">
        <v>3140</v>
      </c>
      <c r="C1017" s="10">
        <v>20</v>
      </c>
      <c r="D1017" s="13" t="s">
        <v>69</v>
      </c>
      <c r="E1017" s="85" t="s">
        <v>80</v>
      </c>
      <c r="F1017" s="85" t="s">
        <v>0</v>
      </c>
      <c r="G1017" s="85" t="s">
        <v>764</v>
      </c>
      <c r="H1017" s="13" t="s">
        <v>480</v>
      </c>
    </row>
    <row r="1018" spans="1:8" s="86" customFormat="1" ht="14.25" customHeight="1" x14ac:dyDescent="0.3">
      <c r="A1018" s="84">
        <v>2011</v>
      </c>
      <c r="B1018" s="10" t="s">
        <v>2961</v>
      </c>
      <c r="C1018" s="10">
        <v>20</v>
      </c>
      <c r="D1018" s="13" t="s">
        <v>69</v>
      </c>
      <c r="E1018" s="85" t="s">
        <v>80</v>
      </c>
      <c r="F1018" s="85" t="s">
        <v>0</v>
      </c>
      <c r="G1018" s="85" t="s">
        <v>482</v>
      </c>
      <c r="H1018" s="13" t="s">
        <v>483</v>
      </c>
    </row>
    <row r="1019" spans="1:8" s="86" customFormat="1" ht="14.25" customHeight="1" x14ac:dyDescent="0.3">
      <c r="A1019" s="84">
        <v>2011</v>
      </c>
      <c r="B1019" s="10" t="s">
        <v>2962</v>
      </c>
      <c r="C1019" s="10">
        <v>20</v>
      </c>
      <c r="D1019" s="13" t="s">
        <v>69</v>
      </c>
      <c r="E1019" s="85" t="s">
        <v>80</v>
      </c>
      <c r="F1019" s="85" t="s">
        <v>0</v>
      </c>
      <c r="G1019" s="85" t="s">
        <v>484</v>
      </c>
      <c r="H1019" s="13" t="s">
        <v>485</v>
      </c>
    </row>
    <row r="1020" spans="1:8" s="86" customFormat="1" ht="14.25" customHeight="1" x14ac:dyDescent="0.3">
      <c r="A1020" s="84">
        <v>2011</v>
      </c>
      <c r="B1020" s="10" t="s">
        <v>2963</v>
      </c>
      <c r="C1020" s="10">
        <v>20</v>
      </c>
      <c r="D1020" s="13" t="s">
        <v>69</v>
      </c>
      <c r="E1020" s="85" t="s">
        <v>80</v>
      </c>
      <c r="F1020" s="85" t="s">
        <v>0</v>
      </c>
      <c r="G1020" s="85" t="s">
        <v>486</v>
      </c>
      <c r="H1020" s="13" t="s">
        <v>767</v>
      </c>
    </row>
    <row r="1021" spans="1:8" s="86" customFormat="1" ht="14.25" customHeight="1" x14ac:dyDescent="0.3">
      <c r="A1021" s="84">
        <v>2011</v>
      </c>
      <c r="B1021" s="10" t="s">
        <v>2964</v>
      </c>
      <c r="C1021" s="10">
        <v>20</v>
      </c>
      <c r="D1021" s="13" t="s">
        <v>69</v>
      </c>
      <c r="E1021" s="85" t="s">
        <v>80</v>
      </c>
      <c r="F1021" s="85" t="s">
        <v>0</v>
      </c>
      <c r="G1021" s="85" t="s">
        <v>489</v>
      </c>
      <c r="H1021" s="13" t="s">
        <v>768</v>
      </c>
    </row>
    <row r="1022" spans="1:8" s="86" customFormat="1" ht="14.25" customHeight="1" x14ac:dyDescent="0.3">
      <c r="A1022" s="84">
        <v>2011</v>
      </c>
      <c r="B1022" s="10" t="s">
        <v>2965</v>
      </c>
      <c r="C1022" s="10">
        <v>20</v>
      </c>
      <c r="D1022" s="13" t="s">
        <v>69</v>
      </c>
      <c r="E1022" s="85" t="s">
        <v>80</v>
      </c>
      <c r="F1022" s="85" t="s">
        <v>0</v>
      </c>
      <c r="G1022" s="85" t="s">
        <v>491</v>
      </c>
      <c r="H1022" s="13" t="s">
        <v>492</v>
      </c>
    </row>
    <row r="1023" spans="1:8" s="86" customFormat="1" ht="14.25" customHeight="1" x14ac:dyDescent="0.3">
      <c r="A1023" s="84">
        <v>2011</v>
      </c>
      <c r="B1023" s="10" t="s">
        <v>2966</v>
      </c>
      <c r="C1023" s="10">
        <v>20</v>
      </c>
      <c r="D1023" s="13" t="s">
        <v>69</v>
      </c>
      <c r="E1023" s="85" t="s">
        <v>80</v>
      </c>
      <c r="F1023" s="85" t="s">
        <v>0</v>
      </c>
      <c r="G1023" s="85" t="s">
        <v>494</v>
      </c>
      <c r="H1023" s="13" t="s">
        <v>770</v>
      </c>
    </row>
    <row r="1024" spans="1:8" s="86" customFormat="1" ht="14.25" customHeight="1" x14ac:dyDescent="0.3">
      <c r="A1024" s="84">
        <v>2011</v>
      </c>
      <c r="B1024" s="10" t="s">
        <v>2967</v>
      </c>
      <c r="C1024" s="10">
        <v>20</v>
      </c>
      <c r="D1024" s="13" t="s">
        <v>69</v>
      </c>
      <c r="E1024" s="85" t="s">
        <v>80</v>
      </c>
      <c r="F1024" s="85" t="s">
        <v>0</v>
      </c>
      <c r="G1024" s="85" t="s">
        <v>496</v>
      </c>
      <c r="H1024" s="13" t="s">
        <v>497</v>
      </c>
    </row>
    <row r="1025" spans="1:8" s="86" customFormat="1" ht="14.25" customHeight="1" x14ac:dyDescent="0.3">
      <c r="A1025" s="84">
        <v>2011</v>
      </c>
      <c r="B1025" s="10" t="s">
        <v>3141</v>
      </c>
      <c r="C1025" s="10">
        <v>20</v>
      </c>
      <c r="D1025" s="13" t="s">
        <v>69</v>
      </c>
      <c r="E1025" s="85" t="s">
        <v>80</v>
      </c>
      <c r="F1025" s="85" t="s">
        <v>0</v>
      </c>
      <c r="G1025" s="85" t="s">
        <v>772</v>
      </c>
      <c r="H1025" s="13" t="s">
        <v>773</v>
      </c>
    </row>
    <row r="1026" spans="1:8" s="86" customFormat="1" ht="14.25" customHeight="1" x14ac:dyDescent="0.3">
      <c r="A1026" s="84">
        <v>2011</v>
      </c>
      <c r="B1026" s="10" t="s">
        <v>3243</v>
      </c>
      <c r="C1026" s="10">
        <v>20</v>
      </c>
      <c r="D1026" s="13" t="s">
        <v>69</v>
      </c>
      <c r="E1026" s="85" t="s">
        <v>80</v>
      </c>
      <c r="F1026" s="85" t="s">
        <v>0</v>
      </c>
      <c r="G1026" s="85" t="s">
        <v>1004</v>
      </c>
      <c r="H1026" s="13" t="s">
        <v>1005</v>
      </c>
    </row>
    <row r="1027" spans="1:8" s="86" customFormat="1" ht="14.25" customHeight="1" x14ac:dyDescent="0.3">
      <c r="A1027" s="84">
        <v>2011</v>
      </c>
      <c r="B1027" s="10" t="s">
        <v>3169</v>
      </c>
      <c r="C1027" s="10">
        <v>20</v>
      </c>
      <c r="D1027" s="13" t="s">
        <v>69</v>
      </c>
      <c r="E1027" s="85" t="s">
        <v>80</v>
      </c>
      <c r="F1027" s="85" t="s">
        <v>2</v>
      </c>
      <c r="G1027" s="85" t="s">
        <v>197</v>
      </c>
      <c r="H1027" s="13" t="s">
        <v>1007</v>
      </c>
    </row>
    <row r="1028" spans="1:8" s="86" customFormat="1" ht="14.25" customHeight="1" x14ac:dyDescent="0.3">
      <c r="A1028" s="84">
        <v>2011</v>
      </c>
      <c r="B1028" s="10" t="s">
        <v>3142</v>
      </c>
      <c r="C1028" s="10">
        <v>20</v>
      </c>
      <c r="D1028" s="13" t="s">
        <v>69</v>
      </c>
      <c r="E1028" s="85" t="s">
        <v>80</v>
      </c>
      <c r="F1028" s="85" t="s">
        <v>2</v>
      </c>
      <c r="G1028" s="85" t="s">
        <v>174</v>
      </c>
      <c r="H1028" s="13" t="s">
        <v>775</v>
      </c>
    </row>
    <row r="1029" spans="1:8" s="86" customFormat="1" ht="14.25" customHeight="1" x14ac:dyDescent="0.3">
      <c r="A1029" s="84">
        <v>2011</v>
      </c>
      <c r="B1029" s="10" t="s">
        <v>2975</v>
      </c>
      <c r="C1029" s="10">
        <v>38</v>
      </c>
      <c r="D1029" s="13" t="s">
        <v>70</v>
      </c>
      <c r="E1029" s="85" t="s">
        <v>81</v>
      </c>
      <c r="F1029" s="85" t="s">
        <v>207</v>
      </c>
      <c r="G1029" s="85" t="s">
        <v>154</v>
      </c>
      <c r="H1029" s="13" t="s">
        <v>512</v>
      </c>
    </row>
    <row r="1030" spans="1:8" s="86" customFormat="1" ht="14.25" customHeight="1" x14ac:dyDescent="0.3">
      <c r="A1030" s="84">
        <v>2011</v>
      </c>
      <c r="B1030" s="10" t="s">
        <v>2976</v>
      </c>
      <c r="C1030" s="10">
        <v>38</v>
      </c>
      <c r="D1030" s="13" t="s">
        <v>70</v>
      </c>
      <c r="E1030" s="85" t="s">
        <v>81</v>
      </c>
      <c r="F1030" s="85" t="s">
        <v>207</v>
      </c>
      <c r="G1030" s="85" t="s">
        <v>27</v>
      </c>
      <c r="H1030" s="13" t="s">
        <v>513</v>
      </c>
    </row>
    <row r="1031" spans="1:8" s="86" customFormat="1" ht="14.25" customHeight="1" x14ac:dyDescent="0.3">
      <c r="A1031" s="84">
        <v>2011</v>
      </c>
      <c r="B1031" s="10" t="s">
        <v>2970</v>
      </c>
      <c r="C1031" s="10">
        <v>38</v>
      </c>
      <c r="D1031" s="13" t="s">
        <v>70</v>
      </c>
      <c r="E1031" s="85" t="s">
        <v>81</v>
      </c>
      <c r="F1031" s="85" t="s">
        <v>0</v>
      </c>
      <c r="G1031" s="85" t="s">
        <v>503</v>
      </c>
      <c r="H1031" s="13" t="s">
        <v>780</v>
      </c>
    </row>
    <row r="1032" spans="1:8" s="86" customFormat="1" ht="14.25" customHeight="1" x14ac:dyDescent="0.3">
      <c r="A1032" s="84">
        <v>2011</v>
      </c>
      <c r="B1032" s="10" t="s">
        <v>2971</v>
      </c>
      <c r="C1032" s="10">
        <v>38</v>
      </c>
      <c r="D1032" s="13" t="s">
        <v>70</v>
      </c>
      <c r="E1032" s="85" t="s">
        <v>81</v>
      </c>
      <c r="F1032" s="85" t="s">
        <v>0</v>
      </c>
      <c r="G1032" s="85" t="s">
        <v>505</v>
      </c>
      <c r="H1032" s="13" t="s">
        <v>506</v>
      </c>
    </row>
    <row r="1033" spans="1:8" s="86" customFormat="1" ht="14.25" customHeight="1" x14ac:dyDescent="0.3">
      <c r="A1033" s="84">
        <v>2011</v>
      </c>
      <c r="B1033" s="10" t="s">
        <v>2972</v>
      </c>
      <c r="C1033" s="10">
        <v>38</v>
      </c>
      <c r="D1033" s="13" t="s">
        <v>70</v>
      </c>
      <c r="E1033" s="85" t="s">
        <v>81</v>
      </c>
      <c r="F1033" s="85" t="s">
        <v>0</v>
      </c>
      <c r="G1033" s="85" t="s">
        <v>507</v>
      </c>
      <c r="H1033" s="13" t="s">
        <v>781</v>
      </c>
    </row>
    <row r="1034" spans="1:8" s="86" customFormat="1" ht="14.25" customHeight="1" x14ac:dyDescent="0.3">
      <c r="A1034" s="84">
        <v>2011</v>
      </c>
      <c r="B1034" s="10" t="s">
        <v>3145</v>
      </c>
      <c r="C1034" s="10">
        <v>38</v>
      </c>
      <c r="D1034" s="13" t="s">
        <v>70</v>
      </c>
      <c r="E1034" s="85" t="s">
        <v>81</v>
      </c>
      <c r="F1034" s="85" t="s">
        <v>0</v>
      </c>
      <c r="G1034" s="85" t="s">
        <v>783</v>
      </c>
      <c r="H1034" s="13" t="s">
        <v>784</v>
      </c>
    </row>
    <row r="1035" spans="1:8" s="86" customFormat="1" ht="14.25" customHeight="1" x14ac:dyDescent="0.3">
      <c r="A1035" s="84">
        <v>2011</v>
      </c>
      <c r="B1035" s="10" t="s">
        <v>3242</v>
      </c>
      <c r="C1035" s="10">
        <v>38</v>
      </c>
      <c r="D1035" s="13" t="s">
        <v>70</v>
      </c>
      <c r="E1035" s="85" t="s">
        <v>81</v>
      </c>
      <c r="F1035" s="85" t="s">
        <v>0</v>
      </c>
      <c r="G1035" s="85" t="s">
        <v>994</v>
      </c>
      <c r="H1035" s="13" t="s">
        <v>995</v>
      </c>
    </row>
    <row r="1036" spans="1:8" s="86" customFormat="1" ht="14.25" customHeight="1" x14ac:dyDescent="0.3">
      <c r="A1036" s="84">
        <v>2011</v>
      </c>
      <c r="B1036" s="10" t="s">
        <v>2974</v>
      </c>
      <c r="C1036" s="10">
        <v>38</v>
      </c>
      <c r="D1036" s="13" t="s">
        <v>70</v>
      </c>
      <c r="E1036" s="85" t="s">
        <v>81</v>
      </c>
      <c r="F1036" s="85" t="s">
        <v>2</v>
      </c>
      <c r="G1036" s="85" t="s">
        <v>154</v>
      </c>
      <c r="H1036" s="13" t="s">
        <v>787</v>
      </c>
    </row>
    <row r="1037" spans="1:8" s="86" customFormat="1" ht="14.25" customHeight="1" x14ac:dyDescent="0.3">
      <c r="A1037" s="84">
        <v>2011</v>
      </c>
      <c r="B1037" s="10" t="s">
        <v>3146</v>
      </c>
      <c r="C1037" s="10">
        <v>38</v>
      </c>
      <c r="D1037" s="13" t="s">
        <v>70</v>
      </c>
      <c r="E1037" s="85" t="s">
        <v>81</v>
      </c>
      <c r="F1037" s="85" t="s">
        <v>2</v>
      </c>
      <c r="G1037" s="85" t="s">
        <v>27</v>
      </c>
      <c r="H1037" s="13" t="s">
        <v>788</v>
      </c>
    </row>
    <row r="1038" spans="1:8" s="86" customFormat="1" ht="14.25" customHeight="1" x14ac:dyDescent="0.3">
      <c r="A1038" s="84">
        <v>2011</v>
      </c>
      <c r="B1038" s="10" t="s">
        <v>3147</v>
      </c>
      <c r="C1038" s="10">
        <v>38</v>
      </c>
      <c r="D1038" s="13" t="s">
        <v>70</v>
      </c>
      <c r="E1038" s="85" t="s">
        <v>81</v>
      </c>
      <c r="F1038" s="85" t="s">
        <v>2</v>
      </c>
      <c r="G1038" s="85" t="s">
        <v>197</v>
      </c>
      <c r="H1038" s="13" t="s">
        <v>997</v>
      </c>
    </row>
    <row r="1039" spans="1:8" s="86" customFormat="1" ht="14.25" customHeight="1" x14ac:dyDescent="0.3">
      <c r="A1039" s="84">
        <v>2011</v>
      </c>
      <c r="B1039" s="10" t="s">
        <v>2981</v>
      </c>
      <c r="C1039" s="10">
        <v>50</v>
      </c>
      <c r="D1039" s="13" t="s">
        <v>71</v>
      </c>
      <c r="E1039" s="85" t="s">
        <v>79</v>
      </c>
      <c r="F1039" s="85" t="s">
        <v>207</v>
      </c>
      <c r="G1039" s="85" t="s">
        <v>154</v>
      </c>
      <c r="H1039" s="13" t="s">
        <v>793</v>
      </c>
    </row>
    <row r="1040" spans="1:8" s="86" customFormat="1" ht="14.25" customHeight="1" x14ac:dyDescent="0.3">
      <c r="A1040" s="84">
        <v>2011</v>
      </c>
      <c r="B1040" s="10" t="s">
        <v>2982</v>
      </c>
      <c r="C1040" s="10">
        <v>50</v>
      </c>
      <c r="D1040" s="13" t="s">
        <v>71</v>
      </c>
      <c r="E1040" s="85" t="s">
        <v>79</v>
      </c>
      <c r="F1040" s="85" t="s">
        <v>207</v>
      </c>
      <c r="G1040" s="85" t="s">
        <v>27</v>
      </c>
      <c r="H1040" s="13" t="s">
        <v>521</v>
      </c>
    </row>
    <row r="1041" spans="1:8" s="86" customFormat="1" ht="14.25" customHeight="1" x14ac:dyDescent="0.3">
      <c r="A1041" s="84">
        <v>2011</v>
      </c>
      <c r="B1041" s="10" t="s">
        <v>2983</v>
      </c>
      <c r="C1041" s="10">
        <v>50</v>
      </c>
      <c r="D1041" s="13" t="s">
        <v>71</v>
      </c>
      <c r="E1041" s="85" t="s">
        <v>79</v>
      </c>
      <c r="F1041" s="85" t="s">
        <v>207</v>
      </c>
      <c r="G1041" s="85" t="s">
        <v>197</v>
      </c>
      <c r="H1041" s="13" t="s">
        <v>522</v>
      </c>
    </row>
    <row r="1042" spans="1:8" s="86" customFormat="1" ht="14.25" customHeight="1" x14ac:dyDescent="0.3">
      <c r="A1042" s="84">
        <v>2011</v>
      </c>
      <c r="B1042" s="10" t="s">
        <v>2984</v>
      </c>
      <c r="C1042" s="10">
        <v>50</v>
      </c>
      <c r="D1042" s="13" t="s">
        <v>71</v>
      </c>
      <c r="E1042" s="85" t="s">
        <v>79</v>
      </c>
      <c r="F1042" s="85" t="s">
        <v>207</v>
      </c>
      <c r="G1042" s="85" t="s">
        <v>29</v>
      </c>
      <c r="H1042" s="13" t="s">
        <v>794</v>
      </c>
    </row>
    <row r="1043" spans="1:8" s="86" customFormat="1" ht="14.25" customHeight="1" x14ac:dyDescent="0.3">
      <c r="A1043" s="84">
        <v>2011</v>
      </c>
      <c r="B1043" s="10" t="s">
        <v>2985</v>
      </c>
      <c r="C1043" s="10">
        <v>50</v>
      </c>
      <c r="D1043" s="13" t="s">
        <v>71</v>
      </c>
      <c r="E1043" s="85" t="s">
        <v>79</v>
      </c>
      <c r="F1043" s="85" t="s">
        <v>207</v>
      </c>
      <c r="G1043" s="85" t="s">
        <v>31</v>
      </c>
      <c r="H1043" s="13" t="s">
        <v>909</v>
      </c>
    </row>
    <row r="1044" spans="1:8" s="86" customFormat="1" ht="14.25" customHeight="1" x14ac:dyDescent="0.3">
      <c r="A1044" s="84">
        <v>2011</v>
      </c>
      <c r="B1044" s="10" t="s">
        <v>3150</v>
      </c>
      <c r="C1044" s="10">
        <v>50</v>
      </c>
      <c r="D1044" s="13" t="s">
        <v>71</v>
      </c>
      <c r="E1044" s="85" t="s">
        <v>79</v>
      </c>
      <c r="F1044" s="85" t="s">
        <v>207</v>
      </c>
      <c r="G1044" s="85" t="s">
        <v>33</v>
      </c>
      <c r="H1044" s="13" t="s">
        <v>795</v>
      </c>
    </row>
    <row r="1045" spans="1:8" s="86" customFormat="1" ht="14.25" customHeight="1" x14ac:dyDescent="0.3">
      <c r="A1045" s="84">
        <v>2011</v>
      </c>
      <c r="B1045" s="10" t="s">
        <v>3151</v>
      </c>
      <c r="C1045" s="10">
        <v>50</v>
      </c>
      <c r="D1045" s="13" t="s">
        <v>71</v>
      </c>
      <c r="E1045" s="85" t="s">
        <v>79</v>
      </c>
      <c r="F1045" s="85" t="s">
        <v>207</v>
      </c>
      <c r="G1045" s="85" t="s">
        <v>39</v>
      </c>
      <c r="H1045" s="13" t="s">
        <v>796</v>
      </c>
    </row>
    <row r="1046" spans="1:8" s="86" customFormat="1" ht="14.25" customHeight="1" x14ac:dyDescent="0.3">
      <c r="A1046" s="84">
        <v>2011</v>
      </c>
      <c r="B1046" s="10" t="s">
        <v>3152</v>
      </c>
      <c r="C1046" s="10">
        <v>50</v>
      </c>
      <c r="D1046" s="13" t="s">
        <v>71</v>
      </c>
      <c r="E1046" s="85" t="s">
        <v>79</v>
      </c>
      <c r="F1046" s="85" t="s">
        <v>207</v>
      </c>
      <c r="G1046" s="85" t="s">
        <v>534</v>
      </c>
      <c r="H1046" s="13" t="s">
        <v>797</v>
      </c>
    </row>
    <row r="1047" spans="1:8" s="86" customFormat="1" ht="14.25" customHeight="1" x14ac:dyDescent="0.3">
      <c r="A1047" s="84">
        <v>2011</v>
      </c>
      <c r="B1047" s="10" t="s">
        <v>2986</v>
      </c>
      <c r="C1047" s="10">
        <v>51</v>
      </c>
      <c r="D1047" s="13" t="s">
        <v>72</v>
      </c>
      <c r="E1047" s="85" t="s">
        <v>82</v>
      </c>
      <c r="F1047" s="85" t="s">
        <v>207</v>
      </c>
      <c r="G1047" s="85" t="s">
        <v>154</v>
      </c>
      <c r="H1047" s="13" t="s">
        <v>525</v>
      </c>
    </row>
    <row r="1048" spans="1:8" s="86" customFormat="1" ht="14.25" customHeight="1" x14ac:dyDescent="0.3">
      <c r="A1048" s="84">
        <v>2011</v>
      </c>
      <c r="B1048" s="10" t="s">
        <v>2987</v>
      </c>
      <c r="C1048" s="10">
        <v>51</v>
      </c>
      <c r="D1048" s="13" t="s">
        <v>72</v>
      </c>
      <c r="E1048" s="85" t="s">
        <v>82</v>
      </c>
      <c r="F1048" s="85" t="s">
        <v>207</v>
      </c>
      <c r="G1048" s="85" t="s">
        <v>27</v>
      </c>
      <c r="H1048" s="13" t="s">
        <v>526</v>
      </c>
    </row>
    <row r="1049" spans="1:8" s="86" customFormat="1" ht="14.25" customHeight="1" x14ac:dyDescent="0.3">
      <c r="A1049" s="84">
        <v>2011</v>
      </c>
      <c r="B1049" s="10" t="s">
        <v>2988</v>
      </c>
      <c r="C1049" s="10">
        <v>51</v>
      </c>
      <c r="D1049" s="13" t="s">
        <v>72</v>
      </c>
      <c r="E1049" s="85" t="s">
        <v>82</v>
      </c>
      <c r="F1049" s="85" t="s">
        <v>207</v>
      </c>
      <c r="G1049" s="85" t="s">
        <v>197</v>
      </c>
      <c r="H1049" s="13" t="s">
        <v>527</v>
      </c>
    </row>
    <row r="1050" spans="1:8" s="86" customFormat="1" ht="14.25" customHeight="1" x14ac:dyDescent="0.3">
      <c r="A1050" s="84">
        <v>2011</v>
      </c>
      <c r="B1050" s="10" t="s">
        <v>2989</v>
      </c>
      <c r="C1050" s="10">
        <v>51</v>
      </c>
      <c r="D1050" s="13" t="s">
        <v>72</v>
      </c>
      <c r="E1050" s="85" t="s">
        <v>82</v>
      </c>
      <c r="F1050" s="85" t="s">
        <v>207</v>
      </c>
      <c r="G1050" s="85" t="s">
        <v>29</v>
      </c>
      <c r="H1050" s="13" t="s">
        <v>528</v>
      </c>
    </row>
    <row r="1051" spans="1:8" s="86" customFormat="1" ht="14.25" customHeight="1" x14ac:dyDescent="0.3">
      <c r="A1051" s="84">
        <v>2011</v>
      </c>
      <c r="B1051" s="10" t="s">
        <v>2990</v>
      </c>
      <c r="C1051" s="10">
        <v>51</v>
      </c>
      <c r="D1051" s="13" t="s">
        <v>72</v>
      </c>
      <c r="E1051" s="85" t="s">
        <v>82</v>
      </c>
      <c r="F1051" s="85" t="s">
        <v>207</v>
      </c>
      <c r="G1051" s="85" t="s">
        <v>211</v>
      </c>
      <c r="H1051" s="13" t="s">
        <v>529</v>
      </c>
    </row>
    <row r="1052" spans="1:8" s="86" customFormat="1" ht="14.25" customHeight="1" x14ac:dyDescent="0.3">
      <c r="A1052" s="84">
        <v>2011</v>
      </c>
      <c r="B1052" s="10" t="s">
        <v>2991</v>
      </c>
      <c r="C1052" s="10">
        <v>51</v>
      </c>
      <c r="D1052" s="13" t="s">
        <v>72</v>
      </c>
      <c r="E1052" s="85" t="s">
        <v>82</v>
      </c>
      <c r="F1052" s="85" t="s">
        <v>207</v>
      </c>
      <c r="G1052" s="85" t="s">
        <v>174</v>
      </c>
      <c r="H1052" s="13" t="s">
        <v>530</v>
      </c>
    </row>
    <row r="1053" spans="1:8" s="86" customFormat="1" ht="14.25" customHeight="1" x14ac:dyDescent="0.3">
      <c r="A1053" s="84">
        <v>2011</v>
      </c>
      <c r="B1053" s="10" t="s">
        <v>2992</v>
      </c>
      <c r="C1053" s="10">
        <v>51</v>
      </c>
      <c r="D1053" s="13" t="s">
        <v>72</v>
      </c>
      <c r="E1053" s="85" t="s">
        <v>82</v>
      </c>
      <c r="F1053" s="85" t="s">
        <v>207</v>
      </c>
      <c r="G1053" s="85" t="s">
        <v>31</v>
      </c>
      <c r="H1053" s="13" t="s">
        <v>531</v>
      </c>
    </row>
    <row r="1054" spans="1:8" s="86" customFormat="1" ht="14.25" customHeight="1" x14ac:dyDescent="0.3">
      <c r="A1054" s="84">
        <v>2011</v>
      </c>
      <c r="B1054" s="10" t="s">
        <v>2994</v>
      </c>
      <c r="C1054" s="10">
        <v>51</v>
      </c>
      <c r="D1054" s="13" t="s">
        <v>72</v>
      </c>
      <c r="E1054" s="85" t="s">
        <v>82</v>
      </c>
      <c r="F1054" s="85" t="s">
        <v>207</v>
      </c>
      <c r="G1054" s="85" t="s">
        <v>39</v>
      </c>
      <c r="H1054" s="13" t="s">
        <v>533</v>
      </c>
    </row>
    <row r="1055" spans="1:8" s="86" customFormat="1" ht="14.25" customHeight="1" x14ac:dyDescent="0.3">
      <c r="A1055" s="84">
        <v>2011</v>
      </c>
      <c r="B1055" s="10" t="s">
        <v>2995</v>
      </c>
      <c r="C1055" s="10">
        <v>51</v>
      </c>
      <c r="D1055" s="13" t="s">
        <v>72</v>
      </c>
      <c r="E1055" s="85" t="s">
        <v>82</v>
      </c>
      <c r="F1055" s="85" t="s">
        <v>207</v>
      </c>
      <c r="G1055" s="85" t="s">
        <v>534</v>
      </c>
      <c r="H1055" s="13" t="s">
        <v>535</v>
      </c>
    </row>
    <row r="1056" spans="1:8" s="86" customFormat="1" ht="14.25" customHeight="1" x14ac:dyDescent="0.3">
      <c r="A1056" s="84">
        <v>2011</v>
      </c>
      <c r="B1056" s="10" t="s">
        <v>2996</v>
      </c>
      <c r="C1056" s="10">
        <v>51</v>
      </c>
      <c r="D1056" s="13" t="s">
        <v>72</v>
      </c>
      <c r="E1056" s="85" t="s">
        <v>82</v>
      </c>
      <c r="F1056" s="85" t="s">
        <v>207</v>
      </c>
      <c r="G1056" s="85" t="s">
        <v>51</v>
      </c>
      <c r="H1056" s="13" t="s">
        <v>536</v>
      </c>
    </row>
    <row r="1057" spans="1:8" s="86" customFormat="1" ht="14.25" customHeight="1" x14ac:dyDescent="0.3">
      <c r="A1057" s="84">
        <v>2011</v>
      </c>
      <c r="B1057" s="10" t="s">
        <v>2997</v>
      </c>
      <c r="C1057" s="10">
        <v>51</v>
      </c>
      <c r="D1057" s="13" t="s">
        <v>72</v>
      </c>
      <c r="E1057" s="85" t="s">
        <v>82</v>
      </c>
      <c r="F1057" s="85" t="s">
        <v>207</v>
      </c>
      <c r="G1057" s="85" t="s">
        <v>537</v>
      </c>
      <c r="H1057" s="13" t="s">
        <v>538</v>
      </c>
    </row>
    <row r="1058" spans="1:8" s="86" customFormat="1" ht="14.25" customHeight="1" x14ac:dyDescent="0.3">
      <c r="A1058" s="84">
        <v>2011</v>
      </c>
      <c r="B1058" s="10" t="s">
        <v>2998</v>
      </c>
      <c r="C1058" s="10">
        <v>51</v>
      </c>
      <c r="D1058" s="13" t="s">
        <v>72</v>
      </c>
      <c r="E1058" s="85" t="s">
        <v>82</v>
      </c>
      <c r="F1058" s="85" t="s">
        <v>207</v>
      </c>
      <c r="G1058" s="85" t="s">
        <v>539</v>
      </c>
      <c r="H1058" s="13" t="s">
        <v>540</v>
      </c>
    </row>
    <row r="1059" spans="1:8" s="86" customFormat="1" ht="14.25" customHeight="1" x14ac:dyDescent="0.3">
      <c r="A1059" s="84">
        <v>2011</v>
      </c>
      <c r="B1059" s="10" t="s">
        <v>2999</v>
      </c>
      <c r="C1059" s="10">
        <v>51</v>
      </c>
      <c r="D1059" s="13" t="s">
        <v>72</v>
      </c>
      <c r="E1059" s="85" t="s">
        <v>82</v>
      </c>
      <c r="F1059" s="85" t="s">
        <v>207</v>
      </c>
      <c r="G1059" s="85" t="s">
        <v>541</v>
      </c>
      <c r="H1059" s="13" t="s">
        <v>542</v>
      </c>
    </row>
    <row r="1060" spans="1:8" s="86" customFormat="1" ht="14.25" customHeight="1" x14ac:dyDescent="0.3">
      <c r="A1060" s="84">
        <v>2011</v>
      </c>
      <c r="B1060" s="10" t="s">
        <v>3153</v>
      </c>
      <c r="C1060" s="10">
        <v>51</v>
      </c>
      <c r="D1060" s="13" t="s">
        <v>72</v>
      </c>
      <c r="E1060" s="85" t="s">
        <v>82</v>
      </c>
      <c r="F1060" s="85" t="s">
        <v>207</v>
      </c>
      <c r="G1060" s="85" t="s">
        <v>577</v>
      </c>
      <c r="H1060" s="13" t="s">
        <v>752</v>
      </c>
    </row>
    <row r="1061" spans="1:8" s="86" customFormat="1" ht="14.25" customHeight="1" x14ac:dyDescent="0.3">
      <c r="A1061" s="84">
        <v>2011</v>
      </c>
      <c r="B1061" s="10" t="s">
        <v>3154</v>
      </c>
      <c r="C1061" s="10">
        <v>51</v>
      </c>
      <c r="D1061" s="13" t="s">
        <v>72</v>
      </c>
      <c r="E1061" s="85" t="s">
        <v>82</v>
      </c>
      <c r="F1061" s="85" t="s">
        <v>207</v>
      </c>
      <c r="G1061" s="85" t="s">
        <v>582</v>
      </c>
      <c r="H1061" s="13" t="s">
        <v>799</v>
      </c>
    </row>
    <row r="1062" spans="1:8" s="86" customFormat="1" ht="14.25" customHeight="1" x14ac:dyDescent="0.3">
      <c r="A1062" s="84">
        <v>2011</v>
      </c>
      <c r="B1062" s="10" t="s">
        <v>3190</v>
      </c>
      <c r="C1062" s="10">
        <v>51</v>
      </c>
      <c r="D1062" s="13" t="s">
        <v>72</v>
      </c>
      <c r="E1062" s="85" t="s">
        <v>82</v>
      </c>
      <c r="F1062" s="85" t="s">
        <v>207</v>
      </c>
      <c r="G1062" s="85" t="s">
        <v>631</v>
      </c>
      <c r="H1062" s="13" t="s">
        <v>910</v>
      </c>
    </row>
    <row r="1063" spans="1:8" s="86" customFormat="1" ht="14.25" customHeight="1" x14ac:dyDescent="0.3">
      <c r="A1063" s="84">
        <v>2011</v>
      </c>
      <c r="B1063" s="10" t="s">
        <v>3155</v>
      </c>
      <c r="C1063" s="10">
        <v>51</v>
      </c>
      <c r="D1063" s="13" t="s">
        <v>72</v>
      </c>
      <c r="E1063" s="85" t="s">
        <v>82</v>
      </c>
      <c r="F1063" s="85" t="s">
        <v>207</v>
      </c>
      <c r="G1063" s="85" t="s">
        <v>613</v>
      </c>
      <c r="H1063" s="13" t="s">
        <v>800</v>
      </c>
    </row>
    <row r="1064" spans="1:8" s="86" customFormat="1" ht="14.25" customHeight="1" x14ac:dyDescent="0.3">
      <c r="A1064" s="84">
        <v>2011</v>
      </c>
      <c r="B1064" s="10" t="s">
        <v>3156</v>
      </c>
      <c r="C1064" s="10">
        <v>51</v>
      </c>
      <c r="D1064" s="13" t="s">
        <v>72</v>
      </c>
      <c r="E1064" s="85" t="s">
        <v>82</v>
      </c>
      <c r="F1064" s="85" t="s">
        <v>207</v>
      </c>
      <c r="G1064" s="85" t="s">
        <v>648</v>
      </c>
      <c r="H1064" s="13" t="s">
        <v>801</v>
      </c>
    </row>
    <row r="1065" spans="1:8" s="86" customFormat="1" ht="14.25" customHeight="1" x14ac:dyDescent="0.3">
      <c r="A1065" s="84">
        <v>2011</v>
      </c>
      <c r="B1065" s="10" t="s">
        <v>3000</v>
      </c>
      <c r="C1065" s="10">
        <v>51</v>
      </c>
      <c r="D1065" s="13" t="s">
        <v>72</v>
      </c>
      <c r="E1065" s="85" t="s">
        <v>82</v>
      </c>
      <c r="F1065" s="85" t="s">
        <v>207</v>
      </c>
      <c r="G1065" s="85" t="s">
        <v>543</v>
      </c>
      <c r="H1065" s="13" t="s">
        <v>544</v>
      </c>
    </row>
    <row r="1066" spans="1:8" s="86" customFormat="1" ht="14.25" customHeight="1" x14ac:dyDescent="0.3">
      <c r="A1066" s="84">
        <v>2011</v>
      </c>
      <c r="B1066" s="10" t="s">
        <v>3001</v>
      </c>
      <c r="C1066" s="10">
        <v>51</v>
      </c>
      <c r="D1066" s="13" t="s">
        <v>72</v>
      </c>
      <c r="E1066" s="85" t="s">
        <v>82</v>
      </c>
      <c r="F1066" s="85" t="s">
        <v>207</v>
      </c>
      <c r="G1066" s="85" t="s">
        <v>546</v>
      </c>
      <c r="H1066" s="13" t="s">
        <v>547</v>
      </c>
    </row>
    <row r="1067" spans="1:8" s="86" customFormat="1" ht="14.25" customHeight="1" x14ac:dyDescent="0.3">
      <c r="A1067" s="84">
        <v>2011</v>
      </c>
      <c r="B1067" s="10" t="s">
        <v>3002</v>
      </c>
      <c r="C1067" s="10">
        <v>51</v>
      </c>
      <c r="D1067" s="13" t="s">
        <v>72</v>
      </c>
      <c r="E1067" s="85" t="s">
        <v>82</v>
      </c>
      <c r="F1067" s="85" t="s">
        <v>207</v>
      </c>
      <c r="G1067" s="85" t="s">
        <v>548</v>
      </c>
      <c r="H1067" s="13" t="s">
        <v>549</v>
      </c>
    </row>
    <row r="1068" spans="1:8" s="86" customFormat="1" ht="14.25" customHeight="1" x14ac:dyDescent="0.3">
      <c r="A1068" s="84">
        <v>2011</v>
      </c>
      <c r="B1068" s="10" t="s">
        <v>3191</v>
      </c>
      <c r="C1068" s="10">
        <v>51</v>
      </c>
      <c r="D1068" s="13" t="s">
        <v>72</v>
      </c>
      <c r="E1068" s="85" t="s">
        <v>82</v>
      </c>
      <c r="F1068" s="85" t="s">
        <v>207</v>
      </c>
      <c r="G1068" s="85" t="s">
        <v>650</v>
      </c>
      <c r="H1068" s="13" t="s">
        <v>911</v>
      </c>
    </row>
    <row r="1069" spans="1:8" s="86" customFormat="1" ht="14.25" customHeight="1" x14ac:dyDescent="0.3">
      <c r="A1069" s="84">
        <v>2012</v>
      </c>
      <c r="B1069" s="10" t="s">
        <v>2757</v>
      </c>
      <c r="C1069" s="10">
        <v>6</v>
      </c>
      <c r="D1069" s="13" t="s">
        <v>4</v>
      </c>
      <c r="E1069" s="85" t="s">
        <v>5</v>
      </c>
      <c r="F1069" s="85" t="s">
        <v>0</v>
      </c>
      <c r="G1069" s="85" t="s">
        <v>154</v>
      </c>
      <c r="H1069" s="13" t="s">
        <v>950</v>
      </c>
    </row>
    <row r="1070" spans="1:8" s="86" customFormat="1" ht="14.25" customHeight="1" x14ac:dyDescent="0.3">
      <c r="A1070" s="84">
        <v>2012</v>
      </c>
      <c r="B1070" s="10" t="s">
        <v>3157</v>
      </c>
      <c r="C1070" s="10">
        <v>6</v>
      </c>
      <c r="D1070" s="13" t="s">
        <v>4</v>
      </c>
      <c r="E1070" s="85" t="s">
        <v>5</v>
      </c>
      <c r="F1070" s="85" t="s">
        <v>0</v>
      </c>
      <c r="G1070" s="85" t="s">
        <v>534</v>
      </c>
      <c r="H1070" s="13" t="s">
        <v>803</v>
      </c>
    </row>
    <row r="1071" spans="1:8" s="86" customFormat="1" ht="14.25" customHeight="1" x14ac:dyDescent="0.3">
      <c r="A1071" s="84">
        <v>2012</v>
      </c>
      <c r="B1071" s="10" t="s">
        <v>2758</v>
      </c>
      <c r="C1071" s="10">
        <v>6</v>
      </c>
      <c r="D1071" s="13" t="s">
        <v>4</v>
      </c>
      <c r="E1071" s="85" t="s">
        <v>5</v>
      </c>
      <c r="F1071" s="85" t="s">
        <v>0</v>
      </c>
      <c r="G1071" s="85" t="s">
        <v>157</v>
      </c>
      <c r="H1071" s="13" t="s">
        <v>158</v>
      </c>
    </row>
    <row r="1072" spans="1:8" s="86" customFormat="1" ht="14.25" customHeight="1" x14ac:dyDescent="0.3">
      <c r="A1072" s="84">
        <v>2012</v>
      </c>
      <c r="B1072" s="10" t="s">
        <v>2759</v>
      </c>
      <c r="C1072" s="10">
        <v>6</v>
      </c>
      <c r="D1072" s="13" t="s">
        <v>4</v>
      </c>
      <c r="E1072" s="85" t="s">
        <v>5</v>
      </c>
      <c r="F1072" s="85" t="s">
        <v>0</v>
      </c>
      <c r="G1072" s="85" t="s">
        <v>160</v>
      </c>
      <c r="H1072" s="13" t="s">
        <v>161</v>
      </c>
    </row>
    <row r="1073" spans="1:8" s="86" customFormat="1" ht="14.25" customHeight="1" x14ac:dyDescent="0.3">
      <c r="A1073" s="84">
        <v>2012</v>
      </c>
      <c r="B1073" s="10" t="s">
        <v>2760</v>
      </c>
      <c r="C1073" s="10">
        <v>6</v>
      </c>
      <c r="D1073" s="13" t="s">
        <v>4</v>
      </c>
      <c r="E1073" s="85" t="s">
        <v>5</v>
      </c>
      <c r="F1073" s="85" t="s">
        <v>0</v>
      </c>
      <c r="G1073" s="85" t="s">
        <v>17</v>
      </c>
      <c r="H1073" s="13" t="s">
        <v>7</v>
      </c>
    </row>
    <row r="1074" spans="1:8" s="86" customFormat="1" ht="14.25" customHeight="1" x14ac:dyDescent="0.3">
      <c r="A1074" s="84">
        <v>2012</v>
      </c>
      <c r="B1074" s="10" t="s">
        <v>2761</v>
      </c>
      <c r="C1074" s="10">
        <v>6</v>
      </c>
      <c r="D1074" s="13" t="s">
        <v>4</v>
      </c>
      <c r="E1074" s="85" t="s">
        <v>5</v>
      </c>
      <c r="F1074" s="85" t="s">
        <v>0</v>
      </c>
      <c r="G1074" s="85" t="s">
        <v>18</v>
      </c>
      <c r="H1074" s="13" t="s">
        <v>35</v>
      </c>
    </row>
    <row r="1075" spans="1:8" s="86" customFormat="1" ht="14.25" customHeight="1" x14ac:dyDescent="0.3">
      <c r="A1075" s="84">
        <v>2012</v>
      </c>
      <c r="B1075" s="10" t="s">
        <v>2762</v>
      </c>
      <c r="C1075" s="10">
        <v>6</v>
      </c>
      <c r="D1075" s="13" t="s">
        <v>4</v>
      </c>
      <c r="E1075" s="85" t="s">
        <v>5</v>
      </c>
      <c r="F1075" s="85" t="s">
        <v>0</v>
      </c>
      <c r="G1075" s="85" t="s">
        <v>20</v>
      </c>
      <c r="H1075" s="13" t="s">
        <v>9</v>
      </c>
    </row>
    <row r="1076" spans="1:8" s="86" customFormat="1" ht="14.25" customHeight="1" x14ac:dyDescent="0.3">
      <c r="A1076" s="84">
        <v>2012</v>
      </c>
      <c r="B1076" s="10" t="s">
        <v>2763</v>
      </c>
      <c r="C1076" s="10">
        <v>6</v>
      </c>
      <c r="D1076" s="13" t="s">
        <v>4</v>
      </c>
      <c r="E1076" s="85" t="s">
        <v>5</v>
      </c>
      <c r="F1076" s="85" t="s">
        <v>0</v>
      </c>
      <c r="G1076" s="85" t="s">
        <v>21</v>
      </c>
      <c r="H1076" s="13" t="s">
        <v>10</v>
      </c>
    </row>
    <row r="1077" spans="1:8" s="86" customFormat="1" ht="14.25" customHeight="1" x14ac:dyDescent="0.3">
      <c r="A1077" s="84">
        <v>2012</v>
      </c>
      <c r="B1077" s="10" t="s">
        <v>2764</v>
      </c>
      <c r="C1077" s="10">
        <v>6</v>
      </c>
      <c r="D1077" s="13" t="s">
        <v>4</v>
      </c>
      <c r="E1077" s="85" t="s">
        <v>5</v>
      </c>
      <c r="F1077" s="85" t="s">
        <v>0</v>
      </c>
      <c r="G1077" s="85" t="s">
        <v>22</v>
      </c>
      <c r="H1077" s="13" t="s">
        <v>36</v>
      </c>
    </row>
    <row r="1078" spans="1:8" s="86" customFormat="1" ht="14.25" customHeight="1" x14ac:dyDescent="0.3">
      <c r="A1078" s="84">
        <v>2012</v>
      </c>
      <c r="B1078" s="10" t="s">
        <v>2765</v>
      </c>
      <c r="C1078" s="10">
        <v>6</v>
      </c>
      <c r="D1078" s="13" t="s">
        <v>4</v>
      </c>
      <c r="E1078" s="85" t="s">
        <v>5</v>
      </c>
      <c r="F1078" s="85" t="s">
        <v>0</v>
      </c>
      <c r="G1078" s="85" t="s">
        <v>24</v>
      </c>
      <c r="H1078" s="13" t="s">
        <v>12</v>
      </c>
    </row>
    <row r="1079" spans="1:8" s="86" customFormat="1" ht="14.25" customHeight="1" x14ac:dyDescent="0.3">
      <c r="A1079" s="84">
        <v>2012</v>
      </c>
      <c r="B1079" s="10" t="s">
        <v>2766</v>
      </c>
      <c r="C1079" s="10">
        <v>6</v>
      </c>
      <c r="D1079" s="13" t="s">
        <v>4</v>
      </c>
      <c r="E1079" s="85" t="s">
        <v>5</v>
      </c>
      <c r="F1079" s="85" t="s">
        <v>0</v>
      </c>
      <c r="G1079" s="85" t="s">
        <v>25</v>
      </c>
      <c r="H1079" s="13" t="s">
        <v>13</v>
      </c>
    </row>
    <row r="1080" spans="1:8" s="86" customFormat="1" ht="14.25" customHeight="1" x14ac:dyDescent="0.3">
      <c r="A1080" s="84">
        <v>2012</v>
      </c>
      <c r="B1080" s="10" t="s">
        <v>2767</v>
      </c>
      <c r="C1080" s="10">
        <v>6</v>
      </c>
      <c r="D1080" s="13" t="s">
        <v>4</v>
      </c>
      <c r="E1080" s="85" t="s">
        <v>5</v>
      </c>
      <c r="F1080" s="85" t="s">
        <v>0</v>
      </c>
      <c r="G1080" s="85" t="s">
        <v>26</v>
      </c>
      <c r="H1080" s="13" t="s">
        <v>14</v>
      </c>
    </row>
    <row r="1081" spans="1:8" s="86" customFormat="1" ht="14.25" customHeight="1" x14ac:dyDescent="0.3">
      <c r="A1081" s="84">
        <v>2012</v>
      </c>
      <c r="B1081" s="10" t="s">
        <v>2768</v>
      </c>
      <c r="C1081" s="10">
        <v>6</v>
      </c>
      <c r="D1081" s="13" t="s">
        <v>4</v>
      </c>
      <c r="E1081" s="85" t="s">
        <v>5</v>
      </c>
      <c r="F1081" s="85" t="s">
        <v>0</v>
      </c>
      <c r="G1081" s="85" t="s">
        <v>169</v>
      </c>
      <c r="H1081" s="13" t="s">
        <v>951</v>
      </c>
    </row>
    <row r="1082" spans="1:8" s="86" customFormat="1" ht="14.25" customHeight="1" x14ac:dyDescent="0.3">
      <c r="A1082" s="84">
        <v>2012</v>
      </c>
      <c r="B1082" s="10" t="s">
        <v>3244</v>
      </c>
      <c r="C1082" s="10">
        <v>6</v>
      </c>
      <c r="D1082" s="13" t="s">
        <v>4</v>
      </c>
      <c r="E1082" s="85" t="s">
        <v>5</v>
      </c>
      <c r="F1082" s="85" t="s">
        <v>0</v>
      </c>
      <c r="G1082" s="85" t="s">
        <v>879</v>
      </c>
      <c r="H1082" s="13" t="s">
        <v>807</v>
      </c>
    </row>
    <row r="1083" spans="1:8" s="86" customFormat="1" ht="14.25" customHeight="1" x14ac:dyDescent="0.3">
      <c r="A1083" s="84">
        <v>2012</v>
      </c>
      <c r="B1083" s="10" t="s">
        <v>3245</v>
      </c>
      <c r="C1083" s="10">
        <v>6</v>
      </c>
      <c r="D1083" s="13" t="s">
        <v>4</v>
      </c>
      <c r="E1083" s="85" t="s">
        <v>5</v>
      </c>
      <c r="F1083" s="85" t="s">
        <v>0</v>
      </c>
      <c r="G1083" s="85" t="s">
        <v>41</v>
      </c>
      <c r="H1083" s="13" t="s">
        <v>42</v>
      </c>
    </row>
    <row r="1084" spans="1:8" s="86" customFormat="1" ht="14.25" customHeight="1" x14ac:dyDescent="0.3">
      <c r="A1084" s="84">
        <v>2012</v>
      </c>
      <c r="B1084" s="10" t="s">
        <v>2769</v>
      </c>
      <c r="C1084" s="10">
        <v>6</v>
      </c>
      <c r="D1084" s="13" t="s">
        <v>4</v>
      </c>
      <c r="E1084" s="85" t="s">
        <v>5</v>
      </c>
      <c r="F1084" s="85" t="s">
        <v>2</v>
      </c>
      <c r="G1084" s="85" t="s">
        <v>154</v>
      </c>
      <c r="H1084" s="13" t="s">
        <v>1011</v>
      </c>
    </row>
    <row r="1085" spans="1:8" s="86" customFormat="1" ht="14.25" customHeight="1" x14ac:dyDescent="0.3">
      <c r="A1085" s="84">
        <v>2012</v>
      </c>
      <c r="B1085" s="10" t="s">
        <v>2770</v>
      </c>
      <c r="C1085" s="10">
        <v>6</v>
      </c>
      <c r="D1085" s="13" t="s">
        <v>4</v>
      </c>
      <c r="E1085" s="85" t="s">
        <v>5</v>
      </c>
      <c r="F1085" s="85" t="s">
        <v>2</v>
      </c>
      <c r="G1085" s="85" t="s">
        <v>27</v>
      </c>
      <c r="H1085" s="13" t="s">
        <v>43</v>
      </c>
    </row>
    <row r="1086" spans="1:8" s="86" customFormat="1" ht="14.25" customHeight="1" x14ac:dyDescent="0.3">
      <c r="A1086" s="84">
        <v>2012</v>
      </c>
      <c r="B1086" s="10" t="s">
        <v>2771</v>
      </c>
      <c r="C1086" s="10">
        <v>6</v>
      </c>
      <c r="D1086" s="13" t="s">
        <v>4</v>
      </c>
      <c r="E1086" s="85" t="s">
        <v>5</v>
      </c>
      <c r="F1086" s="85" t="s">
        <v>2</v>
      </c>
      <c r="G1086" s="85" t="s">
        <v>29</v>
      </c>
      <c r="H1086" s="13" t="s">
        <v>38</v>
      </c>
    </row>
    <row r="1087" spans="1:8" s="86" customFormat="1" ht="14.25" customHeight="1" x14ac:dyDescent="0.3">
      <c r="A1087" s="84">
        <v>2012</v>
      </c>
      <c r="B1087" s="10" t="s">
        <v>3003</v>
      </c>
      <c r="C1087" s="10">
        <v>6</v>
      </c>
      <c r="D1087" s="13" t="s">
        <v>4</v>
      </c>
      <c r="E1087" s="85" t="s">
        <v>5</v>
      </c>
      <c r="F1087" s="85" t="s">
        <v>2</v>
      </c>
      <c r="G1087" s="85" t="s">
        <v>31</v>
      </c>
      <c r="H1087" s="13" t="s">
        <v>32</v>
      </c>
    </row>
    <row r="1088" spans="1:8" s="86" customFormat="1" ht="14.25" customHeight="1" x14ac:dyDescent="0.3">
      <c r="A1088" s="84">
        <v>2012</v>
      </c>
      <c r="B1088" s="10" t="s">
        <v>3004</v>
      </c>
      <c r="C1088" s="10">
        <v>6</v>
      </c>
      <c r="D1088" s="13" t="s">
        <v>4</v>
      </c>
      <c r="E1088" s="85" t="s">
        <v>5</v>
      </c>
      <c r="F1088" s="85" t="s">
        <v>2</v>
      </c>
      <c r="G1088" s="85" t="s">
        <v>33</v>
      </c>
      <c r="H1088" s="13" t="s">
        <v>34</v>
      </c>
    </row>
    <row r="1089" spans="1:8" s="86" customFormat="1" ht="14.25" customHeight="1" x14ac:dyDescent="0.3">
      <c r="A1089" s="84">
        <v>2012</v>
      </c>
      <c r="B1089" s="10" t="s">
        <v>3180</v>
      </c>
      <c r="C1089" s="10">
        <v>6</v>
      </c>
      <c r="D1089" s="13" t="s">
        <v>4</v>
      </c>
      <c r="E1089" s="85" t="s">
        <v>5</v>
      </c>
      <c r="F1089" s="85" t="s">
        <v>2</v>
      </c>
      <c r="G1089" s="85" t="s">
        <v>39</v>
      </c>
      <c r="H1089" s="13" t="s">
        <v>40</v>
      </c>
    </row>
    <row r="1090" spans="1:8" s="86" customFormat="1" ht="14.25" customHeight="1" x14ac:dyDescent="0.3">
      <c r="A1090" s="84">
        <v>2012</v>
      </c>
      <c r="B1090" s="10" t="s">
        <v>3158</v>
      </c>
      <c r="C1090" s="10">
        <v>6</v>
      </c>
      <c r="D1090" s="13" t="s">
        <v>4</v>
      </c>
      <c r="E1090" s="85" t="s">
        <v>5</v>
      </c>
      <c r="F1090" s="85" t="s">
        <v>2</v>
      </c>
      <c r="G1090" s="85" t="s">
        <v>534</v>
      </c>
      <c r="H1090" s="13" t="s">
        <v>1012</v>
      </c>
    </row>
    <row r="1091" spans="1:8" s="86" customFormat="1" ht="14.25" customHeight="1" x14ac:dyDescent="0.3">
      <c r="A1091" s="84">
        <v>2012</v>
      </c>
      <c r="B1091" s="10" t="s">
        <v>2789</v>
      </c>
      <c r="C1091" s="10">
        <v>8</v>
      </c>
      <c r="D1091" s="13" t="s">
        <v>61</v>
      </c>
      <c r="E1091" s="85" t="s">
        <v>73</v>
      </c>
      <c r="F1091" s="85" t="s">
        <v>207</v>
      </c>
      <c r="G1091" s="85" t="s">
        <v>154</v>
      </c>
      <c r="H1091" s="13" t="s">
        <v>208</v>
      </c>
    </row>
    <row r="1092" spans="1:8" s="86" customFormat="1" ht="14.25" customHeight="1" x14ac:dyDescent="0.3">
      <c r="A1092" s="84">
        <v>2012</v>
      </c>
      <c r="B1092" s="10" t="s">
        <v>2790</v>
      </c>
      <c r="C1092" s="10">
        <v>8</v>
      </c>
      <c r="D1092" s="13" t="s">
        <v>61</v>
      </c>
      <c r="E1092" s="85" t="s">
        <v>73</v>
      </c>
      <c r="F1092" s="85" t="s">
        <v>207</v>
      </c>
      <c r="G1092" s="85" t="s">
        <v>27</v>
      </c>
      <c r="H1092" s="13" t="s">
        <v>209</v>
      </c>
    </row>
    <row r="1093" spans="1:8" s="86" customFormat="1" ht="14.25" customHeight="1" x14ac:dyDescent="0.3">
      <c r="A1093" s="84">
        <v>2012</v>
      </c>
      <c r="B1093" s="10" t="s">
        <v>2791</v>
      </c>
      <c r="C1093" s="10">
        <v>8</v>
      </c>
      <c r="D1093" s="13" t="s">
        <v>61</v>
      </c>
      <c r="E1093" s="85" t="s">
        <v>73</v>
      </c>
      <c r="F1093" s="85" t="s">
        <v>207</v>
      </c>
      <c r="G1093" s="85" t="s">
        <v>29</v>
      </c>
      <c r="H1093" s="13" t="s">
        <v>210</v>
      </c>
    </row>
    <row r="1094" spans="1:8" s="86" customFormat="1" ht="14.25" customHeight="1" x14ac:dyDescent="0.3">
      <c r="A1094" s="84">
        <v>2012</v>
      </c>
      <c r="B1094" s="10" t="s">
        <v>2792</v>
      </c>
      <c r="C1094" s="10">
        <v>8</v>
      </c>
      <c r="D1094" s="13" t="s">
        <v>61</v>
      </c>
      <c r="E1094" s="85" t="s">
        <v>73</v>
      </c>
      <c r="F1094" s="85" t="s">
        <v>207</v>
      </c>
      <c r="G1094" s="85" t="s">
        <v>211</v>
      </c>
      <c r="H1094" s="13" t="s">
        <v>212</v>
      </c>
    </row>
    <row r="1095" spans="1:8" s="86" customFormat="1" ht="14.25" customHeight="1" x14ac:dyDescent="0.3">
      <c r="A1095" s="84">
        <v>2012</v>
      </c>
      <c r="B1095" s="10" t="s">
        <v>3010</v>
      </c>
      <c r="C1095" s="10">
        <v>8</v>
      </c>
      <c r="D1095" s="13" t="s">
        <v>61</v>
      </c>
      <c r="E1095" s="85" t="s">
        <v>73</v>
      </c>
      <c r="F1095" s="85" t="s">
        <v>207</v>
      </c>
      <c r="G1095" s="85" t="s">
        <v>174</v>
      </c>
      <c r="H1095" s="13" t="s">
        <v>581</v>
      </c>
    </row>
    <row r="1096" spans="1:8" s="86" customFormat="1" ht="14.25" customHeight="1" x14ac:dyDescent="0.3">
      <c r="A1096" s="84">
        <v>2012</v>
      </c>
      <c r="B1096" s="10" t="s">
        <v>3236</v>
      </c>
      <c r="C1096" s="10">
        <v>8</v>
      </c>
      <c r="D1096" s="13" t="s">
        <v>61</v>
      </c>
      <c r="E1096" s="85" t="s">
        <v>73</v>
      </c>
      <c r="F1096" s="85" t="s">
        <v>207</v>
      </c>
      <c r="G1096" s="85" t="s">
        <v>33</v>
      </c>
      <c r="H1096" s="13" t="s">
        <v>976</v>
      </c>
    </row>
    <row r="1097" spans="1:8" s="86" customFormat="1" ht="14.25" customHeight="1" x14ac:dyDescent="0.3">
      <c r="A1097" s="84">
        <v>2012</v>
      </c>
      <c r="B1097" s="10" t="s">
        <v>3237</v>
      </c>
      <c r="C1097" s="10">
        <v>8</v>
      </c>
      <c r="D1097" s="13" t="s">
        <v>61</v>
      </c>
      <c r="E1097" s="85" t="s">
        <v>73</v>
      </c>
      <c r="F1097" s="85" t="s">
        <v>207</v>
      </c>
      <c r="G1097" s="85" t="s">
        <v>39</v>
      </c>
      <c r="H1097" s="13" t="s">
        <v>978</v>
      </c>
    </row>
    <row r="1098" spans="1:8" s="86" customFormat="1" ht="14.25" customHeight="1" x14ac:dyDescent="0.3">
      <c r="A1098" s="84">
        <v>2012</v>
      </c>
      <c r="B1098" s="10" t="s">
        <v>3230</v>
      </c>
      <c r="C1098" s="10">
        <v>8</v>
      </c>
      <c r="D1098" s="13" t="s">
        <v>61</v>
      </c>
      <c r="E1098" s="85" t="s">
        <v>73</v>
      </c>
      <c r="F1098" s="85" t="s">
        <v>0</v>
      </c>
      <c r="G1098" s="85" t="s">
        <v>954</v>
      </c>
      <c r="H1098" s="13" t="s">
        <v>955</v>
      </c>
    </row>
    <row r="1099" spans="1:8" s="86" customFormat="1" ht="14.25" customHeight="1" x14ac:dyDescent="0.3">
      <c r="A1099" s="84">
        <v>2012</v>
      </c>
      <c r="B1099" s="10" t="s">
        <v>3231</v>
      </c>
      <c r="C1099" s="10">
        <v>8</v>
      </c>
      <c r="D1099" s="13" t="s">
        <v>61</v>
      </c>
      <c r="E1099" s="85" t="s">
        <v>73</v>
      </c>
      <c r="F1099" s="85" t="s">
        <v>0</v>
      </c>
      <c r="G1099" s="85" t="s">
        <v>957</v>
      </c>
      <c r="H1099" s="13" t="s">
        <v>958</v>
      </c>
    </row>
    <row r="1100" spans="1:8" s="86" customFormat="1" ht="14.25" customHeight="1" x14ac:dyDescent="0.3">
      <c r="A1100" s="84">
        <v>2012</v>
      </c>
      <c r="B1100" s="10" t="s">
        <v>3232</v>
      </c>
      <c r="C1100" s="10">
        <v>8</v>
      </c>
      <c r="D1100" s="13" t="s">
        <v>61</v>
      </c>
      <c r="E1100" s="85" t="s">
        <v>73</v>
      </c>
      <c r="F1100" s="85" t="s">
        <v>0</v>
      </c>
      <c r="G1100" s="85" t="s">
        <v>960</v>
      </c>
      <c r="H1100" s="13" t="s">
        <v>961</v>
      </c>
    </row>
    <row r="1101" spans="1:8" s="86" customFormat="1" ht="14.25" customHeight="1" x14ac:dyDescent="0.3">
      <c r="A1101" s="84">
        <v>2012</v>
      </c>
      <c r="B1101" s="10" t="s">
        <v>3233</v>
      </c>
      <c r="C1101" s="10">
        <v>8</v>
      </c>
      <c r="D1101" s="13" t="s">
        <v>61</v>
      </c>
      <c r="E1101" s="85" t="s">
        <v>73</v>
      </c>
      <c r="F1101" s="85" t="s">
        <v>0</v>
      </c>
      <c r="G1101" s="85" t="s">
        <v>964</v>
      </c>
      <c r="H1101" s="13" t="s">
        <v>965</v>
      </c>
    </row>
    <row r="1102" spans="1:8" s="86" customFormat="1" ht="14.25" customHeight="1" x14ac:dyDescent="0.3">
      <c r="A1102" s="84">
        <v>2012</v>
      </c>
      <c r="B1102" s="10" t="s">
        <v>3234</v>
      </c>
      <c r="C1102" s="10">
        <v>8</v>
      </c>
      <c r="D1102" s="13" t="s">
        <v>61</v>
      </c>
      <c r="E1102" s="85" t="s">
        <v>73</v>
      </c>
      <c r="F1102" s="85" t="s">
        <v>0</v>
      </c>
      <c r="G1102" s="85" t="s">
        <v>968</v>
      </c>
      <c r="H1102" s="13" t="s">
        <v>969</v>
      </c>
    </row>
    <row r="1103" spans="1:8" s="86" customFormat="1" ht="14.25" customHeight="1" x14ac:dyDescent="0.3">
      <c r="A1103" s="84">
        <v>2012</v>
      </c>
      <c r="B1103" s="10" t="s">
        <v>3246</v>
      </c>
      <c r="C1103" s="10">
        <v>8</v>
      </c>
      <c r="D1103" s="13" t="s">
        <v>61</v>
      </c>
      <c r="E1103" s="85" t="s">
        <v>73</v>
      </c>
      <c r="F1103" s="85" t="s">
        <v>0</v>
      </c>
      <c r="G1103" s="85" t="s">
        <v>1020</v>
      </c>
      <c r="H1103" s="13" t="s">
        <v>1021</v>
      </c>
    </row>
    <row r="1104" spans="1:8" s="86" customFormat="1" ht="14.25" customHeight="1" x14ac:dyDescent="0.3">
      <c r="A1104" s="84">
        <v>2012</v>
      </c>
      <c r="B1104" s="10" t="s">
        <v>2781</v>
      </c>
      <c r="C1104" s="10">
        <v>8</v>
      </c>
      <c r="D1104" s="13" t="s">
        <v>61</v>
      </c>
      <c r="E1104" s="85" t="s">
        <v>73</v>
      </c>
      <c r="F1104" s="85" t="s">
        <v>2</v>
      </c>
      <c r="G1104" s="85" t="s">
        <v>27</v>
      </c>
      <c r="H1104" s="13" t="s">
        <v>196</v>
      </c>
    </row>
    <row r="1105" spans="1:8" s="86" customFormat="1" ht="14.25" customHeight="1" x14ac:dyDescent="0.3">
      <c r="A1105" s="84">
        <v>2012</v>
      </c>
      <c r="B1105" s="10" t="s">
        <v>2782</v>
      </c>
      <c r="C1105" s="10">
        <v>8</v>
      </c>
      <c r="D1105" s="13" t="s">
        <v>61</v>
      </c>
      <c r="E1105" s="85" t="s">
        <v>73</v>
      </c>
      <c r="F1105" s="85" t="s">
        <v>2</v>
      </c>
      <c r="G1105" s="85" t="s">
        <v>197</v>
      </c>
      <c r="H1105" s="13" t="s">
        <v>198</v>
      </c>
    </row>
    <row r="1106" spans="1:8" s="86" customFormat="1" ht="14.25" customHeight="1" x14ac:dyDescent="0.3">
      <c r="A1106" s="84">
        <v>2012</v>
      </c>
      <c r="B1106" s="10" t="s">
        <v>2783</v>
      </c>
      <c r="C1106" s="10">
        <v>8</v>
      </c>
      <c r="D1106" s="13" t="s">
        <v>61</v>
      </c>
      <c r="E1106" s="85" t="s">
        <v>73</v>
      </c>
      <c r="F1106" s="85" t="s">
        <v>2</v>
      </c>
      <c r="G1106" s="85" t="s">
        <v>29</v>
      </c>
      <c r="H1106" s="13" t="s">
        <v>199</v>
      </c>
    </row>
    <row r="1107" spans="1:8" s="86" customFormat="1" ht="14.25" customHeight="1" x14ac:dyDescent="0.3">
      <c r="A1107" s="84">
        <v>2012</v>
      </c>
      <c r="B1107" s="10" t="s">
        <v>2784</v>
      </c>
      <c r="C1107" s="10">
        <v>8</v>
      </c>
      <c r="D1107" s="13" t="s">
        <v>61</v>
      </c>
      <c r="E1107" s="85" t="s">
        <v>73</v>
      </c>
      <c r="F1107" s="85" t="s">
        <v>2</v>
      </c>
      <c r="G1107" s="85" t="s">
        <v>31</v>
      </c>
      <c r="H1107" s="13" t="s">
        <v>201</v>
      </c>
    </row>
    <row r="1108" spans="1:8" s="86" customFormat="1" ht="14.25" customHeight="1" x14ac:dyDescent="0.3">
      <c r="A1108" s="84">
        <v>2012</v>
      </c>
      <c r="B1108" s="10" t="s">
        <v>2785</v>
      </c>
      <c r="C1108" s="10">
        <v>8</v>
      </c>
      <c r="D1108" s="13" t="s">
        <v>61</v>
      </c>
      <c r="E1108" s="85" t="s">
        <v>73</v>
      </c>
      <c r="F1108" s="85" t="s">
        <v>2</v>
      </c>
      <c r="G1108" s="85" t="s">
        <v>39</v>
      </c>
      <c r="H1108" s="13" t="s">
        <v>202</v>
      </c>
    </row>
    <row r="1109" spans="1:8" s="86" customFormat="1" ht="14.25" customHeight="1" x14ac:dyDescent="0.3">
      <c r="A1109" s="84">
        <v>2012</v>
      </c>
      <c r="B1109" s="10" t="s">
        <v>3005</v>
      </c>
      <c r="C1109" s="10">
        <v>8</v>
      </c>
      <c r="D1109" s="13" t="s">
        <v>61</v>
      </c>
      <c r="E1109" s="85" t="s">
        <v>73</v>
      </c>
      <c r="F1109" s="85" t="s">
        <v>2</v>
      </c>
      <c r="G1109" s="85" t="s">
        <v>534</v>
      </c>
      <c r="H1109" s="13" t="s">
        <v>204</v>
      </c>
    </row>
    <row r="1110" spans="1:8" s="86" customFormat="1" ht="14.25" customHeight="1" x14ac:dyDescent="0.3">
      <c r="A1110" s="84">
        <v>2012</v>
      </c>
      <c r="B1110" s="10" t="s">
        <v>3006</v>
      </c>
      <c r="C1110" s="10">
        <v>8</v>
      </c>
      <c r="D1110" s="13" t="s">
        <v>61</v>
      </c>
      <c r="E1110" s="85" t="s">
        <v>73</v>
      </c>
      <c r="F1110" s="85" t="s">
        <v>2</v>
      </c>
      <c r="G1110" s="85" t="s">
        <v>51</v>
      </c>
      <c r="H1110" s="13" t="s">
        <v>205</v>
      </c>
    </row>
    <row r="1111" spans="1:8" s="86" customFormat="1" ht="14.25" customHeight="1" x14ac:dyDescent="0.3">
      <c r="A1111" s="84">
        <v>2012</v>
      </c>
      <c r="B1111" s="10" t="s">
        <v>3007</v>
      </c>
      <c r="C1111" s="10">
        <v>8</v>
      </c>
      <c r="D1111" s="13" t="s">
        <v>61</v>
      </c>
      <c r="E1111" s="85" t="s">
        <v>73</v>
      </c>
      <c r="F1111" s="85" t="s">
        <v>2</v>
      </c>
      <c r="G1111" s="85" t="s">
        <v>539</v>
      </c>
      <c r="H1111" s="13" t="s">
        <v>206</v>
      </c>
    </row>
    <row r="1112" spans="1:8" s="86" customFormat="1" ht="14.25" customHeight="1" x14ac:dyDescent="0.3">
      <c r="A1112" s="84">
        <v>2012</v>
      </c>
      <c r="B1112" s="10" t="s">
        <v>3160</v>
      </c>
      <c r="C1112" s="10">
        <v>8</v>
      </c>
      <c r="D1112" s="13" t="s">
        <v>61</v>
      </c>
      <c r="E1112" s="85" t="s">
        <v>73</v>
      </c>
      <c r="F1112" s="85" t="s">
        <v>2</v>
      </c>
      <c r="G1112" s="85" t="s">
        <v>582</v>
      </c>
      <c r="H1112" s="13" t="s">
        <v>816</v>
      </c>
    </row>
    <row r="1113" spans="1:8" s="86" customFormat="1" ht="14.25" customHeight="1" x14ac:dyDescent="0.3">
      <c r="A1113" s="84">
        <v>2012</v>
      </c>
      <c r="B1113" s="10" t="s">
        <v>3235</v>
      </c>
      <c r="C1113" s="10">
        <v>8</v>
      </c>
      <c r="D1113" s="13" t="s">
        <v>61</v>
      </c>
      <c r="E1113" s="85" t="s">
        <v>73</v>
      </c>
      <c r="F1113" s="85" t="s">
        <v>2</v>
      </c>
      <c r="G1113" s="85" t="s">
        <v>583</v>
      </c>
      <c r="H1113" s="13" t="s">
        <v>971</v>
      </c>
    </row>
    <row r="1114" spans="1:8" s="86" customFormat="1" ht="14.25" customHeight="1" x14ac:dyDescent="0.3">
      <c r="A1114" s="84">
        <v>2012</v>
      </c>
      <c r="B1114" s="10" t="s">
        <v>3247</v>
      </c>
      <c r="C1114" s="10">
        <v>8</v>
      </c>
      <c r="D1114" s="13" t="s">
        <v>61</v>
      </c>
      <c r="E1114" s="85" t="s">
        <v>73</v>
      </c>
      <c r="F1114" s="85" t="s">
        <v>2</v>
      </c>
      <c r="G1114" s="85" t="s">
        <v>634</v>
      </c>
      <c r="H1114" s="13" t="s">
        <v>1025</v>
      </c>
    </row>
    <row r="1115" spans="1:8" s="86" customFormat="1" ht="14.25" customHeight="1" x14ac:dyDescent="0.3">
      <c r="A1115" s="84">
        <v>2012</v>
      </c>
      <c r="B1115" s="10" t="s">
        <v>2801</v>
      </c>
      <c r="C1115" s="10">
        <v>10</v>
      </c>
      <c r="D1115" s="13" t="s">
        <v>62</v>
      </c>
      <c r="E1115" s="85" t="s">
        <v>74</v>
      </c>
      <c r="F1115" s="85" t="s">
        <v>231</v>
      </c>
      <c r="G1115" s="85" t="s">
        <v>27</v>
      </c>
      <c r="H1115" s="13" t="s">
        <v>602</v>
      </c>
    </row>
    <row r="1116" spans="1:8" s="86" customFormat="1" ht="14.25" customHeight="1" x14ac:dyDescent="0.3">
      <c r="A1116" s="84">
        <v>2012</v>
      </c>
      <c r="B1116" s="10" t="s">
        <v>2802</v>
      </c>
      <c r="C1116" s="10">
        <v>10</v>
      </c>
      <c r="D1116" s="13" t="s">
        <v>62</v>
      </c>
      <c r="E1116" s="85" t="s">
        <v>74</v>
      </c>
      <c r="F1116" s="85" t="s">
        <v>207</v>
      </c>
      <c r="G1116" s="85" t="s">
        <v>211</v>
      </c>
      <c r="H1116" s="13" t="s">
        <v>233</v>
      </c>
    </row>
    <row r="1117" spans="1:8" s="86" customFormat="1" ht="14.25" customHeight="1" x14ac:dyDescent="0.3">
      <c r="A1117" s="84">
        <v>2012</v>
      </c>
      <c r="B1117" s="10" t="s">
        <v>3011</v>
      </c>
      <c r="C1117" s="10">
        <v>10</v>
      </c>
      <c r="D1117" s="13" t="s">
        <v>62</v>
      </c>
      <c r="E1117" s="85" t="s">
        <v>74</v>
      </c>
      <c r="F1117" s="85" t="s">
        <v>0</v>
      </c>
      <c r="G1117" s="85" t="s">
        <v>582</v>
      </c>
      <c r="H1117" s="13" t="s">
        <v>213</v>
      </c>
    </row>
    <row r="1118" spans="1:8" s="86" customFormat="1" ht="14.25" customHeight="1" x14ac:dyDescent="0.3">
      <c r="A1118" s="84">
        <v>2012</v>
      </c>
      <c r="B1118" s="10" t="s">
        <v>3012</v>
      </c>
      <c r="C1118" s="10">
        <v>10</v>
      </c>
      <c r="D1118" s="13" t="s">
        <v>62</v>
      </c>
      <c r="E1118" s="85" t="s">
        <v>74</v>
      </c>
      <c r="F1118" s="85" t="s">
        <v>0</v>
      </c>
      <c r="G1118" s="85" t="s">
        <v>583</v>
      </c>
      <c r="H1118" s="13" t="s">
        <v>215</v>
      </c>
    </row>
    <row r="1119" spans="1:8" s="86" customFormat="1" ht="14.25" customHeight="1" x14ac:dyDescent="0.3">
      <c r="A1119" s="84">
        <v>2012</v>
      </c>
      <c r="B1119" s="10" t="s">
        <v>3013</v>
      </c>
      <c r="C1119" s="10">
        <v>10</v>
      </c>
      <c r="D1119" s="13" t="s">
        <v>62</v>
      </c>
      <c r="E1119" s="85" t="s">
        <v>74</v>
      </c>
      <c r="F1119" s="85" t="s">
        <v>0</v>
      </c>
      <c r="G1119" s="85" t="s">
        <v>584</v>
      </c>
      <c r="H1119" s="13" t="s">
        <v>217</v>
      </c>
    </row>
    <row r="1120" spans="1:8" s="86" customFormat="1" ht="14.25" customHeight="1" x14ac:dyDescent="0.3">
      <c r="A1120" s="84">
        <v>2012</v>
      </c>
      <c r="B1120" s="10" t="s">
        <v>3014</v>
      </c>
      <c r="C1120" s="10">
        <v>10</v>
      </c>
      <c r="D1120" s="13" t="s">
        <v>62</v>
      </c>
      <c r="E1120" s="85" t="s">
        <v>74</v>
      </c>
      <c r="F1120" s="85" t="s">
        <v>0</v>
      </c>
      <c r="G1120" s="85" t="s">
        <v>585</v>
      </c>
      <c r="H1120" s="13" t="s">
        <v>219</v>
      </c>
    </row>
    <row r="1121" spans="1:8" s="86" customFormat="1" ht="14.25" customHeight="1" x14ac:dyDescent="0.3">
      <c r="A1121" s="84">
        <v>2012</v>
      </c>
      <c r="B1121" s="10" t="s">
        <v>2798</v>
      </c>
      <c r="C1121" s="10">
        <v>10</v>
      </c>
      <c r="D1121" s="13" t="s">
        <v>62</v>
      </c>
      <c r="E1121" s="85" t="s">
        <v>74</v>
      </c>
      <c r="F1121" s="85" t="s">
        <v>0</v>
      </c>
      <c r="G1121" s="85" t="s">
        <v>224</v>
      </c>
      <c r="H1121" s="13" t="s">
        <v>225</v>
      </c>
    </row>
    <row r="1122" spans="1:8" s="86" customFormat="1" ht="14.25" customHeight="1" x14ac:dyDescent="0.3">
      <c r="A1122" s="84">
        <v>2012</v>
      </c>
      <c r="B1122" s="10" t="s">
        <v>2799</v>
      </c>
      <c r="C1122" s="10">
        <v>10</v>
      </c>
      <c r="D1122" s="13" t="s">
        <v>62</v>
      </c>
      <c r="E1122" s="85" t="s">
        <v>74</v>
      </c>
      <c r="F1122" s="85" t="s">
        <v>0</v>
      </c>
      <c r="G1122" s="85" t="s">
        <v>227</v>
      </c>
      <c r="H1122" s="13" t="s">
        <v>228</v>
      </c>
    </row>
    <row r="1123" spans="1:8" s="86" customFormat="1" ht="14.25" customHeight="1" x14ac:dyDescent="0.3">
      <c r="A1123" s="84">
        <v>2012</v>
      </c>
      <c r="B1123" s="10" t="s">
        <v>3016</v>
      </c>
      <c r="C1123" s="10">
        <v>10</v>
      </c>
      <c r="D1123" s="13" t="s">
        <v>62</v>
      </c>
      <c r="E1123" s="85" t="s">
        <v>74</v>
      </c>
      <c r="F1123" s="85" t="s">
        <v>0</v>
      </c>
      <c r="G1123" s="85" t="s">
        <v>589</v>
      </c>
      <c r="H1123" s="13" t="s">
        <v>590</v>
      </c>
    </row>
    <row r="1124" spans="1:8" s="86" customFormat="1" ht="14.25" customHeight="1" x14ac:dyDescent="0.3">
      <c r="A1124" s="84">
        <v>2012</v>
      </c>
      <c r="B1124" s="10" t="s">
        <v>3017</v>
      </c>
      <c r="C1124" s="10">
        <v>10</v>
      </c>
      <c r="D1124" s="13" t="s">
        <v>62</v>
      </c>
      <c r="E1124" s="85" t="s">
        <v>74</v>
      </c>
      <c r="F1124" s="85" t="s">
        <v>2</v>
      </c>
      <c r="G1124" s="85" t="s">
        <v>27</v>
      </c>
      <c r="H1124" s="13" t="s">
        <v>593</v>
      </c>
    </row>
    <row r="1125" spans="1:8" s="86" customFormat="1" ht="14.25" customHeight="1" x14ac:dyDescent="0.3">
      <c r="A1125" s="84">
        <v>2012</v>
      </c>
      <c r="B1125" s="10" t="s">
        <v>3018</v>
      </c>
      <c r="C1125" s="10">
        <v>10</v>
      </c>
      <c r="D1125" s="13" t="s">
        <v>62</v>
      </c>
      <c r="E1125" s="85" t="s">
        <v>74</v>
      </c>
      <c r="F1125" s="85" t="s">
        <v>2</v>
      </c>
      <c r="G1125" s="85" t="s">
        <v>197</v>
      </c>
      <c r="H1125" s="13" t="s">
        <v>595</v>
      </c>
    </row>
    <row r="1126" spans="1:8" s="86" customFormat="1" ht="14.25" customHeight="1" x14ac:dyDescent="0.3">
      <c r="A1126" s="84">
        <v>2012</v>
      </c>
      <c r="B1126" s="10" t="s">
        <v>3019</v>
      </c>
      <c r="C1126" s="10">
        <v>10</v>
      </c>
      <c r="D1126" s="13" t="s">
        <v>62</v>
      </c>
      <c r="E1126" s="85" t="s">
        <v>74</v>
      </c>
      <c r="F1126" s="85" t="s">
        <v>2</v>
      </c>
      <c r="G1126" s="85" t="s">
        <v>29</v>
      </c>
      <c r="H1126" s="13" t="s">
        <v>598</v>
      </c>
    </row>
    <row r="1127" spans="1:8" s="86" customFormat="1" ht="14.25" customHeight="1" x14ac:dyDescent="0.3">
      <c r="A1127" s="84">
        <v>2012</v>
      </c>
      <c r="B1127" s="10" t="s">
        <v>3020</v>
      </c>
      <c r="C1127" s="10">
        <v>10</v>
      </c>
      <c r="D1127" s="13" t="s">
        <v>62</v>
      </c>
      <c r="E1127" s="85" t="s">
        <v>74</v>
      </c>
      <c r="F1127" s="85" t="s">
        <v>2</v>
      </c>
      <c r="G1127" s="85" t="s">
        <v>211</v>
      </c>
      <c r="H1127" s="13" t="s">
        <v>881</v>
      </c>
    </row>
    <row r="1128" spans="1:8" s="86" customFormat="1" ht="14.25" customHeight="1" x14ac:dyDescent="0.3">
      <c r="A1128" s="84">
        <v>2012</v>
      </c>
      <c r="B1128" s="10" t="s">
        <v>2848</v>
      </c>
      <c r="C1128" s="10">
        <v>11</v>
      </c>
      <c r="D1128" s="13" t="s">
        <v>63</v>
      </c>
      <c r="E1128" s="85" t="s">
        <v>554</v>
      </c>
      <c r="F1128" s="85" t="s">
        <v>231</v>
      </c>
      <c r="G1128" s="85" t="s">
        <v>154</v>
      </c>
      <c r="H1128" s="13" t="s">
        <v>322</v>
      </c>
    </row>
    <row r="1129" spans="1:8" s="86" customFormat="1" ht="14.25" customHeight="1" x14ac:dyDescent="0.3">
      <c r="A1129" s="84">
        <v>2012</v>
      </c>
      <c r="B1129" s="10" t="s">
        <v>2849</v>
      </c>
      <c r="C1129" s="10">
        <v>11</v>
      </c>
      <c r="D1129" s="13" t="s">
        <v>63</v>
      </c>
      <c r="E1129" s="85" t="s">
        <v>554</v>
      </c>
      <c r="F1129" s="85" t="s">
        <v>231</v>
      </c>
      <c r="G1129" s="85" t="s">
        <v>27</v>
      </c>
      <c r="H1129" s="13" t="s">
        <v>323</v>
      </c>
    </row>
    <row r="1130" spans="1:8" s="86" customFormat="1" ht="14.25" customHeight="1" x14ac:dyDescent="0.3">
      <c r="A1130" s="84">
        <v>2012</v>
      </c>
      <c r="B1130" s="10" t="s">
        <v>2850</v>
      </c>
      <c r="C1130" s="10">
        <v>11</v>
      </c>
      <c r="D1130" s="13" t="s">
        <v>63</v>
      </c>
      <c r="E1130" s="85" t="s">
        <v>554</v>
      </c>
      <c r="F1130" s="85" t="s">
        <v>207</v>
      </c>
      <c r="G1130" s="85" t="s">
        <v>154</v>
      </c>
      <c r="H1130" s="13" t="s">
        <v>1057</v>
      </c>
    </row>
    <row r="1131" spans="1:8" s="86" customFormat="1" ht="14.25" customHeight="1" x14ac:dyDescent="0.3">
      <c r="A1131" s="84">
        <v>2012</v>
      </c>
      <c r="B1131" s="10" t="s">
        <v>2852</v>
      </c>
      <c r="C1131" s="10">
        <v>11</v>
      </c>
      <c r="D1131" s="13" t="s">
        <v>63</v>
      </c>
      <c r="E1131" s="85" t="s">
        <v>554</v>
      </c>
      <c r="F1131" s="85" t="s">
        <v>207</v>
      </c>
      <c r="G1131" s="85" t="s">
        <v>197</v>
      </c>
      <c r="H1131" s="13" t="s">
        <v>326</v>
      </c>
    </row>
    <row r="1132" spans="1:8" s="86" customFormat="1" ht="14.25" customHeight="1" x14ac:dyDescent="0.3">
      <c r="A1132" s="84">
        <v>2012</v>
      </c>
      <c r="B1132" s="10" t="s">
        <v>2853</v>
      </c>
      <c r="C1132" s="10">
        <v>11</v>
      </c>
      <c r="D1132" s="13" t="s">
        <v>63</v>
      </c>
      <c r="E1132" s="85" t="s">
        <v>554</v>
      </c>
      <c r="F1132" s="85" t="s">
        <v>207</v>
      </c>
      <c r="G1132" s="85" t="s">
        <v>211</v>
      </c>
      <c r="H1132" s="13" t="s">
        <v>327</v>
      </c>
    </row>
    <row r="1133" spans="1:8" s="86" customFormat="1" ht="14.25" customHeight="1" x14ac:dyDescent="0.3">
      <c r="A1133" s="84">
        <v>2012</v>
      </c>
      <c r="B1133" s="10" t="s">
        <v>2855</v>
      </c>
      <c r="C1133" s="10">
        <v>11</v>
      </c>
      <c r="D1133" s="13" t="s">
        <v>63</v>
      </c>
      <c r="E1133" s="85" t="s">
        <v>554</v>
      </c>
      <c r="F1133" s="85" t="s">
        <v>207</v>
      </c>
      <c r="G1133" s="85" t="s">
        <v>31</v>
      </c>
      <c r="H1133" s="13" t="s">
        <v>671</v>
      </c>
    </row>
    <row r="1134" spans="1:8" s="86" customFormat="1" ht="14.25" customHeight="1" x14ac:dyDescent="0.3">
      <c r="A1134" s="84">
        <v>2012</v>
      </c>
      <c r="B1134" s="10" t="s">
        <v>2856</v>
      </c>
      <c r="C1134" s="10">
        <v>11</v>
      </c>
      <c r="D1134" s="13" t="s">
        <v>63</v>
      </c>
      <c r="E1134" s="85" t="s">
        <v>554</v>
      </c>
      <c r="F1134" s="85" t="s">
        <v>207</v>
      </c>
      <c r="G1134" s="85" t="s">
        <v>33</v>
      </c>
      <c r="H1134" s="13" t="s">
        <v>941</v>
      </c>
    </row>
    <row r="1135" spans="1:8" s="86" customFormat="1" ht="14.25" customHeight="1" x14ac:dyDescent="0.3">
      <c r="A1135" s="84">
        <v>2012</v>
      </c>
      <c r="B1135" s="10" t="s">
        <v>2857</v>
      </c>
      <c r="C1135" s="10">
        <v>11</v>
      </c>
      <c r="D1135" s="13" t="s">
        <v>63</v>
      </c>
      <c r="E1135" s="85" t="s">
        <v>554</v>
      </c>
      <c r="F1135" s="85" t="s">
        <v>207</v>
      </c>
      <c r="G1135" s="85" t="s">
        <v>39</v>
      </c>
      <c r="H1135" s="13" t="s">
        <v>331</v>
      </c>
    </row>
    <row r="1136" spans="1:8" s="86" customFormat="1" ht="14.25" customHeight="1" x14ac:dyDescent="0.3">
      <c r="A1136" s="84">
        <v>2012</v>
      </c>
      <c r="B1136" s="10" t="s">
        <v>3066</v>
      </c>
      <c r="C1136" s="10">
        <v>11</v>
      </c>
      <c r="D1136" s="13" t="s">
        <v>63</v>
      </c>
      <c r="E1136" s="85" t="s">
        <v>554</v>
      </c>
      <c r="F1136" s="85" t="s">
        <v>207</v>
      </c>
      <c r="G1136" s="85" t="s">
        <v>534</v>
      </c>
      <c r="H1136" s="13" t="s">
        <v>673</v>
      </c>
    </row>
    <row r="1137" spans="1:8" s="86" customFormat="1" ht="14.25" customHeight="1" x14ac:dyDescent="0.3">
      <c r="A1137" s="84">
        <v>2012</v>
      </c>
      <c r="B1137" s="10" t="s">
        <v>3067</v>
      </c>
      <c r="C1137" s="10">
        <v>11</v>
      </c>
      <c r="D1137" s="13" t="s">
        <v>63</v>
      </c>
      <c r="E1137" s="85" t="s">
        <v>554</v>
      </c>
      <c r="F1137" s="85" t="s">
        <v>207</v>
      </c>
      <c r="G1137" s="85" t="s">
        <v>51</v>
      </c>
      <c r="H1137" s="13" t="s">
        <v>840</v>
      </c>
    </row>
    <row r="1138" spans="1:8" s="86" customFormat="1" ht="14.25" customHeight="1" x14ac:dyDescent="0.3">
      <c r="A1138" s="84">
        <v>2012</v>
      </c>
      <c r="B1138" s="10" t="s">
        <v>3068</v>
      </c>
      <c r="C1138" s="10">
        <v>11</v>
      </c>
      <c r="D1138" s="13" t="s">
        <v>63</v>
      </c>
      <c r="E1138" s="85" t="s">
        <v>554</v>
      </c>
      <c r="F1138" s="85" t="s">
        <v>207</v>
      </c>
      <c r="G1138" s="85" t="s">
        <v>537</v>
      </c>
      <c r="H1138" s="13" t="s">
        <v>841</v>
      </c>
    </row>
    <row r="1139" spans="1:8" s="86" customFormat="1" ht="14.25" customHeight="1" x14ac:dyDescent="0.3">
      <c r="A1139" s="84">
        <v>2012</v>
      </c>
      <c r="B1139" s="10" t="s">
        <v>3069</v>
      </c>
      <c r="C1139" s="10">
        <v>11</v>
      </c>
      <c r="D1139" s="13" t="s">
        <v>63</v>
      </c>
      <c r="E1139" s="85" t="s">
        <v>554</v>
      </c>
      <c r="F1139" s="85" t="s">
        <v>207</v>
      </c>
      <c r="G1139" s="85" t="s">
        <v>539</v>
      </c>
      <c r="H1139" s="13" t="s">
        <v>336</v>
      </c>
    </row>
    <row r="1140" spans="1:8" s="86" customFormat="1" ht="14.25" customHeight="1" x14ac:dyDescent="0.3">
      <c r="A1140" s="84">
        <v>2012</v>
      </c>
      <c r="B1140" s="10" t="s">
        <v>3070</v>
      </c>
      <c r="C1140" s="10">
        <v>11</v>
      </c>
      <c r="D1140" s="13" t="s">
        <v>63</v>
      </c>
      <c r="E1140" s="85" t="s">
        <v>554</v>
      </c>
      <c r="F1140" s="85" t="s">
        <v>207</v>
      </c>
      <c r="G1140" s="85" t="s">
        <v>541</v>
      </c>
      <c r="H1140" s="13" t="s">
        <v>337</v>
      </c>
    </row>
    <row r="1141" spans="1:8" s="86" customFormat="1" ht="14.25" customHeight="1" x14ac:dyDescent="0.3">
      <c r="A1141" s="84">
        <v>2012</v>
      </c>
      <c r="B1141" s="10" t="s">
        <v>3071</v>
      </c>
      <c r="C1141" s="10">
        <v>11</v>
      </c>
      <c r="D1141" s="13" t="s">
        <v>63</v>
      </c>
      <c r="E1141" s="85" t="s">
        <v>554</v>
      </c>
      <c r="F1141" s="85" t="s">
        <v>207</v>
      </c>
      <c r="G1141" s="85" t="s">
        <v>582</v>
      </c>
      <c r="H1141" s="13" t="s">
        <v>842</v>
      </c>
    </row>
    <row r="1142" spans="1:8" s="86" customFormat="1" ht="14.25" customHeight="1" x14ac:dyDescent="0.3">
      <c r="A1142" s="84">
        <v>2012</v>
      </c>
      <c r="B1142" s="10" t="s">
        <v>3072</v>
      </c>
      <c r="C1142" s="10">
        <v>11</v>
      </c>
      <c r="D1142" s="13" t="s">
        <v>63</v>
      </c>
      <c r="E1142" s="85" t="s">
        <v>554</v>
      </c>
      <c r="F1142" s="85" t="s">
        <v>207</v>
      </c>
      <c r="G1142" s="85" t="s">
        <v>583</v>
      </c>
      <c r="H1142" s="13" t="s">
        <v>677</v>
      </c>
    </row>
    <row r="1143" spans="1:8" s="86" customFormat="1" ht="14.25" customHeight="1" x14ac:dyDescent="0.3">
      <c r="A1143" s="84">
        <v>2012</v>
      </c>
      <c r="B1143" s="10" t="s">
        <v>3073</v>
      </c>
      <c r="C1143" s="10">
        <v>11</v>
      </c>
      <c r="D1143" s="13" t="s">
        <v>63</v>
      </c>
      <c r="E1143" s="85" t="s">
        <v>554</v>
      </c>
      <c r="F1143" s="85" t="s">
        <v>207</v>
      </c>
      <c r="G1143" s="85" t="s">
        <v>584</v>
      </c>
      <c r="H1143" s="13" t="s">
        <v>678</v>
      </c>
    </row>
    <row r="1144" spans="1:8" s="86" customFormat="1" ht="14.25" customHeight="1" x14ac:dyDescent="0.3">
      <c r="A1144" s="84">
        <v>2012</v>
      </c>
      <c r="B1144" s="10" t="s">
        <v>3074</v>
      </c>
      <c r="C1144" s="10">
        <v>11</v>
      </c>
      <c r="D1144" s="13" t="s">
        <v>63</v>
      </c>
      <c r="E1144" s="85" t="s">
        <v>554</v>
      </c>
      <c r="F1144" s="85" t="s">
        <v>207</v>
      </c>
      <c r="G1144" s="85" t="s">
        <v>585</v>
      </c>
      <c r="H1144" s="13" t="s">
        <v>341</v>
      </c>
    </row>
    <row r="1145" spans="1:8" s="86" customFormat="1" ht="14.25" customHeight="1" x14ac:dyDescent="0.3">
      <c r="A1145" s="84">
        <v>2012</v>
      </c>
      <c r="B1145" s="10" t="s">
        <v>3075</v>
      </c>
      <c r="C1145" s="10">
        <v>11</v>
      </c>
      <c r="D1145" s="13" t="s">
        <v>63</v>
      </c>
      <c r="E1145" s="85" t="s">
        <v>554</v>
      </c>
      <c r="F1145" s="85" t="s">
        <v>207</v>
      </c>
      <c r="G1145" s="85" t="s">
        <v>604</v>
      </c>
      <c r="H1145" s="13" t="s">
        <v>680</v>
      </c>
    </row>
    <row r="1146" spans="1:8" s="86" customFormat="1" ht="14.25" customHeight="1" x14ac:dyDescent="0.3">
      <c r="A1146" s="84">
        <v>2012</v>
      </c>
      <c r="B1146" s="10" t="s">
        <v>3076</v>
      </c>
      <c r="C1146" s="10">
        <v>11</v>
      </c>
      <c r="D1146" s="13" t="s">
        <v>63</v>
      </c>
      <c r="E1146" s="85" t="s">
        <v>554</v>
      </c>
      <c r="F1146" s="85" t="s">
        <v>207</v>
      </c>
      <c r="G1146" s="85" t="s">
        <v>608</v>
      </c>
      <c r="H1146" s="13" t="s">
        <v>682</v>
      </c>
    </row>
    <row r="1147" spans="1:8" s="86" customFormat="1" ht="14.25" customHeight="1" x14ac:dyDescent="0.3">
      <c r="A1147" s="84">
        <v>2012</v>
      </c>
      <c r="B1147" s="10" t="s">
        <v>3077</v>
      </c>
      <c r="C1147" s="10">
        <v>11</v>
      </c>
      <c r="D1147" s="13" t="s">
        <v>63</v>
      </c>
      <c r="E1147" s="85" t="s">
        <v>554</v>
      </c>
      <c r="F1147" s="85" t="s">
        <v>207</v>
      </c>
      <c r="G1147" s="85" t="s">
        <v>684</v>
      </c>
      <c r="H1147" s="13" t="s">
        <v>685</v>
      </c>
    </row>
    <row r="1148" spans="1:8" s="86" customFormat="1" ht="14.25" customHeight="1" x14ac:dyDescent="0.3">
      <c r="A1148" s="84">
        <v>2012</v>
      </c>
      <c r="B1148" s="10" t="s">
        <v>3078</v>
      </c>
      <c r="C1148" s="10">
        <v>11</v>
      </c>
      <c r="D1148" s="13" t="s">
        <v>63</v>
      </c>
      <c r="E1148" s="85" t="s">
        <v>554</v>
      </c>
      <c r="F1148" s="85" t="s">
        <v>207</v>
      </c>
      <c r="G1148" s="85" t="s">
        <v>546</v>
      </c>
      <c r="H1148" s="13" t="s">
        <v>686</v>
      </c>
    </row>
    <row r="1149" spans="1:8" s="86" customFormat="1" ht="14.25" customHeight="1" x14ac:dyDescent="0.3">
      <c r="A1149" s="84">
        <v>2012</v>
      </c>
      <c r="B1149" s="10" t="s">
        <v>3079</v>
      </c>
      <c r="C1149" s="10">
        <v>11</v>
      </c>
      <c r="D1149" s="13" t="s">
        <v>63</v>
      </c>
      <c r="E1149" s="85" t="s">
        <v>554</v>
      </c>
      <c r="F1149" s="85" t="s">
        <v>207</v>
      </c>
      <c r="G1149" s="85" t="s">
        <v>650</v>
      </c>
      <c r="H1149" s="13" t="s">
        <v>345</v>
      </c>
    </row>
    <row r="1150" spans="1:8" s="86" customFormat="1" ht="14.25" customHeight="1" x14ac:dyDescent="0.3">
      <c r="A1150" s="84">
        <v>2012</v>
      </c>
      <c r="B1150" s="10" t="s">
        <v>3080</v>
      </c>
      <c r="C1150" s="10">
        <v>11</v>
      </c>
      <c r="D1150" s="13" t="s">
        <v>63</v>
      </c>
      <c r="E1150" s="85" t="s">
        <v>554</v>
      </c>
      <c r="F1150" s="85" t="s">
        <v>207</v>
      </c>
      <c r="G1150" s="85" t="s">
        <v>687</v>
      </c>
      <c r="H1150" s="13" t="s">
        <v>346</v>
      </c>
    </row>
    <row r="1151" spans="1:8" s="86" customFormat="1" ht="14.25" customHeight="1" x14ac:dyDescent="0.3">
      <c r="A1151" s="84">
        <v>2012</v>
      </c>
      <c r="B1151" s="10" t="s">
        <v>3253</v>
      </c>
      <c r="C1151" s="10">
        <v>11</v>
      </c>
      <c r="D1151" s="13" t="s">
        <v>63</v>
      </c>
      <c r="E1151" s="85" t="s">
        <v>554</v>
      </c>
      <c r="F1151" s="85" t="s">
        <v>207</v>
      </c>
      <c r="G1151" s="85" t="s">
        <v>654</v>
      </c>
      <c r="H1151" s="13" t="s">
        <v>949</v>
      </c>
    </row>
    <row r="1152" spans="1:8" s="86" customFormat="1" ht="14.25" customHeight="1" x14ac:dyDescent="0.3">
      <c r="A1152" s="84">
        <v>2012</v>
      </c>
      <c r="B1152" s="10" t="s">
        <v>3081</v>
      </c>
      <c r="C1152" s="10">
        <v>11</v>
      </c>
      <c r="D1152" s="13" t="s">
        <v>63</v>
      </c>
      <c r="E1152" s="85" t="s">
        <v>554</v>
      </c>
      <c r="F1152" s="85" t="s">
        <v>207</v>
      </c>
      <c r="G1152" s="85" t="s">
        <v>657</v>
      </c>
      <c r="H1152" s="13" t="s">
        <v>689</v>
      </c>
    </row>
    <row r="1153" spans="1:8" s="86" customFormat="1" ht="14.25" customHeight="1" x14ac:dyDescent="0.3">
      <c r="A1153" s="84">
        <v>2012</v>
      </c>
      <c r="B1153" s="10" t="s">
        <v>3082</v>
      </c>
      <c r="C1153" s="10">
        <v>11</v>
      </c>
      <c r="D1153" s="13" t="s">
        <v>63</v>
      </c>
      <c r="E1153" s="85" t="s">
        <v>554</v>
      </c>
      <c r="F1153" s="85" t="s">
        <v>207</v>
      </c>
      <c r="G1153" s="85" t="s">
        <v>690</v>
      </c>
      <c r="H1153" s="13" t="s">
        <v>691</v>
      </c>
    </row>
    <row r="1154" spans="1:8" s="86" customFormat="1" ht="14.25" customHeight="1" x14ac:dyDescent="0.3">
      <c r="A1154" s="84">
        <v>2012</v>
      </c>
      <c r="B1154" s="10" t="s">
        <v>3087</v>
      </c>
      <c r="C1154" s="10">
        <v>11</v>
      </c>
      <c r="D1154" s="13" t="s">
        <v>63</v>
      </c>
      <c r="E1154" s="85" t="s">
        <v>554</v>
      </c>
      <c r="F1154" s="85" t="s">
        <v>207</v>
      </c>
      <c r="G1154" s="85" t="s">
        <v>698</v>
      </c>
      <c r="H1154" s="13" t="s">
        <v>699</v>
      </c>
    </row>
    <row r="1155" spans="1:8" s="86" customFormat="1" ht="14.25" customHeight="1" x14ac:dyDescent="0.3">
      <c r="A1155" s="84">
        <v>2012</v>
      </c>
      <c r="B1155" s="10" t="s">
        <v>3090</v>
      </c>
      <c r="C1155" s="10">
        <v>11</v>
      </c>
      <c r="D1155" s="13" t="s">
        <v>63</v>
      </c>
      <c r="E1155" s="85" t="s">
        <v>554</v>
      </c>
      <c r="F1155" s="85" t="s">
        <v>207</v>
      </c>
      <c r="G1155" s="85" t="s">
        <v>703</v>
      </c>
      <c r="H1155" s="13" t="s">
        <v>704</v>
      </c>
    </row>
    <row r="1156" spans="1:8" s="86" customFormat="1" ht="14.25" customHeight="1" x14ac:dyDescent="0.3">
      <c r="A1156" s="84">
        <v>2012</v>
      </c>
      <c r="B1156" s="10" t="s">
        <v>3254</v>
      </c>
      <c r="C1156" s="10">
        <v>11</v>
      </c>
      <c r="D1156" s="13" t="s">
        <v>63</v>
      </c>
      <c r="E1156" s="85" t="s">
        <v>554</v>
      </c>
      <c r="F1156" s="85" t="s">
        <v>207</v>
      </c>
      <c r="G1156" s="85" t="s">
        <v>836</v>
      </c>
      <c r="H1156" s="13" t="s">
        <v>605</v>
      </c>
    </row>
    <row r="1157" spans="1:8" s="86" customFormat="1" ht="14.25" customHeight="1" x14ac:dyDescent="0.3">
      <c r="A1157" s="84">
        <v>2012</v>
      </c>
      <c r="B1157" s="10" t="s">
        <v>3255</v>
      </c>
      <c r="C1157" s="10">
        <v>11</v>
      </c>
      <c r="D1157" s="13" t="s">
        <v>63</v>
      </c>
      <c r="E1157" s="85" t="s">
        <v>554</v>
      </c>
      <c r="F1157" s="85" t="s">
        <v>207</v>
      </c>
      <c r="G1157" s="85" t="s">
        <v>1070</v>
      </c>
      <c r="H1157" s="13" t="s">
        <v>1071</v>
      </c>
    </row>
    <row r="1158" spans="1:8" s="86" customFormat="1" ht="14.25" customHeight="1" x14ac:dyDescent="0.3">
      <c r="A1158" s="84">
        <v>2012</v>
      </c>
      <c r="B1158" s="10" t="s">
        <v>3256</v>
      </c>
      <c r="C1158" s="10">
        <v>11</v>
      </c>
      <c r="D1158" s="13" t="s">
        <v>63</v>
      </c>
      <c r="E1158" s="85" t="s">
        <v>554</v>
      </c>
      <c r="F1158" s="85" t="s">
        <v>207</v>
      </c>
      <c r="G1158" s="85" t="s">
        <v>1072</v>
      </c>
      <c r="H1158" s="13" t="s">
        <v>237</v>
      </c>
    </row>
    <row r="1159" spans="1:8" s="86" customFormat="1" ht="14.25" customHeight="1" x14ac:dyDescent="0.3">
      <c r="A1159" s="84">
        <v>2012</v>
      </c>
      <c r="B1159" s="10" t="s">
        <v>3023</v>
      </c>
      <c r="C1159" s="10">
        <v>11</v>
      </c>
      <c r="D1159" s="13" t="s">
        <v>63</v>
      </c>
      <c r="E1159" s="85" t="s">
        <v>554</v>
      </c>
      <c r="F1159" s="85" t="s">
        <v>0</v>
      </c>
      <c r="G1159" s="85" t="s">
        <v>607</v>
      </c>
      <c r="H1159" s="13" t="s">
        <v>239</v>
      </c>
    </row>
    <row r="1160" spans="1:8" s="86" customFormat="1" ht="14.25" customHeight="1" x14ac:dyDescent="0.3">
      <c r="A1160" s="84">
        <v>2012</v>
      </c>
      <c r="B1160" s="10" t="s">
        <v>3024</v>
      </c>
      <c r="C1160" s="10">
        <v>11</v>
      </c>
      <c r="D1160" s="13" t="s">
        <v>63</v>
      </c>
      <c r="E1160" s="85" t="s">
        <v>554</v>
      </c>
      <c r="F1160" s="85" t="s">
        <v>0</v>
      </c>
      <c r="G1160" s="85" t="s">
        <v>608</v>
      </c>
      <c r="H1160" s="13" t="s">
        <v>241</v>
      </c>
    </row>
    <row r="1161" spans="1:8" s="86" customFormat="1" ht="14.25" customHeight="1" x14ac:dyDescent="0.3">
      <c r="A1161" s="84">
        <v>2012</v>
      </c>
      <c r="B1161" s="10" t="s">
        <v>3025</v>
      </c>
      <c r="C1161" s="10">
        <v>11</v>
      </c>
      <c r="D1161" s="13" t="s">
        <v>63</v>
      </c>
      <c r="E1161" s="85" t="s">
        <v>554</v>
      </c>
      <c r="F1161" s="85" t="s">
        <v>0</v>
      </c>
      <c r="G1161" s="85" t="s">
        <v>609</v>
      </c>
      <c r="H1161" s="13" t="s">
        <v>243</v>
      </c>
    </row>
    <row r="1162" spans="1:8" s="86" customFormat="1" ht="14.25" customHeight="1" x14ac:dyDescent="0.3">
      <c r="A1162" s="84">
        <v>2012</v>
      </c>
      <c r="B1162" s="10" t="s">
        <v>3028</v>
      </c>
      <c r="C1162" s="10">
        <v>11</v>
      </c>
      <c r="D1162" s="13" t="s">
        <v>63</v>
      </c>
      <c r="E1162" s="85" t="s">
        <v>554</v>
      </c>
      <c r="F1162" s="85" t="s">
        <v>0</v>
      </c>
      <c r="G1162" s="85" t="s">
        <v>612</v>
      </c>
      <c r="H1162" s="13" t="s">
        <v>249</v>
      </c>
    </row>
    <row r="1163" spans="1:8" s="86" customFormat="1" ht="14.25" customHeight="1" x14ac:dyDescent="0.3">
      <c r="A1163" s="84">
        <v>2012</v>
      </c>
      <c r="B1163" s="10" t="s">
        <v>3029</v>
      </c>
      <c r="C1163" s="10">
        <v>11</v>
      </c>
      <c r="D1163" s="13" t="s">
        <v>63</v>
      </c>
      <c r="E1163" s="85" t="s">
        <v>554</v>
      </c>
      <c r="F1163" s="85" t="s">
        <v>0</v>
      </c>
      <c r="G1163" s="85" t="s">
        <v>613</v>
      </c>
      <c r="H1163" s="13" t="s">
        <v>250</v>
      </c>
    </row>
    <row r="1164" spans="1:8" s="86" customFormat="1" ht="14.25" customHeight="1" x14ac:dyDescent="0.3">
      <c r="A1164" s="84">
        <v>2012</v>
      </c>
      <c r="B1164" s="10" t="s">
        <v>2815</v>
      </c>
      <c r="C1164" s="10">
        <v>11</v>
      </c>
      <c r="D1164" s="13" t="s">
        <v>63</v>
      </c>
      <c r="E1164" s="85" t="s">
        <v>554</v>
      </c>
      <c r="F1164" s="85" t="s">
        <v>0</v>
      </c>
      <c r="G1164" s="85" t="s">
        <v>255</v>
      </c>
      <c r="H1164" s="13" t="s">
        <v>256</v>
      </c>
    </row>
    <row r="1165" spans="1:8" s="86" customFormat="1" ht="14.25" customHeight="1" x14ac:dyDescent="0.3">
      <c r="A1165" s="84">
        <v>2012</v>
      </c>
      <c r="B1165" s="10" t="s">
        <v>2816</v>
      </c>
      <c r="C1165" s="10">
        <v>11</v>
      </c>
      <c r="D1165" s="13" t="s">
        <v>63</v>
      </c>
      <c r="E1165" s="85" t="s">
        <v>554</v>
      </c>
      <c r="F1165" s="85" t="s">
        <v>0</v>
      </c>
      <c r="G1165" s="85" t="s">
        <v>258</v>
      </c>
      <c r="H1165" s="13" t="s">
        <v>822</v>
      </c>
    </row>
    <row r="1166" spans="1:8" s="86" customFormat="1" ht="14.25" customHeight="1" x14ac:dyDescent="0.3">
      <c r="A1166" s="84">
        <v>2012</v>
      </c>
      <c r="B1166" s="10" t="s">
        <v>2817</v>
      </c>
      <c r="C1166" s="10">
        <v>11</v>
      </c>
      <c r="D1166" s="13" t="s">
        <v>63</v>
      </c>
      <c r="E1166" s="85" t="s">
        <v>554</v>
      </c>
      <c r="F1166" s="85" t="s">
        <v>0</v>
      </c>
      <c r="G1166" s="85" t="s">
        <v>261</v>
      </c>
      <c r="H1166" s="13" t="s">
        <v>915</v>
      </c>
    </row>
    <row r="1167" spans="1:8" s="86" customFormat="1" ht="14.25" customHeight="1" x14ac:dyDescent="0.3">
      <c r="A1167" s="84">
        <v>2012</v>
      </c>
      <c r="B1167" s="10" t="s">
        <v>2818</v>
      </c>
      <c r="C1167" s="10">
        <v>11</v>
      </c>
      <c r="D1167" s="13" t="s">
        <v>63</v>
      </c>
      <c r="E1167" s="85" t="s">
        <v>554</v>
      </c>
      <c r="F1167" s="85" t="s">
        <v>0</v>
      </c>
      <c r="G1167" s="85" t="s">
        <v>264</v>
      </c>
      <c r="H1167" s="13" t="s">
        <v>265</v>
      </c>
    </row>
    <row r="1168" spans="1:8" s="86" customFormat="1" ht="14.25" customHeight="1" x14ac:dyDescent="0.3">
      <c r="A1168" s="84">
        <v>2012</v>
      </c>
      <c r="B1168" s="10" t="s">
        <v>2819</v>
      </c>
      <c r="C1168" s="10">
        <v>11</v>
      </c>
      <c r="D1168" s="13" t="s">
        <v>63</v>
      </c>
      <c r="E1168" s="85" t="s">
        <v>554</v>
      </c>
      <c r="F1168" s="85" t="s">
        <v>0</v>
      </c>
      <c r="G1168" s="85" t="s">
        <v>267</v>
      </c>
      <c r="H1168" s="13" t="s">
        <v>616</v>
      </c>
    </row>
    <row r="1169" spans="1:8" s="86" customFormat="1" ht="14.25" customHeight="1" x14ac:dyDescent="0.3">
      <c r="A1169" s="84">
        <v>2012</v>
      </c>
      <c r="B1169" s="10" t="s">
        <v>2820</v>
      </c>
      <c r="C1169" s="10">
        <v>11</v>
      </c>
      <c r="D1169" s="13" t="s">
        <v>63</v>
      </c>
      <c r="E1169" s="85" t="s">
        <v>554</v>
      </c>
      <c r="F1169" s="85" t="s">
        <v>0</v>
      </c>
      <c r="G1169" s="85" t="s">
        <v>269</v>
      </c>
      <c r="H1169" s="13" t="s">
        <v>270</v>
      </c>
    </row>
    <row r="1170" spans="1:8" s="86" customFormat="1" ht="14.25" customHeight="1" x14ac:dyDescent="0.3">
      <c r="A1170" s="84">
        <v>2012</v>
      </c>
      <c r="B1170" s="10" t="s">
        <v>2821</v>
      </c>
      <c r="C1170" s="10">
        <v>11</v>
      </c>
      <c r="D1170" s="13" t="s">
        <v>63</v>
      </c>
      <c r="E1170" s="85" t="s">
        <v>554</v>
      </c>
      <c r="F1170" s="85" t="s">
        <v>0</v>
      </c>
      <c r="G1170" s="85" t="s">
        <v>272</v>
      </c>
      <c r="H1170" s="13" t="s">
        <v>273</v>
      </c>
    </row>
    <row r="1171" spans="1:8" s="86" customFormat="1" ht="14.25" customHeight="1" x14ac:dyDescent="0.3">
      <c r="A1171" s="84">
        <v>2012</v>
      </c>
      <c r="B1171" s="10" t="s">
        <v>2822</v>
      </c>
      <c r="C1171" s="10">
        <v>11</v>
      </c>
      <c r="D1171" s="13" t="s">
        <v>63</v>
      </c>
      <c r="E1171" s="85" t="s">
        <v>554</v>
      </c>
      <c r="F1171" s="85" t="s">
        <v>0</v>
      </c>
      <c r="G1171" s="85" t="s">
        <v>275</v>
      </c>
      <c r="H1171" s="13" t="s">
        <v>276</v>
      </c>
    </row>
    <row r="1172" spans="1:8" s="86" customFormat="1" ht="14.25" customHeight="1" x14ac:dyDescent="0.3">
      <c r="A1172" s="84">
        <v>2012</v>
      </c>
      <c r="B1172" s="10" t="s">
        <v>2823</v>
      </c>
      <c r="C1172" s="10">
        <v>11</v>
      </c>
      <c r="D1172" s="13" t="s">
        <v>63</v>
      </c>
      <c r="E1172" s="85" t="s">
        <v>554</v>
      </c>
      <c r="F1172" s="85" t="s">
        <v>0</v>
      </c>
      <c r="G1172" s="85" t="s">
        <v>278</v>
      </c>
      <c r="H1172" s="13" t="s">
        <v>279</v>
      </c>
    </row>
    <row r="1173" spans="1:8" s="86" customFormat="1" ht="14.25" customHeight="1" x14ac:dyDescent="0.3">
      <c r="A1173" s="84">
        <v>2012</v>
      </c>
      <c r="B1173" s="10" t="s">
        <v>2824</v>
      </c>
      <c r="C1173" s="10">
        <v>11</v>
      </c>
      <c r="D1173" s="13" t="s">
        <v>63</v>
      </c>
      <c r="E1173" s="85" t="s">
        <v>554</v>
      </c>
      <c r="F1173" s="85" t="s">
        <v>0</v>
      </c>
      <c r="G1173" s="85" t="s">
        <v>280</v>
      </c>
      <c r="H1173" s="13" t="s">
        <v>281</v>
      </c>
    </row>
    <row r="1174" spans="1:8" s="86" customFormat="1" ht="14.25" customHeight="1" x14ac:dyDescent="0.3">
      <c r="A1174" s="84">
        <v>2012</v>
      </c>
      <c r="B1174" s="10" t="s">
        <v>2825</v>
      </c>
      <c r="C1174" s="10">
        <v>11</v>
      </c>
      <c r="D1174" s="13" t="s">
        <v>63</v>
      </c>
      <c r="E1174" s="85" t="s">
        <v>554</v>
      </c>
      <c r="F1174" s="85" t="s">
        <v>0</v>
      </c>
      <c r="G1174" s="85" t="s">
        <v>282</v>
      </c>
      <c r="H1174" s="13" t="s">
        <v>824</v>
      </c>
    </row>
    <row r="1175" spans="1:8" s="86" customFormat="1" ht="14.25" customHeight="1" x14ac:dyDescent="0.3">
      <c r="A1175" s="84">
        <v>2012</v>
      </c>
      <c r="B1175" s="10" t="s">
        <v>2826</v>
      </c>
      <c r="C1175" s="10">
        <v>11</v>
      </c>
      <c r="D1175" s="13" t="s">
        <v>63</v>
      </c>
      <c r="E1175" s="85" t="s">
        <v>554</v>
      </c>
      <c r="F1175" s="85" t="s">
        <v>0</v>
      </c>
      <c r="G1175" s="85" t="s">
        <v>284</v>
      </c>
      <c r="H1175" s="13" t="s">
        <v>285</v>
      </c>
    </row>
    <row r="1176" spans="1:8" s="86" customFormat="1" ht="14.25" customHeight="1" x14ac:dyDescent="0.3">
      <c r="A1176" s="84">
        <v>2012</v>
      </c>
      <c r="B1176" s="10" t="s">
        <v>2827</v>
      </c>
      <c r="C1176" s="10">
        <v>11</v>
      </c>
      <c r="D1176" s="13" t="s">
        <v>63</v>
      </c>
      <c r="E1176" s="85" t="s">
        <v>554</v>
      </c>
      <c r="F1176" s="85" t="s">
        <v>0</v>
      </c>
      <c r="G1176" s="85" t="s">
        <v>287</v>
      </c>
      <c r="H1176" s="13" t="s">
        <v>288</v>
      </c>
    </row>
    <row r="1177" spans="1:8" s="86" customFormat="1" ht="14.25" customHeight="1" x14ac:dyDescent="0.3">
      <c r="A1177" s="84">
        <v>2012</v>
      </c>
      <c r="B1177" s="10" t="s">
        <v>2828</v>
      </c>
      <c r="C1177" s="10">
        <v>11</v>
      </c>
      <c r="D1177" s="13" t="s">
        <v>63</v>
      </c>
      <c r="E1177" s="85" t="s">
        <v>554</v>
      </c>
      <c r="F1177" s="85" t="s">
        <v>0</v>
      </c>
      <c r="G1177" s="85" t="s">
        <v>290</v>
      </c>
      <c r="H1177" s="13" t="s">
        <v>291</v>
      </c>
    </row>
    <row r="1178" spans="1:8" s="86" customFormat="1" ht="14.25" customHeight="1" x14ac:dyDescent="0.3">
      <c r="A1178" s="84">
        <v>2012</v>
      </c>
      <c r="B1178" s="10" t="s">
        <v>3031</v>
      </c>
      <c r="C1178" s="10">
        <v>11</v>
      </c>
      <c r="D1178" s="13" t="s">
        <v>63</v>
      </c>
      <c r="E1178" s="85" t="s">
        <v>554</v>
      </c>
      <c r="F1178" s="85" t="s">
        <v>0</v>
      </c>
      <c r="G1178" s="85" t="s">
        <v>618</v>
      </c>
      <c r="H1178" s="13" t="s">
        <v>619</v>
      </c>
    </row>
    <row r="1179" spans="1:8" s="86" customFormat="1" ht="14.25" customHeight="1" x14ac:dyDescent="0.3">
      <c r="A1179" s="84">
        <v>2012</v>
      </c>
      <c r="B1179" s="10" t="s">
        <v>3032</v>
      </c>
      <c r="C1179" s="10">
        <v>11</v>
      </c>
      <c r="D1179" s="13" t="s">
        <v>63</v>
      </c>
      <c r="E1179" s="85" t="s">
        <v>554</v>
      </c>
      <c r="F1179" s="85" t="s">
        <v>0</v>
      </c>
      <c r="G1179" s="85" t="s">
        <v>621</v>
      </c>
      <c r="H1179" s="13" t="s">
        <v>826</v>
      </c>
    </row>
    <row r="1180" spans="1:8" s="86" customFormat="1" ht="14.25" customHeight="1" x14ac:dyDescent="0.3">
      <c r="A1180" s="84">
        <v>2012</v>
      </c>
      <c r="B1180" s="10" t="s">
        <v>3033</v>
      </c>
      <c r="C1180" s="10">
        <v>11</v>
      </c>
      <c r="D1180" s="13" t="s">
        <v>63</v>
      </c>
      <c r="E1180" s="85" t="s">
        <v>554</v>
      </c>
      <c r="F1180" s="85" t="s">
        <v>0</v>
      </c>
      <c r="G1180" s="85" t="s">
        <v>624</v>
      </c>
      <c r="H1180" s="13" t="s">
        <v>625</v>
      </c>
    </row>
    <row r="1181" spans="1:8" s="86" customFormat="1" ht="14.25" customHeight="1" x14ac:dyDescent="0.3">
      <c r="A1181" s="84">
        <v>2012</v>
      </c>
      <c r="B1181" s="10" t="s">
        <v>3161</v>
      </c>
      <c r="C1181" s="10">
        <v>11</v>
      </c>
      <c r="D1181" s="13" t="s">
        <v>63</v>
      </c>
      <c r="E1181" s="85" t="s">
        <v>554</v>
      </c>
      <c r="F1181" s="85" t="s">
        <v>0</v>
      </c>
      <c r="G1181" s="85" t="s">
        <v>827</v>
      </c>
      <c r="H1181" s="13" t="s">
        <v>828</v>
      </c>
    </row>
    <row r="1182" spans="1:8" s="86" customFormat="1" ht="14.25" customHeight="1" x14ac:dyDescent="0.3">
      <c r="A1182" s="84">
        <v>2012</v>
      </c>
      <c r="B1182" s="10" t="s">
        <v>3192</v>
      </c>
      <c r="C1182" s="10">
        <v>11</v>
      </c>
      <c r="D1182" s="13" t="s">
        <v>63</v>
      </c>
      <c r="E1182" s="85" t="s">
        <v>554</v>
      </c>
      <c r="F1182" s="85" t="s">
        <v>0</v>
      </c>
      <c r="G1182" s="85" t="s">
        <v>919</v>
      </c>
      <c r="H1182" s="13" t="s">
        <v>920</v>
      </c>
    </row>
    <row r="1183" spans="1:8" s="86" customFormat="1" ht="14.25" customHeight="1" x14ac:dyDescent="0.3">
      <c r="A1183" s="84">
        <v>2012</v>
      </c>
      <c r="B1183" s="10" t="s">
        <v>2832</v>
      </c>
      <c r="C1183" s="10">
        <v>11</v>
      </c>
      <c r="D1183" s="13" t="s">
        <v>63</v>
      </c>
      <c r="E1183" s="85" t="s">
        <v>554</v>
      </c>
      <c r="F1183" s="85" t="s">
        <v>2</v>
      </c>
      <c r="G1183" s="85" t="s">
        <v>174</v>
      </c>
      <c r="H1183" s="13" t="s">
        <v>296</v>
      </c>
    </row>
    <row r="1184" spans="1:8" s="86" customFormat="1" ht="14.25" customHeight="1" x14ac:dyDescent="0.3">
      <c r="A1184" s="84">
        <v>2012</v>
      </c>
      <c r="B1184" s="10" t="s">
        <v>2834</v>
      </c>
      <c r="C1184" s="10">
        <v>11</v>
      </c>
      <c r="D1184" s="13" t="s">
        <v>63</v>
      </c>
      <c r="E1184" s="85" t="s">
        <v>554</v>
      </c>
      <c r="F1184" s="85" t="s">
        <v>2</v>
      </c>
      <c r="G1184" s="85" t="s">
        <v>33</v>
      </c>
      <c r="H1184" s="13" t="s">
        <v>298</v>
      </c>
    </row>
    <row r="1185" spans="1:8" s="86" customFormat="1" ht="14.25" customHeight="1" x14ac:dyDescent="0.3">
      <c r="A1185" s="84">
        <v>2012</v>
      </c>
      <c r="B1185" s="10" t="s">
        <v>3037</v>
      </c>
      <c r="C1185" s="10">
        <v>11</v>
      </c>
      <c r="D1185" s="13" t="s">
        <v>63</v>
      </c>
      <c r="E1185" s="85" t="s">
        <v>554</v>
      </c>
      <c r="F1185" s="85" t="s">
        <v>2</v>
      </c>
      <c r="G1185" s="85" t="s">
        <v>577</v>
      </c>
      <c r="H1185" s="13" t="s">
        <v>627</v>
      </c>
    </row>
    <row r="1186" spans="1:8" s="86" customFormat="1" ht="14.25" customHeight="1" x14ac:dyDescent="0.3">
      <c r="A1186" s="84">
        <v>2012</v>
      </c>
      <c r="B1186" s="10" t="s">
        <v>3038</v>
      </c>
      <c r="C1186" s="10">
        <v>11</v>
      </c>
      <c r="D1186" s="13" t="s">
        <v>63</v>
      </c>
      <c r="E1186" s="85" t="s">
        <v>554</v>
      </c>
      <c r="F1186" s="85" t="s">
        <v>2</v>
      </c>
      <c r="G1186" s="85" t="s">
        <v>582</v>
      </c>
      <c r="H1186" s="13" t="s">
        <v>628</v>
      </c>
    </row>
    <row r="1187" spans="1:8" s="86" customFormat="1" ht="14.25" customHeight="1" x14ac:dyDescent="0.3">
      <c r="A1187" s="84">
        <v>2012</v>
      </c>
      <c r="B1187" s="10" t="s">
        <v>3039</v>
      </c>
      <c r="C1187" s="10">
        <v>11</v>
      </c>
      <c r="D1187" s="13" t="s">
        <v>63</v>
      </c>
      <c r="E1187" s="85" t="s">
        <v>554</v>
      </c>
      <c r="F1187" s="85" t="s">
        <v>2</v>
      </c>
      <c r="G1187" s="85" t="s">
        <v>583</v>
      </c>
      <c r="H1187" s="13" t="s">
        <v>630</v>
      </c>
    </row>
    <row r="1188" spans="1:8" s="86" customFormat="1" ht="14.25" customHeight="1" x14ac:dyDescent="0.3">
      <c r="A1188" s="84">
        <v>2012</v>
      </c>
      <c r="B1188" s="10" t="s">
        <v>3040</v>
      </c>
      <c r="C1188" s="10">
        <v>11</v>
      </c>
      <c r="D1188" s="13" t="s">
        <v>63</v>
      </c>
      <c r="E1188" s="85" t="s">
        <v>554</v>
      </c>
      <c r="F1188" s="85" t="s">
        <v>2</v>
      </c>
      <c r="G1188" s="85" t="s">
        <v>631</v>
      </c>
      <c r="H1188" s="13" t="s">
        <v>632</v>
      </c>
    </row>
    <row r="1189" spans="1:8" s="86" customFormat="1" ht="14.25" customHeight="1" x14ac:dyDescent="0.3">
      <c r="A1189" s="84">
        <v>2012</v>
      </c>
      <c r="B1189" s="10" t="s">
        <v>3041</v>
      </c>
      <c r="C1189" s="10">
        <v>11</v>
      </c>
      <c r="D1189" s="13" t="s">
        <v>63</v>
      </c>
      <c r="E1189" s="85" t="s">
        <v>554</v>
      </c>
      <c r="F1189" s="85" t="s">
        <v>2</v>
      </c>
      <c r="G1189" s="85" t="s">
        <v>634</v>
      </c>
      <c r="H1189" s="13" t="s">
        <v>635</v>
      </c>
    </row>
    <row r="1190" spans="1:8" s="86" customFormat="1" ht="14.25" customHeight="1" x14ac:dyDescent="0.3">
      <c r="A1190" s="84">
        <v>2012</v>
      </c>
      <c r="B1190" s="10" t="s">
        <v>3042</v>
      </c>
      <c r="C1190" s="10">
        <v>11</v>
      </c>
      <c r="D1190" s="13" t="s">
        <v>63</v>
      </c>
      <c r="E1190" s="85" t="s">
        <v>554</v>
      </c>
      <c r="F1190" s="85" t="s">
        <v>2</v>
      </c>
      <c r="G1190" s="85" t="s">
        <v>584</v>
      </c>
      <c r="H1190" s="13" t="s">
        <v>637</v>
      </c>
    </row>
    <row r="1191" spans="1:8" s="86" customFormat="1" ht="14.25" customHeight="1" x14ac:dyDescent="0.3">
      <c r="A1191" s="84">
        <v>2012</v>
      </c>
      <c r="B1191" s="10" t="s">
        <v>3044</v>
      </c>
      <c r="C1191" s="10">
        <v>11</v>
      </c>
      <c r="D1191" s="13" t="s">
        <v>63</v>
      </c>
      <c r="E1191" s="85" t="s">
        <v>554</v>
      </c>
      <c r="F1191" s="85" t="s">
        <v>2</v>
      </c>
      <c r="G1191" s="85" t="s">
        <v>604</v>
      </c>
      <c r="H1191" s="13" t="s">
        <v>638</v>
      </c>
    </row>
    <row r="1192" spans="1:8" s="86" customFormat="1" ht="14.25" customHeight="1" x14ac:dyDescent="0.3">
      <c r="A1192" s="84">
        <v>2012</v>
      </c>
      <c r="B1192" s="10" t="s">
        <v>3045</v>
      </c>
      <c r="C1192" s="10">
        <v>11</v>
      </c>
      <c r="D1192" s="13" t="s">
        <v>63</v>
      </c>
      <c r="E1192" s="85" t="s">
        <v>554</v>
      </c>
      <c r="F1192" s="85" t="s">
        <v>2</v>
      </c>
      <c r="G1192" s="85" t="s">
        <v>639</v>
      </c>
      <c r="H1192" s="13" t="s">
        <v>640</v>
      </c>
    </row>
    <row r="1193" spans="1:8" s="86" customFormat="1" ht="14.25" customHeight="1" x14ac:dyDescent="0.3">
      <c r="A1193" s="84">
        <v>2012</v>
      </c>
      <c r="B1193" s="10" t="s">
        <v>3046</v>
      </c>
      <c r="C1193" s="10">
        <v>11</v>
      </c>
      <c r="D1193" s="13" t="s">
        <v>63</v>
      </c>
      <c r="E1193" s="85" t="s">
        <v>554</v>
      </c>
      <c r="F1193" s="85" t="s">
        <v>2</v>
      </c>
      <c r="G1193" s="85" t="s">
        <v>606</v>
      </c>
      <c r="H1193" s="13" t="s">
        <v>305</v>
      </c>
    </row>
    <row r="1194" spans="1:8" s="86" customFormat="1" ht="14.25" customHeight="1" x14ac:dyDescent="0.3">
      <c r="A1194" s="84">
        <v>2012</v>
      </c>
      <c r="B1194" s="10" t="s">
        <v>3047</v>
      </c>
      <c r="C1194" s="10">
        <v>11</v>
      </c>
      <c r="D1194" s="13" t="s">
        <v>63</v>
      </c>
      <c r="E1194" s="85" t="s">
        <v>554</v>
      </c>
      <c r="F1194" s="85" t="s">
        <v>2</v>
      </c>
      <c r="G1194" s="85" t="s">
        <v>641</v>
      </c>
      <c r="H1194" s="13" t="s">
        <v>832</v>
      </c>
    </row>
    <row r="1195" spans="1:8" s="86" customFormat="1" ht="14.25" customHeight="1" x14ac:dyDescent="0.3">
      <c r="A1195" s="84">
        <v>2012</v>
      </c>
      <c r="B1195" s="10" t="s">
        <v>3048</v>
      </c>
      <c r="C1195" s="10">
        <v>11</v>
      </c>
      <c r="D1195" s="13" t="s">
        <v>63</v>
      </c>
      <c r="E1195" s="85" t="s">
        <v>554</v>
      </c>
      <c r="F1195" s="85" t="s">
        <v>2</v>
      </c>
      <c r="G1195" s="85" t="s">
        <v>607</v>
      </c>
      <c r="H1195" s="13" t="s">
        <v>643</v>
      </c>
    </row>
    <row r="1196" spans="1:8" s="86" customFormat="1" ht="14.25" customHeight="1" x14ac:dyDescent="0.3">
      <c r="A1196" s="84">
        <v>2012</v>
      </c>
      <c r="B1196" s="10" t="s">
        <v>3050</v>
      </c>
      <c r="C1196" s="10">
        <v>11</v>
      </c>
      <c r="D1196" s="13" t="s">
        <v>63</v>
      </c>
      <c r="E1196" s="85" t="s">
        <v>554</v>
      </c>
      <c r="F1196" s="85" t="s">
        <v>2</v>
      </c>
      <c r="G1196" s="85" t="s">
        <v>610</v>
      </c>
      <c r="H1196" s="13" t="s">
        <v>645</v>
      </c>
    </row>
    <row r="1197" spans="1:8" s="86" customFormat="1" ht="14.25" customHeight="1" x14ac:dyDescent="0.3">
      <c r="A1197" s="84">
        <v>2012</v>
      </c>
      <c r="B1197" s="10" t="s">
        <v>3051</v>
      </c>
      <c r="C1197" s="10">
        <v>11</v>
      </c>
      <c r="D1197" s="13" t="s">
        <v>63</v>
      </c>
      <c r="E1197" s="85" t="s">
        <v>554</v>
      </c>
      <c r="F1197" s="85" t="s">
        <v>2</v>
      </c>
      <c r="G1197" s="85" t="s">
        <v>611</v>
      </c>
      <c r="H1197" s="13" t="s">
        <v>309</v>
      </c>
    </row>
    <row r="1198" spans="1:8" s="86" customFormat="1" ht="14.25" customHeight="1" x14ac:dyDescent="0.3">
      <c r="A1198" s="84">
        <v>2012</v>
      </c>
      <c r="B1198" s="10" t="s">
        <v>3162</v>
      </c>
      <c r="C1198" s="10">
        <v>11</v>
      </c>
      <c r="D1198" s="13" t="s">
        <v>63</v>
      </c>
      <c r="E1198" s="85" t="s">
        <v>554</v>
      </c>
      <c r="F1198" s="85" t="s">
        <v>2</v>
      </c>
      <c r="G1198" s="85" t="s">
        <v>684</v>
      </c>
      <c r="H1198" s="13" t="s">
        <v>833</v>
      </c>
    </row>
    <row r="1199" spans="1:8" s="86" customFormat="1" ht="14.25" customHeight="1" x14ac:dyDescent="0.3">
      <c r="A1199" s="84">
        <v>2012</v>
      </c>
      <c r="B1199" s="10" t="s">
        <v>3052</v>
      </c>
      <c r="C1199" s="10">
        <v>11</v>
      </c>
      <c r="D1199" s="13" t="s">
        <v>63</v>
      </c>
      <c r="E1199" s="85" t="s">
        <v>554</v>
      </c>
      <c r="F1199" s="85" t="s">
        <v>2</v>
      </c>
      <c r="G1199" s="85" t="s">
        <v>612</v>
      </c>
      <c r="H1199" s="13" t="s">
        <v>646</v>
      </c>
    </row>
    <row r="1200" spans="1:8" s="86" customFormat="1" ht="14.25" customHeight="1" x14ac:dyDescent="0.3">
      <c r="A1200" s="84">
        <v>2012</v>
      </c>
      <c r="B1200" s="10" t="s">
        <v>3053</v>
      </c>
      <c r="C1200" s="10">
        <v>11</v>
      </c>
      <c r="D1200" s="13" t="s">
        <v>63</v>
      </c>
      <c r="E1200" s="85" t="s">
        <v>554</v>
      </c>
      <c r="F1200" s="85" t="s">
        <v>2</v>
      </c>
      <c r="G1200" s="85" t="s">
        <v>613</v>
      </c>
      <c r="H1200" s="13" t="s">
        <v>647</v>
      </c>
    </row>
    <row r="1201" spans="1:8" s="86" customFormat="1" ht="14.25" customHeight="1" x14ac:dyDescent="0.3">
      <c r="A1201" s="84">
        <v>2012</v>
      </c>
      <c r="B1201" s="10" t="s">
        <v>3054</v>
      </c>
      <c r="C1201" s="10">
        <v>11</v>
      </c>
      <c r="D1201" s="13" t="s">
        <v>63</v>
      </c>
      <c r="E1201" s="85" t="s">
        <v>554</v>
      </c>
      <c r="F1201" s="85" t="s">
        <v>2</v>
      </c>
      <c r="G1201" s="85" t="s">
        <v>648</v>
      </c>
      <c r="H1201" s="13" t="s">
        <v>649</v>
      </c>
    </row>
    <row r="1202" spans="1:8" s="86" customFormat="1" ht="14.25" customHeight="1" x14ac:dyDescent="0.3">
      <c r="A1202" s="84">
        <v>2012</v>
      </c>
      <c r="B1202" s="10" t="s">
        <v>3055</v>
      </c>
      <c r="C1202" s="10">
        <v>11</v>
      </c>
      <c r="D1202" s="13" t="s">
        <v>63</v>
      </c>
      <c r="E1202" s="85" t="s">
        <v>554</v>
      </c>
      <c r="F1202" s="85" t="s">
        <v>2</v>
      </c>
      <c r="G1202" s="85" t="s">
        <v>543</v>
      </c>
      <c r="H1202" s="13" t="s">
        <v>311</v>
      </c>
    </row>
    <row r="1203" spans="1:8" s="86" customFormat="1" ht="14.25" customHeight="1" x14ac:dyDescent="0.3">
      <c r="A1203" s="84">
        <v>2012</v>
      </c>
      <c r="B1203" s="10" t="s">
        <v>3056</v>
      </c>
      <c r="C1203" s="10">
        <v>11</v>
      </c>
      <c r="D1203" s="13" t="s">
        <v>63</v>
      </c>
      <c r="E1203" s="85" t="s">
        <v>554</v>
      </c>
      <c r="F1203" s="85" t="s">
        <v>2</v>
      </c>
      <c r="G1203" s="85" t="s">
        <v>548</v>
      </c>
      <c r="H1203" s="13" t="s">
        <v>313</v>
      </c>
    </row>
    <row r="1204" spans="1:8" s="86" customFormat="1" ht="14.25" customHeight="1" x14ac:dyDescent="0.3">
      <c r="A1204" s="84">
        <v>2012</v>
      </c>
      <c r="B1204" s="10" t="s">
        <v>3057</v>
      </c>
      <c r="C1204" s="10">
        <v>11</v>
      </c>
      <c r="D1204" s="13" t="s">
        <v>63</v>
      </c>
      <c r="E1204" s="85" t="s">
        <v>554</v>
      </c>
      <c r="F1204" s="85" t="s">
        <v>2</v>
      </c>
      <c r="G1204" s="85" t="s">
        <v>650</v>
      </c>
      <c r="H1204" s="13" t="s">
        <v>651</v>
      </c>
    </row>
    <row r="1205" spans="1:8" s="86" customFormat="1" ht="14.25" customHeight="1" x14ac:dyDescent="0.3">
      <c r="A1205" s="84">
        <v>2012</v>
      </c>
      <c r="B1205" s="10" t="s">
        <v>3058</v>
      </c>
      <c r="C1205" s="10">
        <v>11</v>
      </c>
      <c r="D1205" s="13" t="s">
        <v>63</v>
      </c>
      <c r="E1205" s="85" t="s">
        <v>554</v>
      </c>
      <c r="F1205" s="85" t="s">
        <v>2</v>
      </c>
      <c r="G1205" s="85" t="s">
        <v>652</v>
      </c>
      <c r="H1205" s="13" t="s">
        <v>1045</v>
      </c>
    </row>
    <row r="1206" spans="1:8" s="86" customFormat="1" ht="14.25" customHeight="1" x14ac:dyDescent="0.3">
      <c r="A1206" s="84">
        <v>2012</v>
      </c>
      <c r="B1206" s="10" t="s">
        <v>3059</v>
      </c>
      <c r="C1206" s="10">
        <v>11</v>
      </c>
      <c r="D1206" s="13" t="s">
        <v>63</v>
      </c>
      <c r="E1206" s="85" t="s">
        <v>554</v>
      </c>
      <c r="F1206" s="85" t="s">
        <v>2</v>
      </c>
      <c r="G1206" s="85" t="s">
        <v>654</v>
      </c>
      <c r="H1206" s="13" t="s">
        <v>655</v>
      </c>
    </row>
    <row r="1207" spans="1:8" s="86" customFormat="1" ht="14.25" customHeight="1" x14ac:dyDescent="0.3">
      <c r="A1207" s="84">
        <v>2012</v>
      </c>
      <c r="B1207" s="10" t="s">
        <v>3060</v>
      </c>
      <c r="C1207" s="10">
        <v>11</v>
      </c>
      <c r="D1207" s="13" t="s">
        <v>63</v>
      </c>
      <c r="E1207" s="85" t="s">
        <v>554</v>
      </c>
      <c r="F1207" s="85" t="s">
        <v>2</v>
      </c>
      <c r="G1207" s="85" t="s">
        <v>656</v>
      </c>
      <c r="H1207" s="13" t="s">
        <v>316</v>
      </c>
    </row>
    <row r="1208" spans="1:8" s="86" customFormat="1" ht="14.25" customHeight="1" x14ac:dyDescent="0.3">
      <c r="A1208" s="84">
        <v>2012</v>
      </c>
      <c r="B1208" s="10" t="s">
        <v>3061</v>
      </c>
      <c r="C1208" s="10">
        <v>11</v>
      </c>
      <c r="D1208" s="13" t="s">
        <v>63</v>
      </c>
      <c r="E1208" s="85" t="s">
        <v>554</v>
      </c>
      <c r="F1208" s="85" t="s">
        <v>2</v>
      </c>
      <c r="G1208" s="85" t="s">
        <v>657</v>
      </c>
      <c r="H1208" s="13" t="s">
        <v>1046</v>
      </c>
    </row>
    <row r="1209" spans="1:8" s="86" customFormat="1" ht="14.25" customHeight="1" x14ac:dyDescent="0.3">
      <c r="A1209" s="84">
        <v>2012</v>
      </c>
      <c r="B1209" s="10" t="s">
        <v>3062</v>
      </c>
      <c r="C1209" s="10">
        <v>11</v>
      </c>
      <c r="D1209" s="13" t="s">
        <v>63</v>
      </c>
      <c r="E1209" s="85" t="s">
        <v>554</v>
      </c>
      <c r="F1209" s="85" t="s">
        <v>2</v>
      </c>
      <c r="G1209" s="85" t="s">
        <v>659</v>
      </c>
      <c r="H1209" s="13" t="s">
        <v>929</v>
      </c>
    </row>
    <row r="1210" spans="1:8" s="86" customFormat="1" ht="14.25" customHeight="1" x14ac:dyDescent="0.3">
      <c r="A1210" s="84">
        <v>2012</v>
      </c>
      <c r="B1210" s="10" t="s">
        <v>3064</v>
      </c>
      <c r="C1210" s="10">
        <v>11</v>
      </c>
      <c r="D1210" s="13" t="s">
        <v>63</v>
      </c>
      <c r="E1210" s="85" t="s">
        <v>554</v>
      </c>
      <c r="F1210" s="85" t="s">
        <v>2</v>
      </c>
      <c r="G1210" s="85" t="s">
        <v>663</v>
      </c>
      <c r="H1210" s="13" t="s">
        <v>664</v>
      </c>
    </row>
    <row r="1211" spans="1:8" s="86" customFormat="1" ht="14.25" customHeight="1" x14ac:dyDescent="0.3">
      <c r="A1211" s="84">
        <v>2012</v>
      </c>
      <c r="B1211" s="10" t="s">
        <v>3163</v>
      </c>
      <c r="C1211" s="10">
        <v>11</v>
      </c>
      <c r="D1211" s="13" t="s">
        <v>63</v>
      </c>
      <c r="E1211" s="85" t="s">
        <v>554</v>
      </c>
      <c r="F1211" s="85" t="s">
        <v>2</v>
      </c>
      <c r="G1211" s="85" t="s">
        <v>702</v>
      </c>
      <c r="H1211" s="13" t="s">
        <v>834</v>
      </c>
    </row>
    <row r="1212" spans="1:8" s="86" customFormat="1" ht="14.25" customHeight="1" x14ac:dyDescent="0.3">
      <c r="A1212" s="84">
        <v>2012</v>
      </c>
      <c r="B1212" s="10" t="s">
        <v>3194</v>
      </c>
      <c r="C1212" s="10">
        <v>11</v>
      </c>
      <c r="D1212" s="13" t="s">
        <v>63</v>
      </c>
      <c r="E1212" s="85" t="s">
        <v>554</v>
      </c>
      <c r="F1212" s="85" t="s">
        <v>2</v>
      </c>
      <c r="G1212" s="85" t="s">
        <v>930</v>
      </c>
      <c r="H1212" s="13" t="s">
        <v>931</v>
      </c>
    </row>
    <row r="1213" spans="1:8" s="86" customFormat="1" ht="14.25" customHeight="1" x14ac:dyDescent="0.3">
      <c r="A1213" s="84">
        <v>2012</v>
      </c>
      <c r="B1213" s="10" t="s">
        <v>3195</v>
      </c>
      <c r="C1213" s="10">
        <v>11</v>
      </c>
      <c r="D1213" s="13" t="s">
        <v>63</v>
      </c>
      <c r="E1213" s="85" t="s">
        <v>554</v>
      </c>
      <c r="F1213" s="85" t="s">
        <v>2</v>
      </c>
      <c r="G1213" s="85" t="s">
        <v>932</v>
      </c>
      <c r="H1213" s="13" t="s">
        <v>933</v>
      </c>
    </row>
    <row r="1214" spans="1:8" s="86" customFormat="1" ht="14.25" customHeight="1" x14ac:dyDescent="0.3">
      <c r="A1214" s="84">
        <v>2012</v>
      </c>
      <c r="B1214" s="10" t="s">
        <v>3196</v>
      </c>
      <c r="C1214" s="10">
        <v>11</v>
      </c>
      <c r="D1214" s="13" t="s">
        <v>63</v>
      </c>
      <c r="E1214" s="85" t="s">
        <v>554</v>
      </c>
      <c r="F1214" s="85" t="s">
        <v>2</v>
      </c>
      <c r="G1214" s="85" t="s">
        <v>935</v>
      </c>
      <c r="H1214" s="13" t="s">
        <v>936</v>
      </c>
    </row>
    <row r="1215" spans="1:8" s="86" customFormat="1" ht="14.25" customHeight="1" x14ac:dyDescent="0.3">
      <c r="A1215" s="84">
        <v>2012</v>
      </c>
      <c r="B1215" s="10" t="s">
        <v>3248</v>
      </c>
      <c r="C1215" s="10">
        <v>11</v>
      </c>
      <c r="D1215" s="13" t="s">
        <v>63</v>
      </c>
      <c r="E1215" s="85" t="s">
        <v>554</v>
      </c>
      <c r="F1215" s="85" t="s">
        <v>2</v>
      </c>
      <c r="G1215" s="85" t="s">
        <v>1050</v>
      </c>
      <c r="H1215" s="13" t="s">
        <v>1051</v>
      </c>
    </row>
    <row r="1216" spans="1:8" s="86" customFormat="1" ht="14.25" customHeight="1" x14ac:dyDescent="0.3">
      <c r="A1216" s="84">
        <v>2012</v>
      </c>
      <c r="B1216" s="10" t="s">
        <v>3249</v>
      </c>
      <c r="C1216" s="10">
        <v>11</v>
      </c>
      <c r="D1216" s="13" t="s">
        <v>63</v>
      </c>
      <c r="E1216" s="85" t="s">
        <v>554</v>
      </c>
      <c r="F1216" s="85" t="s">
        <v>2</v>
      </c>
      <c r="G1216" s="85" t="s">
        <v>761</v>
      </c>
      <c r="H1216" s="13" t="s">
        <v>1052</v>
      </c>
    </row>
    <row r="1217" spans="1:8" s="86" customFormat="1" ht="14.25" customHeight="1" x14ac:dyDescent="0.3">
      <c r="A1217" s="84">
        <v>2012</v>
      </c>
      <c r="B1217" s="10" t="s">
        <v>3250</v>
      </c>
      <c r="C1217" s="10">
        <v>11</v>
      </c>
      <c r="D1217" s="13" t="s">
        <v>63</v>
      </c>
      <c r="E1217" s="85" t="s">
        <v>554</v>
      </c>
      <c r="F1217" s="85" t="s">
        <v>2</v>
      </c>
      <c r="G1217" s="85" t="s">
        <v>764</v>
      </c>
      <c r="H1217" s="13" t="s">
        <v>1053</v>
      </c>
    </row>
    <row r="1218" spans="1:8" s="86" customFormat="1" ht="14.25" customHeight="1" x14ac:dyDescent="0.3">
      <c r="A1218" s="84">
        <v>2012</v>
      </c>
      <c r="B1218" s="10" t="s">
        <v>3251</v>
      </c>
      <c r="C1218" s="10">
        <v>11</v>
      </c>
      <c r="D1218" s="13" t="s">
        <v>63</v>
      </c>
      <c r="E1218" s="85" t="s">
        <v>554</v>
      </c>
      <c r="F1218" s="85" t="s">
        <v>2</v>
      </c>
      <c r="G1218" s="85" t="s">
        <v>1054</v>
      </c>
      <c r="H1218" s="13" t="s">
        <v>1055</v>
      </c>
    </row>
    <row r="1219" spans="1:8" s="86" customFormat="1" ht="14.25" customHeight="1" x14ac:dyDescent="0.3">
      <c r="A1219" s="84">
        <v>2012</v>
      </c>
      <c r="B1219" s="10" t="s">
        <v>3252</v>
      </c>
      <c r="C1219" s="10">
        <v>11</v>
      </c>
      <c r="D1219" s="13" t="s">
        <v>63</v>
      </c>
      <c r="E1219" s="85" t="s">
        <v>554</v>
      </c>
      <c r="F1219" s="85" t="s">
        <v>2</v>
      </c>
      <c r="G1219" s="85" t="s">
        <v>733</v>
      </c>
      <c r="H1219" s="13" t="s">
        <v>693</v>
      </c>
    </row>
    <row r="1220" spans="1:8" s="86" customFormat="1" ht="14.25" customHeight="1" x14ac:dyDescent="0.3">
      <c r="A1220" s="84">
        <v>2012</v>
      </c>
      <c r="B1220" s="10" t="s">
        <v>3095</v>
      </c>
      <c r="C1220" s="10">
        <v>12</v>
      </c>
      <c r="D1220" s="13" t="s">
        <v>64</v>
      </c>
      <c r="E1220" s="85" t="s">
        <v>75</v>
      </c>
      <c r="F1220" s="85" t="s">
        <v>207</v>
      </c>
      <c r="G1220" s="85" t="s">
        <v>534</v>
      </c>
      <c r="H1220" s="13" t="s">
        <v>1085</v>
      </c>
    </row>
    <row r="1221" spans="1:8" s="86" customFormat="1" ht="14.25" customHeight="1" x14ac:dyDescent="0.3">
      <c r="A1221" s="84">
        <v>2012</v>
      </c>
      <c r="B1221" s="10" t="s">
        <v>3096</v>
      </c>
      <c r="C1221" s="10">
        <v>12</v>
      </c>
      <c r="D1221" s="13" t="s">
        <v>64</v>
      </c>
      <c r="E1221" s="85" t="s">
        <v>75</v>
      </c>
      <c r="F1221" s="85" t="s">
        <v>207</v>
      </c>
      <c r="G1221" s="85" t="s">
        <v>634</v>
      </c>
      <c r="H1221" s="13" t="s">
        <v>393</v>
      </c>
    </row>
    <row r="1222" spans="1:8" s="86" customFormat="1" ht="14.25" customHeight="1" x14ac:dyDescent="0.3">
      <c r="A1222" s="84">
        <v>2012</v>
      </c>
      <c r="B1222" s="10" t="s">
        <v>3097</v>
      </c>
      <c r="C1222" s="10">
        <v>12</v>
      </c>
      <c r="D1222" s="13" t="s">
        <v>64</v>
      </c>
      <c r="E1222" s="85" t="s">
        <v>75</v>
      </c>
      <c r="F1222" s="85" t="s">
        <v>207</v>
      </c>
      <c r="G1222" s="85" t="s">
        <v>584</v>
      </c>
      <c r="H1222" s="13" t="s">
        <v>394</v>
      </c>
    </row>
    <row r="1223" spans="1:8" s="86" customFormat="1" ht="14.25" customHeight="1" x14ac:dyDescent="0.3">
      <c r="A1223" s="84">
        <v>2012</v>
      </c>
      <c r="B1223" s="10" t="s">
        <v>3098</v>
      </c>
      <c r="C1223" s="10">
        <v>12</v>
      </c>
      <c r="D1223" s="13" t="s">
        <v>64</v>
      </c>
      <c r="E1223" s="85" t="s">
        <v>75</v>
      </c>
      <c r="F1223" s="85" t="s">
        <v>207</v>
      </c>
      <c r="G1223" s="85" t="s">
        <v>604</v>
      </c>
      <c r="H1223" s="13" t="s">
        <v>395</v>
      </c>
    </row>
    <row r="1224" spans="1:8" s="86" customFormat="1" ht="14.25" customHeight="1" x14ac:dyDescent="0.3">
      <c r="A1224" s="84">
        <v>2012</v>
      </c>
      <c r="B1224" s="10" t="s">
        <v>3099</v>
      </c>
      <c r="C1224" s="10">
        <v>12</v>
      </c>
      <c r="D1224" s="13" t="s">
        <v>64</v>
      </c>
      <c r="E1224" s="85" t="s">
        <v>75</v>
      </c>
      <c r="F1224" s="85" t="s">
        <v>207</v>
      </c>
      <c r="G1224" s="85" t="s">
        <v>639</v>
      </c>
      <c r="H1224" s="13" t="s">
        <v>396</v>
      </c>
    </row>
    <row r="1225" spans="1:8" s="86" customFormat="1" ht="14.25" customHeight="1" x14ac:dyDescent="0.3">
      <c r="A1225" s="84">
        <v>2012</v>
      </c>
      <c r="B1225" s="10" t="s">
        <v>3100</v>
      </c>
      <c r="C1225" s="10">
        <v>12</v>
      </c>
      <c r="D1225" s="13" t="s">
        <v>64</v>
      </c>
      <c r="E1225" s="85" t="s">
        <v>75</v>
      </c>
      <c r="F1225" s="85" t="s">
        <v>207</v>
      </c>
      <c r="G1225" s="85" t="s">
        <v>714</v>
      </c>
      <c r="H1225" s="13" t="s">
        <v>398</v>
      </c>
    </row>
    <row r="1226" spans="1:8" s="86" customFormat="1" ht="14.25" customHeight="1" x14ac:dyDescent="0.3">
      <c r="A1226" s="84">
        <v>2012</v>
      </c>
      <c r="B1226" s="10" t="s">
        <v>3101</v>
      </c>
      <c r="C1226" s="10">
        <v>12</v>
      </c>
      <c r="D1226" s="13" t="s">
        <v>64</v>
      </c>
      <c r="E1226" s="85" t="s">
        <v>75</v>
      </c>
      <c r="F1226" s="85" t="s">
        <v>207</v>
      </c>
      <c r="G1226" s="85" t="s">
        <v>648</v>
      </c>
      <c r="H1226" s="13" t="s">
        <v>715</v>
      </c>
    </row>
    <row r="1227" spans="1:8" s="86" customFormat="1" ht="14.25" customHeight="1" x14ac:dyDescent="0.3">
      <c r="A1227" s="84">
        <v>2012</v>
      </c>
      <c r="B1227" s="10" t="s">
        <v>3091</v>
      </c>
      <c r="C1227" s="10">
        <v>12</v>
      </c>
      <c r="D1227" s="13" t="s">
        <v>64</v>
      </c>
      <c r="E1227" s="85" t="s">
        <v>75</v>
      </c>
      <c r="F1227" s="85" t="s">
        <v>0</v>
      </c>
      <c r="G1227" s="85" t="s">
        <v>705</v>
      </c>
      <c r="H1227" s="13" t="s">
        <v>372</v>
      </c>
    </row>
    <row r="1228" spans="1:8" s="86" customFormat="1" ht="14.25" customHeight="1" x14ac:dyDescent="0.3">
      <c r="A1228" s="84">
        <v>2012</v>
      </c>
      <c r="B1228" s="10" t="s">
        <v>3092</v>
      </c>
      <c r="C1228" s="10">
        <v>12</v>
      </c>
      <c r="D1228" s="13" t="s">
        <v>64</v>
      </c>
      <c r="E1228" s="85" t="s">
        <v>75</v>
      </c>
      <c r="F1228" s="85" t="s">
        <v>0</v>
      </c>
      <c r="G1228" s="85" t="s">
        <v>546</v>
      </c>
      <c r="H1228" s="13" t="s">
        <v>1074</v>
      </c>
    </row>
    <row r="1229" spans="1:8" s="86" customFormat="1" ht="14.25" customHeight="1" x14ac:dyDescent="0.3">
      <c r="A1229" s="84">
        <v>2012</v>
      </c>
      <c r="B1229" s="10" t="s">
        <v>2887</v>
      </c>
      <c r="C1229" s="10">
        <v>12</v>
      </c>
      <c r="D1229" s="13" t="s">
        <v>64</v>
      </c>
      <c r="E1229" s="85" t="s">
        <v>75</v>
      </c>
      <c r="F1229" s="85" t="s">
        <v>0</v>
      </c>
      <c r="G1229" s="85" t="s">
        <v>374</v>
      </c>
      <c r="H1229" s="13" t="s">
        <v>1075</v>
      </c>
    </row>
    <row r="1230" spans="1:8" s="86" customFormat="1" ht="14.25" customHeight="1" x14ac:dyDescent="0.3">
      <c r="A1230" s="84">
        <v>2012</v>
      </c>
      <c r="B1230" s="10" t="s">
        <v>2888</v>
      </c>
      <c r="C1230" s="10">
        <v>12</v>
      </c>
      <c r="D1230" s="13" t="s">
        <v>64</v>
      </c>
      <c r="E1230" s="85" t="s">
        <v>75</v>
      </c>
      <c r="F1230" s="85" t="s">
        <v>0</v>
      </c>
      <c r="G1230" s="85" t="s">
        <v>376</v>
      </c>
      <c r="H1230" s="13" t="s">
        <v>1076</v>
      </c>
    </row>
    <row r="1231" spans="1:8" s="86" customFormat="1" ht="14.25" customHeight="1" x14ac:dyDescent="0.3">
      <c r="A1231" s="84">
        <v>2012</v>
      </c>
      <c r="B1231" s="10" t="s">
        <v>2889</v>
      </c>
      <c r="C1231" s="10">
        <v>12</v>
      </c>
      <c r="D1231" s="13" t="s">
        <v>64</v>
      </c>
      <c r="E1231" s="85" t="s">
        <v>75</v>
      </c>
      <c r="F1231" s="85" t="s">
        <v>0</v>
      </c>
      <c r="G1231" s="85" t="s">
        <v>378</v>
      </c>
      <c r="H1231" s="13" t="s">
        <v>379</v>
      </c>
    </row>
    <row r="1232" spans="1:8" s="86" customFormat="1" ht="14.25" customHeight="1" x14ac:dyDescent="0.3">
      <c r="A1232" s="84">
        <v>2012</v>
      </c>
      <c r="B1232" s="10" t="s">
        <v>2890</v>
      </c>
      <c r="C1232" s="10">
        <v>12</v>
      </c>
      <c r="D1232" s="13" t="s">
        <v>64</v>
      </c>
      <c r="E1232" s="85" t="s">
        <v>75</v>
      </c>
      <c r="F1232" s="85" t="s">
        <v>0</v>
      </c>
      <c r="G1232" s="85" t="s">
        <v>381</v>
      </c>
      <c r="H1232" s="13" t="s">
        <v>382</v>
      </c>
    </row>
    <row r="1233" spans="1:8" s="86" customFormat="1" ht="14.25" customHeight="1" x14ac:dyDescent="0.3">
      <c r="A1233" s="84">
        <v>2012</v>
      </c>
      <c r="B1233" s="10" t="s">
        <v>2891</v>
      </c>
      <c r="C1233" s="10">
        <v>12</v>
      </c>
      <c r="D1233" s="13" t="s">
        <v>64</v>
      </c>
      <c r="E1233" s="85" t="s">
        <v>75</v>
      </c>
      <c r="F1233" s="85" t="s">
        <v>0</v>
      </c>
      <c r="G1233" s="85" t="s">
        <v>384</v>
      </c>
      <c r="H1233" s="13" t="s">
        <v>385</v>
      </c>
    </row>
    <row r="1234" spans="1:8" s="86" customFormat="1" ht="14.25" customHeight="1" x14ac:dyDescent="0.3">
      <c r="A1234" s="84">
        <v>2012</v>
      </c>
      <c r="B1234" s="10" t="s">
        <v>3093</v>
      </c>
      <c r="C1234" s="10">
        <v>12</v>
      </c>
      <c r="D1234" s="13" t="s">
        <v>64</v>
      </c>
      <c r="E1234" s="85" t="s">
        <v>75</v>
      </c>
      <c r="F1234" s="85" t="s">
        <v>2</v>
      </c>
      <c r="G1234" s="85" t="s">
        <v>211</v>
      </c>
      <c r="H1234" s="13" t="s">
        <v>706</v>
      </c>
    </row>
    <row r="1235" spans="1:8" s="86" customFormat="1" ht="14.25" customHeight="1" x14ac:dyDescent="0.3">
      <c r="A1235" s="84">
        <v>2012</v>
      </c>
      <c r="B1235" s="10" t="s">
        <v>3094</v>
      </c>
      <c r="C1235" s="10">
        <v>12</v>
      </c>
      <c r="D1235" s="13" t="s">
        <v>64</v>
      </c>
      <c r="E1235" s="85" t="s">
        <v>75</v>
      </c>
      <c r="F1235" s="85" t="s">
        <v>2</v>
      </c>
      <c r="G1235" s="85" t="s">
        <v>174</v>
      </c>
      <c r="H1235" s="13" t="s">
        <v>709</v>
      </c>
    </row>
    <row r="1236" spans="1:8" s="86" customFormat="1" ht="14.25" customHeight="1" x14ac:dyDescent="0.3">
      <c r="A1236" s="84">
        <v>2012</v>
      </c>
      <c r="B1236" s="10" t="s">
        <v>3257</v>
      </c>
      <c r="C1236" s="10">
        <v>12</v>
      </c>
      <c r="D1236" s="13" t="s">
        <v>64</v>
      </c>
      <c r="E1236" s="85" t="s">
        <v>75</v>
      </c>
      <c r="F1236" s="85" t="s">
        <v>2</v>
      </c>
      <c r="G1236" s="85" t="s">
        <v>31</v>
      </c>
      <c r="H1236" s="13" t="s">
        <v>1080</v>
      </c>
    </row>
    <row r="1237" spans="1:8" s="86" customFormat="1" ht="14.25" customHeight="1" x14ac:dyDescent="0.3">
      <c r="A1237" s="84">
        <v>2012</v>
      </c>
      <c r="B1237" s="10" t="s">
        <v>3258</v>
      </c>
      <c r="C1237" s="10">
        <v>12</v>
      </c>
      <c r="D1237" s="13" t="s">
        <v>64</v>
      </c>
      <c r="E1237" s="85" t="s">
        <v>75</v>
      </c>
      <c r="F1237" s="85" t="s">
        <v>2</v>
      </c>
      <c r="G1237" s="85" t="s">
        <v>33</v>
      </c>
      <c r="H1237" s="13" t="s">
        <v>1081</v>
      </c>
    </row>
    <row r="1238" spans="1:8" s="86" customFormat="1" ht="14.25" customHeight="1" x14ac:dyDescent="0.3">
      <c r="A1238" s="84">
        <v>2012</v>
      </c>
      <c r="B1238" s="10" t="s">
        <v>3259</v>
      </c>
      <c r="C1238" s="10">
        <v>12</v>
      </c>
      <c r="D1238" s="13" t="s">
        <v>64</v>
      </c>
      <c r="E1238" s="85" t="s">
        <v>75</v>
      </c>
      <c r="F1238" s="85" t="s">
        <v>2</v>
      </c>
      <c r="G1238" s="85" t="s">
        <v>39</v>
      </c>
      <c r="H1238" s="13" t="s">
        <v>717</v>
      </c>
    </row>
    <row r="1239" spans="1:8" s="86" customFormat="1" ht="14.25" customHeight="1" x14ac:dyDescent="0.3">
      <c r="A1239" s="84">
        <v>2012</v>
      </c>
      <c r="B1239" s="10" t="s">
        <v>3260</v>
      </c>
      <c r="C1239" s="10">
        <v>12</v>
      </c>
      <c r="D1239" s="13" t="s">
        <v>64</v>
      </c>
      <c r="E1239" s="85" t="s">
        <v>75</v>
      </c>
      <c r="F1239" s="85" t="s">
        <v>2</v>
      </c>
      <c r="G1239" s="85" t="s">
        <v>534</v>
      </c>
      <c r="H1239" s="13" t="s">
        <v>1083</v>
      </c>
    </row>
    <row r="1240" spans="1:8" s="86" customFormat="1" ht="14.25" customHeight="1" x14ac:dyDescent="0.3">
      <c r="A1240" s="84">
        <v>2012</v>
      </c>
      <c r="B1240" s="10" t="s">
        <v>2918</v>
      </c>
      <c r="C1240" s="10">
        <v>14</v>
      </c>
      <c r="D1240" s="13" t="s">
        <v>65</v>
      </c>
      <c r="E1240" s="85" t="s">
        <v>76</v>
      </c>
      <c r="F1240" s="85" t="s">
        <v>207</v>
      </c>
      <c r="G1240" s="85" t="s">
        <v>29</v>
      </c>
      <c r="H1240" s="13" t="s">
        <v>722</v>
      </c>
    </row>
    <row r="1241" spans="1:8" s="86" customFormat="1" ht="14.25" customHeight="1" x14ac:dyDescent="0.3">
      <c r="A1241" s="84">
        <v>2012</v>
      </c>
      <c r="B1241" s="10" t="s">
        <v>2919</v>
      </c>
      <c r="C1241" s="10">
        <v>14</v>
      </c>
      <c r="D1241" s="13" t="s">
        <v>65</v>
      </c>
      <c r="E1241" s="85" t="s">
        <v>76</v>
      </c>
      <c r="F1241" s="85" t="s">
        <v>207</v>
      </c>
      <c r="G1241" s="85" t="s">
        <v>211</v>
      </c>
      <c r="H1241" s="13" t="s">
        <v>415</v>
      </c>
    </row>
    <row r="1242" spans="1:8" s="86" customFormat="1" ht="14.25" customHeight="1" x14ac:dyDescent="0.3">
      <c r="A1242" s="84">
        <v>2012</v>
      </c>
      <c r="B1242" s="10" t="s">
        <v>3105</v>
      </c>
      <c r="C1242" s="10">
        <v>14</v>
      </c>
      <c r="D1242" s="13" t="s">
        <v>65</v>
      </c>
      <c r="E1242" s="85" t="s">
        <v>76</v>
      </c>
      <c r="F1242" s="85" t="s">
        <v>207</v>
      </c>
      <c r="G1242" s="85" t="s">
        <v>174</v>
      </c>
      <c r="H1242" s="13" t="s">
        <v>724</v>
      </c>
    </row>
    <row r="1243" spans="1:8" s="86" customFormat="1" ht="14.25" customHeight="1" x14ac:dyDescent="0.3">
      <c r="A1243" s="84">
        <v>2012</v>
      </c>
      <c r="B1243" s="10" t="s">
        <v>3106</v>
      </c>
      <c r="C1243" s="10">
        <v>14</v>
      </c>
      <c r="D1243" s="13" t="s">
        <v>65</v>
      </c>
      <c r="E1243" s="85" t="s">
        <v>76</v>
      </c>
      <c r="F1243" s="85" t="s">
        <v>207</v>
      </c>
      <c r="G1243" s="85" t="s">
        <v>534</v>
      </c>
      <c r="H1243" s="13" t="s">
        <v>416</v>
      </c>
    </row>
    <row r="1244" spans="1:8" s="86" customFormat="1" ht="14.25" customHeight="1" x14ac:dyDescent="0.3">
      <c r="A1244" s="84">
        <v>2012</v>
      </c>
      <c r="B1244" s="10" t="s">
        <v>3103</v>
      </c>
      <c r="C1244" s="10">
        <v>14</v>
      </c>
      <c r="D1244" s="13" t="s">
        <v>65</v>
      </c>
      <c r="E1244" s="85" t="s">
        <v>76</v>
      </c>
      <c r="F1244" s="85" t="s">
        <v>0</v>
      </c>
      <c r="G1244" s="85" t="s">
        <v>687</v>
      </c>
      <c r="H1244" s="13" t="s">
        <v>411</v>
      </c>
    </row>
    <row r="1245" spans="1:8" s="86" customFormat="1" ht="14.25" customHeight="1" x14ac:dyDescent="0.3">
      <c r="A1245" s="84">
        <v>2012</v>
      </c>
      <c r="B1245" s="10" t="s">
        <v>2917</v>
      </c>
      <c r="C1245" s="10">
        <v>14</v>
      </c>
      <c r="D1245" s="13" t="s">
        <v>65</v>
      </c>
      <c r="E1245" s="85" t="s">
        <v>76</v>
      </c>
      <c r="F1245" s="85" t="s">
        <v>2</v>
      </c>
      <c r="G1245" s="85" t="s">
        <v>154</v>
      </c>
      <c r="H1245" s="13" t="s">
        <v>847</v>
      </c>
    </row>
    <row r="1246" spans="1:8" s="86" customFormat="1" ht="14.25" customHeight="1" x14ac:dyDescent="0.3">
      <c r="A1246" s="84">
        <v>2012</v>
      </c>
      <c r="B1246" s="10" t="s">
        <v>3104</v>
      </c>
      <c r="C1246" s="10">
        <v>14</v>
      </c>
      <c r="D1246" s="13" t="s">
        <v>65</v>
      </c>
      <c r="E1246" s="85" t="s">
        <v>76</v>
      </c>
      <c r="F1246" s="85" t="s">
        <v>2</v>
      </c>
      <c r="G1246" s="85" t="s">
        <v>27</v>
      </c>
      <c r="H1246" s="13" t="s">
        <v>720</v>
      </c>
    </row>
    <row r="1247" spans="1:8" s="86" customFormat="1" ht="14.25" customHeight="1" x14ac:dyDescent="0.3">
      <c r="A1247" s="84">
        <v>2012</v>
      </c>
      <c r="B1247" s="10" t="s">
        <v>3261</v>
      </c>
      <c r="C1247" s="10">
        <v>14</v>
      </c>
      <c r="D1247" s="13" t="s">
        <v>65</v>
      </c>
      <c r="E1247" s="85" t="s">
        <v>76</v>
      </c>
      <c r="F1247" s="85" t="s">
        <v>2</v>
      </c>
      <c r="G1247" s="85" t="s">
        <v>211</v>
      </c>
      <c r="H1247" s="13" t="s">
        <v>1908</v>
      </c>
    </row>
    <row r="1248" spans="1:8" s="86" customFormat="1" ht="14.25" customHeight="1" x14ac:dyDescent="0.3">
      <c r="A1248" s="84">
        <v>2012</v>
      </c>
      <c r="B1248" s="10" t="s">
        <v>2924</v>
      </c>
      <c r="C1248" s="10">
        <v>15</v>
      </c>
      <c r="D1248" s="13" t="s">
        <v>66</v>
      </c>
      <c r="E1248" s="85" t="s">
        <v>77</v>
      </c>
      <c r="F1248" s="85" t="s">
        <v>207</v>
      </c>
      <c r="G1248" s="85" t="s">
        <v>197</v>
      </c>
      <c r="H1248" s="13" t="s">
        <v>424</v>
      </c>
    </row>
    <row r="1249" spans="1:8" s="86" customFormat="1" ht="14.25" customHeight="1" x14ac:dyDescent="0.3">
      <c r="A1249" s="84">
        <v>2012</v>
      </c>
      <c r="B1249" s="10" t="s">
        <v>3107</v>
      </c>
      <c r="C1249" s="10">
        <v>15</v>
      </c>
      <c r="D1249" s="13" t="s">
        <v>66</v>
      </c>
      <c r="E1249" s="85" t="s">
        <v>77</v>
      </c>
      <c r="F1249" s="85" t="s">
        <v>0</v>
      </c>
      <c r="G1249" s="85" t="s">
        <v>725</v>
      </c>
      <c r="H1249" s="13" t="s">
        <v>417</v>
      </c>
    </row>
    <row r="1250" spans="1:8" s="86" customFormat="1" ht="14.25" customHeight="1" x14ac:dyDescent="0.3">
      <c r="A1250" s="84">
        <v>2012</v>
      </c>
      <c r="B1250" s="10" t="s">
        <v>3108</v>
      </c>
      <c r="C1250" s="10">
        <v>15</v>
      </c>
      <c r="D1250" s="13" t="s">
        <v>66</v>
      </c>
      <c r="E1250" s="85" t="s">
        <v>77</v>
      </c>
      <c r="F1250" s="85" t="s">
        <v>0</v>
      </c>
      <c r="G1250" s="85" t="s">
        <v>726</v>
      </c>
      <c r="H1250" s="13" t="s">
        <v>419</v>
      </c>
    </row>
    <row r="1251" spans="1:8" s="86" customFormat="1" ht="14.25" customHeight="1" x14ac:dyDescent="0.3">
      <c r="A1251" s="84">
        <v>2012</v>
      </c>
      <c r="B1251" s="10" t="s">
        <v>2923</v>
      </c>
      <c r="C1251" s="10">
        <v>15</v>
      </c>
      <c r="D1251" s="13" t="s">
        <v>66</v>
      </c>
      <c r="E1251" s="85" t="s">
        <v>77</v>
      </c>
      <c r="F1251" s="85" t="s">
        <v>0</v>
      </c>
      <c r="G1251" s="85" t="s">
        <v>421</v>
      </c>
      <c r="H1251" s="13" t="s">
        <v>422</v>
      </c>
    </row>
    <row r="1252" spans="1:8" s="86" customFormat="1" ht="14.25" customHeight="1" x14ac:dyDescent="0.3">
      <c r="A1252" s="84">
        <v>2012</v>
      </c>
      <c r="B1252" s="10" t="s">
        <v>3262</v>
      </c>
      <c r="C1252" s="10">
        <v>15</v>
      </c>
      <c r="D1252" s="13" t="s">
        <v>66</v>
      </c>
      <c r="E1252" s="85" t="s">
        <v>77</v>
      </c>
      <c r="F1252" s="85" t="s">
        <v>2</v>
      </c>
      <c r="G1252" s="85" t="s">
        <v>154</v>
      </c>
      <c r="H1252" s="13" t="s">
        <v>1089</v>
      </c>
    </row>
    <row r="1253" spans="1:8" s="86" customFormat="1" ht="14.25" customHeight="1" x14ac:dyDescent="0.3">
      <c r="A1253" s="84">
        <v>2012</v>
      </c>
      <c r="B1253" s="10" t="s">
        <v>2946</v>
      </c>
      <c r="C1253" s="10">
        <v>16</v>
      </c>
      <c r="D1253" s="13" t="s">
        <v>67</v>
      </c>
      <c r="E1253" s="85" t="s">
        <v>78</v>
      </c>
      <c r="F1253" s="85" t="s">
        <v>207</v>
      </c>
      <c r="G1253" s="85" t="s">
        <v>211</v>
      </c>
      <c r="H1253" s="13" t="s">
        <v>459</v>
      </c>
    </row>
    <row r="1254" spans="1:8" s="86" customFormat="1" ht="14.25" customHeight="1" x14ac:dyDescent="0.3">
      <c r="A1254" s="84">
        <v>2012</v>
      </c>
      <c r="B1254" s="10" t="s">
        <v>2947</v>
      </c>
      <c r="C1254" s="10">
        <v>16</v>
      </c>
      <c r="D1254" s="13" t="s">
        <v>67</v>
      </c>
      <c r="E1254" s="85" t="s">
        <v>78</v>
      </c>
      <c r="F1254" s="85" t="s">
        <v>207</v>
      </c>
      <c r="G1254" s="85" t="s">
        <v>174</v>
      </c>
      <c r="H1254" s="13" t="s">
        <v>460</v>
      </c>
    </row>
    <row r="1255" spans="1:8" s="86" customFormat="1" ht="14.25" customHeight="1" x14ac:dyDescent="0.3">
      <c r="A1255" s="84">
        <v>2012</v>
      </c>
      <c r="B1255" s="10" t="s">
        <v>3127</v>
      </c>
      <c r="C1255" s="10">
        <v>16</v>
      </c>
      <c r="D1255" s="13" t="s">
        <v>67</v>
      </c>
      <c r="E1255" s="85" t="s">
        <v>78</v>
      </c>
      <c r="F1255" s="85" t="s">
        <v>207</v>
      </c>
      <c r="G1255" s="85" t="s">
        <v>39</v>
      </c>
      <c r="H1255" s="13" t="s">
        <v>752</v>
      </c>
    </row>
    <row r="1256" spans="1:8" s="86" customFormat="1" ht="14.25" customHeight="1" x14ac:dyDescent="0.3">
      <c r="A1256" s="84">
        <v>2012</v>
      </c>
      <c r="B1256" s="10" t="s">
        <v>3270</v>
      </c>
      <c r="C1256" s="10">
        <v>16</v>
      </c>
      <c r="D1256" s="13" t="s">
        <v>67</v>
      </c>
      <c r="E1256" s="85" t="s">
        <v>78</v>
      </c>
      <c r="F1256" s="85" t="s">
        <v>207</v>
      </c>
      <c r="G1256" s="85" t="s">
        <v>541</v>
      </c>
      <c r="H1256" s="13" t="s">
        <v>1114</v>
      </c>
    </row>
    <row r="1257" spans="1:8" s="86" customFormat="1" ht="14.25" customHeight="1" x14ac:dyDescent="0.3">
      <c r="A1257" s="84">
        <v>2012</v>
      </c>
      <c r="B1257" s="10" t="s">
        <v>3112</v>
      </c>
      <c r="C1257" s="10">
        <v>16</v>
      </c>
      <c r="D1257" s="13" t="s">
        <v>67</v>
      </c>
      <c r="E1257" s="85" t="s">
        <v>78</v>
      </c>
      <c r="F1257" s="85" t="s">
        <v>0</v>
      </c>
      <c r="G1257" s="85" t="s">
        <v>656</v>
      </c>
      <c r="H1257" s="13" t="s">
        <v>732</v>
      </c>
    </row>
    <row r="1258" spans="1:8" s="86" customFormat="1" ht="14.25" customHeight="1" x14ac:dyDescent="0.3">
      <c r="A1258" s="84">
        <v>2012</v>
      </c>
      <c r="B1258" s="10" t="s">
        <v>3113</v>
      </c>
      <c r="C1258" s="10">
        <v>16</v>
      </c>
      <c r="D1258" s="13" t="s">
        <v>67</v>
      </c>
      <c r="E1258" s="85" t="s">
        <v>78</v>
      </c>
      <c r="F1258" s="85" t="s">
        <v>0</v>
      </c>
      <c r="G1258" s="85" t="s">
        <v>657</v>
      </c>
      <c r="H1258" s="13" t="s">
        <v>431</v>
      </c>
    </row>
    <row r="1259" spans="1:8" s="86" customFormat="1" ht="14.25" customHeight="1" x14ac:dyDescent="0.3">
      <c r="A1259" s="84">
        <v>2012</v>
      </c>
      <c r="B1259" s="10" t="s">
        <v>3115</v>
      </c>
      <c r="C1259" s="10">
        <v>16</v>
      </c>
      <c r="D1259" s="13" t="s">
        <v>67</v>
      </c>
      <c r="E1259" s="85" t="s">
        <v>78</v>
      </c>
      <c r="F1259" s="85" t="s">
        <v>0</v>
      </c>
      <c r="G1259" s="85" t="s">
        <v>733</v>
      </c>
      <c r="H1259" s="13" t="s">
        <v>435</v>
      </c>
    </row>
    <row r="1260" spans="1:8" s="86" customFormat="1" ht="14.25" customHeight="1" x14ac:dyDescent="0.3">
      <c r="A1260" s="84">
        <v>2012</v>
      </c>
      <c r="B1260" s="10" t="s">
        <v>3116</v>
      </c>
      <c r="C1260" s="10">
        <v>16</v>
      </c>
      <c r="D1260" s="13" t="s">
        <v>67</v>
      </c>
      <c r="E1260" s="85" t="s">
        <v>78</v>
      </c>
      <c r="F1260" s="85" t="s">
        <v>0</v>
      </c>
      <c r="G1260" s="85" t="s">
        <v>734</v>
      </c>
      <c r="H1260" s="13" t="s">
        <v>437</v>
      </c>
    </row>
    <row r="1261" spans="1:8" s="86" customFormat="1" ht="14.25" customHeight="1" x14ac:dyDescent="0.3">
      <c r="A1261" s="84">
        <v>2012</v>
      </c>
      <c r="B1261" s="10" t="s">
        <v>3117</v>
      </c>
      <c r="C1261" s="10">
        <v>16</v>
      </c>
      <c r="D1261" s="13" t="s">
        <v>67</v>
      </c>
      <c r="E1261" s="85" t="s">
        <v>78</v>
      </c>
      <c r="F1261" s="85" t="s">
        <v>0</v>
      </c>
      <c r="G1261" s="85" t="s">
        <v>736</v>
      </c>
      <c r="H1261" s="13" t="s">
        <v>883</v>
      </c>
    </row>
    <row r="1262" spans="1:8" s="86" customFormat="1" ht="14.25" customHeight="1" x14ac:dyDescent="0.3">
      <c r="A1262" s="84">
        <v>2012</v>
      </c>
      <c r="B1262" s="10" t="s">
        <v>3119</v>
      </c>
      <c r="C1262" s="10">
        <v>16</v>
      </c>
      <c r="D1262" s="13" t="s">
        <v>67</v>
      </c>
      <c r="E1262" s="85" t="s">
        <v>78</v>
      </c>
      <c r="F1262" s="85" t="s">
        <v>0</v>
      </c>
      <c r="G1262" s="85" t="s">
        <v>738</v>
      </c>
      <c r="H1262" s="13" t="s">
        <v>739</v>
      </c>
    </row>
    <row r="1263" spans="1:8" s="86" customFormat="1" ht="14.25" customHeight="1" x14ac:dyDescent="0.3">
      <c r="A1263" s="84">
        <v>2012</v>
      </c>
      <c r="B1263" s="10" t="s">
        <v>3120</v>
      </c>
      <c r="C1263" s="10">
        <v>16</v>
      </c>
      <c r="D1263" s="13" t="s">
        <v>67</v>
      </c>
      <c r="E1263" s="85" t="s">
        <v>78</v>
      </c>
      <c r="F1263" s="85" t="s">
        <v>0</v>
      </c>
      <c r="G1263" s="85" t="s">
        <v>740</v>
      </c>
      <c r="H1263" s="13" t="s">
        <v>885</v>
      </c>
    </row>
    <row r="1264" spans="1:8" s="86" customFormat="1" ht="14.25" customHeight="1" x14ac:dyDescent="0.3">
      <c r="A1264" s="84">
        <v>2012</v>
      </c>
      <c r="B1264" s="10" t="s">
        <v>3263</v>
      </c>
      <c r="C1264" s="10">
        <v>16</v>
      </c>
      <c r="D1264" s="13" t="s">
        <v>67</v>
      </c>
      <c r="E1264" s="85" t="s">
        <v>78</v>
      </c>
      <c r="F1264" s="85" t="s">
        <v>0</v>
      </c>
      <c r="G1264" s="85" t="s">
        <v>1094</v>
      </c>
      <c r="H1264" s="13" t="s">
        <v>1095</v>
      </c>
    </row>
    <row r="1265" spans="1:8" s="86" customFormat="1" ht="14.25" customHeight="1" x14ac:dyDescent="0.3">
      <c r="A1265" s="84">
        <v>2012</v>
      </c>
      <c r="B1265" s="10" t="s">
        <v>3167</v>
      </c>
      <c r="C1265" s="10">
        <v>16</v>
      </c>
      <c r="D1265" s="13" t="s">
        <v>67</v>
      </c>
      <c r="E1265" s="85" t="s">
        <v>78</v>
      </c>
      <c r="F1265" s="85" t="s">
        <v>2</v>
      </c>
      <c r="G1265" s="85" t="s">
        <v>39</v>
      </c>
      <c r="H1265" s="13" t="s">
        <v>855</v>
      </c>
    </row>
    <row r="1266" spans="1:8" s="86" customFormat="1" ht="14.25" customHeight="1" x14ac:dyDescent="0.3">
      <c r="A1266" s="84">
        <v>2012</v>
      </c>
      <c r="B1266" s="10" t="s">
        <v>3122</v>
      </c>
      <c r="C1266" s="10">
        <v>16</v>
      </c>
      <c r="D1266" s="13" t="s">
        <v>67</v>
      </c>
      <c r="E1266" s="85" t="s">
        <v>78</v>
      </c>
      <c r="F1266" s="85" t="s">
        <v>2</v>
      </c>
      <c r="G1266" s="85" t="s">
        <v>534</v>
      </c>
      <c r="H1266" s="13" t="s">
        <v>457</v>
      </c>
    </row>
    <row r="1267" spans="1:8" s="86" customFormat="1" ht="14.25" customHeight="1" x14ac:dyDescent="0.3">
      <c r="A1267" s="84">
        <v>2012</v>
      </c>
      <c r="B1267" s="10" t="s">
        <v>3123</v>
      </c>
      <c r="C1267" s="10">
        <v>16</v>
      </c>
      <c r="D1267" s="13" t="s">
        <v>67</v>
      </c>
      <c r="E1267" s="85" t="s">
        <v>78</v>
      </c>
      <c r="F1267" s="85" t="s">
        <v>2</v>
      </c>
      <c r="G1267" s="85" t="s">
        <v>537</v>
      </c>
      <c r="H1267" s="13" t="s">
        <v>746</v>
      </c>
    </row>
    <row r="1268" spans="1:8" s="86" customFormat="1" ht="14.25" customHeight="1" x14ac:dyDescent="0.3">
      <c r="A1268" s="84">
        <v>2012</v>
      </c>
      <c r="B1268" s="10" t="s">
        <v>3125</v>
      </c>
      <c r="C1268" s="10">
        <v>16</v>
      </c>
      <c r="D1268" s="13" t="s">
        <v>67</v>
      </c>
      <c r="E1268" s="85" t="s">
        <v>78</v>
      </c>
      <c r="F1268" s="85" t="s">
        <v>2</v>
      </c>
      <c r="G1268" s="85" t="s">
        <v>577</v>
      </c>
      <c r="H1268" s="13" t="s">
        <v>748</v>
      </c>
    </row>
    <row r="1269" spans="1:8" s="86" customFormat="1" ht="14.25" customHeight="1" x14ac:dyDescent="0.3">
      <c r="A1269" s="84">
        <v>2012</v>
      </c>
      <c r="B1269" s="10" t="s">
        <v>3168</v>
      </c>
      <c r="C1269" s="10">
        <v>16</v>
      </c>
      <c r="D1269" s="13" t="s">
        <v>67</v>
      </c>
      <c r="E1269" s="85" t="s">
        <v>78</v>
      </c>
      <c r="F1269" s="85" t="s">
        <v>2</v>
      </c>
      <c r="G1269" s="85" t="s">
        <v>634</v>
      </c>
      <c r="H1269" s="13" t="s">
        <v>890</v>
      </c>
    </row>
    <row r="1270" spans="1:8" s="86" customFormat="1" ht="14.25" customHeight="1" x14ac:dyDescent="0.3">
      <c r="A1270" s="84">
        <v>2012</v>
      </c>
      <c r="B1270" s="10" t="s">
        <v>3181</v>
      </c>
      <c r="C1270" s="10">
        <v>16</v>
      </c>
      <c r="D1270" s="13" t="s">
        <v>67</v>
      </c>
      <c r="E1270" s="85" t="s">
        <v>78</v>
      </c>
      <c r="F1270" s="85" t="s">
        <v>2</v>
      </c>
      <c r="G1270" s="85" t="s">
        <v>584</v>
      </c>
      <c r="H1270" s="13" t="s">
        <v>892</v>
      </c>
    </row>
    <row r="1271" spans="1:8" s="86" customFormat="1" ht="14.25" customHeight="1" x14ac:dyDescent="0.3">
      <c r="A1271" s="84">
        <v>2012</v>
      </c>
      <c r="B1271" s="10" t="s">
        <v>3182</v>
      </c>
      <c r="C1271" s="10">
        <v>16</v>
      </c>
      <c r="D1271" s="13" t="s">
        <v>67</v>
      </c>
      <c r="E1271" s="85" t="s">
        <v>78</v>
      </c>
      <c r="F1271" s="85" t="s">
        <v>2</v>
      </c>
      <c r="G1271" s="85" t="s">
        <v>585</v>
      </c>
      <c r="H1271" s="13" t="s">
        <v>893</v>
      </c>
    </row>
    <row r="1272" spans="1:8" s="86" customFormat="1" ht="14.25" customHeight="1" x14ac:dyDescent="0.3">
      <c r="A1272" s="84">
        <v>2012</v>
      </c>
      <c r="B1272" s="10" t="s">
        <v>3183</v>
      </c>
      <c r="C1272" s="10">
        <v>16</v>
      </c>
      <c r="D1272" s="13" t="s">
        <v>67</v>
      </c>
      <c r="E1272" s="85" t="s">
        <v>78</v>
      </c>
      <c r="F1272" s="85" t="s">
        <v>2</v>
      </c>
      <c r="G1272" s="85" t="s">
        <v>604</v>
      </c>
      <c r="H1272" s="13" t="s">
        <v>1098</v>
      </c>
    </row>
    <row r="1273" spans="1:8" s="86" customFormat="1" ht="14.25" customHeight="1" x14ac:dyDescent="0.3">
      <c r="A1273" s="84">
        <v>2012</v>
      </c>
      <c r="B1273" s="10" t="s">
        <v>3185</v>
      </c>
      <c r="C1273" s="10">
        <v>16</v>
      </c>
      <c r="D1273" s="13" t="s">
        <v>67</v>
      </c>
      <c r="E1273" s="85" t="s">
        <v>78</v>
      </c>
      <c r="F1273" s="85" t="s">
        <v>2</v>
      </c>
      <c r="G1273" s="85" t="s">
        <v>606</v>
      </c>
      <c r="H1273" s="13" t="s">
        <v>1099</v>
      </c>
    </row>
    <row r="1274" spans="1:8" s="86" customFormat="1" ht="14.25" customHeight="1" x14ac:dyDescent="0.3">
      <c r="A1274" s="84">
        <v>2012</v>
      </c>
      <c r="B1274" s="10" t="s">
        <v>3186</v>
      </c>
      <c r="C1274" s="10">
        <v>16</v>
      </c>
      <c r="D1274" s="13" t="s">
        <v>67</v>
      </c>
      <c r="E1274" s="85" t="s">
        <v>78</v>
      </c>
      <c r="F1274" s="85" t="s">
        <v>2</v>
      </c>
      <c r="G1274" s="85" t="s">
        <v>714</v>
      </c>
      <c r="H1274" s="13" t="s">
        <v>901</v>
      </c>
    </row>
    <row r="1275" spans="1:8" s="86" customFormat="1" ht="14.25" customHeight="1" x14ac:dyDescent="0.3">
      <c r="A1275" s="84">
        <v>2012</v>
      </c>
      <c r="B1275" s="10" t="s">
        <v>3188</v>
      </c>
      <c r="C1275" s="10">
        <v>16</v>
      </c>
      <c r="D1275" s="13" t="s">
        <v>67</v>
      </c>
      <c r="E1275" s="85" t="s">
        <v>78</v>
      </c>
      <c r="F1275" s="85" t="s">
        <v>2</v>
      </c>
      <c r="G1275" s="85" t="s">
        <v>608</v>
      </c>
      <c r="H1275" s="13" t="s">
        <v>903</v>
      </c>
    </row>
    <row r="1276" spans="1:8" s="86" customFormat="1" ht="14.25" customHeight="1" x14ac:dyDescent="0.3">
      <c r="A1276" s="84">
        <v>2012</v>
      </c>
      <c r="B1276" s="10" t="s">
        <v>3189</v>
      </c>
      <c r="C1276" s="10">
        <v>16</v>
      </c>
      <c r="D1276" s="13" t="s">
        <v>67</v>
      </c>
      <c r="E1276" s="85" t="s">
        <v>78</v>
      </c>
      <c r="F1276" s="85" t="s">
        <v>2</v>
      </c>
      <c r="G1276" s="85" t="s">
        <v>609</v>
      </c>
      <c r="H1276" s="13" t="s">
        <v>905</v>
      </c>
    </row>
    <row r="1277" spans="1:8" s="86" customFormat="1" ht="14.25" customHeight="1" x14ac:dyDescent="0.3">
      <c r="A1277" s="84">
        <v>2012</v>
      </c>
      <c r="B1277" s="10" t="s">
        <v>3264</v>
      </c>
      <c r="C1277" s="10">
        <v>16</v>
      </c>
      <c r="D1277" s="13" t="s">
        <v>67</v>
      </c>
      <c r="E1277" s="85" t="s">
        <v>78</v>
      </c>
      <c r="F1277" s="85" t="s">
        <v>2</v>
      </c>
      <c r="G1277" s="85" t="s">
        <v>610</v>
      </c>
      <c r="H1277" s="13" t="s">
        <v>1101</v>
      </c>
    </row>
    <row r="1278" spans="1:8" s="86" customFormat="1" ht="14.25" customHeight="1" x14ac:dyDescent="0.3">
      <c r="A1278" s="84">
        <v>2012</v>
      </c>
      <c r="B1278" s="10" t="s">
        <v>3265</v>
      </c>
      <c r="C1278" s="10">
        <v>16</v>
      </c>
      <c r="D1278" s="13" t="s">
        <v>67</v>
      </c>
      <c r="E1278" s="85" t="s">
        <v>78</v>
      </c>
      <c r="F1278" s="85" t="s">
        <v>2</v>
      </c>
      <c r="G1278" s="85" t="s">
        <v>684</v>
      </c>
      <c r="H1278" s="13" t="s">
        <v>1102</v>
      </c>
    </row>
    <row r="1279" spans="1:8" s="86" customFormat="1" ht="14.25" customHeight="1" x14ac:dyDescent="0.3">
      <c r="A1279" s="84">
        <v>2012</v>
      </c>
      <c r="B1279" s="10" t="s">
        <v>3266</v>
      </c>
      <c r="C1279" s="10">
        <v>16</v>
      </c>
      <c r="D1279" s="13" t="s">
        <v>67</v>
      </c>
      <c r="E1279" s="85" t="s">
        <v>78</v>
      </c>
      <c r="F1279" s="85" t="s">
        <v>2</v>
      </c>
      <c r="G1279" s="85" t="s">
        <v>1104</v>
      </c>
      <c r="H1279" s="13" t="s">
        <v>1105</v>
      </c>
    </row>
    <row r="1280" spans="1:8" s="86" customFormat="1" ht="14.25" customHeight="1" x14ac:dyDescent="0.3">
      <c r="A1280" s="84">
        <v>2012</v>
      </c>
      <c r="B1280" s="10" t="s">
        <v>3267</v>
      </c>
      <c r="C1280" s="10">
        <v>16</v>
      </c>
      <c r="D1280" s="13" t="s">
        <v>67</v>
      </c>
      <c r="E1280" s="85" t="s">
        <v>78</v>
      </c>
      <c r="F1280" s="85" t="s">
        <v>2</v>
      </c>
      <c r="G1280" s="85" t="s">
        <v>613</v>
      </c>
      <c r="H1280" s="13" t="s">
        <v>1108</v>
      </c>
    </row>
    <row r="1281" spans="1:8" s="86" customFormat="1" ht="14.25" customHeight="1" x14ac:dyDescent="0.3">
      <c r="A1281" s="84">
        <v>2012</v>
      </c>
      <c r="B1281" s="10" t="s">
        <v>3268</v>
      </c>
      <c r="C1281" s="10">
        <v>16</v>
      </c>
      <c r="D1281" s="13" t="s">
        <v>67</v>
      </c>
      <c r="E1281" s="85" t="s">
        <v>78</v>
      </c>
      <c r="F1281" s="85" t="s">
        <v>2</v>
      </c>
      <c r="G1281" s="85" t="s">
        <v>648</v>
      </c>
      <c r="H1281" s="13" t="s">
        <v>1110</v>
      </c>
    </row>
    <row r="1282" spans="1:8" s="86" customFormat="1" ht="14.25" customHeight="1" x14ac:dyDescent="0.3">
      <c r="A1282" s="84">
        <v>2012</v>
      </c>
      <c r="B1282" s="10" t="s">
        <v>3269</v>
      </c>
      <c r="C1282" s="10">
        <v>16</v>
      </c>
      <c r="D1282" s="13" t="s">
        <v>67</v>
      </c>
      <c r="E1282" s="85" t="s">
        <v>78</v>
      </c>
      <c r="F1282" s="85" t="s">
        <v>2</v>
      </c>
      <c r="G1282" s="85" t="s">
        <v>705</v>
      </c>
      <c r="H1282" s="13" t="s">
        <v>1111</v>
      </c>
    </row>
    <row r="1283" spans="1:8" s="86" customFormat="1" ht="14.25" customHeight="1" x14ac:dyDescent="0.3">
      <c r="A1283" s="84">
        <v>2012</v>
      </c>
      <c r="B1283" s="10" t="s">
        <v>3129</v>
      </c>
      <c r="C1283" s="10">
        <v>19</v>
      </c>
      <c r="D1283" s="13" t="s">
        <v>68</v>
      </c>
      <c r="E1283" s="85" t="s">
        <v>79</v>
      </c>
      <c r="F1283" s="85" t="s">
        <v>0</v>
      </c>
      <c r="G1283" s="85" t="s">
        <v>543</v>
      </c>
      <c r="H1283" s="13" t="s">
        <v>461</v>
      </c>
    </row>
    <row r="1284" spans="1:8" s="86" customFormat="1" ht="14.25" customHeight="1" x14ac:dyDescent="0.3">
      <c r="A1284" s="84">
        <v>2012</v>
      </c>
      <c r="B1284" s="10" t="s">
        <v>3144</v>
      </c>
      <c r="C1284" s="10">
        <v>20</v>
      </c>
      <c r="D1284" s="13" t="s">
        <v>69</v>
      </c>
      <c r="E1284" s="85" t="s">
        <v>80</v>
      </c>
      <c r="F1284" s="85" t="s">
        <v>231</v>
      </c>
      <c r="G1284" s="85" t="s">
        <v>29</v>
      </c>
      <c r="H1284" s="13" t="s">
        <v>778</v>
      </c>
    </row>
    <row r="1285" spans="1:8" s="86" customFormat="1" ht="14.25" customHeight="1" x14ac:dyDescent="0.3">
      <c r="A1285" s="84">
        <v>2012</v>
      </c>
      <c r="B1285" s="10" t="s">
        <v>2969</v>
      </c>
      <c r="C1285" s="10">
        <v>20</v>
      </c>
      <c r="D1285" s="13" t="s">
        <v>69</v>
      </c>
      <c r="E1285" s="85" t="s">
        <v>80</v>
      </c>
      <c r="F1285" s="85" t="s">
        <v>207</v>
      </c>
      <c r="G1285" s="85" t="s">
        <v>197</v>
      </c>
      <c r="H1285" s="13" t="s">
        <v>502</v>
      </c>
    </row>
    <row r="1286" spans="1:8" s="86" customFormat="1" ht="14.25" customHeight="1" x14ac:dyDescent="0.3">
      <c r="A1286" s="84">
        <v>2012</v>
      </c>
      <c r="B1286" s="10" t="s">
        <v>3130</v>
      </c>
      <c r="C1286" s="10">
        <v>20</v>
      </c>
      <c r="D1286" s="13" t="s">
        <v>69</v>
      </c>
      <c r="E1286" s="85" t="s">
        <v>80</v>
      </c>
      <c r="F1286" s="85" t="s">
        <v>0</v>
      </c>
      <c r="G1286" s="85" t="s">
        <v>690</v>
      </c>
      <c r="H1286" s="13" t="s">
        <v>1001</v>
      </c>
    </row>
    <row r="1287" spans="1:8" s="86" customFormat="1" ht="14.25" customHeight="1" x14ac:dyDescent="0.3">
      <c r="A1287" s="84">
        <v>2012</v>
      </c>
      <c r="B1287" s="10" t="s">
        <v>3131</v>
      </c>
      <c r="C1287" s="10">
        <v>20</v>
      </c>
      <c r="D1287" s="13" t="s">
        <v>69</v>
      </c>
      <c r="E1287" s="85" t="s">
        <v>80</v>
      </c>
      <c r="F1287" s="85" t="s">
        <v>0</v>
      </c>
      <c r="G1287" s="85" t="s">
        <v>754</v>
      </c>
      <c r="H1287" s="13" t="s">
        <v>463</v>
      </c>
    </row>
    <row r="1288" spans="1:8" s="86" customFormat="1" ht="14.25" customHeight="1" x14ac:dyDescent="0.3">
      <c r="A1288" s="84">
        <v>2012</v>
      </c>
      <c r="B1288" s="10" t="s">
        <v>3132</v>
      </c>
      <c r="C1288" s="10">
        <v>20</v>
      </c>
      <c r="D1288" s="13" t="s">
        <v>69</v>
      </c>
      <c r="E1288" s="85" t="s">
        <v>80</v>
      </c>
      <c r="F1288" s="85" t="s">
        <v>0</v>
      </c>
      <c r="G1288" s="85" t="s">
        <v>755</v>
      </c>
      <c r="H1288" s="13" t="s">
        <v>465</v>
      </c>
    </row>
    <row r="1289" spans="1:8" s="86" customFormat="1" ht="14.25" customHeight="1" x14ac:dyDescent="0.3">
      <c r="A1289" s="84">
        <v>2012</v>
      </c>
      <c r="B1289" s="10" t="s">
        <v>3133</v>
      </c>
      <c r="C1289" s="10">
        <v>20</v>
      </c>
      <c r="D1289" s="13" t="s">
        <v>69</v>
      </c>
      <c r="E1289" s="85" t="s">
        <v>80</v>
      </c>
      <c r="F1289" s="85" t="s">
        <v>0</v>
      </c>
      <c r="G1289" s="85" t="s">
        <v>661</v>
      </c>
      <c r="H1289" s="13" t="s">
        <v>468</v>
      </c>
    </row>
    <row r="1290" spans="1:8" s="86" customFormat="1" ht="14.25" customHeight="1" x14ac:dyDescent="0.3">
      <c r="A1290" s="84">
        <v>2012</v>
      </c>
      <c r="B1290" s="10" t="s">
        <v>3134</v>
      </c>
      <c r="C1290" s="10">
        <v>20</v>
      </c>
      <c r="D1290" s="13" t="s">
        <v>69</v>
      </c>
      <c r="E1290" s="85" t="s">
        <v>80</v>
      </c>
      <c r="F1290" s="85" t="s">
        <v>0</v>
      </c>
      <c r="G1290" s="85" t="s">
        <v>698</v>
      </c>
      <c r="H1290" s="13" t="s">
        <v>470</v>
      </c>
    </row>
    <row r="1291" spans="1:8" s="86" customFormat="1" ht="14.25" customHeight="1" x14ac:dyDescent="0.3">
      <c r="A1291" s="84">
        <v>2012</v>
      </c>
      <c r="B1291" s="10" t="s">
        <v>3135</v>
      </c>
      <c r="C1291" s="10">
        <v>20</v>
      </c>
      <c r="D1291" s="13" t="s">
        <v>69</v>
      </c>
      <c r="E1291" s="85" t="s">
        <v>80</v>
      </c>
      <c r="F1291" s="85" t="s">
        <v>0</v>
      </c>
      <c r="G1291" s="85" t="s">
        <v>700</v>
      </c>
      <c r="H1291" s="13" t="s">
        <v>756</v>
      </c>
    </row>
    <row r="1292" spans="1:8" s="86" customFormat="1" ht="14.25" customHeight="1" x14ac:dyDescent="0.3">
      <c r="A1292" s="84">
        <v>2012</v>
      </c>
      <c r="B1292" s="10" t="s">
        <v>3136</v>
      </c>
      <c r="C1292" s="10">
        <v>20</v>
      </c>
      <c r="D1292" s="13" t="s">
        <v>69</v>
      </c>
      <c r="E1292" s="85" t="s">
        <v>80</v>
      </c>
      <c r="F1292" s="85" t="s">
        <v>0</v>
      </c>
      <c r="G1292" s="85" t="s">
        <v>758</v>
      </c>
      <c r="H1292" s="13" t="s">
        <v>474</v>
      </c>
    </row>
    <row r="1293" spans="1:8" s="86" customFormat="1" ht="14.25" customHeight="1" x14ac:dyDescent="0.3">
      <c r="A1293" s="84">
        <v>2012</v>
      </c>
      <c r="B1293" s="10" t="s">
        <v>3137</v>
      </c>
      <c r="C1293" s="10">
        <v>20</v>
      </c>
      <c r="D1293" s="13" t="s">
        <v>69</v>
      </c>
      <c r="E1293" s="85" t="s">
        <v>80</v>
      </c>
      <c r="F1293" s="85" t="s">
        <v>0</v>
      </c>
      <c r="G1293" s="85" t="s">
        <v>760</v>
      </c>
      <c r="H1293" s="13" t="s">
        <v>475</v>
      </c>
    </row>
    <row r="1294" spans="1:8" s="86" customFormat="1" ht="14.25" customHeight="1" x14ac:dyDescent="0.3">
      <c r="A1294" s="84">
        <v>2012</v>
      </c>
      <c r="B1294" s="10" t="s">
        <v>3138</v>
      </c>
      <c r="C1294" s="10">
        <v>20</v>
      </c>
      <c r="D1294" s="13" t="s">
        <v>69</v>
      </c>
      <c r="E1294" s="85" t="s">
        <v>80</v>
      </c>
      <c r="F1294" s="85" t="s">
        <v>0</v>
      </c>
      <c r="G1294" s="85" t="s">
        <v>761</v>
      </c>
      <c r="H1294" s="13" t="s">
        <v>477</v>
      </c>
    </row>
    <row r="1295" spans="1:8" s="86" customFormat="1" ht="14.25" customHeight="1" x14ac:dyDescent="0.3">
      <c r="A1295" s="84">
        <v>2012</v>
      </c>
      <c r="B1295" s="10" t="s">
        <v>3139</v>
      </c>
      <c r="C1295" s="10">
        <v>20</v>
      </c>
      <c r="D1295" s="13" t="s">
        <v>69</v>
      </c>
      <c r="E1295" s="85" t="s">
        <v>80</v>
      </c>
      <c r="F1295" s="85" t="s">
        <v>0</v>
      </c>
      <c r="G1295" s="85" t="s">
        <v>762</v>
      </c>
      <c r="H1295" s="13" t="s">
        <v>478</v>
      </c>
    </row>
    <row r="1296" spans="1:8" s="86" customFormat="1" ht="14.25" customHeight="1" x14ac:dyDescent="0.3">
      <c r="A1296" s="84">
        <v>2012</v>
      </c>
      <c r="B1296" s="10" t="s">
        <v>3140</v>
      </c>
      <c r="C1296" s="10">
        <v>20</v>
      </c>
      <c r="D1296" s="13" t="s">
        <v>69</v>
      </c>
      <c r="E1296" s="85" t="s">
        <v>80</v>
      </c>
      <c r="F1296" s="85" t="s">
        <v>0</v>
      </c>
      <c r="G1296" s="85" t="s">
        <v>764</v>
      </c>
      <c r="H1296" s="13" t="s">
        <v>480</v>
      </c>
    </row>
    <row r="1297" spans="1:8" s="86" customFormat="1" ht="14.25" customHeight="1" x14ac:dyDescent="0.3">
      <c r="A1297" s="84">
        <v>2012</v>
      </c>
      <c r="B1297" s="10" t="s">
        <v>2961</v>
      </c>
      <c r="C1297" s="10">
        <v>20</v>
      </c>
      <c r="D1297" s="13" t="s">
        <v>69</v>
      </c>
      <c r="E1297" s="85" t="s">
        <v>80</v>
      </c>
      <c r="F1297" s="85" t="s">
        <v>0</v>
      </c>
      <c r="G1297" s="85" t="s">
        <v>482</v>
      </c>
      <c r="H1297" s="13" t="s">
        <v>483</v>
      </c>
    </row>
    <row r="1298" spans="1:8" s="86" customFormat="1" ht="14.25" customHeight="1" x14ac:dyDescent="0.3">
      <c r="A1298" s="84">
        <v>2012</v>
      </c>
      <c r="B1298" s="10" t="s">
        <v>2962</v>
      </c>
      <c r="C1298" s="10">
        <v>20</v>
      </c>
      <c r="D1298" s="13" t="s">
        <v>69</v>
      </c>
      <c r="E1298" s="85" t="s">
        <v>80</v>
      </c>
      <c r="F1298" s="85" t="s">
        <v>0</v>
      </c>
      <c r="G1298" s="85" t="s">
        <v>484</v>
      </c>
      <c r="H1298" s="13" t="s">
        <v>485</v>
      </c>
    </row>
    <row r="1299" spans="1:8" s="86" customFormat="1" ht="14.25" customHeight="1" x14ac:dyDescent="0.3">
      <c r="A1299" s="84">
        <v>2012</v>
      </c>
      <c r="B1299" s="10" t="s">
        <v>2963</v>
      </c>
      <c r="C1299" s="10">
        <v>20</v>
      </c>
      <c r="D1299" s="13" t="s">
        <v>69</v>
      </c>
      <c r="E1299" s="85" t="s">
        <v>80</v>
      </c>
      <c r="F1299" s="85" t="s">
        <v>0</v>
      </c>
      <c r="G1299" s="85" t="s">
        <v>486</v>
      </c>
      <c r="H1299" s="13" t="s">
        <v>487</v>
      </c>
    </row>
    <row r="1300" spans="1:8" s="86" customFormat="1" ht="14.25" customHeight="1" x14ac:dyDescent="0.3">
      <c r="A1300" s="84">
        <v>2012</v>
      </c>
      <c r="B1300" s="10" t="s">
        <v>2964</v>
      </c>
      <c r="C1300" s="10">
        <v>20</v>
      </c>
      <c r="D1300" s="13" t="s">
        <v>69</v>
      </c>
      <c r="E1300" s="85" t="s">
        <v>80</v>
      </c>
      <c r="F1300" s="85" t="s">
        <v>0</v>
      </c>
      <c r="G1300" s="85" t="s">
        <v>489</v>
      </c>
      <c r="H1300" s="13" t="s">
        <v>768</v>
      </c>
    </row>
    <row r="1301" spans="1:8" s="86" customFormat="1" ht="14.25" customHeight="1" x14ac:dyDescent="0.3">
      <c r="A1301" s="84">
        <v>2012</v>
      </c>
      <c r="B1301" s="10" t="s">
        <v>2965</v>
      </c>
      <c r="C1301" s="10">
        <v>20</v>
      </c>
      <c r="D1301" s="13" t="s">
        <v>69</v>
      </c>
      <c r="E1301" s="85" t="s">
        <v>80</v>
      </c>
      <c r="F1301" s="85" t="s">
        <v>0</v>
      </c>
      <c r="G1301" s="85" t="s">
        <v>491</v>
      </c>
      <c r="H1301" s="13" t="s">
        <v>1255</v>
      </c>
    </row>
    <row r="1302" spans="1:8" s="86" customFormat="1" ht="14.25" customHeight="1" x14ac:dyDescent="0.3">
      <c r="A1302" s="84">
        <v>2012</v>
      </c>
      <c r="B1302" s="10" t="s">
        <v>2966</v>
      </c>
      <c r="C1302" s="10">
        <v>20</v>
      </c>
      <c r="D1302" s="13" t="s">
        <v>69</v>
      </c>
      <c r="E1302" s="85" t="s">
        <v>80</v>
      </c>
      <c r="F1302" s="85" t="s">
        <v>0</v>
      </c>
      <c r="G1302" s="85" t="s">
        <v>494</v>
      </c>
      <c r="H1302" s="13" t="s">
        <v>869</v>
      </c>
    </row>
    <row r="1303" spans="1:8" s="86" customFormat="1" ht="14.25" customHeight="1" x14ac:dyDescent="0.3">
      <c r="A1303" s="84">
        <v>2012</v>
      </c>
      <c r="B1303" s="10" t="s">
        <v>2967</v>
      </c>
      <c r="C1303" s="10">
        <v>20</v>
      </c>
      <c r="D1303" s="13" t="s">
        <v>69</v>
      </c>
      <c r="E1303" s="85" t="s">
        <v>80</v>
      </c>
      <c r="F1303" s="85" t="s">
        <v>0</v>
      </c>
      <c r="G1303" s="85" t="s">
        <v>496</v>
      </c>
      <c r="H1303" s="13" t="s">
        <v>497</v>
      </c>
    </row>
    <row r="1304" spans="1:8" s="86" customFormat="1" ht="14.25" customHeight="1" x14ac:dyDescent="0.3">
      <c r="A1304" s="84">
        <v>2012</v>
      </c>
      <c r="B1304" s="10" t="s">
        <v>3141</v>
      </c>
      <c r="C1304" s="10">
        <v>20</v>
      </c>
      <c r="D1304" s="13" t="s">
        <v>69</v>
      </c>
      <c r="E1304" s="85" t="s">
        <v>80</v>
      </c>
      <c r="F1304" s="85" t="s">
        <v>0</v>
      </c>
      <c r="G1304" s="85" t="s">
        <v>772</v>
      </c>
      <c r="H1304" s="13" t="s">
        <v>773</v>
      </c>
    </row>
    <row r="1305" spans="1:8" s="86" customFormat="1" ht="14.25" customHeight="1" x14ac:dyDescent="0.3">
      <c r="A1305" s="84">
        <v>2012</v>
      </c>
      <c r="B1305" s="10" t="s">
        <v>3243</v>
      </c>
      <c r="C1305" s="10">
        <v>20</v>
      </c>
      <c r="D1305" s="13" t="s">
        <v>69</v>
      </c>
      <c r="E1305" s="85" t="s">
        <v>80</v>
      </c>
      <c r="F1305" s="85" t="s">
        <v>0</v>
      </c>
      <c r="G1305" s="85" t="s">
        <v>1004</v>
      </c>
      <c r="H1305" s="13" t="s">
        <v>1005</v>
      </c>
    </row>
    <row r="1306" spans="1:8" s="86" customFormat="1" ht="14.25" customHeight="1" x14ac:dyDescent="0.3">
      <c r="A1306" s="84">
        <v>2012</v>
      </c>
      <c r="B1306" s="10" t="s">
        <v>3169</v>
      </c>
      <c r="C1306" s="10">
        <v>20</v>
      </c>
      <c r="D1306" s="13" t="s">
        <v>69</v>
      </c>
      <c r="E1306" s="85" t="s">
        <v>80</v>
      </c>
      <c r="F1306" s="85" t="s">
        <v>2</v>
      </c>
      <c r="G1306" s="85" t="s">
        <v>197</v>
      </c>
      <c r="H1306" s="13" t="s">
        <v>1007</v>
      </c>
    </row>
    <row r="1307" spans="1:8" s="86" customFormat="1" ht="14.25" customHeight="1" x14ac:dyDescent="0.3">
      <c r="A1307" s="84">
        <v>2012</v>
      </c>
      <c r="B1307" s="10" t="s">
        <v>3142</v>
      </c>
      <c r="C1307" s="10">
        <v>20</v>
      </c>
      <c r="D1307" s="13" t="s">
        <v>69</v>
      </c>
      <c r="E1307" s="85" t="s">
        <v>80</v>
      </c>
      <c r="F1307" s="85" t="s">
        <v>2</v>
      </c>
      <c r="G1307" s="85" t="s">
        <v>174</v>
      </c>
      <c r="H1307" s="13" t="s">
        <v>775</v>
      </c>
    </row>
    <row r="1308" spans="1:8" s="86" customFormat="1" ht="14.25" customHeight="1" x14ac:dyDescent="0.3">
      <c r="A1308" s="84">
        <v>2012</v>
      </c>
      <c r="B1308" s="10" t="s">
        <v>2975</v>
      </c>
      <c r="C1308" s="10">
        <v>38</v>
      </c>
      <c r="D1308" s="13" t="s">
        <v>70</v>
      </c>
      <c r="E1308" s="85" t="s">
        <v>81</v>
      </c>
      <c r="F1308" s="85" t="s">
        <v>207</v>
      </c>
      <c r="G1308" s="85" t="s">
        <v>154</v>
      </c>
      <c r="H1308" s="13" t="s">
        <v>512</v>
      </c>
    </row>
    <row r="1309" spans="1:8" s="86" customFormat="1" ht="14.25" customHeight="1" x14ac:dyDescent="0.3">
      <c r="A1309" s="84">
        <v>2012</v>
      </c>
      <c r="B1309" s="10" t="s">
        <v>2976</v>
      </c>
      <c r="C1309" s="10">
        <v>38</v>
      </c>
      <c r="D1309" s="13" t="s">
        <v>70</v>
      </c>
      <c r="E1309" s="85" t="s">
        <v>81</v>
      </c>
      <c r="F1309" s="85" t="s">
        <v>207</v>
      </c>
      <c r="G1309" s="85" t="s">
        <v>27</v>
      </c>
      <c r="H1309" s="13" t="s">
        <v>513</v>
      </c>
    </row>
    <row r="1310" spans="1:8" s="86" customFormat="1" ht="14.25" customHeight="1" x14ac:dyDescent="0.3">
      <c r="A1310" s="84">
        <v>2012</v>
      </c>
      <c r="B1310" s="10" t="s">
        <v>2970</v>
      </c>
      <c r="C1310" s="10">
        <v>38</v>
      </c>
      <c r="D1310" s="13" t="s">
        <v>70</v>
      </c>
      <c r="E1310" s="85" t="s">
        <v>81</v>
      </c>
      <c r="F1310" s="85" t="s">
        <v>0</v>
      </c>
      <c r="G1310" s="85" t="s">
        <v>503</v>
      </c>
      <c r="H1310" s="13" t="s">
        <v>1132</v>
      </c>
    </row>
    <row r="1311" spans="1:8" s="86" customFormat="1" ht="14.25" customHeight="1" x14ac:dyDescent="0.3">
      <c r="A1311" s="84">
        <v>2012</v>
      </c>
      <c r="B1311" s="10" t="s">
        <v>2971</v>
      </c>
      <c r="C1311" s="10">
        <v>38</v>
      </c>
      <c r="D1311" s="13" t="s">
        <v>70</v>
      </c>
      <c r="E1311" s="85" t="s">
        <v>81</v>
      </c>
      <c r="F1311" s="85" t="s">
        <v>0</v>
      </c>
      <c r="G1311" s="85" t="s">
        <v>505</v>
      </c>
      <c r="H1311" s="13" t="s">
        <v>506</v>
      </c>
    </row>
    <row r="1312" spans="1:8" s="86" customFormat="1" ht="14.25" customHeight="1" x14ac:dyDescent="0.3">
      <c r="A1312" s="84">
        <v>2012</v>
      </c>
      <c r="B1312" s="10" t="s">
        <v>2972</v>
      </c>
      <c r="C1312" s="10">
        <v>38</v>
      </c>
      <c r="D1312" s="13" t="s">
        <v>70</v>
      </c>
      <c r="E1312" s="85" t="s">
        <v>81</v>
      </c>
      <c r="F1312" s="85" t="s">
        <v>0</v>
      </c>
      <c r="G1312" s="85" t="s">
        <v>507</v>
      </c>
      <c r="H1312" s="13" t="s">
        <v>781</v>
      </c>
    </row>
    <row r="1313" spans="1:8" s="86" customFormat="1" ht="14.25" customHeight="1" x14ac:dyDescent="0.3">
      <c r="A1313" s="84">
        <v>2012</v>
      </c>
      <c r="B1313" s="10" t="s">
        <v>3145</v>
      </c>
      <c r="C1313" s="10">
        <v>38</v>
      </c>
      <c r="D1313" s="13" t="s">
        <v>70</v>
      </c>
      <c r="E1313" s="85" t="s">
        <v>81</v>
      </c>
      <c r="F1313" s="85" t="s">
        <v>0</v>
      </c>
      <c r="G1313" s="85" t="s">
        <v>783</v>
      </c>
      <c r="H1313" s="13" t="s">
        <v>784</v>
      </c>
    </row>
    <row r="1314" spans="1:8" s="86" customFormat="1" ht="14.25" customHeight="1" x14ac:dyDescent="0.3">
      <c r="A1314" s="84">
        <v>2012</v>
      </c>
      <c r="B1314" s="10" t="s">
        <v>3242</v>
      </c>
      <c r="C1314" s="10">
        <v>38</v>
      </c>
      <c r="D1314" s="13" t="s">
        <v>70</v>
      </c>
      <c r="E1314" s="85" t="s">
        <v>81</v>
      </c>
      <c r="F1314" s="85" t="s">
        <v>0</v>
      </c>
      <c r="G1314" s="85" t="s">
        <v>994</v>
      </c>
      <c r="H1314" s="13" t="s">
        <v>995</v>
      </c>
    </row>
    <row r="1315" spans="1:8" s="86" customFormat="1" ht="14.25" customHeight="1" x14ac:dyDescent="0.3">
      <c r="A1315" s="84">
        <v>2012</v>
      </c>
      <c r="B1315" s="10" t="s">
        <v>2974</v>
      </c>
      <c r="C1315" s="10">
        <v>38</v>
      </c>
      <c r="D1315" s="13" t="s">
        <v>70</v>
      </c>
      <c r="E1315" s="85" t="s">
        <v>81</v>
      </c>
      <c r="F1315" s="85" t="s">
        <v>2</v>
      </c>
      <c r="G1315" s="85" t="s">
        <v>154</v>
      </c>
      <c r="H1315" s="13" t="s">
        <v>787</v>
      </c>
    </row>
    <row r="1316" spans="1:8" s="86" customFormat="1" ht="14.25" customHeight="1" x14ac:dyDescent="0.3">
      <c r="A1316" s="84">
        <v>2012</v>
      </c>
      <c r="B1316" s="10" t="s">
        <v>3146</v>
      </c>
      <c r="C1316" s="10">
        <v>38</v>
      </c>
      <c r="D1316" s="13" t="s">
        <v>70</v>
      </c>
      <c r="E1316" s="85" t="s">
        <v>81</v>
      </c>
      <c r="F1316" s="85" t="s">
        <v>2</v>
      </c>
      <c r="G1316" s="85" t="s">
        <v>27</v>
      </c>
      <c r="H1316" s="13" t="s">
        <v>1134</v>
      </c>
    </row>
    <row r="1317" spans="1:8" s="86" customFormat="1" ht="14.25" customHeight="1" x14ac:dyDescent="0.3">
      <c r="A1317" s="84">
        <v>2012</v>
      </c>
      <c r="B1317" s="10" t="s">
        <v>3147</v>
      </c>
      <c r="C1317" s="10">
        <v>38</v>
      </c>
      <c r="D1317" s="13" t="s">
        <v>70</v>
      </c>
      <c r="E1317" s="85" t="s">
        <v>81</v>
      </c>
      <c r="F1317" s="85" t="s">
        <v>2</v>
      </c>
      <c r="G1317" s="85" t="s">
        <v>197</v>
      </c>
      <c r="H1317" s="13" t="s">
        <v>997</v>
      </c>
    </row>
    <row r="1318" spans="1:8" s="86" customFormat="1" ht="14.25" customHeight="1" x14ac:dyDescent="0.3">
      <c r="A1318" s="84">
        <v>2012</v>
      </c>
      <c r="B1318" s="10" t="s">
        <v>2981</v>
      </c>
      <c r="C1318" s="10">
        <v>50</v>
      </c>
      <c r="D1318" s="13" t="s">
        <v>71</v>
      </c>
      <c r="E1318" s="85" t="s">
        <v>79</v>
      </c>
      <c r="F1318" s="85" t="s">
        <v>207</v>
      </c>
      <c r="G1318" s="85" t="s">
        <v>154</v>
      </c>
      <c r="H1318" s="13" t="s">
        <v>793</v>
      </c>
    </row>
    <row r="1319" spans="1:8" s="86" customFormat="1" ht="14.25" customHeight="1" x14ac:dyDescent="0.3">
      <c r="A1319" s="84">
        <v>2012</v>
      </c>
      <c r="B1319" s="10" t="s">
        <v>2982</v>
      </c>
      <c r="C1319" s="10">
        <v>50</v>
      </c>
      <c r="D1319" s="13" t="s">
        <v>71</v>
      </c>
      <c r="E1319" s="85" t="s">
        <v>79</v>
      </c>
      <c r="F1319" s="85" t="s">
        <v>207</v>
      </c>
      <c r="G1319" s="85" t="s">
        <v>27</v>
      </c>
      <c r="H1319" s="13" t="s">
        <v>1137</v>
      </c>
    </row>
    <row r="1320" spans="1:8" s="86" customFormat="1" ht="14.25" customHeight="1" x14ac:dyDescent="0.3">
      <c r="A1320" s="84">
        <v>2012</v>
      </c>
      <c r="B1320" s="10" t="s">
        <v>2983</v>
      </c>
      <c r="C1320" s="10">
        <v>50</v>
      </c>
      <c r="D1320" s="13" t="s">
        <v>71</v>
      </c>
      <c r="E1320" s="85" t="s">
        <v>79</v>
      </c>
      <c r="F1320" s="85" t="s">
        <v>207</v>
      </c>
      <c r="G1320" s="85" t="s">
        <v>197</v>
      </c>
      <c r="H1320" s="13" t="s">
        <v>522</v>
      </c>
    </row>
    <row r="1321" spans="1:8" s="86" customFormat="1" ht="14.25" customHeight="1" x14ac:dyDescent="0.3">
      <c r="A1321" s="84">
        <v>2012</v>
      </c>
      <c r="B1321" s="10" t="s">
        <v>2984</v>
      </c>
      <c r="C1321" s="10">
        <v>50</v>
      </c>
      <c r="D1321" s="13" t="s">
        <v>71</v>
      </c>
      <c r="E1321" s="85" t="s">
        <v>79</v>
      </c>
      <c r="F1321" s="85" t="s">
        <v>207</v>
      </c>
      <c r="G1321" s="85" t="s">
        <v>29</v>
      </c>
      <c r="H1321" s="13" t="s">
        <v>794</v>
      </c>
    </row>
    <row r="1322" spans="1:8" s="86" customFormat="1" ht="14.25" customHeight="1" x14ac:dyDescent="0.3">
      <c r="A1322" s="84">
        <v>2012</v>
      </c>
      <c r="B1322" s="10" t="s">
        <v>2985</v>
      </c>
      <c r="C1322" s="10">
        <v>50</v>
      </c>
      <c r="D1322" s="13" t="s">
        <v>71</v>
      </c>
      <c r="E1322" s="85" t="s">
        <v>79</v>
      </c>
      <c r="F1322" s="85" t="s">
        <v>207</v>
      </c>
      <c r="G1322" s="85" t="s">
        <v>31</v>
      </c>
      <c r="H1322" s="13" t="s">
        <v>524</v>
      </c>
    </row>
    <row r="1323" spans="1:8" s="86" customFormat="1" ht="14.25" customHeight="1" x14ac:dyDescent="0.3">
      <c r="A1323" s="84">
        <v>2012</v>
      </c>
      <c r="B1323" s="10" t="s">
        <v>3150</v>
      </c>
      <c r="C1323" s="10">
        <v>50</v>
      </c>
      <c r="D1323" s="13" t="s">
        <v>71</v>
      </c>
      <c r="E1323" s="85" t="s">
        <v>79</v>
      </c>
      <c r="F1323" s="85" t="s">
        <v>207</v>
      </c>
      <c r="G1323" s="85" t="s">
        <v>33</v>
      </c>
      <c r="H1323" s="13" t="s">
        <v>795</v>
      </c>
    </row>
    <row r="1324" spans="1:8" s="86" customFormat="1" ht="14.25" customHeight="1" x14ac:dyDescent="0.3">
      <c r="A1324" s="84">
        <v>2012</v>
      </c>
      <c r="B1324" s="10" t="s">
        <v>3151</v>
      </c>
      <c r="C1324" s="10">
        <v>50</v>
      </c>
      <c r="D1324" s="13" t="s">
        <v>71</v>
      </c>
      <c r="E1324" s="85" t="s">
        <v>79</v>
      </c>
      <c r="F1324" s="85" t="s">
        <v>207</v>
      </c>
      <c r="G1324" s="85" t="s">
        <v>39</v>
      </c>
      <c r="H1324" s="13" t="s">
        <v>796</v>
      </c>
    </row>
    <row r="1325" spans="1:8" s="86" customFormat="1" ht="14.25" customHeight="1" x14ac:dyDescent="0.3">
      <c r="A1325" s="84">
        <v>2012</v>
      </c>
      <c r="B1325" s="10" t="s">
        <v>2986</v>
      </c>
      <c r="C1325" s="10">
        <v>51</v>
      </c>
      <c r="D1325" s="13" t="s">
        <v>72</v>
      </c>
      <c r="E1325" s="85" t="s">
        <v>82</v>
      </c>
      <c r="F1325" s="85" t="s">
        <v>207</v>
      </c>
      <c r="G1325" s="85" t="s">
        <v>154</v>
      </c>
      <c r="H1325" s="13" t="s">
        <v>525</v>
      </c>
    </row>
    <row r="1326" spans="1:8" s="86" customFormat="1" ht="14.25" customHeight="1" x14ac:dyDescent="0.3">
      <c r="A1326" s="84">
        <v>2012</v>
      </c>
      <c r="B1326" s="10" t="s">
        <v>2987</v>
      </c>
      <c r="C1326" s="10">
        <v>51</v>
      </c>
      <c r="D1326" s="13" t="s">
        <v>72</v>
      </c>
      <c r="E1326" s="85" t="s">
        <v>82</v>
      </c>
      <c r="F1326" s="85" t="s">
        <v>207</v>
      </c>
      <c r="G1326" s="85" t="s">
        <v>27</v>
      </c>
      <c r="H1326" s="13" t="s">
        <v>526</v>
      </c>
    </row>
    <row r="1327" spans="1:8" s="86" customFormat="1" ht="14.25" customHeight="1" x14ac:dyDescent="0.3">
      <c r="A1327" s="84">
        <v>2012</v>
      </c>
      <c r="B1327" s="10" t="s">
        <v>2988</v>
      </c>
      <c r="C1327" s="10">
        <v>51</v>
      </c>
      <c r="D1327" s="13" t="s">
        <v>72</v>
      </c>
      <c r="E1327" s="85" t="s">
        <v>82</v>
      </c>
      <c r="F1327" s="85" t="s">
        <v>207</v>
      </c>
      <c r="G1327" s="85" t="s">
        <v>197</v>
      </c>
      <c r="H1327" s="13" t="s">
        <v>527</v>
      </c>
    </row>
    <row r="1328" spans="1:8" s="86" customFormat="1" ht="14.25" customHeight="1" x14ac:dyDescent="0.3">
      <c r="A1328" s="84">
        <v>2012</v>
      </c>
      <c r="B1328" s="10" t="s">
        <v>2989</v>
      </c>
      <c r="C1328" s="10">
        <v>51</v>
      </c>
      <c r="D1328" s="13" t="s">
        <v>72</v>
      </c>
      <c r="E1328" s="85" t="s">
        <v>82</v>
      </c>
      <c r="F1328" s="85" t="s">
        <v>207</v>
      </c>
      <c r="G1328" s="85" t="s">
        <v>29</v>
      </c>
      <c r="H1328" s="13" t="s">
        <v>528</v>
      </c>
    </row>
    <row r="1329" spans="1:8" s="86" customFormat="1" ht="14.25" customHeight="1" x14ac:dyDescent="0.3">
      <c r="A1329" s="84">
        <v>2012</v>
      </c>
      <c r="B1329" s="10" t="s">
        <v>2990</v>
      </c>
      <c r="C1329" s="10">
        <v>51</v>
      </c>
      <c r="D1329" s="13" t="s">
        <v>72</v>
      </c>
      <c r="E1329" s="85" t="s">
        <v>82</v>
      </c>
      <c r="F1329" s="85" t="s">
        <v>207</v>
      </c>
      <c r="G1329" s="85" t="s">
        <v>211</v>
      </c>
      <c r="H1329" s="13" t="s">
        <v>529</v>
      </c>
    </row>
    <row r="1330" spans="1:8" s="86" customFormat="1" ht="14.25" customHeight="1" x14ac:dyDescent="0.3">
      <c r="A1330" s="84">
        <v>2012</v>
      </c>
      <c r="B1330" s="10" t="s">
        <v>2991</v>
      </c>
      <c r="C1330" s="10">
        <v>51</v>
      </c>
      <c r="D1330" s="13" t="s">
        <v>72</v>
      </c>
      <c r="E1330" s="85" t="s">
        <v>82</v>
      </c>
      <c r="F1330" s="85" t="s">
        <v>207</v>
      </c>
      <c r="G1330" s="85" t="s">
        <v>174</v>
      </c>
      <c r="H1330" s="13" t="s">
        <v>530</v>
      </c>
    </row>
    <row r="1331" spans="1:8" s="86" customFormat="1" ht="14.25" customHeight="1" x14ac:dyDescent="0.3">
      <c r="A1331" s="84">
        <v>2012</v>
      </c>
      <c r="B1331" s="10" t="s">
        <v>2992</v>
      </c>
      <c r="C1331" s="10">
        <v>51</v>
      </c>
      <c r="D1331" s="13" t="s">
        <v>72</v>
      </c>
      <c r="E1331" s="85" t="s">
        <v>82</v>
      </c>
      <c r="F1331" s="85" t="s">
        <v>207</v>
      </c>
      <c r="G1331" s="85" t="s">
        <v>31</v>
      </c>
      <c r="H1331" s="13" t="s">
        <v>531</v>
      </c>
    </row>
    <row r="1332" spans="1:8" s="86" customFormat="1" ht="14.25" customHeight="1" x14ac:dyDescent="0.3">
      <c r="A1332" s="84">
        <v>2012</v>
      </c>
      <c r="B1332" s="10" t="s">
        <v>2994</v>
      </c>
      <c r="C1332" s="10">
        <v>51</v>
      </c>
      <c r="D1332" s="13" t="s">
        <v>72</v>
      </c>
      <c r="E1332" s="85" t="s">
        <v>82</v>
      </c>
      <c r="F1332" s="85" t="s">
        <v>207</v>
      </c>
      <c r="G1332" s="85" t="s">
        <v>39</v>
      </c>
      <c r="H1332" s="13" t="s">
        <v>533</v>
      </c>
    </row>
    <row r="1333" spans="1:8" s="86" customFormat="1" ht="14.25" customHeight="1" x14ac:dyDescent="0.3">
      <c r="A1333" s="84">
        <v>2012</v>
      </c>
      <c r="B1333" s="10" t="s">
        <v>2995</v>
      </c>
      <c r="C1333" s="10">
        <v>51</v>
      </c>
      <c r="D1333" s="13" t="s">
        <v>72</v>
      </c>
      <c r="E1333" s="85" t="s">
        <v>82</v>
      </c>
      <c r="F1333" s="85" t="s">
        <v>207</v>
      </c>
      <c r="G1333" s="85" t="s">
        <v>534</v>
      </c>
      <c r="H1333" s="13" t="s">
        <v>535</v>
      </c>
    </row>
    <row r="1334" spans="1:8" s="86" customFormat="1" ht="14.25" customHeight="1" x14ac:dyDescent="0.3">
      <c r="A1334" s="84">
        <v>2012</v>
      </c>
      <c r="B1334" s="10" t="s">
        <v>2996</v>
      </c>
      <c r="C1334" s="10">
        <v>51</v>
      </c>
      <c r="D1334" s="13" t="s">
        <v>72</v>
      </c>
      <c r="E1334" s="85" t="s">
        <v>82</v>
      </c>
      <c r="F1334" s="85" t="s">
        <v>207</v>
      </c>
      <c r="G1334" s="85" t="s">
        <v>51</v>
      </c>
      <c r="H1334" s="13" t="s">
        <v>536</v>
      </c>
    </row>
    <row r="1335" spans="1:8" s="86" customFormat="1" ht="14.25" customHeight="1" x14ac:dyDescent="0.3">
      <c r="A1335" s="84">
        <v>2012</v>
      </c>
      <c r="B1335" s="10" t="s">
        <v>2997</v>
      </c>
      <c r="C1335" s="10">
        <v>51</v>
      </c>
      <c r="D1335" s="13" t="s">
        <v>72</v>
      </c>
      <c r="E1335" s="85" t="s">
        <v>82</v>
      </c>
      <c r="F1335" s="85" t="s">
        <v>207</v>
      </c>
      <c r="G1335" s="85" t="s">
        <v>537</v>
      </c>
      <c r="H1335" s="13" t="s">
        <v>538</v>
      </c>
    </row>
    <row r="1336" spans="1:8" s="86" customFormat="1" ht="14.25" customHeight="1" x14ac:dyDescent="0.3">
      <c r="A1336" s="84">
        <v>2012</v>
      </c>
      <c r="B1336" s="10" t="s">
        <v>2998</v>
      </c>
      <c r="C1336" s="10">
        <v>51</v>
      </c>
      <c r="D1336" s="13" t="s">
        <v>72</v>
      </c>
      <c r="E1336" s="85" t="s">
        <v>82</v>
      </c>
      <c r="F1336" s="85" t="s">
        <v>207</v>
      </c>
      <c r="G1336" s="85" t="s">
        <v>539</v>
      </c>
      <c r="H1336" s="13" t="s">
        <v>540</v>
      </c>
    </row>
    <row r="1337" spans="1:8" s="86" customFormat="1" ht="14.25" customHeight="1" x14ac:dyDescent="0.3">
      <c r="A1337" s="84">
        <v>2012</v>
      </c>
      <c r="B1337" s="10" t="s">
        <v>2999</v>
      </c>
      <c r="C1337" s="10">
        <v>51</v>
      </c>
      <c r="D1337" s="13" t="s">
        <v>72</v>
      </c>
      <c r="E1337" s="85" t="s">
        <v>82</v>
      </c>
      <c r="F1337" s="85" t="s">
        <v>207</v>
      </c>
      <c r="G1337" s="85" t="s">
        <v>541</v>
      </c>
      <c r="H1337" s="13" t="s">
        <v>542</v>
      </c>
    </row>
    <row r="1338" spans="1:8" s="86" customFormat="1" ht="14.25" customHeight="1" x14ac:dyDescent="0.3">
      <c r="A1338" s="84">
        <v>2012</v>
      </c>
      <c r="B1338" s="10" t="s">
        <v>3153</v>
      </c>
      <c r="C1338" s="10">
        <v>51</v>
      </c>
      <c r="D1338" s="13" t="s">
        <v>72</v>
      </c>
      <c r="E1338" s="85" t="s">
        <v>82</v>
      </c>
      <c r="F1338" s="85" t="s">
        <v>207</v>
      </c>
      <c r="G1338" s="85" t="s">
        <v>577</v>
      </c>
      <c r="H1338" s="13" t="s">
        <v>752</v>
      </c>
    </row>
    <row r="1339" spans="1:8" s="86" customFormat="1" ht="14.25" customHeight="1" x14ac:dyDescent="0.3">
      <c r="A1339" s="84">
        <v>2012</v>
      </c>
      <c r="B1339" s="10" t="s">
        <v>3154</v>
      </c>
      <c r="C1339" s="10">
        <v>51</v>
      </c>
      <c r="D1339" s="13" t="s">
        <v>72</v>
      </c>
      <c r="E1339" s="85" t="s">
        <v>82</v>
      </c>
      <c r="F1339" s="85" t="s">
        <v>207</v>
      </c>
      <c r="G1339" s="85" t="s">
        <v>582</v>
      </c>
      <c r="H1339" s="13" t="s">
        <v>799</v>
      </c>
    </row>
    <row r="1340" spans="1:8" s="86" customFormat="1" ht="14.25" customHeight="1" x14ac:dyDescent="0.3">
      <c r="A1340" s="84">
        <v>2012</v>
      </c>
      <c r="B1340" s="10" t="s">
        <v>3190</v>
      </c>
      <c r="C1340" s="10">
        <v>51</v>
      </c>
      <c r="D1340" s="13" t="s">
        <v>72</v>
      </c>
      <c r="E1340" s="85" t="s">
        <v>82</v>
      </c>
      <c r="F1340" s="85" t="s">
        <v>207</v>
      </c>
      <c r="G1340" s="85" t="s">
        <v>631</v>
      </c>
      <c r="H1340" s="13" t="s">
        <v>910</v>
      </c>
    </row>
    <row r="1341" spans="1:8" s="86" customFormat="1" ht="14.25" customHeight="1" x14ac:dyDescent="0.3">
      <c r="A1341" s="84">
        <v>2012</v>
      </c>
      <c r="B1341" s="10" t="s">
        <v>3155</v>
      </c>
      <c r="C1341" s="10">
        <v>51</v>
      </c>
      <c r="D1341" s="13" t="s">
        <v>72</v>
      </c>
      <c r="E1341" s="85" t="s">
        <v>82</v>
      </c>
      <c r="F1341" s="85" t="s">
        <v>207</v>
      </c>
      <c r="G1341" s="85" t="s">
        <v>613</v>
      </c>
      <c r="H1341" s="13" t="s">
        <v>800</v>
      </c>
    </row>
    <row r="1342" spans="1:8" s="86" customFormat="1" ht="14.25" customHeight="1" x14ac:dyDescent="0.3">
      <c r="A1342" s="84">
        <v>2012</v>
      </c>
      <c r="B1342" s="10" t="s">
        <v>3156</v>
      </c>
      <c r="C1342" s="10">
        <v>51</v>
      </c>
      <c r="D1342" s="13" t="s">
        <v>72</v>
      </c>
      <c r="E1342" s="85" t="s">
        <v>82</v>
      </c>
      <c r="F1342" s="85" t="s">
        <v>207</v>
      </c>
      <c r="G1342" s="85" t="s">
        <v>648</v>
      </c>
      <c r="H1342" s="13" t="s">
        <v>801</v>
      </c>
    </row>
    <row r="1343" spans="1:8" s="86" customFormat="1" ht="14.25" customHeight="1" x14ac:dyDescent="0.3">
      <c r="A1343" s="84">
        <v>2012</v>
      </c>
      <c r="B1343" s="10" t="s">
        <v>3000</v>
      </c>
      <c r="C1343" s="10">
        <v>51</v>
      </c>
      <c r="D1343" s="13" t="s">
        <v>72</v>
      </c>
      <c r="E1343" s="85" t="s">
        <v>82</v>
      </c>
      <c r="F1343" s="85" t="s">
        <v>207</v>
      </c>
      <c r="G1343" s="85" t="s">
        <v>543</v>
      </c>
      <c r="H1343" s="13" t="s">
        <v>544</v>
      </c>
    </row>
    <row r="1344" spans="1:8" s="86" customFormat="1" ht="14.25" customHeight="1" x14ac:dyDescent="0.3">
      <c r="A1344" s="84">
        <v>2012</v>
      </c>
      <c r="B1344" s="10" t="s">
        <v>3001</v>
      </c>
      <c r="C1344" s="10">
        <v>51</v>
      </c>
      <c r="D1344" s="13" t="s">
        <v>72</v>
      </c>
      <c r="E1344" s="85" t="s">
        <v>82</v>
      </c>
      <c r="F1344" s="85" t="s">
        <v>207</v>
      </c>
      <c r="G1344" s="85" t="s">
        <v>546</v>
      </c>
      <c r="H1344" s="13" t="s">
        <v>547</v>
      </c>
    </row>
    <row r="1345" spans="1:8" s="86" customFormat="1" ht="14.25" customHeight="1" x14ac:dyDescent="0.3">
      <c r="A1345" s="84">
        <v>2012</v>
      </c>
      <c r="B1345" s="10" t="s">
        <v>3002</v>
      </c>
      <c r="C1345" s="10">
        <v>51</v>
      </c>
      <c r="D1345" s="13" t="s">
        <v>72</v>
      </c>
      <c r="E1345" s="85" t="s">
        <v>82</v>
      </c>
      <c r="F1345" s="85" t="s">
        <v>207</v>
      </c>
      <c r="G1345" s="85" t="s">
        <v>548</v>
      </c>
      <c r="H1345" s="13" t="s">
        <v>549</v>
      </c>
    </row>
    <row r="1346" spans="1:8" s="86" customFormat="1" ht="14.25" customHeight="1" x14ac:dyDescent="0.3">
      <c r="A1346" s="84">
        <v>2012</v>
      </c>
      <c r="B1346" s="10" t="s">
        <v>3191</v>
      </c>
      <c r="C1346" s="10">
        <v>51</v>
      </c>
      <c r="D1346" s="13" t="s">
        <v>72</v>
      </c>
      <c r="E1346" s="85" t="s">
        <v>82</v>
      </c>
      <c r="F1346" s="85" t="s">
        <v>207</v>
      </c>
      <c r="G1346" s="85" t="s">
        <v>650</v>
      </c>
      <c r="H1346" s="13" t="s">
        <v>911</v>
      </c>
    </row>
    <row r="1347" spans="1:8" s="86" customFormat="1" ht="14.25" customHeight="1" x14ac:dyDescent="0.3">
      <c r="A1347" s="84">
        <v>2013</v>
      </c>
      <c r="B1347" s="10" t="s">
        <v>2757</v>
      </c>
      <c r="C1347" s="10">
        <v>6</v>
      </c>
      <c r="D1347" s="13" t="s">
        <v>4</v>
      </c>
      <c r="E1347" s="85" t="s">
        <v>5</v>
      </c>
      <c r="F1347" s="85" t="s">
        <v>0</v>
      </c>
      <c r="G1347" s="85" t="s">
        <v>154</v>
      </c>
      <c r="H1347" s="13" t="s">
        <v>950</v>
      </c>
    </row>
    <row r="1348" spans="1:8" s="86" customFormat="1" ht="14.25" customHeight="1" x14ac:dyDescent="0.3">
      <c r="A1348" s="84">
        <v>2013</v>
      </c>
      <c r="B1348" s="10" t="s">
        <v>3157</v>
      </c>
      <c r="C1348" s="10">
        <v>6</v>
      </c>
      <c r="D1348" s="13" t="s">
        <v>4</v>
      </c>
      <c r="E1348" s="85" t="s">
        <v>5</v>
      </c>
      <c r="F1348" s="85" t="s">
        <v>0</v>
      </c>
      <c r="G1348" s="85" t="s">
        <v>534</v>
      </c>
      <c r="H1348" s="13" t="s">
        <v>803</v>
      </c>
    </row>
    <row r="1349" spans="1:8" s="86" customFormat="1" ht="14.25" customHeight="1" x14ac:dyDescent="0.3">
      <c r="A1349" s="84">
        <v>2013</v>
      </c>
      <c r="B1349" s="10" t="s">
        <v>2758</v>
      </c>
      <c r="C1349" s="10">
        <v>6</v>
      </c>
      <c r="D1349" s="13" t="s">
        <v>4</v>
      </c>
      <c r="E1349" s="85" t="s">
        <v>5</v>
      </c>
      <c r="F1349" s="85" t="s">
        <v>0</v>
      </c>
      <c r="G1349" s="85" t="s">
        <v>157</v>
      </c>
      <c r="H1349" s="13" t="s">
        <v>158</v>
      </c>
    </row>
    <row r="1350" spans="1:8" s="86" customFormat="1" ht="14.25" customHeight="1" x14ac:dyDescent="0.3">
      <c r="A1350" s="84">
        <v>2013</v>
      </c>
      <c r="B1350" s="10" t="s">
        <v>2760</v>
      </c>
      <c r="C1350" s="10">
        <v>6</v>
      </c>
      <c r="D1350" s="13" t="s">
        <v>4</v>
      </c>
      <c r="E1350" s="85" t="s">
        <v>5</v>
      </c>
      <c r="F1350" s="85" t="s">
        <v>0</v>
      </c>
      <c r="G1350" s="85" t="s">
        <v>17</v>
      </c>
      <c r="H1350" s="13" t="s">
        <v>44</v>
      </c>
    </row>
    <row r="1351" spans="1:8" s="86" customFormat="1" ht="14.25" customHeight="1" x14ac:dyDescent="0.3">
      <c r="A1351" s="84">
        <v>2013</v>
      </c>
      <c r="B1351" s="10" t="s">
        <v>2761</v>
      </c>
      <c r="C1351" s="10">
        <v>6</v>
      </c>
      <c r="D1351" s="13" t="s">
        <v>4</v>
      </c>
      <c r="E1351" s="85" t="s">
        <v>5</v>
      </c>
      <c r="F1351" s="85" t="s">
        <v>0</v>
      </c>
      <c r="G1351" s="85" t="s">
        <v>18</v>
      </c>
      <c r="H1351" s="13" t="s">
        <v>49</v>
      </c>
    </row>
    <row r="1352" spans="1:8" s="86" customFormat="1" ht="14.25" customHeight="1" x14ac:dyDescent="0.3">
      <c r="A1352" s="84">
        <v>2013</v>
      </c>
      <c r="B1352" s="10" t="s">
        <v>2762</v>
      </c>
      <c r="C1352" s="10">
        <v>6</v>
      </c>
      <c r="D1352" s="13" t="s">
        <v>4</v>
      </c>
      <c r="E1352" s="85" t="s">
        <v>5</v>
      </c>
      <c r="F1352" s="85" t="s">
        <v>0</v>
      </c>
      <c r="G1352" s="85" t="s">
        <v>20</v>
      </c>
      <c r="H1352" s="13" t="s">
        <v>1143</v>
      </c>
    </row>
    <row r="1353" spans="1:8" s="86" customFormat="1" ht="14.25" customHeight="1" x14ac:dyDescent="0.3">
      <c r="A1353" s="84">
        <v>2013</v>
      </c>
      <c r="B1353" s="10" t="s">
        <v>2763</v>
      </c>
      <c r="C1353" s="10">
        <v>6</v>
      </c>
      <c r="D1353" s="13" t="s">
        <v>4</v>
      </c>
      <c r="E1353" s="85" t="s">
        <v>5</v>
      </c>
      <c r="F1353" s="85" t="s">
        <v>0</v>
      </c>
      <c r="G1353" s="85" t="s">
        <v>21</v>
      </c>
      <c r="H1353" s="13" t="s">
        <v>1144</v>
      </c>
    </row>
    <row r="1354" spans="1:8" s="86" customFormat="1" ht="14.25" customHeight="1" x14ac:dyDescent="0.3">
      <c r="A1354" s="84">
        <v>2013</v>
      </c>
      <c r="B1354" s="10" t="s">
        <v>2764</v>
      </c>
      <c r="C1354" s="10">
        <v>6</v>
      </c>
      <c r="D1354" s="13" t="s">
        <v>4</v>
      </c>
      <c r="E1354" s="85" t="s">
        <v>5</v>
      </c>
      <c r="F1354" s="85" t="s">
        <v>0</v>
      </c>
      <c r="G1354" s="85" t="s">
        <v>22</v>
      </c>
      <c r="H1354" s="13" t="s">
        <v>1145</v>
      </c>
    </row>
    <row r="1355" spans="1:8" s="86" customFormat="1" ht="14.25" customHeight="1" x14ac:dyDescent="0.3">
      <c r="A1355" s="84">
        <v>2013</v>
      </c>
      <c r="B1355" s="10" t="s">
        <v>2765</v>
      </c>
      <c r="C1355" s="10">
        <v>6</v>
      </c>
      <c r="D1355" s="13" t="s">
        <v>4</v>
      </c>
      <c r="E1355" s="85" t="s">
        <v>5</v>
      </c>
      <c r="F1355" s="85" t="s">
        <v>0</v>
      </c>
      <c r="G1355" s="85" t="s">
        <v>24</v>
      </c>
      <c r="H1355" s="13" t="s">
        <v>1146</v>
      </c>
    </row>
    <row r="1356" spans="1:8" s="86" customFormat="1" ht="14.25" customHeight="1" x14ac:dyDescent="0.3">
      <c r="A1356" s="84">
        <v>2013</v>
      </c>
      <c r="B1356" s="10" t="s">
        <v>2766</v>
      </c>
      <c r="C1356" s="10">
        <v>6</v>
      </c>
      <c r="D1356" s="13" t="s">
        <v>4</v>
      </c>
      <c r="E1356" s="85" t="s">
        <v>5</v>
      </c>
      <c r="F1356" s="85" t="s">
        <v>0</v>
      </c>
      <c r="G1356" s="85">
        <v>184</v>
      </c>
      <c r="H1356" s="13" t="s">
        <v>1147</v>
      </c>
    </row>
    <row r="1357" spans="1:8" s="86" customFormat="1" ht="14.25" customHeight="1" x14ac:dyDescent="0.3">
      <c r="A1357" s="84">
        <v>2013</v>
      </c>
      <c r="B1357" s="10" t="s">
        <v>2767</v>
      </c>
      <c r="C1357" s="10">
        <v>6</v>
      </c>
      <c r="D1357" s="13" t="s">
        <v>4</v>
      </c>
      <c r="E1357" s="85" t="s">
        <v>5</v>
      </c>
      <c r="F1357" s="85" t="s">
        <v>0</v>
      </c>
      <c r="G1357" s="85" t="s">
        <v>26</v>
      </c>
      <c r="H1357" s="13" t="s">
        <v>1148</v>
      </c>
    </row>
    <row r="1358" spans="1:8" s="86" customFormat="1" ht="14.25" customHeight="1" x14ac:dyDescent="0.3">
      <c r="A1358" s="84">
        <v>2013</v>
      </c>
      <c r="B1358" s="10" t="s">
        <v>2768</v>
      </c>
      <c r="C1358" s="10">
        <v>6</v>
      </c>
      <c r="D1358" s="13" t="s">
        <v>4</v>
      </c>
      <c r="E1358" s="85" t="s">
        <v>5</v>
      </c>
      <c r="F1358" s="85" t="s">
        <v>0</v>
      </c>
      <c r="G1358" s="85" t="s">
        <v>169</v>
      </c>
      <c r="H1358" s="13" t="s">
        <v>951</v>
      </c>
    </row>
    <row r="1359" spans="1:8" s="86" customFormat="1" ht="14.25" customHeight="1" x14ac:dyDescent="0.3">
      <c r="A1359" s="84">
        <v>2013</v>
      </c>
      <c r="B1359" s="10" t="s">
        <v>3245</v>
      </c>
      <c r="C1359" s="10">
        <v>6</v>
      </c>
      <c r="D1359" s="13" t="s">
        <v>4</v>
      </c>
      <c r="E1359" s="85" t="s">
        <v>5</v>
      </c>
      <c r="F1359" s="85" t="s">
        <v>0</v>
      </c>
      <c r="G1359" s="85" t="s">
        <v>41</v>
      </c>
      <c r="H1359" s="13" t="s">
        <v>42</v>
      </c>
    </row>
    <row r="1360" spans="1:8" s="86" customFormat="1" ht="14.25" customHeight="1" x14ac:dyDescent="0.3">
      <c r="A1360" s="84">
        <v>2013</v>
      </c>
      <c r="B1360" s="10" t="s">
        <v>2770</v>
      </c>
      <c r="C1360" s="10">
        <v>6</v>
      </c>
      <c r="D1360" s="13" t="s">
        <v>4</v>
      </c>
      <c r="E1360" s="85" t="s">
        <v>5</v>
      </c>
      <c r="F1360" s="85" t="s">
        <v>2</v>
      </c>
      <c r="G1360" s="85" t="s">
        <v>27</v>
      </c>
      <c r="H1360" s="13" t="s">
        <v>28</v>
      </c>
    </row>
    <row r="1361" spans="1:8" s="86" customFormat="1" ht="14.25" customHeight="1" x14ac:dyDescent="0.3">
      <c r="A1361" s="84">
        <v>2013</v>
      </c>
      <c r="B1361" s="10" t="s">
        <v>2771</v>
      </c>
      <c r="C1361" s="10">
        <v>6</v>
      </c>
      <c r="D1361" s="13" t="s">
        <v>4</v>
      </c>
      <c r="E1361" s="85" t="s">
        <v>5</v>
      </c>
      <c r="F1361" s="85" t="s">
        <v>2</v>
      </c>
      <c r="G1361" s="85" t="s">
        <v>29</v>
      </c>
      <c r="H1361" s="13" t="s">
        <v>38</v>
      </c>
    </row>
    <row r="1362" spans="1:8" s="86" customFormat="1" ht="14.25" customHeight="1" x14ac:dyDescent="0.3">
      <c r="A1362" s="84">
        <v>2013</v>
      </c>
      <c r="B1362" s="10" t="s">
        <v>3003</v>
      </c>
      <c r="C1362" s="10">
        <v>6</v>
      </c>
      <c r="D1362" s="13" t="s">
        <v>4</v>
      </c>
      <c r="E1362" s="85" t="s">
        <v>5</v>
      </c>
      <c r="F1362" s="85" t="s">
        <v>2</v>
      </c>
      <c r="G1362" s="85" t="s">
        <v>31</v>
      </c>
      <c r="H1362" s="13" t="s">
        <v>32</v>
      </c>
    </row>
    <row r="1363" spans="1:8" s="86" customFormat="1" ht="14.25" customHeight="1" x14ac:dyDescent="0.3">
      <c r="A1363" s="84">
        <v>2013</v>
      </c>
      <c r="B1363" s="10" t="s">
        <v>3004</v>
      </c>
      <c r="C1363" s="10">
        <v>6</v>
      </c>
      <c r="D1363" s="13" t="s">
        <v>4</v>
      </c>
      <c r="E1363" s="85" t="s">
        <v>5</v>
      </c>
      <c r="F1363" s="85" t="s">
        <v>2</v>
      </c>
      <c r="G1363" s="85" t="s">
        <v>33</v>
      </c>
      <c r="H1363" s="13" t="s">
        <v>34</v>
      </c>
    </row>
    <row r="1364" spans="1:8" s="86" customFormat="1" ht="14.25" customHeight="1" x14ac:dyDescent="0.3">
      <c r="A1364" s="84">
        <v>2013</v>
      </c>
      <c r="B1364" s="10" t="s">
        <v>3180</v>
      </c>
      <c r="C1364" s="10">
        <v>6</v>
      </c>
      <c r="D1364" s="13" t="s">
        <v>4</v>
      </c>
      <c r="E1364" s="85" t="s">
        <v>5</v>
      </c>
      <c r="F1364" s="85" t="s">
        <v>2</v>
      </c>
      <c r="G1364" s="85" t="s">
        <v>39</v>
      </c>
      <c r="H1364" s="13" t="s">
        <v>40</v>
      </c>
    </row>
    <row r="1365" spans="1:8" s="86" customFormat="1" ht="14.25" customHeight="1" x14ac:dyDescent="0.3">
      <c r="A1365" s="84">
        <v>2013</v>
      </c>
      <c r="B1365" s="10" t="s">
        <v>3158</v>
      </c>
      <c r="C1365" s="10">
        <v>6</v>
      </c>
      <c r="D1365" s="13" t="s">
        <v>4</v>
      </c>
      <c r="E1365" s="85" t="s">
        <v>5</v>
      </c>
      <c r="F1365" s="85" t="s">
        <v>2</v>
      </c>
      <c r="G1365" s="85" t="s">
        <v>534</v>
      </c>
      <c r="H1365" s="13" t="s">
        <v>806</v>
      </c>
    </row>
    <row r="1366" spans="1:8" s="86" customFormat="1" ht="14.25" customHeight="1" x14ac:dyDescent="0.3">
      <c r="A1366" s="84">
        <v>2013</v>
      </c>
      <c r="B1366" s="10" t="s">
        <v>2789</v>
      </c>
      <c r="C1366" s="10">
        <v>8</v>
      </c>
      <c r="D1366" s="13" t="s">
        <v>61</v>
      </c>
      <c r="E1366" s="85" t="s">
        <v>73</v>
      </c>
      <c r="F1366" s="85" t="s">
        <v>207</v>
      </c>
      <c r="G1366" s="85" t="s">
        <v>154</v>
      </c>
      <c r="H1366" s="13" t="s">
        <v>208</v>
      </c>
    </row>
    <row r="1367" spans="1:8" s="86" customFormat="1" ht="14.25" customHeight="1" x14ac:dyDescent="0.3">
      <c r="A1367" s="84">
        <v>2013</v>
      </c>
      <c r="B1367" s="10" t="s">
        <v>2790</v>
      </c>
      <c r="C1367" s="10">
        <v>8</v>
      </c>
      <c r="D1367" s="13" t="s">
        <v>61</v>
      </c>
      <c r="E1367" s="85" t="s">
        <v>73</v>
      </c>
      <c r="F1367" s="85" t="s">
        <v>207</v>
      </c>
      <c r="G1367" s="85" t="s">
        <v>27</v>
      </c>
      <c r="H1367" s="13" t="s">
        <v>209</v>
      </c>
    </row>
    <row r="1368" spans="1:8" s="86" customFormat="1" ht="14.25" customHeight="1" x14ac:dyDescent="0.3">
      <c r="A1368" s="84">
        <v>2013</v>
      </c>
      <c r="B1368" s="10" t="s">
        <v>2791</v>
      </c>
      <c r="C1368" s="10">
        <v>8</v>
      </c>
      <c r="D1368" s="13" t="s">
        <v>61</v>
      </c>
      <c r="E1368" s="85" t="s">
        <v>73</v>
      </c>
      <c r="F1368" s="85" t="s">
        <v>207</v>
      </c>
      <c r="G1368" s="85" t="s">
        <v>29</v>
      </c>
      <c r="H1368" s="13" t="s">
        <v>210</v>
      </c>
    </row>
    <row r="1369" spans="1:8" s="86" customFormat="1" ht="14.25" customHeight="1" x14ac:dyDescent="0.3">
      <c r="A1369" s="84">
        <v>2013</v>
      </c>
      <c r="B1369" s="10" t="s">
        <v>2792</v>
      </c>
      <c r="C1369" s="10">
        <v>8</v>
      </c>
      <c r="D1369" s="13" t="s">
        <v>61</v>
      </c>
      <c r="E1369" s="85" t="s">
        <v>73</v>
      </c>
      <c r="F1369" s="85" t="s">
        <v>207</v>
      </c>
      <c r="G1369" s="85" t="s">
        <v>211</v>
      </c>
      <c r="H1369" s="13" t="s">
        <v>212</v>
      </c>
    </row>
    <row r="1370" spans="1:8" s="86" customFormat="1" ht="14.25" customHeight="1" x14ac:dyDescent="0.3">
      <c r="A1370" s="84">
        <v>2013</v>
      </c>
      <c r="B1370" s="10" t="s">
        <v>3010</v>
      </c>
      <c r="C1370" s="10">
        <v>8</v>
      </c>
      <c r="D1370" s="13" t="s">
        <v>61</v>
      </c>
      <c r="E1370" s="85" t="s">
        <v>73</v>
      </c>
      <c r="F1370" s="85" t="s">
        <v>207</v>
      </c>
      <c r="G1370" s="85" t="s">
        <v>174</v>
      </c>
      <c r="H1370" s="13" t="s">
        <v>581</v>
      </c>
    </row>
    <row r="1371" spans="1:8" s="86" customFormat="1" ht="14.25" customHeight="1" x14ac:dyDescent="0.3">
      <c r="A1371" s="84">
        <v>2013</v>
      </c>
      <c r="B1371" s="10" t="s">
        <v>3236</v>
      </c>
      <c r="C1371" s="10">
        <v>8</v>
      </c>
      <c r="D1371" s="13" t="s">
        <v>61</v>
      </c>
      <c r="E1371" s="85" t="s">
        <v>73</v>
      </c>
      <c r="F1371" s="85" t="s">
        <v>207</v>
      </c>
      <c r="G1371" s="85" t="s">
        <v>33</v>
      </c>
      <c r="H1371" s="13" t="s">
        <v>976</v>
      </c>
    </row>
    <row r="1372" spans="1:8" s="86" customFormat="1" ht="14.25" customHeight="1" x14ac:dyDescent="0.3">
      <c r="A1372" s="84">
        <v>2013</v>
      </c>
      <c r="B1372" s="10" t="s">
        <v>3237</v>
      </c>
      <c r="C1372" s="10">
        <v>8</v>
      </c>
      <c r="D1372" s="13" t="s">
        <v>61</v>
      </c>
      <c r="E1372" s="85" t="s">
        <v>73</v>
      </c>
      <c r="F1372" s="85" t="s">
        <v>207</v>
      </c>
      <c r="G1372" s="85" t="s">
        <v>39</v>
      </c>
      <c r="H1372" s="13" t="s">
        <v>978</v>
      </c>
    </row>
    <row r="1373" spans="1:8" s="86" customFormat="1" ht="14.25" customHeight="1" x14ac:dyDescent="0.3">
      <c r="A1373" s="84">
        <v>2013</v>
      </c>
      <c r="B1373" s="10" t="s">
        <v>3230</v>
      </c>
      <c r="C1373" s="10">
        <v>8</v>
      </c>
      <c r="D1373" s="13" t="s">
        <v>61</v>
      </c>
      <c r="E1373" s="85" t="s">
        <v>73</v>
      </c>
      <c r="F1373" s="85" t="s">
        <v>0</v>
      </c>
      <c r="G1373" s="85" t="s">
        <v>954</v>
      </c>
      <c r="H1373" s="13" t="s">
        <v>955</v>
      </c>
    </row>
    <row r="1374" spans="1:8" s="86" customFormat="1" ht="14.25" customHeight="1" x14ac:dyDescent="0.3">
      <c r="A1374" s="84">
        <v>2013</v>
      </c>
      <c r="B1374" s="10" t="s">
        <v>3231</v>
      </c>
      <c r="C1374" s="10">
        <v>8</v>
      </c>
      <c r="D1374" s="13" t="s">
        <v>61</v>
      </c>
      <c r="E1374" s="85" t="s">
        <v>73</v>
      </c>
      <c r="F1374" s="85" t="s">
        <v>0</v>
      </c>
      <c r="G1374" s="85" t="s">
        <v>957</v>
      </c>
      <c r="H1374" s="13" t="s">
        <v>1154</v>
      </c>
    </row>
    <row r="1375" spans="1:8" s="86" customFormat="1" ht="14.25" customHeight="1" x14ac:dyDescent="0.3">
      <c r="A1375" s="84">
        <v>2013</v>
      </c>
      <c r="B1375" s="10" t="s">
        <v>3232</v>
      </c>
      <c r="C1375" s="10">
        <v>8</v>
      </c>
      <c r="D1375" s="13" t="s">
        <v>61</v>
      </c>
      <c r="E1375" s="85" t="s">
        <v>73</v>
      </c>
      <c r="F1375" s="85" t="s">
        <v>0</v>
      </c>
      <c r="G1375" s="85" t="s">
        <v>960</v>
      </c>
      <c r="H1375" s="13" t="s">
        <v>961</v>
      </c>
    </row>
    <row r="1376" spans="1:8" s="86" customFormat="1" ht="14.25" customHeight="1" x14ac:dyDescent="0.3">
      <c r="A1376" s="84">
        <v>2013</v>
      </c>
      <c r="B1376" s="10" t="s">
        <v>3233</v>
      </c>
      <c r="C1376" s="10">
        <v>8</v>
      </c>
      <c r="D1376" s="13" t="s">
        <v>61</v>
      </c>
      <c r="E1376" s="85" t="s">
        <v>73</v>
      </c>
      <c r="F1376" s="85" t="s">
        <v>0</v>
      </c>
      <c r="G1376" s="85" t="s">
        <v>964</v>
      </c>
      <c r="H1376" s="13" t="s">
        <v>965</v>
      </c>
    </row>
    <row r="1377" spans="1:8" s="86" customFormat="1" ht="14.25" customHeight="1" x14ac:dyDescent="0.3">
      <c r="A1377" s="84">
        <v>2013</v>
      </c>
      <c r="B1377" s="10" t="s">
        <v>3234</v>
      </c>
      <c r="C1377" s="10">
        <v>8</v>
      </c>
      <c r="D1377" s="13" t="s">
        <v>61</v>
      </c>
      <c r="E1377" s="85" t="s">
        <v>73</v>
      </c>
      <c r="F1377" s="85" t="s">
        <v>0</v>
      </c>
      <c r="G1377" s="85" t="s">
        <v>968</v>
      </c>
      <c r="H1377" s="13" t="s">
        <v>969</v>
      </c>
    </row>
    <row r="1378" spans="1:8" s="86" customFormat="1" ht="14.25" customHeight="1" x14ac:dyDescent="0.3">
      <c r="A1378" s="84">
        <v>2013</v>
      </c>
      <c r="B1378" s="10" t="s">
        <v>3246</v>
      </c>
      <c r="C1378" s="10">
        <v>8</v>
      </c>
      <c r="D1378" s="13" t="s">
        <v>61</v>
      </c>
      <c r="E1378" s="85" t="s">
        <v>73</v>
      </c>
      <c r="F1378" s="85" t="s">
        <v>0</v>
      </c>
      <c r="G1378" s="85" t="s">
        <v>1020</v>
      </c>
      <c r="H1378" s="13" t="s">
        <v>1021</v>
      </c>
    </row>
    <row r="1379" spans="1:8" s="86" customFormat="1" ht="14.25" customHeight="1" x14ac:dyDescent="0.3">
      <c r="A1379" s="84">
        <v>2013</v>
      </c>
      <c r="B1379" s="10" t="s">
        <v>2781</v>
      </c>
      <c r="C1379" s="10">
        <v>8</v>
      </c>
      <c r="D1379" s="13" t="s">
        <v>61</v>
      </c>
      <c r="E1379" s="85" t="s">
        <v>73</v>
      </c>
      <c r="F1379" s="85" t="s">
        <v>2</v>
      </c>
      <c r="G1379" s="85" t="s">
        <v>27</v>
      </c>
      <c r="H1379" s="13" t="s">
        <v>196</v>
      </c>
    </row>
    <row r="1380" spans="1:8" s="86" customFormat="1" ht="14.25" customHeight="1" x14ac:dyDescent="0.3">
      <c r="A1380" s="84">
        <v>2013</v>
      </c>
      <c r="B1380" s="10" t="s">
        <v>2783</v>
      </c>
      <c r="C1380" s="10">
        <v>8</v>
      </c>
      <c r="D1380" s="13" t="s">
        <v>61</v>
      </c>
      <c r="E1380" s="85" t="s">
        <v>73</v>
      </c>
      <c r="F1380" s="85" t="s">
        <v>2</v>
      </c>
      <c r="G1380" s="85" t="s">
        <v>29</v>
      </c>
      <c r="H1380" s="13" t="s">
        <v>199</v>
      </c>
    </row>
    <row r="1381" spans="1:8" s="86" customFormat="1" ht="14.25" customHeight="1" x14ac:dyDescent="0.3">
      <c r="A1381" s="84">
        <v>2013</v>
      </c>
      <c r="B1381" s="10" t="s">
        <v>3005</v>
      </c>
      <c r="C1381" s="10">
        <v>8</v>
      </c>
      <c r="D1381" s="13" t="s">
        <v>61</v>
      </c>
      <c r="E1381" s="85" t="s">
        <v>73</v>
      </c>
      <c r="F1381" s="85" t="s">
        <v>2</v>
      </c>
      <c r="G1381" s="85" t="s">
        <v>534</v>
      </c>
      <c r="H1381" s="13" t="s">
        <v>204</v>
      </c>
    </row>
    <row r="1382" spans="1:8" s="86" customFormat="1" ht="14.25" customHeight="1" x14ac:dyDescent="0.3">
      <c r="A1382" s="84">
        <v>2013</v>
      </c>
      <c r="B1382" s="10" t="s">
        <v>3007</v>
      </c>
      <c r="C1382" s="10">
        <v>8</v>
      </c>
      <c r="D1382" s="13" t="s">
        <v>61</v>
      </c>
      <c r="E1382" s="85" t="s">
        <v>73</v>
      </c>
      <c r="F1382" s="85" t="s">
        <v>2</v>
      </c>
      <c r="G1382" s="85" t="s">
        <v>539</v>
      </c>
      <c r="H1382" s="13" t="s">
        <v>206</v>
      </c>
    </row>
    <row r="1383" spans="1:8" s="86" customFormat="1" ht="14.25" customHeight="1" x14ac:dyDescent="0.3">
      <c r="A1383" s="84">
        <v>2013</v>
      </c>
      <c r="B1383" s="10" t="s">
        <v>3160</v>
      </c>
      <c r="C1383" s="10">
        <v>8</v>
      </c>
      <c r="D1383" s="13" t="s">
        <v>61</v>
      </c>
      <c r="E1383" s="85" t="s">
        <v>73</v>
      </c>
      <c r="F1383" s="85" t="s">
        <v>2</v>
      </c>
      <c r="G1383" s="85" t="s">
        <v>582</v>
      </c>
      <c r="H1383" s="13" t="s">
        <v>816</v>
      </c>
    </row>
    <row r="1384" spans="1:8" s="86" customFormat="1" ht="14.25" customHeight="1" x14ac:dyDescent="0.3">
      <c r="A1384" s="84">
        <v>2013</v>
      </c>
      <c r="B1384" s="10" t="s">
        <v>3235</v>
      </c>
      <c r="C1384" s="10">
        <v>8</v>
      </c>
      <c r="D1384" s="13" t="s">
        <v>61</v>
      </c>
      <c r="E1384" s="85" t="s">
        <v>73</v>
      </c>
      <c r="F1384" s="85" t="s">
        <v>2</v>
      </c>
      <c r="G1384" s="85" t="s">
        <v>583</v>
      </c>
      <c r="H1384" s="13" t="s">
        <v>971</v>
      </c>
    </row>
    <row r="1385" spans="1:8" s="86" customFormat="1" ht="14.25" customHeight="1" x14ac:dyDescent="0.3">
      <c r="A1385" s="84">
        <v>2013</v>
      </c>
      <c r="B1385" s="10" t="s">
        <v>3247</v>
      </c>
      <c r="C1385" s="10">
        <v>8</v>
      </c>
      <c r="D1385" s="13" t="s">
        <v>61</v>
      </c>
      <c r="E1385" s="85" t="s">
        <v>73</v>
      </c>
      <c r="F1385" s="85" t="s">
        <v>2</v>
      </c>
      <c r="G1385" s="85" t="s">
        <v>634</v>
      </c>
      <c r="H1385" s="13" t="s">
        <v>1025</v>
      </c>
    </row>
    <row r="1386" spans="1:8" s="86" customFormat="1" ht="14.25" customHeight="1" x14ac:dyDescent="0.3">
      <c r="A1386" s="84">
        <v>2013</v>
      </c>
      <c r="B1386" s="10" t="s">
        <v>2801</v>
      </c>
      <c r="C1386" s="10">
        <v>10</v>
      </c>
      <c r="D1386" s="13" t="s">
        <v>62</v>
      </c>
      <c r="E1386" s="85" t="s">
        <v>74</v>
      </c>
      <c r="F1386" s="85" t="s">
        <v>231</v>
      </c>
      <c r="G1386" s="85" t="s">
        <v>27</v>
      </c>
      <c r="H1386" s="13" t="s">
        <v>602</v>
      </c>
    </row>
    <row r="1387" spans="1:8" s="86" customFormat="1" ht="14.25" customHeight="1" x14ac:dyDescent="0.3">
      <c r="A1387" s="84">
        <v>2013</v>
      </c>
      <c r="B1387" s="10" t="s">
        <v>2802</v>
      </c>
      <c r="C1387" s="10">
        <v>10</v>
      </c>
      <c r="D1387" s="13" t="s">
        <v>62</v>
      </c>
      <c r="E1387" s="85" t="s">
        <v>74</v>
      </c>
      <c r="F1387" s="85" t="s">
        <v>207</v>
      </c>
      <c r="G1387" s="85" t="s">
        <v>211</v>
      </c>
      <c r="H1387" s="13" t="s">
        <v>233</v>
      </c>
    </row>
    <row r="1388" spans="1:8" s="86" customFormat="1" ht="14.25" customHeight="1" x14ac:dyDescent="0.3">
      <c r="A1388" s="84">
        <v>2013</v>
      </c>
      <c r="B1388" s="10" t="s">
        <v>3011</v>
      </c>
      <c r="C1388" s="10">
        <v>10</v>
      </c>
      <c r="D1388" s="13" t="s">
        <v>62</v>
      </c>
      <c r="E1388" s="85" t="s">
        <v>74</v>
      </c>
      <c r="F1388" s="85" t="s">
        <v>0</v>
      </c>
      <c r="G1388" s="85" t="s">
        <v>582</v>
      </c>
      <c r="H1388" s="13" t="s">
        <v>213</v>
      </c>
    </row>
    <row r="1389" spans="1:8" s="86" customFormat="1" ht="14.25" customHeight="1" x14ac:dyDescent="0.3">
      <c r="A1389" s="84">
        <v>2013</v>
      </c>
      <c r="B1389" s="10" t="s">
        <v>3012</v>
      </c>
      <c r="C1389" s="10">
        <v>10</v>
      </c>
      <c r="D1389" s="13" t="s">
        <v>62</v>
      </c>
      <c r="E1389" s="85" t="s">
        <v>74</v>
      </c>
      <c r="F1389" s="85" t="s">
        <v>0</v>
      </c>
      <c r="G1389" s="85" t="s">
        <v>583</v>
      </c>
      <c r="H1389" s="13" t="s">
        <v>1489</v>
      </c>
    </row>
    <row r="1390" spans="1:8" s="86" customFormat="1" ht="14.25" customHeight="1" x14ac:dyDescent="0.3">
      <c r="A1390" s="84">
        <v>2013</v>
      </c>
      <c r="B1390" s="10" t="s">
        <v>3013</v>
      </c>
      <c r="C1390" s="10">
        <v>10</v>
      </c>
      <c r="D1390" s="13" t="s">
        <v>62</v>
      </c>
      <c r="E1390" s="85" t="s">
        <v>74</v>
      </c>
      <c r="F1390" s="85" t="s">
        <v>0</v>
      </c>
      <c r="G1390" s="85" t="s">
        <v>584</v>
      </c>
      <c r="H1390" s="13" t="s">
        <v>217</v>
      </c>
    </row>
    <row r="1391" spans="1:8" s="86" customFormat="1" ht="14.25" customHeight="1" x14ac:dyDescent="0.3">
      <c r="A1391" s="84">
        <v>2013</v>
      </c>
      <c r="B1391" s="10" t="s">
        <v>3014</v>
      </c>
      <c r="C1391" s="10">
        <v>10</v>
      </c>
      <c r="D1391" s="13" t="s">
        <v>62</v>
      </c>
      <c r="E1391" s="85" t="s">
        <v>74</v>
      </c>
      <c r="F1391" s="85" t="s">
        <v>0</v>
      </c>
      <c r="G1391" s="85" t="s">
        <v>585</v>
      </c>
      <c r="H1391" s="13" t="s">
        <v>219</v>
      </c>
    </row>
    <row r="1392" spans="1:8" s="86" customFormat="1" ht="14.25" customHeight="1" x14ac:dyDescent="0.3">
      <c r="A1392" s="84">
        <v>2013</v>
      </c>
      <c r="B1392" s="10" t="s">
        <v>2798</v>
      </c>
      <c r="C1392" s="10">
        <v>10</v>
      </c>
      <c r="D1392" s="13" t="s">
        <v>62</v>
      </c>
      <c r="E1392" s="85" t="s">
        <v>74</v>
      </c>
      <c r="F1392" s="85" t="s">
        <v>0</v>
      </c>
      <c r="G1392" s="85" t="s">
        <v>224</v>
      </c>
      <c r="H1392" s="13" t="s">
        <v>225</v>
      </c>
    </row>
    <row r="1393" spans="1:8" s="86" customFormat="1" ht="14.25" customHeight="1" x14ac:dyDescent="0.3">
      <c r="A1393" s="84">
        <v>2013</v>
      </c>
      <c r="B1393" s="10" t="s">
        <v>2799</v>
      </c>
      <c r="C1393" s="10">
        <v>10</v>
      </c>
      <c r="D1393" s="13" t="s">
        <v>62</v>
      </c>
      <c r="E1393" s="85" t="s">
        <v>74</v>
      </c>
      <c r="F1393" s="85" t="s">
        <v>0</v>
      </c>
      <c r="G1393" s="85" t="s">
        <v>227</v>
      </c>
      <c r="H1393" s="13" t="s">
        <v>228</v>
      </c>
    </row>
    <row r="1394" spans="1:8" s="86" customFormat="1" ht="14.25" customHeight="1" x14ac:dyDescent="0.3">
      <c r="A1394" s="84">
        <v>2013</v>
      </c>
      <c r="B1394" s="10" t="s">
        <v>3016</v>
      </c>
      <c r="C1394" s="10">
        <v>10</v>
      </c>
      <c r="D1394" s="13" t="s">
        <v>62</v>
      </c>
      <c r="E1394" s="85" t="s">
        <v>74</v>
      </c>
      <c r="F1394" s="85" t="s">
        <v>0</v>
      </c>
      <c r="G1394" s="85" t="s">
        <v>589</v>
      </c>
      <c r="H1394" s="13" t="s">
        <v>590</v>
      </c>
    </row>
    <row r="1395" spans="1:8" s="86" customFormat="1" ht="14.25" customHeight="1" x14ac:dyDescent="0.3">
      <c r="A1395" s="84">
        <v>2013</v>
      </c>
      <c r="B1395" s="10" t="s">
        <v>3018</v>
      </c>
      <c r="C1395" s="10">
        <v>10</v>
      </c>
      <c r="D1395" s="13" t="s">
        <v>62</v>
      </c>
      <c r="E1395" s="85" t="s">
        <v>74</v>
      </c>
      <c r="F1395" s="85" t="s">
        <v>2</v>
      </c>
      <c r="G1395" s="85" t="s">
        <v>197</v>
      </c>
      <c r="H1395" s="13" t="s">
        <v>595</v>
      </c>
    </row>
    <row r="1396" spans="1:8" s="86" customFormat="1" ht="14.25" customHeight="1" x14ac:dyDescent="0.3">
      <c r="A1396" s="84">
        <v>2013</v>
      </c>
      <c r="B1396" s="10" t="s">
        <v>3019</v>
      </c>
      <c r="C1396" s="10">
        <v>10</v>
      </c>
      <c r="D1396" s="13" t="s">
        <v>62</v>
      </c>
      <c r="E1396" s="85" t="s">
        <v>74</v>
      </c>
      <c r="F1396" s="85" t="s">
        <v>2</v>
      </c>
      <c r="G1396" s="85" t="s">
        <v>29</v>
      </c>
      <c r="H1396" s="13" t="s">
        <v>598</v>
      </c>
    </row>
    <row r="1397" spans="1:8" s="86" customFormat="1" ht="14.25" customHeight="1" x14ac:dyDescent="0.3">
      <c r="A1397" s="84">
        <v>2013</v>
      </c>
      <c r="B1397" s="10" t="s">
        <v>3272</v>
      </c>
      <c r="C1397" s="10">
        <v>10</v>
      </c>
      <c r="D1397" s="13" t="s">
        <v>62</v>
      </c>
      <c r="E1397" s="85" t="s">
        <v>74</v>
      </c>
      <c r="F1397" s="85" t="s">
        <v>2</v>
      </c>
      <c r="G1397" s="85" t="s">
        <v>174</v>
      </c>
      <c r="H1397" s="13" t="s">
        <v>1172</v>
      </c>
    </row>
    <row r="1398" spans="1:8" s="86" customFormat="1" ht="14.25" customHeight="1" x14ac:dyDescent="0.3">
      <c r="A1398" s="84">
        <v>2013</v>
      </c>
      <c r="B1398" s="10" t="s">
        <v>2848</v>
      </c>
      <c r="C1398" s="10">
        <v>11</v>
      </c>
      <c r="D1398" s="13" t="s">
        <v>63</v>
      </c>
      <c r="E1398" s="85" t="s">
        <v>554</v>
      </c>
      <c r="F1398" s="85" t="s">
        <v>231</v>
      </c>
      <c r="G1398" s="85" t="s">
        <v>154</v>
      </c>
      <c r="H1398" s="13" t="s">
        <v>322</v>
      </c>
    </row>
    <row r="1399" spans="1:8" s="86" customFormat="1" ht="14.25" customHeight="1" x14ac:dyDescent="0.3">
      <c r="A1399" s="84">
        <v>2013</v>
      </c>
      <c r="B1399" s="10" t="s">
        <v>2849</v>
      </c>
      <c r="C1399" s="10">
        <v>11</v>
      </c>
      <c r="D1399" s="13" t="s">
        <v>63</v>
      </c>
      <c r="E1399" s="85" t="s">
        <v>554</v>
      </c>
      <c r="F1399" s="85" t="s">
        <v>231</v>
      </c>
      <c r="G1399" s="85" t="s">
        <v>27</v>
      </c>
      <c r="H1399" s="13" t="s">
        <v>323</v>
      </c>
    </row>
    <row r="1400" spans="1:8" s="86" customFormat="1" ht="14.25" customHeight="1" x14ac:dyDescent="0.3">
      <c r="A1400" s="84">
        <v>2013</v>
      </c>
      <c r="B1400" s="10" t="s">
        <v>2852</v>
      </c>
      <c r="C1400" s="10">
        <v>11</v>
      </c>
      <c r="D1400" s="13" t="s">
        <v>63</v>
      </c>
      <c r="E1400" s="85" t="s">
        <v>554</v>
      </c>
      <c r="F1400" s="85" t="s">
        <v>207</v>
      </c>
      <c r="G1400" s="85" t="s">
        <v>197</v>
      </c>
      <c r="H1400" s="13" t="s">
        <v>326</v>
      </c>
    </row>
    <row r="1401" spans="1:8" s="86" customFormat="1" ht="14.25" customHeight="1" x14ac:dyDescent="0.3">
      <c r="A1401" s="84">
        <v>2013</v>
      </c>
      <c r="B1401" s="10" t="s">
        <v>2853</v>
      </c>
      <c r="C1401" s="10">
        <v>11</v>
      </c>
      <c r="D1401" s="13" t="s">
        <v>63</v>
      </c>
      <c r="E1401" s="85" t="s">
        <v>554</v>
      </c>
      <c r="F1401" s="85" t="s">
        <v>207</v>
      </c>
      <c r="G1401" s="85" t="s">
        <v>211</v>
      </c>
      <c r="H1401" s="13" t="s">
        <v>327</v>
      </c>
    </row>
    <row r="1402" spans="1:8" s="86" customFormat="1" ht="14.25" customHeight="1" x14ac:dyDescent="0.3">
      <c r="A1402" s="84">
        <v>2013</v>
      </c>
      <c r="B1402" s="10" t="s">
        <v>2855</v>
      </c>
      <c r="C1402" s="10">
        <v>11</v>
      </c>
      <c r="D1402" s="13" t="s">
        <v>63</v>
      </c>
      <c r="E1402" s="85" t="s">
        <v>554</v>
      </c>
      <c r="F1402" s="85" t="s">
        <v>207</v>
      </c>
      <c r="G1402" s="85" t="s">
        <v>31</v>
      </c>
      <c r="H1402" s="13" t="s">
        <v>671</v>
      </c>
    </row>
    <row r="1403" spans="1:8" s="86" customFormat="1" ht="14.25" customHeight="1" x14ac:dyDescent="0.3">
      <c r="A1403" s="84">
        <v>2013</v>
      </c>
      <c r="B1403" s="10" t="s">
        <v>2856</v>
      </c>
      <c r="C1403" s="10">
        <v>11</v>
      </c>
      <c r="D1403" s="13" t="s">
        <v>63</v>
      </c>
      <c r="E1403" s="85" t="s">
        <v>554</v>
      </c>
      <c r="F1403" s="85" t="s">
        <v>207</v>
      </c>
      <c r="G1403" s="85" t="s">
        <v>33</v>
      </c>
      <c r="H1403" s="13" t="s">
        <v>941</v>
      </c>
    </row>
    <row r="1404" spans="1:8" s="86" customFormat="1" ht="14.25" customHeight="1" x14ac:dyDescent="0.3">
      <c r="A1404" s="84">
        <v>2013</v>
      </c>
      <c r="B1404" s="10" t="s">
        <v>2857</v>
      </c>
      <c r="C1404" s="10">
        <v>11</v>
      </c>
      <c r="D1404" s="13" t="s">
        <v>63</v>
      </c>
      <c r="E1404" s="85" t="s">
        <v>554</v>
      </c>
      <c r="F1404" s="85" t="s">
        <v>207</v>
      </c>
      <c r="G1404" s="85" t="s">
        <v>39</v>
      </c>
      <c r="H1404" s="13" t="s">
        <v>331</v>
      </c>
    </row>
    <row r="1405" spans="1:8" s="86" customFormat="1" ht="14.25" customHeight="1" x14ac:dyDescent="0.3">
      <c r="A1405" s="84">
        <v>2013</v>
      </c>
      <c r="B1405" s="10" t="s">
        <v>3066</v>
      </c>
      <c r="C1405" s="10">
        <v>11</v>
      </c>
      <c r="D1405" s="13" t="s">
        <v>63</v>
      </c>
      <c r="E1405" s="85" t="s">
        <v>554</v>
      </c>
      <c r="F1405" s="85" t="s">
        <v>207</v>
      </c>
      <c r="G1405" s="85" t="s">
        <v>534</v>
      </c>
      <c r="H1405" s="13" t="s">
        <v>1206</v>
      </c>
    </row>
    <row r="1406" spans="1:8" s="86" customFormat="1" ht="14.25" customHeight="1" x14ac:dyDescent="0.3">
      <c r="A1406" s="84">
        <v>2013</v>
      </c>
      <c r="B1406" s="10" t="s">
        <v>3067</v>
      </c>
      <c r="C1406" s="10">
        <v>11</v>
      </c>
      <c r="D1406" s="13" t="s">
        <v>63</v>
      </c>
      <c r="E1406" s="85" t="s">
        <v>554</v>
      </c>
      <c r="F1406" s="85" t="s">
        <v>207</v>
      </c>
      <c r="G1406" s="85" t="s">
        <v>51</v>
      </c>
      <c r="H1406" s="13" t="s">
        <v>840</v>
      </c>
    </row>
    <row r="1407" spans="1:8" s="86" customFormat="1" ht="14.25" customHeight="1" x14ac:dyDescent="0.3">
      <c r="A1407" s="84">
        <v>2013</v>
      </c>
      <c r="B1407" s="10" t="s">
        <v>3068</v>
      </c>
      <c r="C1407" s="10">
        <v>11</v>
      </c>
      <c r="D1407" s="13" t="s">
        <v>63</v>
      </c>
      <c r="E1407" s="85" t="s">
        <v>554</v>
      </c>
      <c r="F1407" s="85" t="s">
        <v>207</v>
      </c>
      <c r="G1407" s="85" t="s">
        <v>537</v>
      </c>
      <c r="H1407" s="13" t="s">
        <v>841</v>
      </c>
    </row>
    <row r="1408" spans="1:8" s="86" customFormat="1" ht="14.25" customHeight="1" x14ac:dyDescent="0.3">
      <c r="A1408" s="84">
        <v>2013</v>
      </c>
      <c r="B1408" s="10" t="s">
        <v>3069</v>
      </c>
      <c r="C1408" s="10">
        <v>11</v>
      </c>
      <c r="D1408" s="13" t="s">
        <v>63</v>
      </c>
      <c r="E1408" s="85" t="s">
        <v>554</v>
      </c>
      <c r="F1408" s="85" t="s">
        <v>207</v>
      </c>
      <c r="G1408" s="85" t="s">
        <v>539</v>
      </c>
      <c r="H1408" s="13" t="s">
        <v>336</v>
      </c>
    </row>
    <row r="1409" spans="1:8" s="86" customFormat="1" ht="14.25" customHeight="1" x14ac:dyDescent="0.3">
      <c r="A1409" s="84">
        <v>2013</v>
      </c>
      <c r="B1409" s="10" t="s">
        <v>3070</v>
      </c>
      <c r="C1409" s="10">
        <v>11</v>
      </c>
      <c r="D1409" s="13" t="s">
        <v>63</v>
      </c>
      <c r="E1409" s="85" t="s">
        <v>554</v>
      </c>
      <c r="F1409" s="85" t="s">
        <v>207</v>
      </c>
      <c r="G1409" s="85" t="s">
        <v>541</v>
      </c>
      <c r="H1409" s="13" t="s">
        <v>337</v>
      </c>
    </row>
    <row r="1410" spans="1:8" s="86" customFormat="1" ht="14.25" customHeight="1" x14ac:dyDescent="0.3">
      <c r="A1410" s="84">
        <v>2013</v>
      </c>
      <c r="B1410" s="10" t="s">
        <v>3071</v>
      </c>
      <c r="C1410" s="10">
        <v>11</v>
      </c>
      <c r="D1410" s="13" t="s">
        <v>63</v>
      </c>
      <c r="E1410" s="85" t="s">
        <v>554</v>
      </c>
      <c r="F1410" s="85" t="s">
        <v>207</v>
      </c>
      <c r="G1410" s="85" t="s">
        <v>582</v>
      </c>
      <c r="H1410" s="13" t="s">
        <v>842</v>
      </c>
    </row>
    <row r="1411" spans="1:8" s="86" customFormat="1" ht="14.25" customHeight="1" x14ac:dyDescent="0.3">
      <c r="A1411" s="84">
        <v>2013</v>
      </c>
      <c r="B1411" s="10" t="s">
        <v>3072</v>
      </c>
      <c r="C1411" s="10">
        <v>11</v>
      </c>
      <c r="D1411" s="13" t="s">
        <v>63</v>
      </c>
      <c r="E1411" s="85" t="s">
        <v>554</v>
      </c>
      <c r="F1411" s="85" t="s">
        <v>207</v>
      </c>
      <c r="G1411" s="85" t="s">
        <v>583</v>
      </c>
      <c r="H1411" s="13" t="s">
        <v>677</v>
      </c>
    </row>
    <row r="1412" spans="1:8" s="86" customFormat="1" ht="14.25" customHeight="1" x14ac:dyDescent="0.3">
      <c r="A1412" s="84">
        <v>2013</v>
      </c>
      <c r="B1412" s="10" t="s">
        <v>3074</v>
      </c>
      <c r="C1412" s="10">
        <v>11</v>
      </c>
      <c r="D1412" s="13" t="s">
        <v>63</v>
      </c>
      <c r="E1412" s="85" t="s">
        <v>554</v>
      </c>
      <c r="F1412" s="85" t="s">
        <v>207</v>
      </c>
      <c r="G1412" s="85" t="s">
        <v>585</v>
      </c>
      <c r="H1412" s="13" t="s">
        <v>341</v>
      </c>
    </row>
    <row r="1413" spans="1:8" s="86" customFormat="1" ht="14.25" customHeight="1" x14ac:dyDescent="0.3">
      <c r="A1413" s="84">
        <v>2013</v>
      </c>
      <c r="B1413" s="10" t="s">
        <v>3075</v>
      </c>
      <c r="C1413" s="10">
        <v>11</v>
      </c>
      <c r="D1413" s="13" t="s">
        <v>63</v>
      </c>
      <c r="E1413" s="85" t="s">
        <v>554</v>
      </c>
      <c r="F1413" s="85" t="s">
        <v>207</v>
      </c>
      <c r="G1413" s="85" t="s">
        <v>604</v>
      </c>
      <c r="H1413" s="13" t="s">
        <v>680</v>
      </c>
    </row>
    <row r="1414" spans="1:8" s="86" customFormat="1" ht="14.25" customHeight="1" x14ac:dyDescent="0.3">
      <c r="A1414" s="84">
        <v>2013</v>
      </c>
      <c r="B1414" s="10" t="s">
        <v>3076</v>
      </c>
      <c r="C1414" s="10">
        <v>11</v>
      </c>
      <c r="D1414" s="13" t="s">
        <v>63</v>
      </c>
      <c r="E1414" s="85" t="s">
        <v>554</v>
      </c>
      <c r="F1414" s="85" t="s">
        <v>207</v>
      </c>
      <c r="G1414" s="85" t="s">
        <v>608</v>
      </c>
      <c r="H1414" s="13" t="s">
        <v>682</v>
      </c>
    </row>
    <row r="1415" spans="1:8" s="86" customFormat="1" ht="14.25" customHeight="1" x14ac:dyDescent="0.3">
      <c r="A1415" s="84">
        <v>2013</v>
      </c>
      <c r="B1415" s="10" t="s">
        <v>3077</v>
      </c>
      <c r="C1415" s="10">
        <v>11</v>
      </c>
      <c r="D1415" s="13" t="s">
        <v>63</v>
      </c>
      <c r="E1415" s="85" t="s">
        <v>554</v>
      </c>
      <c r="F1415" s="85" t="s">
        <v>207</v>
      </c>
      <c r="G1415" s="85" t="s">
        <v>684</v>
      </c>
      <c r="H1415" s="13" t="s">
        <v>685</v>
      </c>
    </row>
    <row r="1416" spans="1:8" s="86" customFormat="1" ht="14.25" customHeight="1" x14ac:dyDescent="0.3">
      <c r="A1416" s="84">
        <v>2013</v>
      </c>
      <c r="B1416" s="10" t="s">
        <v>3078</v>
      </c>
      <c r="C1416" s="10">
        <v>11</v>
      </c>
      <c r="D1416" s="13" t="s">
        <v>63</v>
      </c>
      <c r="E1416" s="85" t="s">
        <v>554</v>
      </c>
      <c r="F1416" s="85" t="s">
        <v>207</v>
      </c>
      <c r="G1416" s="85" t="s">
        <v>546</v>
      </c>
      <c r="H1416" s="13" t="s">
        <v>686</v>
      </c>
    </row>
    <row r="1417" spans="1:8" s="86" customFormat="1" ht="14.25" customHeight="1" x14ac:dyDescent="0.3">
      <c r="A1417" s="84">
        <v>2013</v>
      </c>
      <c r="B1417" s="10" t="s">
        <v>3079</v>
      </c>
      <c r="C1417" s="10">
        <v>11</v>
      </c>
      <c r="D1417" s="13" t="s">
        <v>63</v>
      </c>
      <c r="E1417" s="85" t="s">
        <v>554</v>
      </c>
      <c r="F1417" s="85" t="s">
        <v>207</v>
      </c>
      <c r="G1417" s="85" t="s">
        <v>650</v>
      </c>
      <c r="H1417" s="13" t="s">
        <v>345</v>
      </c>
    </row>
    <row r="1418" spans="1:8" s="86" customFormat="1" ht="14.25" customHeight="1" x14ac:dyDescent="0.3">
      <c r="A1418" s="84">
        <v>2013</v>
      </c>
      <c r="B1418" s="10" t="s">
        <v>3080</v>
      </c>
      <c r="C1418" s="10">
        <v>11</v>
      </c>
      <c r="D1418" s="13" t="s">
        <v>63</v>
      </c>
      <c r="E1418" s="85" t="s">
        <v>554</v>
      </c>
      <c r="F1418" s="85" t="s">
        <v>207</v>
      </c>
      <c r="G1418" s="85" t="s">
        <v>687</v>
      </c>
      <c r="H1418" s="13" t="s">
        <v>346</v>
      </c>
    </row>
    <row r="1419" spans="1:8" s="86" customFormat="1" ht="14.25" customHeight="1" x14ac:dyDescent="0.3">
      <c r="A1419" s="84">
        <v>2013</v>
      </c>
      <c r="B1419" s="10" t="s">
        <v>3253</v>
      </c>
      <c r="C1419" s="10">
        <v>11</v>
      </c>
      <c r="D1419" s="13" t="s">
        <v>63</v>
      </c>
      <c r="E1419" s="85" t="s">
        <v>554</v>
      </c>
      <c r="F1419" s="85" t="s">
        <v>207</v>
      </c>
      <c r="G1419" s="85" t="s">
        <v>654</v>
      </c>
      <c r="H1419" s="13" t="s">
        <v>949</v>
      </c>
    </row>
    <row r="1420" spans="1:8" s="86" customFormat="1" ht="14.25" customHeight="1" x14ac:dyDescent="0.3">
      <c r="A1420" s="84">
        <v>2013</v>
      </c>
      <c r="B1420" s="10" t="s">
        <v>3081</v>
      </c>
      <c r="C1420" s="10">
        <v>11</v>
      </c>
      <c r="D1420" s="13" t="s">
        <v>63</v>
      </c>
      <c r="E1420" s="85" t="s">
        <v>554</v>
      </c>
      <c r="F1420" s="85" t="s">
        <v>207</v>
      </c>
      <c r="G1420" s="85" t="s">
        <v>657</v>
      </c>
      <c r="H1420" s="13" t="s">
        <v>689</v>
      </c>
    </row>
    <row r="1421" spans="1:8" s="86" customFormat="1" ht="14.25" customHeight="1" x14ac:dyDescent="0.3">
      <c r="A1421" s="84">
        <v>2013</v>
      </c>
      <c r="B1421" s="10" t="s">
        <v>3082</v>
      </c>
      <c r="C1421" s="10">
        <v>11</v>
      </c>
      <c r="D1421" s="13" t="s">
        <v>63</v>
      </c>
      <c r="E1421" s="85" t="s">
        <v>554</v>
      </c>
      <c r="F1421" s="85" t="s">
        <v>207</v>
      </c>
      <c r="G1421" s="85" t="s">
        <v>690</v>
      </c>
      <c r="H1421" s="13" t="s">
        <v>691</v>
      </c>
    </row>
    <row r="1422" spans="1:8" s="86" customFormat="1" ht="14.25" customHeight="1" x14ac:dyDescent="0.3">
      <c r="A1422" s="84">
        <v>2013</v>
      </c>
      <c r="B1422" s="10" t="s">
        <v>3087</v>
      </c>
      <c r="C1422" s="10">
        <v>11</v>
      </c>
      <c r="D1422" s="13" t="s">
        <v>63</v>
      </c>
      <c r="E1422" s="85" t="s">
        <v>554</v>
      </c>
      <c r="F1422" s="85" t="s">
        <v>207</v>
      </c>
      <c r="G1422" s="85" t="s">
        <v>698</v>
      </c>
      <c r="H1422" s="13" t="s">
        <v>699</v>
      </c>
    </row>
    <row r="1423" spans="1:8" s="86" customFormat="1" ht="14.25" customHeight="1" x14ac:dyDescent="0.3">
      <c r="A1423" s="84">
        <v>2013</v>
      </c>
      <c r="B1423" s="10" t="s">
        <v>3090</v>
      </c>
      <c r="C1423" s="10">
        <v>11</v>
      </c>
      <c r="D1423" s="13" t="s">
        <v>63</v>
      </c>
      <c r="E1423" s="85" t="s">
        <v>554</v>
      </c>
      <c r="F1423" s="85" t="s">
        <v>207</v>
      </c>
      <c r="G1423" s="85" t="s">
        <v>703</v>
      </c>
      <c r="H1423" s="13" t="s">
        <v>1217</v>
      </c>
    </row>
    <row r="1424" spans="1:8" s="86" customFormat="1" ht="14.25" customHeight="1" x14ac:dyDescent="0.3">
      <c r="A1424" s="84">
        <v>2013</v>
      </c>
      <c r="B1424" s="10" t="s">
        <v>3254</v>
      </c>
      <c r="C1424" s="10">
        <v>11</v>
      </c>
      <c r="D1424" s="13" t="s">
        <v>63</v>
      </c>
      <c r="E1424" s="85" t="s">
        <v>554</v>
      </c>
      <c r="F1424" s="85" t="s">
        <v>207</v>
      </c>
      <c r="G1424" s="85" t="s">
        <v>836</v>
      </c>
      <c r="H1424" s="13" t="s">
        <v>605</v>
      </c>
    </row>
    <row r="1425" spans="1:8" s="86" customFormat="1" ht="14.25" customHeight="1" x14ac:dyDescent="0.3">
      <c r="A1425" s="84">
        <v>2013</v>
      </c>
      <c r="B1425" s="10" t="s">
        <v>3255</v>
      </c>
      <c r="C1425" s="10">
        <v>11</v>
      </c>
      <c r="D1425" s="13" t="s">
        <v>63</v>
      </c>
      <c r="E1425" s="85" t="s">
        <v>554</v>
      </c>
      <c r="F1425" s="85" t="s">
        <v>207</v>
      </c>
      <c r="G1425" s="85" t="s">
        <v>1070</v>
      </c>
      <c r="H1425" s="13" t="s">
        <v>1219</v>
      </c>
    </row>
    <row r="1426" spans="1:8" s="86" customFormat="1" ht="14.25" customHeight="1" x14ac:dyDescent="0.3">
      <c r="A1426" s="84">
        <v>2013</v>
      </c>
      <c r="B1426" s="10" t="s">
        <v>3256</v>
      </c>
      <c r="C1426" s="10">
        <v>11</v>
      </c>
      <c r="D1426" s="13" t="s">
        <v>63</v>
      </c>
      <c r="E1426" s="85" t="s">
        <v>554</v>
      </c>
      <c r="F1426" s="85" t="s">
        <v>207</v>
      </c>
      <c r="G1426" s="85" t="s">
        <v>1072</v>
      </c>
      <c r="H1426" s="13" t="s">
        <v>237</v>
      </c>
    </row>
    <row r="1427" spans="1:8" s="86" customFormat="1" ht="14.25" customHeight="1" x14ac:dyDescent="0.3">
      <c r="A1427" s="84">
        <v>2013</v>
      </c>
      <c r="B1427" s="10" t="s">
        <v>3023</v>
      </c>
      <c r="C1427" s="10">
        <v>11</v>
      </c>
      <c r="D1427" s="13" t="s">
        <v>63</v>
      </c>
      <c r="E1427" s="85" t="s">
        <v>554</v>
      </c>
      <c r="F1427" s="85" t="s">
        <v>0</v>
      </c>
      <c r="G1427" s="85" t="s">
        <v>607</v>
      </c>
      <c r="H1427" s="13" t="s">
        <v>239</v>
      </c>
    </row>
    <row r="1428" spans="1:8" s="86" customFormat="1" ht="14.25" customHeight="1" x14ac:dyDescent="0.3">
      <c r="A1428" s="84">
        <v>2013</v>
      </c>
      <c r="B1428" s="10" t="s">
        <v>3024</v>
      </c>
      <c r="C1428" s="10">
        <v>11</v>
      </c>
      <c r="D1428" s="13" t="s">
        <v>63</v>
      </c>
      <c r="E1428" s="85" t="s">
        <v>554</v>
      </c>
      <c r="F1428" s="85" t="s">
        <v>0</v>
      </c>
      <c r="G1428" s="85" t="s">
        <v>608</v>
      </c>
      <c r="H1428" s="13" t="s">
        <v>241</v>
      </c>
    </row>
    <row r="1429" spans="1:8" s="86" customFormat="1" ht="14.25" customHeight="1" x14ac:dyDescent="0.3">
      <c r="A1429" s="84">
        <v>2013</v>
      </c>
      <c r="B1429" s="10" t="s">
        <v>3025</v>
      </c>
      <c r="C1429" s="10">
        <v>11</v>
      </c>
      <c r="D1429" s="13" t="s">
        <v>63</v>
      </c>
      <c r="E1429" s="85" t="s">
        <v>554</v>
      </c>
      <c r="F1429" s="85" t="s">
        <v>0</v>
      </c>
      <c r="G1429" s="85" t="s">
        <v>609</v>
      </c>
      <c r="H1429" s="13" t="s">
        <v>243</v>
      </c>
    </row>
    <row r="1430" spans="1:8" s="86" customFormat="1" ht="14.25" customHeight="1" x14ac:dyDescent="0.3">
      <c r="A1430" s="84">
        <v>2013</v>
      </c>
      <c r="B1430" s="10" t="s">
        <v>3028</v>
      </c>
      <c r="C1430" s="10">
        <v>11</v>
      </c>
      <c r="D1430" s="13" t="s">
        <v>63</v>
      </c>
      <c r="E1430" s="85" t="s">
        <v>554</v>
      </c>
      <c r="F1430" s="85" t="s">
        <v>0</v>
      </c>
      <c r="G1430" s="85" t="s">
        <v>612</v>
      </c>
      <c r="H1430" s="13" t="s">
        <v>1176</v>
      </c>
    </row>
    <row r="1431" spans="1:8" s="86" customFormat="1" ht="14.25" customHeight="1" x14ac:dyDescent="0.3">
      <c r="A1431" s="84">
        <v>2013</v>
      </c>
      <c r="B1431" s="10" t="s">
        <v>3029</v>
      </c>
      <c r="C1431" s="10">
        <v>11</v>
      </c>
      <c r="D1431" s="13" t="s">
        <v>63</v>
      </c>
      <c r="E1431" s="85" t="s">
        <v>554</v>
      </c>
      <c r="F1431" s="85" t="s">
        <v>0</v>
      </c>
      <c r="G1431" s="85" t="s">
        <v>613</v>
      </c>
      <c r="H1431" s="13" t="s">
        <v>250</v>
      </c>
    </row>
    <row r="1432" spans="1:8" s="86" customFormat="1" ht="14.25" customHeight="1" x14ac:dyDescent="0.3">
      <c r="A1432" s="84">
        <v>2013</v>
      </c>
      <c r="B1432" s="10" t="s">
        <v>2815</v>
      </c>
      <c r="C1432" s="10">
        <v>11</v>
      </c>
      <c r="D1432" s="13" t="s">
        <v>63</v>
      </c>
      <c r="E1432" s="85" t="s">
        <v>554</v>
      </c>
      <c r="F1432" s="85" t="s">
        <v>0</v>
      </c>
      <c r="G1432" s="85" t="s">
        <v>255</v>
      </c>
      <c r="H1432" s="13" t="s">
        <v>256</v>
      </c>
    </row>
    <row r="1433" spans="1:8" s="86" customFormat="1" ht="14.25" customHeight="1" x14ac:dyDescent="0.3">
      <c r="A1433" s="84">
        <v>2013</v>
      </c>
      <c r="B1433" s="10" t="s">
        <v>2816</v>
      </c>
      <c r="C1433" s="10">
        <v>11</v>
      </c>
      <c r="D1433" s="13" t="s">
        <v>63</v>
      </c>
      <c r="E1433" s="85" t="s">
        <v>554</v>
      </c>
      <c r="F1433" s="85" t="s">
        <v>0</v>
      </c>
      <c r="G1433" s="85" t="s">
        <v>258</v>
      </c>
      <c r="H1433" s="13" t="s">
        <v>822</v>
      </c>
    </row>
    <row r="1434" spans="1:8" s="86" customFormat="1" ht="14.25" customHeight="1" x14ac:dyDescent="0.3">
      <c r="A1434" s="84">
        <v>2013</v>
      </c>
      <c r="B1434" s="10" t="s">
        <v>2817</v>
      </c>
      <c r="C1434" s="10">
        <v>11</v>
      </c>
      <c r="D1434" s="13" t="s">
        <v>63</v>
      </c>
      <c r="E1434" s="85" t="s">
        <v>554</v>
      </c>
      <c r="F1434" s="85" t="s">
        <v>0</v>
      </c>
      <c r="G1434" s="85" t="s">
        <v>261</v>
      </c>
      <c r="H1434" s="13" t="s">
        <v>915</v>
      </c>
    </row>
    <row r="1435" spans="1:8" s="86" customFormat="1" ht="14.25" customHeight="1" x14ac:dyDescent="0.3">
      <c r="A1435" s="84">
        <v>2013</v>
      </c>
      <c r="B1435" s="10" t="s">
        <v>2818</v>
      </c>
      <c r="C1435" s="10">
        <v>11</v>
      </c>
      <c r="D1435" s="13" t="s">
        <v>63</v>
      </c>
      <c r="E1435" s="85" t="s">
        <v>554</v>
      </c>
      <c r="F1435" s="85" t="s">
        <v>0</v>
      </c>
      <c r="G1435" s="85" t="s">
        <v>264</v>
      </c>
      <c r="H1435" s="13" t="s">
        <v>265</v>
      </c>
    </row>
    <row r="1436" spans="1:8" s="86" customFormat="1" ht="14.25" customHeight="1" x14ac:dyDescent="0.3">
      <c r="A1436" s="84">
        <v>2013</v>
      </c>
      <c r="B1436" s="10" t="s">
        <v>2819</v>
      </c>
      <c r="C1436" s="10">
        <v>11</v>
      </c>
      <c r="D1436" s="13" t="s">
        <v>63</v>
      </c>
      <c r="E1436" s="85" t="s">
        <v>554</v>
      </c>
      <c r="F1436" s="85" t="s">
        <v>0</v>
      </c>
      <c r="G1436" s="85" t="s">
        <v>267</v>
      </c>
      <c r="H1436" s="13" t="s">
        <v>616</v>
      </c>
    </row>
    <row r="1437" spans="1:8" s="86" customFormat="1" ht="14.25" customHeight="1" x14ac:dyDescent="0.3">
      <c r="A1437" s="84">
        <v>2013</v>
      </c>
      <c r="B1437" s="10" t="s">
        <v>2820</v>
      </c>
      <c r="C1437" s="10">
        <v>11</v>
      </c>
      <c r="D1437" s="13" t="s">
        <v>63</v>
      </c>
      <c r="E1437" s="85" t="s">
        <v>554</v>
      </c>
      <c r="F1437" s="85" t="s">
        <v>0</v>
      </c>
      <c r="G1437" s="85" t="s">
        <v>269</v>
      </c>
      <c r="H1437" s="13" t="s">
        <v>270</v>
      </c>
    </row>
    <row r="1438" spans="1:8" s="86" customFormat="1" ht="14.25" customHeight="1" x14ac:dyDescent="0.3">
      <c r="A1438" s="84">
        <v>2013</v>
      </c>
      <c r="B1438" s="10" t="s">
        <v>2821</v>
      </c>
      <c r="C1438" s="10">
        <v>11</v>
      </c>
      <c r="D1438" s="13" t="s">
        <v>63</v>
      </c>
      <c r="E1438" s="85" t="s">
        <v>554</v>
      </c>
      <c r="F1438" s="85" t="s">
        <v>0</v>
      </c>
      <c r="G1438" s="85" t="s">
        <v>272</v>
      </c>
      <c r="H1438" s="13" t="s">
        <v>273</v>
      </c>
    </row>
    <row r="1439" spans="1:8" s="86" customFormat="1" ht="14.25" customHeight="1" x14ac:dyDescent="0.3">
      <c r="A1439" s="84">
        <v>2013</v>
      </c>
      <c r="B1439" s="10" t="s">
        <v>2822</v>
      </c>
      <c r="C1439" s="10">
        <v>11</v>
      </c>
      <c r="D1439" s="13" t="s">
        <v>63</v>
      </c>
      <c r="E1439" s="85" t="s">
        <v>554</v>
      </c>
      <c r="F1439" s="85" t="s">
        <v>0</v>
      </c>
      <c r="G1439" s="85" t="s">
        <v>275</v>
      </c>
      <c r="H1439" s="13" t="s">
        <v>276</v>
      </c>
    </row>
    <row r="1440" spans="1:8" s="86" customFormat="1" ht="14.25" customHeight="1" x14ac:dyDescent="0.3">
      <c r="A1440" s="84">
        <v>2013</v>
      </c>
      <c r="B1440" s="10" t="s">
        <v>2823</v>
      </c>
      <c r="C1440" s="10">
        <v>11</v>
      </c>
      <c r="D1440" s="13" t="s">
        <v>63</v>
      </c>
      <c r="E1440" s="85" t="s">
        <v>554</v>
      </c>
      <c r="F1440" s="85" t="s">
        <v>0</v>
      </c>
      <c r="G1440" s="85" t="s">
        <v>278</v>
      </c>
      <c r="H1440" s="13" t="s">
        <v>279</v>
      </c>
    </row>
    <row r="1441" spans="1:8" s="86" customFormat="1" ht="14.25" customHeight="1" x14ac:dyDescent="0.3">
      <c r="A1441" s="84">
        <v>2013</v>
      </c>
      <c r="B1441" s="10" t="s">
        <v>2824</v>
      </c>
      <c r="C1441" s="10">
        <v>11</v>
      </c>
      <c r="D1441" s="13" t="s">
        <v>63</v>
      </c>
      <c r="E1441" s="85" t="s">
        <v>554</v>
      </c>
      <c r="F1441" s="85" t="s">
        <v>0</v>
      </c>
      <c r="G1441" s="85" t="s">
        <v>280</v>
      </c>
      <c r="H1441" s="13" t="s">
        <v>281</v>
      </c>
    </row>
    <row r="1442" spans="1:8" s="86" customFormat="1" ht="14.25" customHeight="1" x14ac:dyDescent="0.3">
      <c r="A1442" s="84">
        <v>2013</v>
      </c>
      <c r="B1442" s="10" t="s">
        <v>2825</v>
      </c>
      <c r="C1442" s="10">
        <v>11</v>
      </c>
      <c r="D1442" s="13" t="s">
        <v>63</v>
      </c>
      <c r="E1442" s="85" t="s">
        <v>554</v>
      </c>
      <c r="F1442" s="85" t="s">
        <v>0</v>
      </c>
      <c r="G1442" s="85" t="s">
        <v>282</v>
      </c>
      <c r="H1442" s="13" t="s">
        <v>824</v>
      </c>
    </row>
    <row r="1443" spans="1:8" s="86" customFormat="1" ht="14.25" customHeight="1" x14ac:dyDescent="0.3">
      <c r="A1443" s="84">
        <v>2013</v>
      </c>
      <c r="B1443" s="10" t="s">
        <v>2826</v>
      </c>
      <c r="C1443" s="10">
        <v>11</v>
      </c>
      <c r="D1443" s="13" t="s">
        <v>63</v>
      </c>
      <c r="E1443" s="85" t="s">
        <v>554</v>
      </c>
      <c r="F1443" s="85" t="s">
        <v>0</v>
      </c>
      <c r="G1443" s="85" t="s">
        <v>284</v>
      </c>
      <c r="H1443" s="13" t="s">
        <v>285</v>
      </c>
    </row>
    <row r="1444" spans="1:8" s="86" customFormat="1" ht="14.25" customHeight="1" x14ac:dyDescent="0.3">
      <c r="A1444" s="84">
        <v>2013</v>
      </c>
      <c r="B1444" s="10" t="s">
        <v>2827</v>
      </c>
      <c r="C1444" s="10">
        <v>11</v>
      </c>
      <c r="D1444" s="13" t="s">
        <v>63</v>
      </c>
      <c r="E1444" s="85" t="s">
        <v>554</v>
      </c>
      <c r="F1444" s="85" t="s">
        <v>0</v>
      </c>
      <c r="G1444" s="85" t="s">
        <v>287</v>
      </c>
      <c r="H1444" s="13" t="s">
        <v>288</v>
      </c>
    </row>
    <row r="1445" spans="1:8" s="86" customFormat="1" ht="14.25" customHeight="1" x14ac:dyDescent="0.3">
      <c r="A1445" s="84">
        <v>2013</v>
      </c>
      <c r="B1445" s="10" t="s">
        <v>2828</v>
      </c>
      <c r="C1445" s="10">
        <v>11</v>
      </c>
      <c r="D1445" s="13" t="s">
        <v>63</v>
      </c>
      <c r="E1445" s="85" t="s">
        <v>554</v>
      </c>
      <c r="F1445" s="85" t="s">
        <v>0</v>
      </c>
      <c r="G1445" s="85" t="s">
        <v>290</v>
      </c>
      <c r="H1445" s="13" t="s">
        <v>291</v>
      </c>
    </row>
    <row r="1446" spans="1:8" s="86" customFormat="1" ht="14.25" customHeight="1" x14ac:dyDescent="0.3">
      <c r="A1446" s="84">
        <v>2013</v>
      </c>
      <c r="B1446" s="10" t="s">
        <v>3031</v>
      </c>
      <c r="C1446" s="10">
        <v>11</v>
      </c>
      <c r="D1446" s="13" t="s">
        <v>63</v>
      </c>
      <c r="E1446" s="85" t="s">
        <v>554</v>
      </c>
      <c r="F1446" s="85" t="s">
        <v>0</v>
      </c>
      <c r="G1446" s="85" t="s">
        <v>618</v>
      </c>
      <c r="H1446" s="13" t="s">
        <v>619</v>
      </c>
    </row>
    <row r="1447" spans="1:8" s="86" customFormat="1" ht="14.25" customHeight="1" x14ac:dyDescent="0.3">
      <c r="A1447" s="84">
        <v>2013</v>
      </c>
      <c r="B1447" s="10" t="s">
        <v>3032</v>
      </c>
      <c r="C1447" s="10">
        <v>11</v>
      </c>
      <c r="D1447" s="13" t="s">
        <v>63</v>
      </c>
      <c r="E1447" s="85" t="s">
        <v>554</v>
      </c>
      <c r="F1447" s="85" t="s">
        <v>0</v>
      </c>
      <c r="G1447" s="85" t="s">
        <v>621</v>
      </c>
      <c r="H1447" s="13" t="s">
        <v>826</v>
      </c>
    </row>
    <row r="1448" spans="1:8" s="86" customFormat="1" ht="14.25" customHeight="1" x14ac:dyDescent="0.3">
      <c r="A1448" s="84">
        <v>2013</v>
      </c>
      <c r="B1448" s="10" t="s">
        <v>3192</v>
      </c>
      <c r="C1448" s="10">
        <v>11</v>
      </c>
      <c r="D1448" s="13" t="s">
        <v>63</v>
      </c>
      <c r="E1448" s="85" t="s">
        <v>554</v>
      </c>
      <c r="F1448" s="85" t="s">
        <v>0</v>
      </c>
      <c r="G1448" s="85" t="s">
        <v>919</v>
      </c>
      <c r="H1448" s="13" t="s">
        <v>920</v>
      </c>
    </row>
    <row r="1449" spans="1:8" s="86" customFormat="1" ht="14.25" customHeight="1" x14ac:dyDescent="0.3">
      <c r="A1449" s="84">
        <v>2013</v>
      </c>
      <c r="B1449" s="10" t="s">
        <v>2832</v>
      </c>
      <c r="C1449" s="10">
        <v>11</v>
      </c>
      <c r="D1449" s="13" t="s">
        <v>63</v>
      </c>
      <c r="E1449" s="85" t="s">
        <v>554</v>
      </c>
      <c r="F1449" s="85" t="s">
        <v>2</v>
      </c>
      <c r="G1449" s="85" t="s">
        <v>174</v>
      </c>
      <c r="H1449" s="13" t="s">
        <v>1185</v>
      </c>
    </row>
    <row r="1450" spans="1:8" s="86" customFormat="1" ht="14.25" customHeight="1" x14ac:dyDescent="0.3">
      <c r="A1450" s="84">
        <v>2013</v>
      </c>
      <c r="B1450" s="10" t="s">
        <v>2834</v>
      </c>
      <c r="C1450" s="10">
        <v>11</v>
      </c>
      <c r="D1450" s="13" t="s">
        <v>63</v>
      </c>
      <c r="E1450" s="85" t="s">
        <v>554</v>
      </c>
      <c r="F1450" s="85" t="s">
        <v>2</v>
      </c>
      <c r="G1450" s="85" t="s">
        <v>33</v>
      </c>
      <c r="H1450" s="13" t="s">
        <v>298</v>
      </c>
    </row>
    <row r="1451" spans="1:8" s="86" customFormat="1" ht="14.25" customHeight="1" x14ac:dyDescent="0.3">
      <c r="A1451" s="84">
        <v>2013</v>
      </c>
      <c r="B1451" s="10" t="s">
        <v>3037</v>
      </c>
      <c r="C1451" s="10">
        <v>11</v>
      </c>
      <c r="D1451" s="13" t="s">
        <v>63</v>
      </c>
      <c r="E1451" s="85" t="s">
        <v>554</v>
      </c>
      <c r="F1451" s="85" t="s">
        <v>2</v>
      </c>
      <c r="G1451" s="85" t="s">
        <v>577</v>
      </c>
      <c r="H1451" s="13" t="s">
        <v>627</v>
      </c>
    </row>
    <row r="1452" spans="1:8" s="86" customFormat="1" ht="14.25" customHeight="1" x14ac:dyDescent="0.3">
      <c r="A1452" s="84">
        <v>2013</v>
      </c>
      <c r="B1452" s="10" t="s">
        <v>3038</v>
      </c>
      <c r="C1452" s="10">
        <v>11</v>
      </c>
      <c r="D1452" s="13" t="s">
        <v>63</v>
      </c>
      <c r="E1452" s="85" t="s">
        <v>554</v>
      </c>
      <c r="F1452" s="85" t="s">
        <v>2</v>
      </c>
      <c r="G1452" s="85" t="s">
        <v>582</v>
      </c>
      <c r="H1452" s="13" t="s">
        <v>628</v>
      </c>
    </row>
    <row r="1453" spans="1:8" s="86" customFormat="1" ht="14.25" customHeight="1" x14ac:dyDescent="0.3">
      <c r="A1453" s="84">
        <v>2013</v>
      </c>
      <c r="B1453" s="10" t="s">
        <v>3039</v>
      </c>
      <c r="C1453" s="10">
        <v>11</v>
      </c>
      <c r="D1453" s="13" t="s">
        <v>63</v>
      </c>
      <c r="E1453" s="85" t="s">
        <v>554</v>
      </c>
      <c r="F1453" s="85" t="s">
        <v>2</v>
      </c>
      <c r="G1453" s="85" t="s">
        <v>583</v>
      </c>
      <c r="H1453" s="13" t="s">
        <v>630</v>
      </c>
    </row>
    <row r="1454" spans="1:8" s="86" customFormat="1" ht="14.25" customHeight="1" x14ac:dyDescent="0.3">
      <c r="A1454" s="84">
        <v>2013</v>
      </c>
      <c r="B1454" s="10" t="s">
        <v>3040</v>
      </c>
      <c r="C1454" s="10">
        <v>11</v>
      </c>
      <c r="D1454" s="13" t="s">
        <v>63</v>
      </c>
      <c r="E1454" s="85" t="s">
        <v>554</v>
      </c>
      <c r="F1454" s="85" t="s">
        <v>2</v>
      </c>
      <c r="G1454" s="85" t="s">
        <v>631</v>
      </c>
      <c r="H1454" s="13" t="s">
        <v>632</v>
      </c>
    </row>
    <row r="1455" spans="1:8" s="86" customFormat="1" ht="14.25" customHeight="1" x14ac:dyDescent="0.3">
      <c r="A1455" s="84">
        <v>2013</v>
      </c>
      <c r="B1455" s="10" t="s">
        <v>3041</v>
      </c>
      <c r="C1455" s="10">
        <v>11</v>
      </c>
      <c r="D1455" s="13" t="s">
        <v>63</v>
      </c>
      <c r="E1455" s="85" t="s">
        <v>554</v>
      </c>
      <c r="F1455" s="85" t="s">
        <v>2</v>
      </c>
      <c r="G1455" s="85" t="s">
        <v>634</v>
      </c>
      <c r="H1455" s="13" t="s">
        <v>635</v>
      </c>
    </row>
    <row r="1456" spans="1:8" s="86" customFormat="1" ht="14.25" customHeight="1" x14ac:dyDescent="0.3">
      <c r="A1456" s="84">
        <v>2013</v>
      </c>
      <c r="B1456" s="10" t="s">
        <v>3044</v>
      </c>
      <c r="C1456" s="10">
        <v>11</v>
      </c>
      <c r="D1456" s="13" t="s">
        <v>63</v>
      </c>
      <c r="E1456" s="85" t="s">
        <v>554</v>
      </c>
      <c r="F1456" s="85" t="s">
        <v>2</v>
      </c>
      <c r="G1456" s="85" t="s">
        <v>604</v>
      </c>
      <c r="H1456" s="13" t="s">
        <v>638</v>
      </c>
    </row>
    <row r="1457" spans="1:8" s="86" customFormat="1" ht="14.25" customHeight="1" x14ac:dyDescent="0.3">
      <c r="A1457" s="84">
        <v>2013</v>
      </c>
      <c r="B1457" s="10" t="s">
        <v>3045</v>
      </c>
      <c r="C1457" s="10">
        <v>11</v>
      </c>
      <c r="D1457" s="13" t="s">
        <v>63</v>
      </c>
      <c r="E1457" s="85" t="s">
        <v>554</v>
      </c>
      <c r="F1457" s="85" t="s">
        <v>2</v>
      </c>
      <c r="G1457" s="85" t="s">
        <v>639</v>
      </c>
      <c r="H1457" s="13" t="s">
        <v>640</v>
      </c>
    </row>
    <row r="1458" spans="1:8" s="86" customFormat="1" ht="14.25" customHeight="1" x14ac:dyDescent="0.3">
      <c r="A1458" s="84">
        <v>2013</v>
      </c>
      <c r="B1458" s="10" t="s">
        <v>3046</v>
      </c>
      <c r="C1458" s="10">
        <v>11</v>
      </c>
      <c r="D1458" s="13" t="s">
        <v>63</v>
      </c>
      <c r="E1458" s="85" t="s">
        <v>554</v>
      </c>
      <c r="F1458" s="85" t="s">
        <v>2</v>
      </c>
      <c r="G1458" s="85" t="s">
        <v>606</v>
      </c>
      <c r="H1458" s="13" t="s">
        <v>305</v>
      </c>
    </row>
    <row r="1459" spans="1:8" s="86" customFormat="1" ht="14.25" customHeight="1" x14ac:dyDescent="0.3">
      <c r="A1459" s="84">
        <v>2013</v>
      </c>
      <c r="B1459" s="10" t="s">
        <v>3047</v>
      </c>
      <c r="C1459" s="10">
        <v>11</v>
      </c>
      <c r="D1459" s="13" t="s">
        <v>63</v>
      </c>
      <c r="E1459" s="85" t="s">
        <v>554</v>
      </c>
      <c r="F1459" s="85" t="s">
        <v>2</v>
      </c>
      <c r="G1459" s="85" t="s">
        <v>641</v>
      </c>
      <c r="H1459" s="13" t="s">
        <v>832</v>
      </c>
    </row>
    <row r="1460" spans="1:8" s="86" customFormat="1" ht="14.25" customHeight="1" x14ac:dyDescent="0.3">
      <c r="A1460" s="84">
        <v>2013</v>
      </c>
      <c r="B1460" s="10" t="s">
        <v>3048</v>
      </c>
      <c r="C1460" s="10">
        <v>11</v>
      </c>
      <c r="D1460" s="13" t="s">
        <v>63</v>
      </c>
      <c r="E1460" s="85" t="s">
        <v>554</v>
      </c>
      <c r="F1460" s="85" t="s">
        <v>2</v>
      </c>
      <c r="G1460" s="85" t="s">
        <v>607</v>
      </c>
      <c r="H1460" s="13" t="s">
        <v>643</v>
      </c>
    </row>
    <row r="1461" spans="1:8" s="86" customFormat="1" ht="14.25" customHeight="1" x14ac:dyDescent="0.3">
      <c r="A1461" s="84">
        <v>2013</v>
      </c>
      <c r="B1461" s="10" t="s">
        <v>3050</v>
      </c>
      <c r="C1461" s="10">
        <v>11</v>
      </c>
      <c r="D1461" s="13" t="s">
        <v>63</v>
      </c>
      <c r="E1461" s="85" t="s">
        <v>554</v>
      </c>
      <c r="F1461" s="85" t="s">
        <v>2</v>
      </c>
      <c r="G1461" s="85" t="s">
        <v>610</v>
      </c>
      <c r="H1461" s="13" t="s">
        <v>645</v>
      </c>
    </row>
    <row r="1462" spans="1:8" s="86" customFormat="1" ht="14.25" customHeight="1" x14ac:dyDescent="0.3">
      <c r="A1462" s="84">
        <v>2013</v>
      </c>
      <c r="B1462" s="10" t="s">
        <v>3051</v>
      </c>
      <c r="C1462" s="10">
        <v>11</v>
      </c>
      <c r="D1462" s="13" t="s">
        <v>63</v>
      </c>
      <c r="E1462" s="85" t="s">
        <v>554</v>
      </c>
      <c r="F1462" s="85" t="s">
        <v>2</v>
      </c>
      <c r="G1462" s="85" t="s">
        <v>611</v>
      </c>
      <c r="H1462" s="13" t="s">
        <v>1189</v>
      </c>
    </row>
    <row r="1463" spans="1:8" s="86" customFormat="1" ht="14.25" customHeight="1" x14ac:dyDescent="0.3">
      <c r="A1463" s="84">
        <v>2013</v>
      </c>
      <c r="B1463" s="10" t="s">
        <v>3052</v>
      </c>
      <c r="C1463" s="10">
        <v>11</v>
      </c>
      <c r="D1463" s="13" t="s">
        <v>63</v>
      </c>
      <c r="E1463" s="85" t="s">
        <v>554</v>
      </c>
      <c r="F1463" s="85" t="s">
        <v>2</v>
      </c>
      <c r="G1463" s="85" t="s">
        <v>612</v>
      </c>
      <c r="H1463" s="13" t="s">
        <v>646</v>
      </c>
    </row>
    <row r="1464" spans="1:8" s="86" customFormat="1" ht="14.25" customHeight="1" x14ac:dyDescent="0.3">
      <c r="A1464" s="84">
        <v>2013</v>
      </c>
      <c r="B1464" s="10" t="s">
        <v>3055</v>
      </c>
      <c r="C1464" s="10">
        <v>11</v>
      </c>
      <c r="D1464" s="13" t="s">
        <v>63</v>
      </c>
      <c r="E1464" s="85" t="s">
        <v>554</v>
      </c>
      <c r="F1464" s="85" t="s">
        <v>2</v>
      </c>
      <c r="G1464" s="85" t="s">
        <v>543</v>
      </c>
      <c r="H1464" s="13" t="s">
        <v>311</v>
      </c>
    </row>
    <row r="1465" spans="1:8" s="86" customFormat="1" ht="14.25" customHeight="1" x14ac:dyDescent="0.3">
      <c r="A1465" s="84">
        <v>2013</v>
      </c>
      <c r="B1465" s="10" t="s">
        <v>3056</v>
      </c>
      <c r="C1465" s="10">
        <v>11</v>
      </c>
      <c r="D1465" s="13" t="s">
        <v>63</v>
      </c>
      <c r="E1465" s="85" t="s">
        <v>554</v>
      </c>
      <c r="F1465" s="85" t="s">
        <v>2</v>
      </c>
      <c r="G1465" s="85" t="s">
        <v>548</v>
      </c>
      <c r="H1465" s="13" t="s">
        <v>313</v>
      </c>
    </row>
    <row r="1466" spans="1:8" s="86" customFormat="1" ht="14.25" customHeight="1" x14ac:dyDescent="0.3">
      <c r="A1466" s="84">
        <v>2013</v>
      </c>
      <c r="B1466" s="10" t="s">
        <v>3057</v>
      </c>
      <c r="C1466" s="10">
        <v>11</v>
      </c>
      <c r="D1466" s="13" t="s">
        <v>63</v>
      </c>
      <c r="E1466" s="85" t="s">
        <v>554</v>
      </c>
      <c r="F1466" s="85" t="s">
        <v>2</v>
      </c>
      <c r="G1466" s="85" t="s">
        <v>650</v>
      </c>
      <c r="H1466" s="13" t="s">
        <v>651</v>
      </c>
    </row>
    <row r="1467" spans="1:8" s="86" customFormat="1" ht="14.25" customHeight="1" x14ac:dyDescent="0.3">
      <c r="A1467" s="84">
        <v>2013</v>
      </c>
      <c r="B1467" s="10" t="s">
        <v>3058</v>
      </c>
      <c r="C1467" s="10">
        <v>11</v>
      </c>
      <c r="D1467" s="13" t="s">
        <v>63</v>
      </c>
      <c r="E1467" s="85" t="s">
        <v>554</v>
      </c>
      <c r="F1467" s="85" t="s">
        <v>2</v>
      </c>
      <c r="G1467" s="85" t="s">
        <v>652</v>
      </c>
      <c r="H1467" s="13" t="s">
        <v>653</v>
      </c>
    </row>
    <row r="1468" spans="1:8" s="86" customFormat="1" ht="14.25" customHeight="1" x14ac:dyDescent="0.3">
      <c r="A1468" s="84">
        <v>2013</v>
      </c>
      <c r="B1468" s="10" t="s">
        <v>3059</v>
      </c>
      <c r="C1468" s="10">
        <v>11</v>
      </c>
      <c r="D1468" s="13" t="s">
        <v>63</v>
      </c>
      <c r="E1468" s="85" t="s">
        <v>554</v>
      </c>
      <c r="F1468" s="85" t="s">
        <v>2</v>
      </c>
      <c r="G1468" s="85" t="s">
        <v>654</v>
      </c>
      <c r="H1468" s="13" t="s">
        <v>655</v>
      </c>
    </row>
    <row r="1469" spans="1:8" s="86" customFormat="1" ht="14.25" customHeight="1" x14ac:dyDescent="0.3">
      <c r="A1469" s="84">
        <v>2013</v>
      </c>
      <c r="B1469" s="10" t="s">
        <v>3060</v>
      </c>
      <c r="C1469" s="10">
        <v>11</v>
      </c>
      <c r="D1469" s="13" t="s">
        <v>63</v>
      </c>
      <c r="E1469" s="85" t="s">
        <v>554</v>
      </c>
      <c r="F1469" s="85" t="s">
        <v>2</v>
      </c>
      <c r="G1469" s="85" t="s">
        <v>656</v>
      </c>
      <c r="H1469" s="13" t="s">
        <v>316</v>
      </c>
    </row>
    <row r="1470" spans="1:8" s="86" customFormat="1" ht="14.25" customHeight="1" x14ac:dyDescent="0.3">
      <c r="A1470" s="84">
        <v>2013</v>
      </c>
      <c r="B1470" s="10" t="s">
        <v>3061</v>
      </c>
      <c r="C1470" s="10">
        <v>11</v>
      </c>
      <c r="D1470" s="13" t="s">
        <v>63</v>
      </c>
      <c r="E1470" s="85" t="s">
        <v>554</v>
      </c>
      <c r="F1470" s="85" t="s">
        <v>2</v>
      </c>
      <c r="G1470" s="85" t="s">
        <v>657</v>
      </c>
      <c r="H1470" s="13" t="s">
        <v>1191</v>
      </c>
    </row>
    <row r="1471" spans="1:8" s="86" customFormat="1" ht="14.25" customHeight="1" x14ac:dyDescent="0.3">
      <c r="A1471" s="84">
        <v>2013</v>
      </c>
      <c r="B1471" s="10" t="s">
        <v>3062</v>
      </c>
      <c r="C1471" s="10">
        <v>11</v>
      </c>
      <c r="D1471" s="13" t="s">
        <v>63</v>
      </c>
      <c r="E1471" s="85" t="s">
        <v>554</v>
      </c>
      <c r="F1471" s="85" t="s">
        <v>2</v>
      </c>
      <c r="G1471" s="85" t="s">
        <v>659</v>
      </c>
      <c r="H1471" s="13" t="s">
        <v>929</v>
      </c>
    </row>
    <row r="1472" spans="1:8" s="86" customFormat="1" ht="14.25" customHeight="1" x14ac:dyDescent="0.3">
      <c r="A1472" s="84">
        <v>2013</v>
      </c>
      <c r="B1472" s="10" t="s">
        <v>3064</v>
      </c>
      <c r="C1472" s="10">
        <v>11</v>
      </c>
      <c r="D1472" s="13" t="s">
        <v>63</v>
      </c>
      <c r="E1472" s="85" t="s">
        <v>554</v>
      </c>
      <c r="F1472" s="85" t="s">
        <v>2</v>
      </c>
      <c r="G1472" s="85" t="s">
        <v>663</v>
      </c>
      <c r="H1472" s="13" t="s">
        <v>1192</v>
      </c>
    </row>
    <row r="1473" spans="1:8" s="86" customFormat="1" ht="14.25" customHeight="1" x14ac:dyDescent="0.3">
      <c r="A1473" s="84">
        <v>2013</v>
      </c>
      <c r="B1473" s="10" t="s">
        <v>3163</v>
      </c>
      <c r="C1473" s="10">
        <v>11</v>
      </c>
      <c r="D1473" s="13" t="s">
        <v>63</v>
      </c>
      <c r="E1473" s="85" t="s">
        <v>554</v>
      </c>
      <c r="F1473" s="85" t="s">
        <v>2</v>
      </c>
      <c r="G1473" s="85" t="s">
        <v>702</v>
      </c>
      <c r="H1473" s="13" t="s">
        <v>834</v>
      </c>
    </row>
    <row r="1474" spans="1:8" s="86" customFormat="1" ht="14.25" customHeight="1" x14ac:dyDescent="0.3">
      <c r="A1474" s="84">
        <v>2013</v>
      </c>
      <c r="B1474" s="10" t="s">
        <v>3194</v>
      </c>
      <c r="C1474" s="10">
        <v>11</v>
      </c>
      <c r="D1474" s="13" t="s">
        <v>63</v>
      </c>
      <c r="E1474" s="85" t="s">
        <v>554</v>
      </c>
      <c r="F1474" s="85" t="s">
        <v>2</v>
      </c>
      <c r="G1474" s="85" t="s">
        <v>930</v>
      </c>
      <c r="H1474" s="13" t="s">
        <v>931</v>
      </c>
    </row>
    <row r="1475" spans="1:8" s="86" customFormat="1" ht="14.25" customHeight="1" x14ac:dyDescent="0.3">
      <c r="A1475" s="84">
        <v>2013</v>
      </c>
      <c r="B1475" s="10" t="s">
        <v>3195</v>
      </c>
      <c r="C1475" s="10">
        <v>11</v>
      </c>
      <c r="D1475" s="13" t="s">
        <v>63</v>
      </c>
      <c r="E1475" s="85" t="s">
        <v>554</v>
      </c>
      <c r="F1475" s="85" t="s">
        <v>2</v>
      </c>
      <c r="G1475" s="85" t="s">
        <v>932</v>
      </c>
      <c r="H1475" s="13" t="s">
        <v>933</v>
      </c>
    </row>
    <row r="1476" spans="1:8" s="86" customFormat="1" ht="14.25" customHeight="1" x14ac:dyDescent="0.3">
      <c r="A1476" s="84">
        <v>2013</v>
      </c>
      <c r="B1476" s="10" t="s">
        <v>3196</v>
      </c>
      <c r="C1476" s="10">
        <v>11</v>
      </c>
      <c r="D1476" s="13" t="s">
        <v>63</v>
      </c>
      <c r="E1476" s="85" t="s">
        <v>554</v>
      </c>
      <c r="F1476" s="85" t="s">
        <v>2</v>
      </c>
      <c r="G1476" s="85" t="s">
        <v>935</v>
      </c>
      <c r="H1476" s="13" t="s">
        <v>936</v>
      </c>
    </row>
    <row r="1477" spans="1:8" s="86" customFormat="1" ht="14.25" customHeight="1" x14ac:dyDescent="0.3">
      <c r="A1477" s="84">
        <v>2013</v>
      </c>
      <c r="B1477" s="10" t="s">
        <v>3249</v>
      </c>
      <c r="C1477" s="10">
        <v>11</v>
      </c>
      <c r="D1477" s="13" t="s">
        <v>63</v>
      </c>
      <c r="E1477" s="85" t="s">
        <v>554</v>
      </c>
      <c r="F1477" s="85" t="s">
        <v>2</v>
      </c>
      <c r="G1477" s="85" t="s">
        <v>761</v>
      </c>
      <c r="H1477" s="13" t="s">
        <v>1052</v>
      </c>
    </row>
    <row r="1478" spans="1:8" s="86" customFormat="1" ht="14.25" customHeight="1" x14ac:dyDescent="0.3">
      <c r="A1478" s="84">
        <v>2013</v>
      </c>
      <c r="B1478" s="10" t="s">
        <v>3250</v>
      </c>
      <c r="C1478" s="10">
        <v>11</v>
      </c>
      <c r="D1478" s="13" t="s">
        <v>63</v>
      </c>
      <c r="E1478" s="85" t="s">
        <v>554</v>
      </c>
      <c r="F1478" s="85" t="s">
        <v>2</v>
      </c>
      <c r="G1478" s="85" t="s">
        <v>764</v>
      </c>
      <c r="H1478" s="13" t="s">
        <v>1053</v>
      </c>
    </row>
    <row r="1479" spans="1:8" s="86" customFormat="1" ht="14.25" customHeight="1" x14ac:dyDescent="0.3">
      <c r="A1479" s="84">
        <v>2013</v>
      </c>
      <c r="B1479" s="10" t="s">
        <v>3251</v>
      </c>
      <c r="C1479" s="10">
        <v>11</v>
      </c>
      <c r="D1479" s="13" t="s">
        <v>63</v>
      </c>
      <c r="E1479" s="85" t="s">
        <v>554</v>
      </c>
      <c r="F1479" s="85" t="s">
        <v>2</v>
      </c>
      <c r="G1479" s="85" t="s">
        <v>1054</v>
      </c>
      <c r="H1479" s="13" t="s">
        <v>1055</v>
      </c>
    </row>
    <row r="1480" spans="1:8" s="86" customFormat="1" ht="14.25" customHeight="1" x14ac:dyDescent="0.3">
      <c r="A1480" s="84">
        <v>2013</v>
      </c>
      <c r="B1480" s="10" t="s">
        <v>3252</v>
      </c>
      <c r="C1480" s="10">
        <v>11</v>
      </c>
      <c r="D1480" s="13" t="s">
        <v>63</v>
      </c>
      <c r="E1480" s="85" t="s">
        <v>554</v>
      </c>
      <c r="F1480" s="85" t="s">
        <v>2</v>
      </c>
      <c r="G1480" s="85" t="s">
        <v>733</v>
      </c>
      <c r="H1480" s="13" t="s">
        <v>1195</v>
      </c>
    </row>
    <row r="1481" spans="1:8" s="86" customFormat="1" ht="14.25" customHeight="1" x14ac:dyDescent="0.3">
      <c r="A1481" s="84">
        <v>2013</v>
      </c>
      <c r="B1481" s="10" t="s">
        <v>3274</v>
      </c>
      <c r="C1481" s="10">
        <v>11</v>
      </c>
      <c r="D1481" s="13" t="s">
        <v>63</v>
      </c>
      <c r="E1481" s="85" t="s">
        <v>554</v>
      </c>
      <c r="F1481" s="85" t="s">
        <v>2</v>
      </c>
      <c r="G1481" s="85" t="s">
        <v>1196</v>
      </c>
      <c r="H1481" s="13" t="s">
        <v>1197</v>
      </c>
    </row>
    <row r="1482" spans="1:8" s="86" customFormat="1" ht="14.25" customHeight="1" x14ac:dyDescent="0.3">
      <c r="A1482" s="84">
        <v>2013</v>
      </c>
      <c r="B1482" s="10" t="s">
        <v>3275</v>
      </c>
      <c r="C1482" s="10">
        <v>11</v>
      </c>
      <c r="D1482" s="13" t="s">
        <v>63</v>
      </c>
      <c r="E1482" s="85" t="s">
        <v>554</v>
      </c>
      <c r="F1482" s="85" t="s">
        <v>2</v>
      </c>
      <c r="G1482" s="85" t="s">
        <v>1198</v>
      </c>
      <c r="H1482" s="13" t="s">
        <v>1199</v>
      </c>
    </row>
    <row r="1483" spans="1:8" s="86" customFormat="1" ht="14.25" customHeight="1" x14ac:dyDescent="0.3">
      <c r="A1483" s="84">
        <v>2013</v>
      </c>
      <c r="B1483" s="10" t="s">
        <v>3095</v>
      </c>
      <c r="C1483" s="10">
        <v>12</v>
      </c>
      <c r="D1483" s="13" t="s">
        <v>64</v>
      </c>
      <c r="E1483" s="85" t="s">
        <v>75</v>
      </c>
      <c r="F1483" s="85" t="s">
        <v>207</v>
      </c>
      <c r="G1483" s="85" t="s">
        <v>534</v>
      </c>
      <c r="H1483" s="13" t="s">
        <v>1085</v>
      </c>
    </row>
    <row r="1484" spans="1:8" s="86" customFormat="1" ht="14.25" customHeight="1" x14ac:dyDescent="0.3">
      <c r="A1484" s="84">
        <v>2013</v>
      </c>
      <c r="B1484" s="10" t="s">
        <v>3096</v>
      </c>
      <c r="C1484" s="10">
        <v>12</v>
      </c>
      <c r="D1484" s="13" t="s">
        <v>64</v>
      </c>
      <c r="E1484" s="85" t="s">
        <v>75</v>
      </c>
      <c r="F1484" s="85" t="s">
        <v>207</v>
      </c>
      <c r="G1484" s="85" t="s">
        <v>634</v>
      </c>
      <c r="H1484" s="13" t="s">
        <v>393</v>
      </c>
    </row>
    <row r="1485" spans="1:8" s="86" customFormat="1" ht="14.25" customHeight="1" x14ac:dyDescent="0.3">
      <c r="A1485" s="84">
        <v>2013</v>
      </c>
      <c r="B1485" s="10" t="s">
        <v>3097</v>
      </c>
      <c r="C1485" s="10">
        <v>12</v>
      </c>
      <c r="D1485" s="13" t="s">
        <v>64</v>
      </c>
      <c r="E1485" s="85" t="s">
        <v>75</v>
      </c>
      <c r="F1485" s="85" t="s">
        <v>207</v>
      </c>
      <c r="G1485" s="85" t="s">
        <v>584</v>
      </c>
      <c r="H1485" s="13" t="s">
        <v>394</v>
      </c>
    </row>
    <row r="1486" spans="1:8" s="86" customFormat="1" ht="14.25" customHeight="1" x14ac:dyDescent="0.3">
      <c r="A1486" s="84">
        <v>2013</v>
      </c>
      <c r="B1486" s="10" t="s">
        <v>3098</v>
      </c>
      <c r="C1486" s="10">
        <v>12</v>
      </c>
      <c r="D1486" s="13" t="s">
        <v>64</v>
      </c>
      <c r="E1486" s="85" t="s">
        <v>75</v>
      </c>
      <c r="F1486" s="85" t="s">
        <v>207</v>
      </c>
      <c r="G1486" s="85" t="s">
        <v>604</v>
      </c>
      <c r="H1486" s="13" t="s">
        <v>1225</v>
      </c>
    </row>
    <row r="1487" spans="1:8" s="86" customFormat="1" ht="14.25" customHeight="1" x14ac:dyDescent="0.3">
      <c r="A1487" s="84">
        <v>2013</v>
      </c>
      <c r="B1487" s="10" t="s">
        <v>3099</v>
      </c>
      <c r="C1487" s="10">
        <v>12</v>
      </c>
      <c r="D1487" s="13" t="s">
        <v>64</v>
      </c>
      <c r="E1487" s="85" t="s">
        <v>75</v>
      </c>
      <c r="F1487" s="85" t="s">
        <v>207</v>
      </c>
      <c r="G1487" s="85" t="s">
        <v>639</v>
      </c>
      <c r="H1487" s="13" t="s">
        <v>1226</v>
      </c>
    </row>
    <row r="1488" spans="1:8" s="86" customFormat="1" ht="14.25" customHeight="1" x14ac:dyDescent="0.3">
      <c r="A1488" s="84">
        <v>2013</v>
      </c>
      <c r="B1488" s="10" t="s">
        <v>3100</v>
      </c>
      <c r="C1488" s="10">
        <v>12</v>
      </c>
      <c r="D1488" s="13" t="s">
        <v>64</v>
      </c>
      <c r="E1488" s="85" t="s">
        <v>75</v>
      </c>
      <c r="F1488" s="85" t="s">
        <v>207</v>
      </c>
      <c r="G1488" s="85" t="s">
        <v>714</v>
      </c>
      <c r="H1488" s="13" t="s">
        <v>398</v>
      </c>
    </row>
    <row r="1489" spans="1:8" s="86" customFormat="1" ht="14.25" customHeight="1" x14ac:dyDescent="0.3">
      <c r="A1489" s="84">
        <v>2013</v>
      </c>
      <c r="B1489" s="10" t="s">
        <v>3101</v>
      </c>
      <c r="C1489" s="10">
        <v>12</v>
      </c>
      <c r="D1489" s="13" t="s">
        <v>64</v>
      </c>
      <c r="E1489" s="85" t="s">
        <v>75</v>
      </c>
      <c r="F1489" s="85" t="s">
        <v>207</v>
      </c>
      <c r="G1489" s="85" t="s">
        <v>648</v>
      </c>
      <c r="H1489" s="13" t="s">
        <v>407</v>
      </c>
    </row>
    <row r="1490" spans="1:8" s="86" customFormat="1" ht="14.25" customHeight="1" x14ac:dyDescent="0.3">
      <c r="A1490" s="84">
        <v>2013</v>
      </c>
      <c r="B1490" s="10" t="s">
        <v>3091</v>
      </c>
      <c r="C1490" s="10">
        <v>12</v>
      </c>
      <c r="D1490" s="13" t="s">
        <v>64</v>
      </c>
      <c r="E1490" s="85" t="s">
        <v>75</v>
      </c>
      <c r="F1490" s="85" t="s">
        <v>0</v>
      </c>
      <c r="G1490" s="85" t="s">
        <v>705</v>
      </c>
      <c r="H1490" s="13" t="s">
        <v>372</v>
      </c>
    </row>
    <row r="1491" spans="1:8" s="86" customFormat="1" ht="14.25" customHeight="1" x14ac:dyDescent="0.3">
      <c r="A1491" s="84">
        <v>2013</v>
      </c>
      <c r="B1491" s="10" t="s">
        <v>3092</v>
      </c>
      <c r="C1491" s="10">
        <v>12</v>
      </c>
      <c r="D1491" s="13" t="s">
        <v>64</v>
      </c>
      <c r="E1491" s="85" t="s">
        <v>75</v>
      </c>
      <c r="F1491" s="85" t="s">
        <v>0</v>
      </c>
      <c r="G1491" s="85" t="s">
        <v>546</v>
      </c>
      <c r="H1491" s="13" t="s">
        <v>1074</v>
      </c>
    </row>
    <row r="1492" spans="1:8" s="86" customFormat="1" ht="14.25" customHeight="1" x14ac:dyDescent="0.3">
      <c r="A1492" s="84">
        <v>2013</v>
      </c>
      <c r="B1492" s="10" t="s">
        <v>2887</v>
      </c>
      <c r="C1492" s="10">
        <v>12</v>
      </c>
      <c r="D1492" s="13" t="s">
        <v>64</v>
      </c>
      <c r="E1492" s="85" t="s">
        <v>75</v>
      </c>
      <c r="F1492" s="85" t="s">
        <v>0</v>
      </c>
      <c r="G1492" s="85">
        <v>149</v>
      </c>
      <c r="H1492" s="13" t="s">
        <v>1075</v>
      </c>
    </row>
    <row r="1493" spans="1:8" s="86" customFormat="1" ht="14.25" customHeight="1" x14ac:dyDescent="0.3">
      <c r="A1493" s="84">
        <v>2013</v>
      </c>
      <c r="B1493" s="10" t="s">
        <v>2888</v>
      </c>
      <c r="C1493" s="10">
        <v>12</v>
      </c>
      <c r="D1493" s="13" t="s">
        <v>64</v>
      </c>
      <c r="E1493" s="85" t="s">
        <v>75</v>
      </c>
      <c r="F1493" s="85" t="s">
        <v>0</v>
      </c>
      <c r="G1493" s="85">
        <v>150</v>
      </c>
      <c r="H1493" s="13" t="s">
        <v>1076</v>
      </c>
    </row>
    <row r="1494" spans="1:8" s="86" customFormat="1" ht="14.25" customHeight="1" x14ac:dyDescent="0.3">
      <c r="A1494" s="84">
        <v>2013</v>
      </c>
      <c r="B1494" s="10" t="s">
        <v>2889</v>
      </c>
      <c r="C1494" s="10">
        <v>12</v>
      </c>
      <c r="D1494" s="13" t="s">
        <v>64</v>
      </c>
      <c r="E1494" s="85" t="s">
        <v>75</v>
      </c>
      <c r="F1494" s="85" t="s">
        <v>0</v>
      </c>
      <c r="G1494" s="85">
        <v>200</v>
      </c>
      <c r="H1494" s="13" t="s">
        <v>379</v>
      </c>
    </row>
    <row r="1495" spans="1:8" s="86" customFormat="1" ht="14.25" customHeight="1" x14ac:dyDescent="0.3">
      <c r="A1495" s="84">
        <v>2013</v>
      </c>
      <c r="B1495" s="10" t="s">
        <v>2890</v>
      </c>
      <c r="C1495" s="10">
        <v>12</v>
      </c>
      <c r="D1495" s="13" t="s">
        <v>64</v>
      </c>
      <c r="E1495" s="85" t="s">
        <v>75</v>
      </c>
      <c r="F1495" s="85" t="s">
        <v>0</v>
      </c>
      <c r="G1495" s="85">
        <v>201</v>
      </c>
      <c r="H1495" s="13" t="s">
        <v>1221</v>
      </c>
    </row>
    <row r="1496" spans="1:8" s="86" customFormat="1" ht="14.25" customHeight="1" x14ac:dyDescent="0.3">
      <c r="A1496" s="84">
        <v>2013</v>
      </c>
      <c r="B1496" s="10" t="s">
        <v>2891</v>
      </c>
      <c r="C1496" s="10">
        <v>12</v>
      </c>
      <c r="D1496" s="13" t="s">
        <v>64</v>
      </c>
      <c r="E1496" s="85" t="s">
        <v>75</v>
      </c>
      <c r="F1496" s="85" t="s">
        <v>0</v>
      </c>
      <c r="G1496" s="85">
        <v>202</v>
      </c>
      <c r="H1496" s="13" t="s">
        <v>385</v>
      </c>
    </row>
    <row r="1497" spans="1:8" s="86" customFormat="1" ht="14.25" customHeight="1" x14ac:dyDescent="0.3">
      <c r="A1497" s="84">
        <v>2013</v>
      </c>
      <c r="B1497" s="10" t="s">
        <v>3093</v>
      </c>
      <c r="C1497" s="10">
        <v>12</v>
      </c>
      <c r="D1497" s="13" t="s">
        <v>64</v>
      </c>
      <c r="E1497" s="85" t="s">
        <v>75</v>
      </c>
      <c r="F1497" s="85" t="s">
        <v>2</v>
      </c>
      <c r="G1497" s="85" t="s">
        <v>211</v>
      </c>
      <c r="H1497" s="13" t="s">
        <v>706</v>
      </c>
    </row>
    <row r="1498" spans="1:8" s="86" customFormat="1" ht="14.25" customHeight="1" x14ac:dyDescent="0.3">
      <c r="A1498" s="84">
        <v>2013</v>
      </c>
      <c r="B1498" s="10" t="s">
        <v>3094</v>
      </c>
      <c r="C1498" s="10">
        <v>12</v>
      </c>
      <c r="D1498" s="13" t="s">
        <v>64</v>
      </c>
      <c r="E1498" s="85" t="s">
        <v>75</v>
      </c>
      <c r="F1498" s="85" t="s">
        <v>2</v>
      </c>
      <c r="G1498" s="85" t="s">
        <v>174</v>
      </c>
      <c r="H1498" s="13" t="s">
        <v>709</v>
      </c>
    </row>
    <row r="1499" spans="1:8" s="86" customFormat="1" ht="14.25" customHeight="1" x14ac:dyDescent="0.3">
      <c r="A1499" s="84">
        <v>2013</v>
      </c>
      <c r="B1499" s="10" t="s">
        <v>3257</v>
      </c>
      <c r="C1499" s="10">
        <v>12</v>
      </c>
      <c r="D1499" s="13" t="s">
        <v>64</v>
      </c>
      <c r="E1499" s="85" t="s">
        <v>75</v>
      </c>
      <c r="F1499" s="85" t="s">
        <v>2</v>
      </c>
      <c r="G1499" s="85" t="s">
        <v>31</v>
      </c>
      <c r="H1499" s="13" t="s">
        <v>1080</v>
      </c>
    </row>
    <row r="1500" spans="1:8" s="86" customFormat="1" ht="14.25" customHeight="1" x14ac:dyDescent="0.3">
      <c r="A1500" s="84">
        <v>2013</v>
      </c>
      <c r="B1500" s="10" t="s">
        <v>3258</v>
      </c>
      <c r="C1500" s="10">
        <v>12</v>
      </c>
      <c r="D1500" s="13" t="s">
        <v>64</v>
      </c>
      <c r="E1500" s="85" t="s">
        <v>75</v>
      </c>
      <c r="F1500" s="85" t="s">
        <v>2</v>
      </c>
      <c r="G1500" s="85" t="s">
        <v>33</v>
      </c>
      <c r="H1500" s="13" t="s">
        <v>1081</v>
      </c>
    </row>
    <row r="1501" spans="1:8" s="86" customFormat="1" ht="14.25" customHeight="1" x14ac:dyDescent="0.3">
      <c r="A1501" s="84">
        <v>2013</v>
      </c>
      <c r="B1501" s="10" t="s">
        <v>3259</v>
      </c>
      <c r="C1501" s="10">
        <v>12</v>
      </c>
      <c r="D1501" s="13" t="s">
        <v>64</v>
      </c>
      <c r="E1501" s="85" t="s">
        <v>75</v>
      </c>
      <c r="F1501" s="85" t="s">
        <v>2</v>
      </c>
      <c r="G1501" s="85" t="s">
        <v>39</v>
      </c>
      <c r="H1501" s="13" t="s">
        <v>717</v>
      </c>
    </row>
    <row r="1502" spans="1:8" s="86" customFormat="1" ht="14.25" customHeight="1" x14ac:dyDescent="0.3">
      <c r="A1502" s="84">
        <v>2013</v>
      </c>
      <c r="B1502" s="10" t="s">
        <v>3277</v>
      </c>
      <c r="C1502" s="10">
        <v>12</v>
      </c>
      <c r="D1502" s="13" t="s">
        <v>64</v>
      </c>
      <c r="E1502" s="85" t="s">
        <v>75</v>
      </c>
      <c r="F1502" s="85" t="s">
        <v>2</v>
      </c>
      <c r="G1502" s="85" t="s">
        <v>537</v>
      </c>
      <c r="H1502" s="13" t="s">
        <v>1224</v>
      </c>
    </row>
    <row r="1503" spans="1:8" s="86" customFormat="1" ht="14.25" customHeight="1" x14ac:dyDescent="0.3">
      <c r="A1503" s="84">
        <v>2013</v>
      </c>
      <c r="B1503" s="10" t="s">
        <v>2918</v>
      </c>
      <c r="C1503" s="10">
        <v>14</v>
      </c>
      <c r="D1503" s="13" t="s">
        <v>65</v>
      </c>
      <c r="E1503" s="85" t="s">
        <v>76</v>
      </c>
      <c r="F1503" s="85" t="s">
        <v>207</v>
      </c>
      <c r="G1503" s="85" t="s">
        <v>29</v>
      </c>
      <c r="H1503" s="13" t="s">
        <v>722</v>
      </c>
    </row>
    <row r="1504" spans="1:8" s="86" customFormat="1" ht="14.25" customHeight="1" x14ac:dyDescent="0.3">
      <c r="A1504" s="84">
        <v>2013</v>
      </c>
      <c r="B1504" s="10" t="s">
        <v>2919</v>
      </c>
      <c r="C1504" s="10">
        <v>14</v>
      </c>
      <c r="D1504" s="13" t="s">
        <v>65</v>
      </c>
      <c r="E1504" s="85" t="s">
        <v>76</v>
      </c>
      <c r="F1504" s="85" t="s">
        <v>207</v>
      </c>
      <c r="G1504" s="85" t="s">
        <v>211</v>
      </c>
      <c r="H1504" s="13" t="s">
        <v>415</v>
      </c>
    </row>
    <row r="1505" spans="1:8" s="86" customFormat="1" ht="14.25" customHeight="1" x14ac:dyDescent="0.3">
      <c r="A1505" s="84">
        <v>2013</v>
      </c>
      <c r="B1505" s="10" t="s">
        <v>3105</v>
      </c>
      <c r="C1505" s="10">
        <v>14</v>
      </c>
      <c r="D1505" s="13" t="s">
        <v>65</v>
      </c>
      <c r="E1505" s="85" t="s">
        <v>76</v>
      </c>
      <c r="F1505" s="85" t="s">
        <v>207</v>
      </c>
      <c r="G1505" s="85" t="s">
        <v>174</v>
      </c>
      <c r="H1505" s="13" t="s">
        <v>724</v>
      </c>
    </row>
    <row r="1506" spans="1:8" s="86" customFormat="1" ht="14.25" customHeight="1" x14ac:dyDescent="0.3">
      <c r="A1506" s="84">
        <v>2013</v>
      </c>
      <c r="B1506" s="10" t="s">
        <v>3106</v>
      </c>
      <c r="C1506" s="10">
        <v>14</v>
      </c>
      <c r="D1506" s="13" t="s">
        <v>65</v>
      </c>
      <c r="E1506" s="85" t="s">
        <v>76</v>
      </c>
      <c r="F1506" s="85" t="s">
        <v>207</v>
      </c>
      <c r="G1506" s="85" t="s">
        <v>534</v>
      </c>
      <c r="H1506" s="13" t="s">
        <v>416</v>
      </c>
    </row>
    <row r="1507" spans="1:8" s="86" customFormat="1" ht="14.25" customHeight="1" x14ac:dyDescent="0.3">
      <c r="A1507" s="84">
        <v>2013</v>
      </c>
      <c r="B1507" s="10" t="s">
        <v>3103</v>
      </c>
      <c r="C1507" s="10">
        <v>14</v>
      </c>
      <c r="D1507" s="13" t="s">
        <v>65</v>
      </c>
      <c r="E1507" s="85" t="s">
        <v>76</v>
      </c>
      <c r="F1507" s="85" t="s">
        <v>0</v>
      </c>
      <c r="G1507" s="85" t="s">
        <v>687</v>
      </c>
      <c r="H1507" s="13" t="s">
        <v>1228</v>
      </c>
    </row>
    <row r="1508" spans="1:8" s="86" customFormat="1" ht="14.25" customHeight="1" x14ac:dyDescent="0.3">
      <c r="A1508" s="84">
        <v>2013</v>
      </c>
      <c r="B1508" s="10" t="s">
        <v>2917</v>
      </c>
      <c r="C1508" s="10">
        <v>14</v>
      </c>
      <c r="D1508" s="13" t="s">
        <v>65</v>
      </c>
      <c r="E1508" s="85" t="s">
        <v>76</v>
      </c>
      <c r="F1508" s="85" t="s">
        <v>2</v>
      </c>
      <c r="G1508" s="85" t="s">
        <v>154</v>
      </c>
      <c r="H1508" s="13" t="s">
        <v>847</v>
      </c>
    </row>
    <row r="1509" spans="1:8" s="86" customFormat="1" ht="14.25" customHeight="1" x14ac:dyDescent="0.3">
      <c r="A1509" s="84">
        <v>2013</v>
      </c>
      <c r="B1509" s="10" t="s">
        <v>3104</v>
      </c>
      <c r="C1509" s="10">
        <v>14</v>
      </c>
      <c r="D1509" s="13" t="s">
        <v>65</v>
      </c>
      <c r="E1509" s="85" t="s">
        <v>76</v>
      </c>
      <c r="F1509" s="85" t="s">
        <v>2</v>
      </c>
      <c r="G1509" s="85" t="s">
        <v>27</v>
      </c>
      <c r="H1509" s="13" t="s">
        <v>720</v>
      </c>
    </row>
    <row r="1510" spans="1:8" s="86" customFormat="1" ht="14.25" customHeight="1" x14ac:dyDescent="0.3">
      <c r="A1510" s="84">
        <v>2013</v>
      </c>
      <c r="B1510" s="10" t="s">
        <v>2924</v>
      </c>
      <c r="C1510" s="10">
        <v>15</v>
      </c>
      <c r="D1510" s="13" t="s">
        <v>556</v>
      </c>
      <c r="E1510" s="85" t="s">
        <v>555</v>
      </c>
      <c r="F1510" s="85" t="s">
        <v>207</v>
      </c>
      <c r="G1510" s="85" t="s">
        <v>197</v>
      </c>
      <c r="H1510" s="13" t="s">
        <v>424</v>
      </c>
    </row>
    <row r="1511" spans="1:8" s="86" customFormat="1" ht="14.25" customHeight="1" x14ac:dyDescent="0.3">
      <c r="A1511" s="84">
        <v>2013</v>
      </c>
      <c r="B1511" s="10" t="s">
        <v>3279</v>
      </c>
      <c r="C1511" s="10">
        <v>15</v>
      </c>
      <c r="D1511" s="13" t="s">
        <v>556</v>
      </c>
      <c r="E1511" s="85" t="s">
        <v>555</v>
      </c>
      <c r="F1511" s="85" t="s">
        <v>0</v>
      </c>
      <c r="G1511" s="85" t="s">
        <v>690</v>
      </c>
      <c r="H1511" s="13" t="s">
        <v>1001</v>
      </c>
    </row>
    <row r="1512" spans="1:8" s="86" customFormat="1" ht="14.25" customHeight="1" x14ac:dyDescent="0.3">
      <c r="A1512" s="84">
        <v>2013</v>
      </c>
      <c r="B1512" s="10" t="s">
        <v>3280</v>
      </c>
      <c r="C1512" s="10">
        <v>15</v>
      </c>
      <c r="D1512" s="13" t="s">
        <v>556</v>
      </c>
      <c r="E1512" s="85" t="s">
        <v>555</v>
      </c>
      <c r="F1512" s="85" t="s">
        <v>0</v>
      </c>
      <c r="G1512" s="85" t="s">
        <v>700</v>
      </c>
      <c r="H1512" s="13" t="s">
        <v>1248</v>
      </c>
    </row>
    <row r="1513" spans="1:8" s="86" customFormat="1" ht="14.25" customHeight="1" x14ac:dyDescent="0.3">
      <c r="A1513" s="84">
        <v>2013</v>
      </c>
      <c r="B1513" s="10" t="s">
        <v>3107</v>
      </c>
      <c r="C1513" s="10">
        <v>15</v>
      </c>
      <c r="D1513" s="13" t="s">
        <v>556</v>
      </c>
      <c r="E1513" s="85" t="s">
        <v>555</v>
      </c>
      <c r="F1513" s="85" t="s">
        <v>0</v>
      </c>
      <c r="G1513" s="85" t="s">
        <v>725</v>
      </c>
      <c r="H1513" s="13" t="s">
        <v>417</v>
      </c>
    </row>
    <row r="1514" spans="1:8" s="86" customFormat="1" ht="14.25" customHeight="1" x14ac:dyDescent="0.3">
      <c r="A1514" s="84">
        <v>2013</v>
      </c>
      <c r="B1514" s="10" t="s">
        <v>3108</v>
      </c>
      <c r="C1514" s="10">
        <v>15</v>
      </c>
      <c r="D1514" s="13" t="s">
        <v>556</v>
      </c>
      <c r="E1514" s="85" t="s">
        <v>555</v>
      </c>
      <c r="F1514" s="85" t="s">
        <v>0</v>
      </c>
      <c r="G1514" s="85" t="s">
        <v>726</v>
      </c>
      <c r="H1514" s="13" t="s">
        <v>1231</v>
      </c>
    </row>
    <row r="1515" spans="1:8" s="86" customFormat="1" ht="14.25" customHeight="1" x14ac:dyDescent="0.3">
      <c r="A1515" s="84">
        <v>2013</v>
      </c>
      <c r="B1515" s="10" t="s">
        <v>3281</v>
      </c>
      <c r="C1515" s="10">
        <v>15</v>
      </c>
      <c r="D1515" s="13" t="s">
        <v>556</v>
      </c>
      <c r="E1515" s="85" t="s">
        <v>555</v>
      </c>
      <c r="F1515" s="85" t="s">
        <v>0</v>
      </c>
      <c r="G1515" s="85">
        <v>117</v>
      </c>
      <c r="H1515" s="13" t="s">
        <v>483</v>
      </c>
    </row>
    <row r="1516" spans="1:8" s="86" customFormat="1" ht="14.25" customHeight="1" x14ac:dyDescent="0.3">
      <c r="A1516" s="84">
        <v>2013</v>
      </c>
      <c r="B1516" s="10" t="s">
        <v>3282</v>
      </c>
      <c r="C1516" s="10">
        <v>15</v>
      </c>
      <c r="D1516" s="13" t="s">
        <v>556</v>
      </c>
      <c r="E1516" s="85" t="s">
        <v>555</v>
      </c>
      <c r="F1516" s="85" t="s">
        <v>0</v>
      </c>
      <c r="G1516" s="85">
        <v>175</v>
      </c>
      <c r="H1516" s="13" t="s">
        <v>1255</v>
      </c>
    </row>
    <row r="1517" spans="1:8" s="86" customFormat="1" ht="14.25" customHeight="1" x14ac:dyDescent="0.3">
      <c r="A1517" s="84">
        <v>2013</v>
      </c>
      <c r="B1517" s="10" t="s">
        <v>3271</v>
      </c>
      <c r="C1517" s="10">
        <v>15</v>
      </c>
      <c r="D1517" s="13" t="s">
        <v>556</v>
      </c>
      <c r="E1517" s="85" t="s">
        <v>555</v>
      </c>
      <c r="F1517" s="85" t="s">
        <v>0</v>
      </c>
      <c r="G1517" s="85" t="s">
        <v>160</v>
      </c>
      <c r="H1517" s="13" t="s">
        <v>161</v>
      </c>
    </row>
    <row r="1518" spans="1:8" s="86" customFormat="1" ht="14.25" customHeight="1" x14ac:dyDescent="0.3">
      <c r="A1518" s="84">
        <v>2013</v>
      </c>
      <c r="B1518" s="10" t="s">
        <v>2923</v>
      </c>
      <c r="C1518" s="10">
        <v>15</v>
      </c>
      <c r="D1518" s="13" t="s">
        <v>556</v>
      </c>
      <c r="E1518" s="85" t="s">
        <v>555</v>
      </c>
      <c r="F1518" s="85" t="s">
        <v>0</v>
      </c>
      <c r="G1518" s="85">
        <v>203</v>
      </c>
      <c r="H1518" s="13" t="s">
        <v>422</v>
      </c>
    </row>
    <row r="1519" spans="1:8" s="86" customFormat="1" ht="14.25" customHeight="1" x14ac:dyDescent="0.3">
      <c r="A1519" s="84">
        <v>2013</v>
      </c>
      <c r="B1519" s="10" t="s">
        <v>3278</v>
      </c>
      <c r="C1519" s="10">
        <v>15</v>
      </c>
      <c r="D1519" s="13" t="s">
        <v>556</v>
      </c>
      <c r="E1519" s="85" t="s">
        <v>555</v>
      </c>
      <c r="F1519" s="85" t="s">
        <v>0</v>
      </c>
      <c r="G1519" s="85">
        <v>213</v>
      </c>
      <c r="H1519" s="13" t="s">
        <v>497</v>
      </c>
    </row>
    <row r="1520" spans="1:8" s="86" customFormat="1" ht="14.25" customHeight="1" x14ac:dyDescent="0.3">
      <c r="A1520" s="84">
        <v>2013</v>
      </c>
      <c r="B1520" s="10" t="s">
        <v>3283</v>
      </c>
      <c r="C1520" s="10">
        <v>15</v>
      </c>
      <c r="D1520" s="13" t="s">
        <v>556</v>
      </c>
      <c r="E1520" s="85" t="s">
        <v>555</v>
      </c>
      <c r="F1520" s="85" t="s">
        <v>0</v>
      </c>
      <c r="G1520" s="85">
        <v>237</v>
      </c>
      <c r="H1520" s="13" t="s">
        <v>1005</v>
      </c>
    </row>
    <row r="1521" spans="1:8" s="86" customFormat="1" ht="14.25" customHeight="1" x14ac:dyDescent="0.3">
      <c r="A1521" s="84">
        <v>2013</v>
      </c>
      <c r="B1521" s="10" t="s">
        <v>3262</v>
      </c>
      <c r="C1521" s="10">
        <v>15</v>
      </c>
      <c r="D1521" s="13" t="s">
        <v>556</v>
      </c>
      <c r="E1521" s="85" t="s">
        <v>555</v>
      </c>
      <c r="F1521" s="85" t="s">
        <v>2</v>
      </c>
      <c r="G1521" s="85" t="s">
        <v>154</v>
      </c>
      <c r="H1521" s="13" t="s">
        <v>171</v>
      </c>
    </row>
    <row r="1522" spans="1:8" s="86" customFormat="1" ht="14.25" customHeight="1" x14ac:dyDescent="0.3">
      <c r="A1522" s="84">
        <v>2013</v>
      </c>
      <c r="B1522" s="10" t="s">
        <v>3262</v>
      </c>
      <c r="C1522" s="10">
        <v>15</v>
      </c>
      <c r="D1522" s="13" t="s">
        <v>556</v>
      </c>
      <c r="E1522" s="85" t="s">
        <v>555</v>
      </c>
      <c r="F1522" s="85" t="s">
        <v>2</v>
      </c>
      <c r="G1522" s="85" t="s">
        <v>154</v>
      </c>
      <c r="H1522" s="13" t="s">
        <v>1234</v>
      </c>
    </row>
    <row r="1523" spans="1:8" s="86" customFormat="1" ht="14.25" customHeight="1" x14ac:dyDescent="0.3">
      <c r="A1523" s="84">
        <v>2013</v>
      </c>
      <c r="B1523" s="10" t="s">
        <v>3285</v>
      </c>
      <c r="C1523" s="10">
        <v>15</v>
      </c>
      <c r="D1523" s="13" t="s">
        <v>556</v>
      </c>
      <c r="E1523" s="85" t="s">
        <v>555</v>
      </c>
      <c r="F1523" s="85" t="s">
        <v>2</v>
      </c>
      <c r="G1523" s="85" t="s">
        <v>197</v>
      </c>
      <c r="H1523" s="13" t="s">
        <v>1262</v>
      </c>
    </row>
    <row r="1524" spans="1:8" s="86" customFormat="1" ht="14.25" customHeight="1" x14ac:dyDescent="0.3">
      <c r="A1524" s="84">
        <v>2013</v>
      </c>
      <c r="B1524" s="10" t="s">
        <v>3286</v>
      </c>
      <c r="C1524" s="10">
        <v>15</v>
      </c>
      <c r="D1524" s="13" t="s">
        <v>556</v>
      </c>
      <c r="E1524" s="85" t="s">
        <v>555</v>
      </c>
      <c r="F1524" s="85" t="s">
        <v>2</v>
      </c>
      <c r="G1524" s="85" t="s">
        <v>174</v>
      </c>
      <c r="H1524" s="13" t="s">
        <v>775</v>
      </c>
    </row>
    <row r="1525" spans="1:8" s="86" customFormat="1" ht="14.25" customHeight="1" x14ac:dyDescent="0.3">
      <c r="A1525" s="84">
        <v>2013</v>
      </c>
      <c r="B1525" s="10" t="s">
        <v>2946</v>
      </c>
      <c r="C1525" s="10">
        <v>16</v>
      </c>
      <c r="D1525" s="13" t="s">
        <v>67</v>
      </c>
      <c r="E1525" s="85" t="s">
        <v>78</v>
      </c>
      <c r="F1525" s="85" t="s">
        <v>207</v>
      </c>
      <c r="G1525" s="85" t="s">
        <v>211</v>
      </c>
      <c r="H1525" s="13" t="s">
        <v>459</v>
      </c>
    </row>
    <row r="1526" spans="1:8" s="86" customFormat="1" ht="14.25" customHeight="1" x14ac:dyDescent="0.3">
      <c r="A1526" s="84">
        <v>2013</v>
      </c>
      <c r="B1526" s="10" t="s">
        <v>2947</v>
      </c>
      <c r="C1526" s="10">
        <v>16</v>
      </c>
      <c r="D1526" s="13" t="s">
        <v>67</v>
      </c>
      <c r="E1526" s="85" t="s">
        <v>78</v>
      </c>
      <c r="F1526" s="85" t="s">
        <v>207</v>
      </c>
      <c r="G1526" s="85" t="s">
        <v>174</v>
      </c>
      <c r="H1526" s="13" t="s">
        <v>460</v>
      </c>
    </row>
    <row r="1527" spans="1:8" s="86" customFormat="1" ht="14.25" customHeight="1" x14ac:dyDescent="0.3">
      <c r="A1527" s="84">
        <v>2013</v>
      </c>
      <c r="B1527" s="10" t="s">
        <v>3127</v>
      </c>
      <c r="C1527" s="10">
        <v>16</v>
      </c>
      <c r="D1527" s="13" t="s">
        <v>67</v>
      </c>
      <c r="E1527" s="85" t="s">
        <v>78</v>
      </c>
      <c r="F1527" s="85" t="s">
        <v>207</v>
      </c>
      <c r="G1527" s="85" t="s">
        <v>39</v>
      </c>
      <c r="H1527" s="13" t="s">
        <v>523</v>
      </c>
    </row>
    <row r="1528" spans="1:8" s="86" customFormat="1" ht="14.25" customHeight="1" x14ac:dyDescent="0.3">
      <c r="A1528" s="84">
        <v>2013</v>
      </c>
      <c r="B1528" s="10" t="s">
        <v>3270</v>
      </c>
      <c r="C1528" s="10">
        <v>16</v>
      </c>
      <c r="D1528" s="13" t="s">
        <v>67</v>
      </c>
      <c r="E1528" s="85" t="s">
        <v>78</v>
      </c>
      <c r="F1528" s="85" t="s">
        <v>207</v>
      </c>
      <c r="G1528" s="85" t="s">
        <v>541</v>
      </c>
      <c r="H1528" s="13" t="s">
        <v>1246</v>
      </c>
    </row>
    <row r="1529" spans="1:8" s="86" customFormat="1" ht="14.25" customHeight="1" x14ac:dyDescent="0.3">
      <c r="A1529" s="84">
        <v>2013</v>
      </c>
      <c r="B1529" s="10" t="s">
        <v>3112</v>
      </c>
      <c r="C1529" s="10">
        <v>16</v>
      </c>
      <c r="D1529" s="13" t="s">
        <v>67</v>
      </c>
      <c r="E1529" s="85" t="s">
        <v>78</v>
      </c>
      <c r="F1529" s="85" t="s">
        <v>0</v>
      </c>
      <c r="G1529" s="85" t="s">
        <v>656</v>
      </c>
      <c r="H1529" s="13" t="s">
        <v>732</v>
      </c>
    </row>
    <row r="1530" spans="1:8" s="86" customFormat="1" ht="14.25" customHeight="1" x14ac:dyDescent="0.3">
      <c r="A1530" s="84">
        <v>2013</v>
      </c>
      <c r="B1530" s="10" t="s">
        <v>3113</v>
      </c>
      <c r="C1530" s="10">
        <v>16</v>
      </c>
      <c r="D1530" s="13" t="s">
        <v>67</v>
      </c>
      <c r="E1530" s="85" t="s">
        <v>78</v>
      </c>
      <c r="F1530" s="85" t="s">
        <v>0</v>
      </c>
      <c r="G1530" s="85" t="s">
        <v>657</v>
      </c>
      <c r="H1530" s="13" t="s">
        <v>431</v>
      </c>
    </row>
    <row r="1531" spans="1:8" s="86" customFormat="1" ht="14.25" customHeight="1" x14ac:dyDescent="0.3">
      <c r="A1531" s="84">
        <v>2013</v>
      </c>
      <c r="B1531" s="10" t="s">
        <v>3115</v>
      </c>
      <c r="C1531" s="10">
        <v>16</v>
      </c>
      <c r="D1531" s="13" t="s">
        <v>67</v>
      </c>
      <c r="E1531" s="85" t="s">
        <v>78</v>
      </c>
      <c r="F1531" s="85" t="s">
        <v>0</v>
      </c>
      <c r="G1531" s="85" t="s">
        <v>733</v>
      </c>
      <c r="H1531" s="13" t="s">
        <v>435</v>
      </c>
    </row>
    <row r="1532" spans="1:8" s="86" customFormat="1" ht="14.25" customHeight="1" x14ac:dyDescent="0.3">
      <c r="A1532" s="84">
        <v>2013</v>
      </c>
      <c r="B1532" s="10" t="s">
        <v>3116</v>
      </c>
      <c r="C1532" s="10">
        <v>16</v>
      </c>
      <c r="D1532" s="13" t="s">
        <v>67</v>
      </c>
      <c r="E1532" s="85" t="s">
        <v>78</v>
      </c>
      <c r="F1532" s="85" t="s">
        <v>0</v>
      </c>
      <c r="G1532" s="85" t="s">
        <v>734</v>
      </c>
      <c r="H1532" s="13" t="s">
        <v>437</v>
      </c>
    </row>
    <row r="1533" spans="1:8" s="86" customFormat="1" ht="14.25" customHeight="1" x14ac:dyDescent="0.3">
      <c r="A1533" s="84">
        <v>2013</v>
      </c>
      <c r="B1533" s="10" t="s">
        <v>3117</v>
      </c>
      <c r="C1533" s="10">
        <v>16</v>
      </c>
      <c r="D1533" s="13" t="s">
        <v>67</v>
      </c>
      <c r="E1533" s="85" t="s">
        <v>78</v>
      </c>
      <c r="F1533" s="85" t="s">
        <v>0</v>
      </c>
      <c r="G1533" s="85" t="s">
        <v>736</v>
      </c>
      <c r="H1533" s="13" t="s">
        <v>883</v>
      </c>
    </row>
    <row r="1534" spans="1:8" s="86" customFormat="1" ht="14.25" customHeight="1" x14ac:dyDescent="0.3">
      <c r="A1534" s="84">
        <v>2013</v>
      </c>
      <c r="B1534" s="10" t="s">
        <v>3119</v>
      </c>
      <c r="C1534" s="10">
        <v>16</v>
      </c>
      <c r="D1534" s="13" t="s">
        <v>67</v>
      </c>
      <c r="E1534" s="85" t="s">
        <v>78</v>
      </c>
      <c r="F1534" s="85" t="s">
        <v>0</v>
      </c>
      <c r="G1534" s="85">
        <v>217</v>
      </c>
      <c r="H1534" s="13" t="s">
        <v>739</v>
      </c>
    </row>
    <row r="1535" spans="1:8" s="86" customFormat="1" ht="14.25" customHeight="1" x14ac:dyDescent="0.3">
      <c r="A1535" s="84">
        <v>2013</v>
      </c>
      <c r="B1535" s="10" t="s">
        <v>3120</v>
      </c>
      <c r="C1535" s="10">
        <v>16</v>
      </c>
      <c r="D1535" s="13" t="s">
        <v>67</v>
      </c>
      <c r="E1535" s="85" t="s">
        <v>78</v>
      </c>
      <c r="F1535" s="85" t="s">
        <v>0</v>
      </c>
      <c r="G1535" s="85">
        <v>218</v>
      </c>
      <c r="H1535" s="13" t="s">
        <v>885</v>
      </c>
    </row>
    <row r="1536" spans="1:8" s="86" customFormat="1" ht="14.25" customHeight="1" x14ac:dyDescent="0.3">
      <c r="A1536" s="84">
        <v>2013</v>
      </c>
      <c r="B1536" s="10" t="s">
        <v>3263</v>
      </c>
      <c r="C1536" s="10">
        <v>16</v>
      </c>
      <c r="D1536" s="13" t="s">
        <v>67</v>
      </c>
      <c r="E1536" s="85" t="s">
        <v>78</v>
      </c>
      <c r="F1536" s="85" t="s">
        <v>0</v>
      </c>
      <c r="G1536" s="85">
        <v>219</v>
      </c>
      <c r="H1536" s="13" t="s">
        <v>1238</v>
      </c>
    </row>
    <row r="1537" spans="1:8" s="86" customFormat="1" ht="14.25" customHeight="1" x14ac:dyDescent="0.3">
      <c r="A1537" s="84">
        <v>2013</v>
      </c>
      <c r="B1537" s="10" t="s">
        <v>3122</v>
      </c>
      <c r="C1537" s="10">
        <v>16</v>
      </c>
      <c r="D1537" s="13" t="s">
        <v>67</v>
      </c>
      <c r="E1537" s="85" t="s">
        <v>78</v>
      </c>
      <c r="F1537" s="85" t="s">
        <v>2</v>
      </c>
      <c r="G1537" s="85" t="s">
        <v>534</v>
      </c>
      <c r="H1537" s="13" t="s">
        <v>457</v>
      </c>
    </row>
    <row r="1538" spans="1:8" s="86" customFormat="1" ht="14.25" customHeight="1" x14ac:dyDescent="0.3">
      <c r="A1538" s="84">
        <v>2013</v>
      </c>
      <c r="B1538" s="10" t="s">
        <v>3123</v>
      </c>
      <c r="C1538" s="10">
        <v>16</v>
      </c>
      <c r="D1538" s="13" t="s">
        <v>67</v>
      </c>
      <c r="E1538" s="85" t="s">
        <v>78</v>
      </c>
      <c r="F1538" s="85" t="s">
        <v>2</v>
      </c>
      <c r="G1538" s="85" t="s">
        <v>537</v>
      </c>
      <c r="H1538" s="13" t="s">
        <v>746</v>
      </c>
    </row>
    <row r="1539" spans="1:8" s="86" customFormat="1" ht="14.25" customHeight="1" x14ac:dyDescent="0.3">
      <c r="A1539" s="84">
        <v>2013</v>
      </c>
      <c r="B1539" s="10" t="s">
        <v>3125</v>
      </c>
      <c r="C1539" s="10">
        <v>16</v>
      </c>
      <c r="D1539" s="13" t="s">
        <v>67</v>
      </c>
      <c r="E1539" s="85" t="s">
        <v>78</v>
      </c>
      <c r="F1539" s="85" t="s">
        <v>2</v>
      </c>
      <c r="G1539" s="85" t="s">
        <v>577</v>
      </c>
      <c r="H1539" s="13" t="s">
        <v>748</v>
      </c>
    </row>
    <row r="1540" spans="1:8" s="86" customFormat="1" ht="14.25" customHeight="1" x14ac:dyDescent="0.3">
      <c r="A1540" s="84">
        <v>2013</v>
      </c>
      <c r="B1540" s="10" t="s">
        <v>3168</v>
      </c>
      <c r="C1540" s="10">
        <v>16</v>
      </c>
      <c r="D1540" s="13" t="s">
        <v>67</v>
      </c>
      <c r="E1540" s="85" t="s">
        <v>78</v>
      </c>
      <c r="F1540" s="85" t="s">
        <v>2</v>
      </c>
      <c r="G1540" s="85" t="s">
        <v>634</v>
      </c>
      <c r="H1540" s="13" t="s">
        <v>890</v>
      </c>
    </row>
    <row r="1541" spans="1:8" s="86" customFormat="1" ht="14.25" customHeight="1" x14ac:dyDescent="0.3">
      <c r="A1541" s="84">
        <v>2013</v>
      </c>
      <c r="B1541" s="10" t="s">
        <v>3181</v>
      </c>
      <c r="C1541" s="10">
        <v>16</v>
      </c>
      <c r="D1541" s="13" t="s">
        <v>67</v>
      </c>
      <c r="E1541" s="85" t="s">
        <v>78</v>
      </c>
      <c r="F1541" s="85" t="s">
        <v>2</v>
      </c>
      <c r="G1541" s="85" t="s">
        <v>584</v>
      </c>
      <c r="H1541" s="13" t="s">
        <v>892</v>
      </c>
    </row>
    <row r="1542" spans="1:8" s="86" customFormat="1" ht="14.25" customHeight="1" x14ac:dyDescent="0.3">
      <c r="A1542" s="84">
        <v>2013</v>
      </c>
      <c r="B1542" s="10" t="s">
        <v>3185</v>
      </c>
      <c r="C1542" s="10">
        <v>16</v>
      </c>
      <c r="D1542" s="13" t="s">
        <v>67</v>
      </c>
      <c r="E1542" s="85" t="s">
        <v>78</v>
      </c>
      <c r="F1542" s="85" t="s">
        <v>2</v>
      </c>
      <c r="G1542" s="85" t="s">
        <v>606</v>
      </c>
      <c r="H1542" s="13" t="s">
        <v>1099</v>
      </c>
    </row>
    <row r="1543" spans="1:8" s="86" customFormat="1" ht="14.25" customHeight="1" x14ac:dyDescent="0.3">
      <c r="A1543" s="84">
        <v>2013</v>
      </c>
      <c r="B1543" s="10" t="s">
        <v>3186</v>
      </c>
      <c r="C1543" s="10">
        <v>16</v>
      </c>
      <c r="D1543" s="13" t="s">
        <v>67</v>
      </c>
      <c r="E1543" s="85" t="s">
        <v>78</v>
      </c>
      <c r="F1543" s="85" t="s">
        <v>2</v>
      </c>
      <c r="G1543" s="85" t="s">
        <v>714</v>
      </c>
      <c r="H1543" s="13" t="s">
        <v>901</v>
      </c>
    </row>
    <row r="1544" spans="1:8" s="86" customFormat="1" ht="14.25" customHeight="1" x14ac:dyDescent="0.3">
      <c r="A1544" s="84">
        <v>2013</v>
      </c>
      <c r="B1544" s="10" t="s">
        <v>3188</v>
      </c>
      <c r="C1544" s="10">
        <v>16</v>
      </c>
      <c r="D1544" s="13" t="s">
        <v>67</v>
      </c>
      <c r="E1544" s="85" t="s">
        <v>78</v>
      </c>
      <c r="F1544" s="85" t="s">
        <v>2</v>
      </c>
      <c r="G1544" s="85" t="s">
        <v>608</v>
      </c>
      <c r="H1544" s="13" t="s">
        <v>903</v>
      </c>
    </row>
    <row r="1545" spans="1:8" s="86" customFormat="1" ht="14.25" customHeight="1" x14ac:dyDescent="0.3">
      <c r="A1545" s="84">
        <v>2013</v>
      </c>
      <c r="B1545" s="10" t="s">
        <v>3264</v>
      </c>
      <c r="C1545" s="10">
        <v>16</v>
      </c>
      <c r="D1545" s="13" t="s">
        <v>67</v>
      </c>
      <c r="E1545" s="85" t="s">
        <v>78</v>
      </c>
      <c r="F1545" s="85" t="s">
        <v>2</v>
      </c>
      <c r="G1545" s="85" t="s">
        <v>610</v>
      </c>
      <c r="H1545" s="13" t="s">
        <v>1101</v>
      </c>
    </row>
    <row r="1546" spans="1:8" s="86" customFormat="1" ht="14.25" customHeight="1" x14ac:dyDescent="0.3">
      <c r="A1546" s="84">
        <v>2013</v>
      </c>
      <c r="B1546" s="10" t="s">
        <v>3265</v>
      </c>
      <c r="C1546" s="10">
        <v>16</v>
      </c>
      <c r="D1546" s="13" t="s">
        <v>67</v>
      </c>
      <c r="E1546" s="85" t="s">
        <v>78</v>
      </c>
      <c r="F1546" s="85" t="s">
        <v>2</v>
      </c>
      <c r="G1546" s="85" t="s">
        <v>684</v>
      </c>
      <c r="H1546" s="13" t="s">
        <v>1102</v>
      </c>
    </row>
    <row r="1547" spans="1:8" s="86" customFormat="1" ht="14.25" customHeight="1" x14ac:dyDescent="0.3">
      <c r="A1547" s="84">
        <v>2013</v>
      </c>
      <c r="B1547" s="10" t="s">
        <v>3266</v>
      </c>
      <c r="C1547" s="10">
        <v>16</v>
      </c>
      <c r="D1547" s="13" t="s">
        <v>67</v>
      </c>
      <c r="E1547" s="85" t="s">
        <v>78</v>
      </c>
      <c r="F1547" s="85" t="s">
        <v>2</v>
      </c>
      <c r="G1547" s="85" t="s">
        <v>1104</v>
      </c>
      <c r="H1547" s="13" t="s">
        <v>1105</v>
      </c>
    </row>
    <row r="1548" spans="1:8" s="86" customFormat="1" ht="14.25" customHeight="1" x14ac:dyDescent="0.3">
      <c r="A1548" s="84">
        <v>2013</v>
      </c>
      <c r="B1548" s="10" t="s">
        <v>3267</v>
      </c>
      <c r="C1548" s="10">
        <v>16</v>
      </c>
      <c r="D1548" s="13" t="s">
        <v>67</v>
      </c>
      <c r="E1548" s="85" t="s">
        <v>78</v>
      </c>
      <c r="F1548" s="85" t="s">
        <v>2</v>
      </c>
      <c r="G1548" s="85" t="s">
        <v>613</v>
      </c>
      <c r="H1548" s="13" t="s">
        <v>1242</v>
      </c>
    </row>
    <row r="1549" spans="1:8" s="86" customFormat="1" ht="14.25" customHeight="1" x14ac:dyDescent="0.3">
      <c r="A1549" s="84">
        <v>2013</v>
      </c>
      <c r="B1549" s="10" t="s">
        <v>3268</v>
      </c>
      <c r="C1549" s="10">
        <v>16</v>
      </c>
      <c r="D1549" s="13" t="s">
        <v>67</v>
      </c>
      <c r="E1549" s="85" t="s">
        <v>78</v>
      </c>
      <c r="F1549" s="85" t="s">
        <v>2</v>
      </c>
      <c r="G1549" s="85" t="s">
        <v>648</v>
      </c>
      <c r="H1549" s="13" t="s">
        <v>1244</v>
      </c>
    </row>
    <row r="1550" spans="1:8" s="86" customFormat="1" ht="14.25" customHeight="1" x14ac:dyDescent="0.3">
      <c r="A1550" s="84">
        <v>2013</v>
      </c>
      <c r="B1550" s="10" t="s">
        <v>3269</v>
      </c>
      <c r="C1550" s="10">
        <v>16</v>
      </c>
      <c r="D1550" s="13" t="s">
        <v>67</v>
      </c>
      <c r="E1550" s="85" t="s">
        <v>78</v>
      </c>
      <c r="F1550" s="85" t="s">
        <v>2</v>
      </c>
      <c r="G1550" s="85" t="s">
        <v>705</v>
      </c>
      <c r="H1550" s="13" t="s">
        <v>1111</v>
      </c>
    </row>
    <row r="1551" spans="1:8" s="86" customFormat="1" ht="14.25" customHeight="1" x14ac:dyDescent="0.3">
      <c r="A1551" s="84">
        <v>2013</v>
      </c>
      <c r="B1551" s="10" t="s">
        <v>3129</v>
      </c>
      <c r="C1551" s="10">
        <v>19</v>
      </c>
      <c r="D1551" s="13" t="s">
        <v>68</v>
      </c>
      <c r="E1551" s="85" t="s">
        <v>79</v>
      </c>
      <c r="F1551" s="85" t="s">
        <v>0</v>
      </c>
      <c r="G1551" s="85" t="s">
        <v>543</v>
      </c>
      <c r="H1551" s="13" t="s">
        <v>461</v>
      </c>
    </row>
    <row r="1552" spans="1:8" s="86" customFormat="1" ht="14.25" customHeight="1" x14ac:dyDescent="0.3">
      <c r="A1552" s="84">
        <v>2013</v>
      </c>
      <c r="B1552" s="10" t="s">
        <v>3144</v>
      </c>
      <c r="C1552" s="10">
        <v>20</v>
      </c>
      <c r="D1552" s="13" t="s">
        <v>69</v>
      </c>
      <c r="E1552" s="85" t="s">
        <v>80</v>
      </c>
      <c r="F1552" s="85" t="s">
        <v>231</v>
      </c>
      <c r="G1552" s="85" t="s">
        <v>29</v>
      </c>
      <c r="H1552" s="13" t="s">
        <v>778</v>
      </c>
    </row>
    <row r="1553" spans="1:8" s="86" customFormat="1" ht="14.25" customHeight="1" x14ac:dyDescent="0.3">
      <c r="A1553" s="84">
        <v>2013</v>
      </c>
      <c r="B1553" s="10" t="s">
        <v>2969</v>
      </c>
      <c r="C1553" s="10">
        <v>20</v>
      </c>
      <c r="D1553" s="13" t="s">
        <v>69</v>
      </c>
      <c r="E1553" s="85" t="s">
        <v>80</v>
      </c>
      <c r="F1553" s="85" t="s">
        <v>207</v>
      </c>
      <c r="G1553" s="85" t="s">
        <v>197</v>
      </c>
      <c r="H1553" s="13" t="s">
        <v>502</v>
      </c>
    </row>
    <row r="1554" spans="1:8" s="86" customFormat="1" ht="14.25" customHeight="1" x14ac:dyDescent="0.3">
      <c r="A1554" s="84">
        <v>2013</v>
      </c>
      <c r="B1554" s="10" t="s">
        <v>3276</v>
      </c>
      <c r="C1554" s="10">
        <v>20</v>
      </c>
      <c r="D1554" s="13" t="s">
        <v>69</v>
      </c>
      <c r="E1554" s="85" t="s">
        <v>80</v>
      </c>
      <c r="F1554" s="85" t="s">
        <v>207</v>
      </c>
      <c r="G1554" s="85" t="s">
        <v>584</v>
      </c>
      <c r="H1554" s="13" t="s">
        <v>678</v>
      </c>
    </row>
    <row r="1555" spans="1:8" s="86" customFormat="1" ht="14.25" customHeight="1" x14ac:dyDescent="0.3">
      <c r="A1555" s="84">
        <v>2013</v>
      </c>
      <c r="B1555" s="10" t="s">
        <v>3131</v>
      </c>
      <c r="C1555" s="10">
        <v>20</v>
      </c>
      <c r="D1555" s="13" t="s">
        <v>69</v>
      </c>
      <c r="E1555" s="85" t="s">
        <v>80</v>
      </c>
      <c r="F1555" s="85" t="s">
        <v>0</v>
      </c>
      <c r="G1555" s="85" t="s">
        <v>754</v>
      </c>
      <c r="H1555" s="13" t="s">
        <v>463</v>
      </c>
    </row>
    <row r="1556" spans="1:8" s="86" customFormat="1" ht="14.25" customHeight="1" x14ac:dyDescent="0.3">
      <c r="A1556" s="84">
        <v>2013</v>
      </c>
      <c r="B1556" s="10" t="s">
        <v>3132</v>
      </c>
      <c r="C1556" s="10">
        <v>20</v>
      </c>
      <c r="D1556" s="13" t="s">
        <v>69</v>
      </c>
      <c r="E1556" s="85" t="s">
        <v>80</v>
      </c>
      <c r="F1556" s="85" t="s">
        <v>0</v>
      </c>
      <c r="G1556" s="85" t="s">
        <v>755</v>
      </c>
      <c r="H1556" s="13" t="s">
        <v>465</v>
      </c>
    </row>
    <row r="1557" spans="1:8" s="86" customFormat="1" ht="14.25" customHeight="1" x14ac:dyDescent="0.3">
      <c r="A1557" s="84">
        <v>2013</v>
      </c>
      <c r="B1557" s="10" t="s">
        <v>3133</v>
      </c>
      <c r="C1557" s="10">
        <v>20</v>
      </c>
      <c r="D1557" s="13" t="s">
        <v>69</v>
      </c>
      <c r="E1557" s="85" t="s">
        <v>80</v>
      </c>
      <c r="F1557" s="85" t="s">
        <v>0</v>
      </c>
      <c r="G1557" s="85" t="s">
        <v>661</v>
      </c>
      <c r="H1557" s="13" t="s">
        <v>468</v>
      </c>
    </row>
    <row r="1558" spans="1:8" s="86" customFormat="1" ht="14.25" customHeight="1" x14ac:dyDescent="0.3">
      <c r="A1558" s="84">
        <v>2013</v>
      </c>
      <c r="B1558" s="10" t="s">
        <v>3134</v>
      </c>
      <c r="C1558" s="10">
        <v>20</v>
      </c>
      <c r="D1558" s="13" t="s">
        <v>69</v>
      </c>
      <c r="E1558" s="85" t="s">
        <v>80</v>
      </c>
      <c r="F1558" s="85" t="s">
        <v>0</v>
      </c>
      <c r="G1558" s="85" t="s">
        <v>698</v>
      </c>
      <c r="H1558" s="13" t="s">
        <v>1247</v>
      </c>
    </row>
    <row r="1559" spans="1:8" s="86" customFormat="1" ht="14.25" customHeight="1" x14ac:dyDescent="0.3">
      <c r="A1559" s="84">
        <v>2013</v>
      </c>
      <c r="B1559" s="10" t="s">
        <v>3136</v>
      </c>
      <c r="C1559" s="10">
        <v>20</v>
      </c>
      <c r="D1559" s="13" t="s">
        <v>69</v>
      </c>
      <c r="E1559" s="85" t="s">
        <v>80</v>
      </c>
      <c r="F1559" s="85" t="s">
        <v>0</v>
      </c>
      <c r="G1559" s="85" t="s">
        <v>758</v>
      </c>
      <c r="H1559" s="13" t="s">
        <v>474</v>
      </c>
    </row>
    <row r="1560" spans="1:8" s="86" customFormat="1" ht="14.25" customHeight="1" x14ac:dyDescent="0.3">
      <c r="A1560" s="84">
        <v>2013</v>
      </c>
      <c r="B1560" s="10" t="s">
        <v>3137</v>
      </c>
      <c r="C1560" s="10">
        <v>20</v>
      </c>
      <c r="D1560" s="13" t="s">
        <v>69</v>
      </c>
      <c r="E1560" s="85" t="s">
        <v>80</v>
      </c>
      <c r="F1560" s="85" t="s">
        <v>0</v>
      </c>
      <c r="G1560" s="85" t="s">
        <v>760</v>
      </c>
      <c r="H1560" s="13" t="s">
        <v>475</v>
      </c>
    </row>
    <row r="1561" spans="1:8" s="86" customFormat="1" ht="14.25" customHeight="1" x14ac:dyDescent="0.3">
      <c r="A1561" s="84">
        <v>2013</v>
      </c>
      <c r="B1561" s="10" t="s">
        <v>3138</v>
      </c>
      <c r="C1561" s="10">
        <v>20</v>
      </c>
      <c r="D1561" s="13" t="s">
        <v>69</v>
      </c>
      <c r="E1561" s="85" t="s">
        <v>80</v>
      </c>
      <c r="F1561" s="85" t="s">
        <v>0</v>
      </c>
      <c r="G1561" s="85" t="s">
        <v>761</v>
      </c>
      <c r="H1561" s="13" t="s">
        <v>477</v>
      </c>
    </row>
    <row r="1562" spans="1:8" s="86" customFormat="1" ht="14.25" customHeight="1" x14ac:dyDescent="0.3">
      <c r="A1562" s="84">
        <v>2013</v>
      </c>
      <c r="B1562" s="10" t="s">
        <v>3139</v>
      </c>
      <c r="C1562" s="10">
        <v>20</v>
      </c>
      <c r="D1562" s="13" t="s">
        <v>69</v>
      </c>
      <c r="E1562" s="85" t="s">
        <v>80</v>
      </c>
      <c r="F1562" s="85" t="s">
        <v>0</v>
      </c>
      <c r="G1562" s="85" t="s">
        <v>762</v>
      </c>
      <c r="H1562" s="13" t="s">
        <v>478</v>
      </c>
    </row>
    <row r="1563" spans="1:8" s="86" customFormat="1" ht="14.25" customHeight="1" x14ac:dyDescent="0.3">
      <c r="A1563" s="84">
        <v>2013</v>
      </c>
      <c r="B1563" s="10" t="s">
        <v>3140</v>
      </c>
      <c r="C1563" s="10">
        <v>20</v>
      </c>
      <c r="D1563" s="13" t="s">
        <v>69</v>
      </c>
      <c r="E1563" s="85" t="s">
        <v>80</v>
      </c>
      <c r="F1563" s="85" t="s">
        <v>0</v>
      </c>
      <c r="G1563" s="85" t="s">
        <v>764</v>
      </c>
      <c r="H1563" s="13" t="s">
        <v>480</v>
      </c>
    </row>
    <row r="1564" spans="1:8" s="86" customFormat="1" ht="14.25" customHeight="1" x14ac:dyDescent="0.3">
      <c r="A1564" s="84">
        <v>2013</v>
      </c>
      <c r="B1564" s="10" t="s">
        <v>2962</v>
      </c>
      <c r="C1564" s="10">
        <v>20</v>
      </c>
      <c r="D1564" s="13" t="s">
        <v>69</v>
      </c>
      <c r="E1564" s="85" t="s">
        <v>80</v>
      </c>
      <c r="F1564" s="85" t="s">
        <v>0</v>
      </c>
      <c r="G1564" s="85">
        <v>118</v>
      </c>
      <c r="H1564" s="13" t="s">
        <v>485</v>
      </c>
    </row>
    <row r="1565" spans="1:8" s="86" customFormat="1" ht="14.25" customHeight="1" x14ac:dyDescent="0.3">
      <c r="A1565" s="84">
        <v>2013</v>
      </c>
      <c r="B1565" s="10" t="s">
        <v>2963</v>
      </c>
      <c r="C1565" s="10">
        <v>20</v>
      </c>
      <c r="D1565" s="13" t="s">
        <v>69</v>
      </c>
      <c r="E1565" s="85" t="s">
        <v>80</v>
      </c>
      <c r="F1565" s="85" t="s">
        <v>0</v>
      </c>
      <c r="G1565" s="85">
        <v>155</v>
      </c>
      <c r="H1565" s="13" t="s">
        <v>487</v>
      </c>
    </row>
    <row r="1566" spans="1:8" s="86" customFormat="1" ht="14.25" customHeight="1" x14ac:dyDescent="0.3">
      <c r="A1566" s="84">
        <v>2013</v>
      </c>
      <c r="B1566" s="10" t="s">
        <v>2964</v>
      </c>
      <c r="C1566" s="10">
        <v>20</v>
      </c>
      <c r="D1566" s="13" t="s">
        <v>69</v>
      </c>
      <c r="E1566" s="85" t="s">
        <v>80</v>
      </c>
      <c r="F1566" s="85" t="s">
        <v>0</v>
      </c>
      <c r="G1566" s="85">
        <v>174</v>
      </c>
      <c r="H1566" s="13" t="s">
        <v>768</v>
      </c>
    </row>
    <row r="1567" spans="1:8" s="86" customFormat="1" ht="14.25" customHeight="1" x14ac:dyDescent="0.3">
      <c r="A1567" s="84">
        <v>2013</v>
      </c>
      <c r="B1567" s="10" t="s">
        <v>2966</v>
      </c>
      <c r="C1567" s="10">
        <v>20</v>
      </c>
      <c r="D1567" s="13" t="s">
        <v>69</v>
      </c>
      <c r="E1567" s="85" t="s">
        <v>80</v>
      </c>
      <c r="F1567" s="85" t="s">
        <v>0</v>
      </c>
      <c r="G1567" s="85">
        <v>176</v>
      </c>
      <c r="H1567" s="13" t="s">
        <v>1257</v>
      </c>
    </row>
    <row r="1568" spans="1:8" s="86" customFormat="1" ht="14.25" customHeight="1" x14ac:dyDescent="0.3">
      <c r="A1568" s="84">
        <v>2013</v>
      </c>
      <c r="B1568" s="10" t="s">
        <v>3141</v>
      </c>
      <c r="C1568" s="10">
        <v>20</v>
      </c>
      <c r="D1568" s="13" t="s">
        <v>69</v>
      </c>
      <c r="E1568" s="85" t="s">
        <v>80</v>
      </c>
      <c r="F1568" s="85" t="s">
        <v>0</v>
      </c>
      <c r="G1568" s="85">
        <v>216</v>
      </c>
      <c r="H1568" s="13" t="s">
        <v>773</v>
      </c>
    </row>
    <row r="1569" spans="1:8" s="86" customFormat="1" ht="14.25" customHeight="1" x14ac:dyDescent="0.3">
      <c r="A1569" s="84">
        <v>2013</v>
      </c>
      <c r="B1569" s="10" t="s">
        <v>3284</v>
      </c>
      <c r="C1569" s="10">
        <v>20</v>
      </c>
      <c r="D1569" s="13" t="s">
        <v>69</v>
      </c>
      <c r="E1569" s="85" t="s">
        <v>80</v>
      </c>
      <c r="F1569" s="85" t="s">
        <v>0</v>
      </c>
      <c r="G1569" s="85" t="s">
        <v>1408</v>
      </c>
      <c r="H1569" s="13" t="s">
        <v>1259</v>
      </c>
    </row>
    <row r="1570" spans="1:8" s="86" customFormat="1" ht="14.25" customHeight="1" x14ac:dyDescent="0.3">
      <c r="A1570" s="84">
        <v>2013</v>
      </c>
      <c r="B1570" s="10" t="s">
        <v>3273</v>
      </c>
      <c r="C1570" s="10">
        <v>20</v>
      </c>
      <c r="D1570" s="13" t="s">
        <v>69</v>
      </c>
      <c r="E1570" s="85" t="s">
        <v>80</v>
      </c>
      <c r="F1570" s="85" t="s">
        <v>2</v>
      </c>
      <c r="G1570" s="85" t="s">
        <v>584</v>
      </c>
      <c r="H1570" s="13" t="s">
        <v>637</v>
      </c>
    </row>
    <row r="1571" spans="1:8" s="86" customFormat="1" ht="14.25" customHeight="1" x14ac:dyDescent="0.3">
      <c r="A1571" s="84">
        <v>2013</v>
      </c>
      <c r="B1571" s="10" t="s">
        <v>2975</v>
      </c>
      <c r="C1571" s="10">
        <v>38</v>
      </c>
      <c r="D1571" s="13" t="s">
        <v>70</v>
      </c>
      <c r="E1571" s="85" t="s">
        <v>81</v>
      </c>
      <c r="F1571" s="85" t="s">
        <v>207</v>
      </c>
      <c r="G1571" s="85" t="s">
        <v>154</v>
      </c>
      <c r="H1571" s="13" t="s">
        <v>512</v>
      </c>
    </row>
    <row r="1572" spans="1:8" s="86" customFormat="1" ht="14.25" customHeight="1" x14ac:dyDescent="0.3">
      <c r="A1572" s="84">
        <v>2013</v>
      </c>
      <c r="B1572" s="10" t="s">
        <v>2976</v>
      </c>
      <c r="C1572" s="10">
        <v>38</v>
      </c>
      <c r="D1572" s="13" t="s">
        <v>70</v>
      </c>
      <c r="E1572" s="85" t="s">
        <v>81</v>
      </c>
      <c r="F1572" s="85" t="s">
        <v>207</v>
      </c>
      <c r="G1572" s="85" t="s">
        <v>27</v>
      </c>
      <c r="H1572" s="13" t="s">
        <v>513</v>
      </c>
    </row>
    <row r="1573" spans="1:8" s="86" customFormat="1" ht="14.25" customHeight="1" x14ac:dyDescent="0.3">
      <c r="A1573" s="84">
        <v>2013</v>
      </c>
      <c r="B1573" s="10" t="s">
        <v>2970</v>
      </c>
      <c r="C1573" s="10">
        <v>38</v>
      </c>
      <c r="D1573" s="13" t="s">
        <v>70</v>
      </c>
      <c r="E1573" s="85" t="s">
        <v>81</v>
      </c>
      <c r="F1573" s="85" t="s">
        <v>0</v>
      </c>
      <c r="G1573" s="85" t="s">
        <v>503</v>
      </c>
      <c r="H1573" s="13" t="s">
        <v>1132</v>
      </c>
    </row>
    <row r="1574" spans="1:8" s="86" customFormat="1" ht="14.25" customHeight="1" x14ac:dyDescent="0.3">
      <c r="A1574" s="84">
        <v>2013</v>
      </c>
      <c r="B1574" s="10" t="s">
        <v>2971</v>
      </c>
      <c r="C1574" s="10">
        <v>38</v>
      </c>
      <c r="D1574" s="13" t="s">
        <v>70</v>
      </c>
      <c r="E1574" s="85" t="s">
        <v>81</v>
      </c>
      <c r="F1574" s="85" t="s">
        <v>0</v>
      </c>
      <c r="G1574" s="85" t="s">
        <v>505</v>
      </c>
      <c r="H1574" s="13" t="s">
        <v>506</v>
      </c>
    </row>
    <row r="1575" spans="1:8" s="86" customFormat="1" ht="14.25" customHeight="1" x14ac:dyDescent="0.3">
      <c r="A1575" s="84">
        <v>2013</v>
      </c>
      <c r="B1575" s="10" t="s">
        <v>2972</v>
      </c>
      <c r="C1575" s="10">
        <v>38</v>
      </c>
      <c r="D1575" s="13" t="s">
        <v>70</v>
      </c>
      <c r="E1575" s="85" t="s">
        <v>81</v>
      </c>
      <c r="F1575" s="85" t="s">
        <v>0</v>
      </c>
      <c r="G1575" s="85" t="s">
        <v>507</v>
      </c>
      <c r="H1575" s="13" t="s">
        <v>1264</v>
      </c>
    </row>
    <row r="1576" spans="1:8" s="86" customFormat="1" ht="14.25" customHeight="1" x14ac:dyDescent="0.3">
      <c r="A1576" s="84">
        <v>2013</v>
      </c>
      <c r="B1576" s="10" t="s">
        <v>3145</v>
      </c>
      <c r="C1576" s="10">
        <v>38</v>
      </c>
      <c r="D1576" s="13" t="s">
        <v>70</v>
      </c>
      <c r="E1576" s="85" t="s">
        <v>81</v>
      </c>
      <c r="F1576" s="85" t="s">
        <v>0</v>
      </c>
      <c r="G1576" s="85" t="s">
        <v>783</v>
      </c>
      <c r="H1576" s="13" t="s">
        <v>1265</v>
      </c>
    </row>
    <row r="1577" spans="1:8" s="86" customFormat="1" ht="14.25" customHeight="1" x14ac:dyDescent="0.3">
      <c r="A1577" s="84">
        <v>2013</v>
      </c>
      <c r="B1577" s="10" t="s">
        <v>3242</v>
      </c>
      <c r="C1577" s="10">
        <v>38</v>
      </c>
      <c r="D1577" s="13" t="s">
        <v>70</v>
      </c>
      <c r="E1577" s="85" t="s">
        <v>81</v>
      </c>
      <c r="F1577" s="85" t="s">
        <v>0</v>
      </c>
      <c r="G1577" s="85" t="s">
        <v>994</v>
      </c>
      <c r="H1577" s="13" t="s">
        <v>995</v>
      </c>
    </row>
    <row r="1578" spans="1:8" s="86" customFormat="1" ht="14.25" customHeight="1" x14ac:dyDescent="0.3">
      <c r="A1578" s="84">
        <v>2013</v>
      </c>
      <c r="B1578" s="10" t="s">
        <v>2974</v>
      </c>
      <c r="C1578" s="10">
        <v>38</v>
      </c>
      <c r="D1578" s="13" t="s">
        <v>70</v>
      </c>
      <c r="E1578" s="85" t="s">
        <v>81</v>
      </c>
      <c r="F1578" s="85" t="s">
        <v>2</v>
      </c>
      <c r="G1578" s="85" t="s">
        <v>154</v>
      </c>
      <c r="H1578" s="13" t="s">
        <v>787</v>
      </c>
    </row>
    <row r="1579" spans="1:8" s="86" customFormat="1" ht="14.25" customHeight="1" x14ac:dyDescent="0.3">
      <c r="A1579" s="84">
        <v>2013</v>
      </c>
      <c r="B1579" s="10" t="s">
        <v>3146</v>
      </c>
      <c r="C1579" s="10">
        <v>38</v>
      </c>
      <c r="D1579" s="13" t="s">
        <v>70</v>
      </c>
      <c r="E1579" s="85" t="s">
        <v>81</v>
      </c>
      <c r="F1579" s="85" t="s">
        <v>2</v>
      </c>
      <c r="G1579" s="85" t="s">
        <v>27</v>
      </c>
      <c r="H1579" s="13" t="s">
        <v>788</v>
      </c>
    </row>
    <row r="1580" spans="1:8" s="86" customFormat="1" ht="14.25" customHeight="1" x14ac:dyDescent="0.3">
      <c r="A1580" s="84">
        <v>2013</v>
      </c>
      <c r="B1580" s="10" t="s">
        <v>3147</v>
      </c>
      <c r="C1580" s="10">
        <v>38</v>
      </c>
      <c r="D1580" s="13" t="s">
        <v>70</v>
      </c>
      <c r="E1580" s="85" t="s">
        <v>81</v>
      </c>
      <c r="F1580" s="85" t="s">
        <v>2</v>
      </c>
      <c r="G1580" s="85" t="s">
        <v>197</v>
      </c>
      <c r="H1580" s="13" t="s">
        <v>1266</v>
      </c>
    </row>
    <row r="1581" spans="1:8" s="86" customFormat="1" ht="14.25" customHeight="1" x14ac:dyDescent="0.3">
      <c r="A1581" s="84">
        <v>2013</v>
      </c>
      <c r="B1581" s="10" t="s">
        <v>3148</v>
      </c>
      <c r="C1581" s="10">
        <v>38</v>
      </c>
      <c r="D1581" s="13" t="s">
        <v>70</v>
      </c>
      <c r="E1581" s="85" t="s">
        <v>81</v>
      </c>
      <c r="F1581" s="85" t="s">
        <v>2</v>
      </c>
      <c r="G1581" s="85" t="s">
        <v>29</v>
      </c>
      <c r="H1581" s="13" t="s">
        <v>1268</v>
      </c>
    </row>
    <row r="1582" spans="1:8" s="86" customFormat="1" ht="14.25" customHeight="1" x14ac:dyDescent="0.3">
      <c r="A1582" s="84">
        <v>2013</v>
      </c>
      <c r="B1582" s="10" t="s">
        <v>2981</v>
      </c>
      <c r="C1582" s="10">
        <v>50</v>
      </c>
      <c r="D1582" s="13" t="s">
        <v>71</v>
      </c>
      <c r="E1582" s="85" t="s">
        <v>79</v>
      </c>
      <c r="F1582" s="85" t="s">
        <v>207</v>
      </c>
      <c r="G1582" s="85" t="s">
        <v>154</v>
      </c>
      <c r="H1582" s="13" t="s">
        <v>874</v>
      </c>
    </row>
    <row r="1583" spans="1:8" s="86" customFormat="1" ht="14.25" customHeight="1" x14ac:dyDescent="0.3">
      <c r="A1583" s="84">
        <v>2013</v>
      </c>
      <c r="B1583" s="10" t="s">
        <v>2982</v>
      </c>
      <c r="C1583" s="10">
        <v>50</v>
      </c>
      <c r="D1583" s="13" t="s">
        <v>71</v>
      </c>
      <c r="E1583" s="85" t="s">
        <v>79</v>
      </c>
      <c r="F1583" s="85" t="s">
        <v>207</v>
      </c>
      <c r="G1583" s="85" t="s">
        <v>27</v>
      </c>
      <c r="H1583" s="13" t="s">
        <v>1137</v>
      </c>
    </row>
    <row r="1584" spans="1:8" s="86" customFormat="1" ht="14.25" customHeight="1" x14ac:dyDescent="0.3">
      <c r="A1584" s="84">
        <v>2013</v>
      </c>
      <c r="B1584" s="10" t="s">
        <v>2983</v>
      </c>
      <c r="C1584" s="10">
        <v>50</v>
      </c>
      <c r="D1584" s="13" t="s">
        <v>71</v>
      </c>
      <c r="E1584" s="85" t="s">
        <v>79</v>
      </c>
      <c r="F1584" s="85" t="s">
        <v>207</v>
      </c>
      <c r="G1584" s="85" t="s">
        <v>197</v>
      </c>
      <c r="H1584" s="13" t="s">
        <v>522</v>
      </c>
    </row>
    <row r="1585" spans="1:8" s="86" customFormat="1" ht="14.25" customHeight="1" x14ac:dyDescent="0.3">
      <c r="A1585" s="84">
        <v>2013</v>
      </c>
      <c r="B1585" s="10" t="s">
        <v>2984</v>
      </c>
      <c r="C1585" s="10">
        <v>50</v>
      </c>
      <c r="D1585" s="13" t="s">
        <v>71</v>
      </c>
      <c r="E1585" s="85" t="s">
        <v>79</v>
      </c>
      <c r="F1585" s="85" t="s">
        <v>207</v>
      </c>
      <c r="G1585" s="85" t="s">
        <v>29</v>
      </c>
      <c r="H1585" s="13" t="s">
        <v>794</v>
      </c>
    </row>
    <row r="1586" spans="1:8" s="86" customFormat="1" ht="14.25" customHeight="1" x14ac:dyDescent="0.3">
      <c r="A1586" s="84">
        <v>2013</v>
      </c>
      <c r="B1586" s="10" t="s">
        <v>2985</v>
      </c>
      <c r="C1586" s="10">
        <v>50</v>
      </c>
      <c r="D1586" s="13" t="s">
        <v>71</v>
      </c>
      <c r="E1586" s="85" t="s">
        <v>79</v>
      </c>
      <c r="F1586" s="85" t="s">
        <v>207</v>
      </c>
      <c r="G1586" s="85" t="s">
        <v>31</v>
      </c>
      <c r="H1586" s="13" t="s">
        <v>524</v>
      </c>
    </row>
    <row r="1587" spans="1:8" s="86" customFormat="1" ht="14.25" customHeight="1" x14ac:dyDescent="0.3">
      <c r="A1587" s="84">
        <v>2013</v>
      </c>
      <c r="B1587" s="10" t="s">
        <v>3150</v>
      </c>
      <c r="C1587" s="10">
        <v>50</v>
      </c>
      <c r="D1587" s="13" t="s">
        <v>71</v>
      </c>
      <c r="E1587" s="85" t="s">
        <v>79</v>
      </c>
      <c r="F1587" s="85" t="s">
        <v>207</v>
      </c>
      <c r="G1587" s="85" t="s">
        <v>33</v>
      </c>
      <c r="H1587" s="13" t="s">
        <v>795</v>
      </c>
    </row>
    <row r="1588" spans="1:8" s="86" customFormat="1" ht="14.25" customHeight="1" x14ac:dyDescent="0.3">
      <c r="A1588" s="84">
        <v>2013</v>
      </c>
      <c r="B1588" s="10" t="s">
        <v>3151</v>
      </c>
      <c r="C1588" s="10">
        <v>50</v>
      </c>
      <c r="D1588" s="13" t="s">
        <v>71</v>
      </c>
      <c r="E1588" s="85" t="s">
        <v>79</v>
      </c>
      <c r="F1588" s="85" t="s">
        <v>207</v>
      </c>
      <c r="G1588" s="85" t="s">
        <v>39</v>
      </c>
      <c r="H1588" s="13" t="s">
        <v>796</v>
      </c>
    </row>
    <row r="1589" spans="1:8" s="86" customFormat="1" ht="14.25" customHeight="1" x14ac:dyDescent="0.3">
      <c r="A1589" s="84">
        <v>2013</v>
      </c>
      <c r="B1589" s="10" t="s">
        <v>2986</v>
      </c>
      <c r="C1589" s="10">
        <v>51</v>
      </c>
      <c r="D1589" s="13" t="s">
        <v>72</v>
      </c>
      <c r="E1589" s="85" t="s">
        <v>82</v>
      </c>
      <c r="F1589" s="85" t="s">
        <v>207</v>
      </c>
      <c r="G1589" s="85" t="s">
        <v>154</v>
      </c>
      <c r="H1589" s="13" t="s">
        <v>525</v>
      </c>
    </row>
    <row r="1590" spans="1:8" s="86" customFormat="1" ht="14.25" customHeight="1" x14ac:dyDescent="0.3">
      <c r="A1590" s="84">
        <v>2013</v>
      </c>
      <c r="B1590" s="10" t="s">
        <v>2987</v>
      </c>
      <c r="C1590" s="10">
        <v>51</v>
      </c>
      <c r="D1590" s="13" t="s">
        <v>72</v>
      </c>
      <c r="E1590" s="85" t="s">
        <v>82</v>
      </c>
      <c r="F1590" s="85" t="s">
        <v>207</v>
      </c>
      <c r="G1590" s="85" t="s">
        <v>27</v>
      </c>
      <c r="H1590" s="13" t="s">
        <v>526</v>
      </c>
    </row>
    <row r="1591" spans="1:8" s="86" customFormat="1" ht="14.25" customHeight="1" x14ac:dyDescent="0.3">
      <c r="A1591" s="84">
        <v>2013</v>
      </c>
      <c r="B1591" s="10" t="s">
        <v>2988</v>
      </c>
      <c r="C1591" s="10">
        <v>51</v>
      </c>
      <c r="D1591" s="13" t="s">
        <v>72</v>
      </c>
      <c r="E1591" s="85" t="s">
        <v>82</v>
      </c>
      <c r="F1591" s="85" t="s">
        <v>207</v>
      </c>
      <c r="G1591" s="85" t="s">
        <v>197</v>
      </c>
      <c r="H1591" s="13" t="s">
        <v>527</v>
      </c>
    </row>
    <row r="1592" spans="1:8" s="86" customFormat="1" ht="14.25" customHeight="1" x14ac:dyDescent="0.3">
      <c r="A1592" s="84">
        <v>2013</v>
      </c>
      <c r="B1592" s="10" t="s">
        <v>2989</v>
      </c>
      <c r="C1592" s="10">
        <v>51</v>
      </c>
      <c r="D1592" s="13" t="s">
        <v>72</v>
      </c>
      <c r="E1592" s="85" t="s">
        <v>82</v>
      </c>
      <c r="F1592" s="85" t="s">
        <v>207</v>
      </c>
      <c r="G1592" s="85" t="s">
        <v>29</v>
      </c>
      <c r="H1592" s="13" t="s">
        <v>528</v>
      </c>
    </row>
    <row r="1593" spans="1:8" s="86" customFormat="1" ht="14.25" customHeight="1" x14ac:dyDescent="0.3">
      <c r="A1593" s="84">
        <v>2013</v>
      </c>
      <c r="B1593" s="10" t="s">
        <v>2990</v>
      </c>
      <c r="C1593" s="10">
        <v>51</v>
      </c>
      <c r="D1593" s="13" t="s">
        <v>72</v>
      </c>
      <c r="E1593" s="85" t="s">
        <v>82</v>
      </c>
      <c r="F1593" s="85" t="s">
        <v>207</v>
      </c>
      <c r="G1593" s="85" t="s">
        <v>211</v>
      </c>
      <c r="H1593" s="13" t="s">
        <v>529</v>
      </c>
    </row>
    <row r="1594" spans="1:8" s="86" customFormat="1" ht="14.25" customHeight="1" x14ac:dyDescent="0.3">
      <c r="A1594" s="84">
        <v>2013</v>
      </c>
      <c r="B1594" s="10" t="s">
        <v>2991</v>
      </c>
      <c r="C1594" s="10">
        <v>51</v>
      </c>
      <c r="D1594" s="13" t="s">
        <v>72</v>
      </c>
      <c r="E1594" s="85" t="s">
        <v>82</v>
      </c>
      <c r="F1594" s="85" t="s">
        <v>207</v>
      </c>
      <c r="G1594" s="85" t="s">
        <v>174</v>
      </c>
      <c r="H1594" s="13" t="s">
        <v>530</v>
      </c>
    </row>
    <row r="1595" spans="1:8" s="86" customFormat="1" ht="14.25" customHeight="1" x14ac:dyDescent="0.3">
      <c r="A1595" s="84">
        <v>2013</v>
      </c>
      <c r="B1595" s="10" t="s">
        <v>2992</v>
      </c>
      <c r="C1595" s="10">
        <v>51</v>
      </c>
      <c r="D1595" s="13" t="s">
        <v>72</v>
      </c>
      <c r="E1595" s="85" t="s">
        <v>82</v>
      </c>
      <c r="F1595" s="85" t="s">
        <v>207</v>
      </c>
      <c r="G1595" s="85" t="s">
        <v>31</v>
      </c>
      <c r="H1595" s="13" t="s">
        <v>531</v>
      </c>
    </row>
    <row r="1596" spans="1:8" s="86" customFormat="1" ht="14.25" customHeight="1" x14ac:dyDescent="0.3">
      <c r="A1596" s="84">
        <v>2013</v>
      </c>
      <c r="B1596" s="10" t="s">
        <v>2994</v>
      </c>
      <c r="C1596" s="10">
        <v>51</v>
      </c>
      <c r="D1596" s="13" t="s">
        <v>72</v>
      </c>
      <c r="E1596" s="85" t="s">
        <v>82</v>
      </c>
      <c r="F1596" s="85" t="s">
        <v>207</v>
      </c>
      <c r="G1596" s="85" t="s">
        <v>39</v>
      </c>
      <c r="H1596" s="13" t="s">
        <v>533</v>
      </c>
    </row>
    <row r="1597" spans="1:8" s="86" customFormat="1" ht="14.25" customHeight="1" x14ac:dyDescent="0.3">
      <c r="A1597" s="84">
        <v>2013</v>
      </c>
      <c r="B1597" s="10" t="s">
        <v>2995</v>
      </c>
      <c r="C1597" s="10">
        <v>51</v>
      </c>
      <c r="D1597" s="13" t="s">
        <v>72</v>
      </c>
      <c r="E1597" s="85" t="s">
        <v>82</v>
      </c>
      <c r="F1597" s="85" t="s">
        <v>207</v>
      </c>
      <c r="G1597" s="85" t="s">
        <v>534</v>
      </c>
      <c r="H1597" s="13" t="s">
        <v>535</v>
      </c>
    </row>
    <row r="1598" spans="1:8" s="86" customFormat="1" ht="14.25" customHeight="1" x14ac:dyDescent="0.3">
      <c r="A1598" s="84">
        <v>2013</v>
      </c>
      <c r="B1598" s="10" t="s">
        <v>2996</v>
      </c>
      <c r="C1598" s="10">
        <v>51</v>
      </c>
      <c r="D1598" s="13" t="s">
        <v>72</v>
      </c>
      <c r="E1598" s="85" t="s">
        <v>82</v>
      </c>
      <c r="F1598" s="85" t="s">
        <v>207</v>
      </c>
      <c r="G1598" s="85" t="s">
        <v>51</v>
      </c>
      <c r="H1598" s="13" t="s">
        <v>536</v>
      </c>
    </row>
    <row r="1599" spans="1:8" s="86" customFormat="1" ht="14.25" customHeight="1" x14ac:dyDescent="0.3">
      <c r="A1599" s="84">
        <v>2013</v>
      </c>
      <c r="B1599" s="10" t="s">
        <v>2997</v>
      </c>
      <c r="C1599" s="10">
        <v>51</v>
      </c>
      <c r="D1599" s="13" t="s">
        <v>72</v>
      </c>
      <c r="E1599" s="85" t="s">
        <v>82</v>
      </c>
      <c r="F1599" s="85" t="s">
        <v>207</v>
      </c>
      <c r="G1599" s="85" t="s">
        <v>537</v>
      </c>
      <c r="H1599" s="13" t="s">
        <v>538</v>
      </c>
    </row>
    <row r="1600" spans="1:8" s="86" customFormat="1" ht="14.25" customHeight="1" x14ac:dyDescent="0.3">
      <c r="A1600" s="84">
        <v>2013</v>
      </c>
      <c r="B1600" s="10" t="s">
        <v>2998</v>
      </c>
      <c r="C1600" s="10">
        <v>51</v>
      </c>
      <c r="D1600" s="13" t="s">
        <v>72</v>
      </c>
      <c r="E1600" s="85" t="s">
        <v>82</v>
      </c>
      <c r="F1600" s="85" t="s">
        <v>207</v>
      </c>
      <c r="G1600" s="85" t="s">
        <v>539</v>
      </c>
      <c r="H1600" s="13" t="s">
        <v>540</v>
      </c>
    </row>
    <row r="1601" spans="1:8" s="86" customFormat="1" ht="14.25" customHeight="1" x14ac:dyDescent="0.3">
      <c r="A1601" s="84">
        <v>2013</v>
      </c>
      <c r="B1601" s="10" t="s">
        <v>2999</v>
      </c>
      <c r="C1601" s="10">
        <v>51</v>
      </c>
      <c r="D1601" s="13" t="s">
        <v>72</v>
      </c>
      <c r="E1601" s="85" t="s">
        <v>82</v>
      </c>
      <c r="F1601" s="85" t="s">
        <v>207</v>
      </c>
      <c r="G1601" s="85" t="s">
        <v>541</v>
      </c>
      <c r="H1601" s="13" t="s">
        <v>542</v>
      </c>
    </row>
    <row r="1602" spans="1:8" s="86" customFormat="1" ht="14.25" customHeight="1" x14ac:dyDescent="0.3">
      <c r="A1602" s="84">
        <v>2013</v>
      </c>
      <c r="B1602" s="10" t="s">
        <v>3153</v>
      </c>
      <c r="C1602" s="10">
        <v>51</v>
      </c>
      <c r="D1602" s="13" t="s">
        <v>72</v>
      </c>
      <c r="E1602" s="85" t="s">
        <v>82</v>
      </c>
      <c r="F1602" s="85" t="s">
        <v>207</v>
      </c>
      <c r="G1602" s="85" t="s">
        <v>577</v>
      </c>
      <c r="H1602" s="13" t="s">
        <v>752</v>
      </c>
    </row>
    <row r="1603" spans="1:8" s="86" customFormat="1" ht="14.25" customHeight="1" x14ac:dyDescent="0.3">
      <c r="A1603" s="84">
        <v>2013</v>
      </c>
      <c r="B1603" s="10" t="s">
        <v>3154</v>
      </c>
      <c r="C1603" s="10">
        <v>51</v>
      </c>
      <c r="D1603" s="13" t="s">
        <v>72</v>
      </c>
      <c r="E1603" s="85" t="s">
        <v>82</v>
      </c>
      <c r="F1603" s="85" t="s">
        <v>207</v>
      </c>
      <c r="G1603" s="85" t="s">
        <v>582</v>
      </c>
      <c r="H1603" s="13" t="s">
        <v>799</v>
      </c>
    </row>
    <row r="1604" spans="1:8" s="86" customFormat="1" ht="14.25" customHeight="1" x14ac:dyDescent="0.3">
      <c r="A1604" s="84">
        <v>2013</v>
      </c>
      <c r="B1604" s="10" t="s">
        <v>3190</v>
      </c>
      <c r="C1604" s="10">
        <v>51</v>
      </c>
      <c r="D1604" s="13" t="s">
        <v>72</v>
      </c>
      <c r="E1604" s="85" t="s">
        <v>82</v>
      </c>
      <c r="F1604" s="85" t="s">
        <v>207</v>
      </c>
      <c r="G1604" s="85" t="s">
        <v>631</v>
      </c>
      <c r="H1604" s="13" t="s">
        <v>910</v>
      </c>
    </row>
    <row r="1605" spans="1:8" s="86" customFormat="1" ht="14.25" customHeight="1" x14ac:dyDescent="0.3">
      <c r="A1605" s="84">
        <v>2013</v>
      </c>
      <c r="B1605" s="10" t="s">
        <v>3155</v>
      </c>
      <c r="C1605" s="10">
        <v>51</v>
      </c>
      <c r="D1605" s="13" t="s">
        <v>72</v>
      </c>
      <c r="E1605" s="85" t="s">
        <v>82</v>
      </c>
      <c r="F1605" s="85" t="s">
        <v>207</v>
      </c>
      <c r="G1605" s="85" t="s">
        <v>613</v>
      </c>
      <c r="H1605" s="13" t="s">
        <v>800</v>
      </c>
    </row>
    <row r="1606" spans="1:8" s="86" customFormat="1" ht="14.25" customHeight="1" x14ac:dyDescent="0.3">
      <c r="A1606" s="84">
        <v>2013</v>
      </c>
      <c r="B1606" s="10" t="s">
        <v>3156</v>
      </c>
      <c r="C1606" s="10">
        <v>51</v>
      </c>
      <c r="D1606" s="13" t="s">
        <v>72</v>
      </c>
      <c r="E1606" s="85" t="s">
        <v>82</v>
      </c>
      <c r="F1606" s="85" t="s">
        <v>207</v>
      </c>
      <c r="G1606" s="85" t="s">
        <v>648</v>
      </c>
      <c r="H1606" s="13" t="s">
        <v>801</v>
      </c>
    </row>
    <row r="1607" spans="1:8" s="86" customFormat="1" ht="14.25" customHeight="1" x14ac:dyDescent="0.3">
      <c r="A1607" s="84">
        <v>2013</v>
      </c>
      <c r="B1607" s="10" t="s">
        <v>3000</v>
      </c>
      <c r="C1607" s="10">
        <v>51</v>
      </c>
      <c r="D1607" s="13" t="s">
        <v>72</v>
      </c>
      <c r="E1607" s="85" t="s">
        <v>82</v>
      </c>
      <c r="F1607" s="85" t="s">
        <v>207</v>
      </c>
      <c r="G1607" s="85" t="s">
        <v>543</v>
      </c>
      <c r="H1607" s="13" t="s">
        <v>544</v>
      </c>
    </row>
    <row r="1608" spans="1:8" s="86" customFormat="1" ht="14.25" customHeight="1" x14ac:dyDescent="0.3">
      <c r="A1608" s="84">
        <v>2013</v>
      </c>
      <c r="B1608" s="10" t="s">
        <v>3001</v>
      </c>
      <c r="C1608" s="10">
        <v>51</v>
      </c>
      <c r="D1608" s="13" t="s">
        <v>72</v>
      </c>
      <c r="E1608" s="85" t="s">
        <v>82</v>
      </c>
      <c r="F1608" s="85" t="s">
        <v>207</v>
      </c>
      <c r="G1608" s="85" t="s">
        <v>546</v>
      </c>
      <c r="H1608" s="13" t="s">
        <v>547</v>
      </c>
    </row>
    <row r="1609" spans="1:8" s="86" customFormat="1" ht="14.25" customHeight="1" x14ac:dyDescent="0.3">
      <c r="A1609" s="84">
        <v>2013</v>
      </c>
      <c r="B1609" s="10" t="s">
        <v>3002</v>
      </c>
      <c r="C1609" s="10">
        <v>51</v>
      </c>
      <c r="D1609" s="13" t="s">
        <v>72</v>
      </c>
      <c r="E1609" s="85" t="s">
        <v>82</v>
      </c>
      <c r="F1609" s="85" t="s">
        <v>207</v>
      </c>
      <c r="G1609" s="85" t="s">
        <v>548</v>
      </c>
      <c r="H1609" s="13" t="s">
        <v>549</v>
      </c>
    </row>
    <row r="1610" spans="1:8" s="86" customFormat="1" ht="14.25" customHeight="1" x14ac:dyDescent="0.3">
      <c r="A1610" s="84">
        <v>2013</v>
      </c>
      <c r="B1610" s="10" t="s">
        <v>3191</v>
      </c>
      <c r="C1610" s="10">
        <v>51</v>
      </c>
      <c r="D1610" s="13" t="s">
        <v>72</v>
      </c>
      <c r="E1610" s="85" t="s">
        <v>82</v>
      </c>
      <c r="F1610" s="85" t="s">
        <v>207</v>
      </c>
      <c r="G1610" s="85" t="s">
        <v>650</v>
      </c>
      <c r="H1610" s="13" t="s">
        <v>911</v>
      </c>
    </row>
    <row r="1611" spans="1:8" s="86" customFormat="1" ht="14.25" customHeight="1" x14ac:dyDescent="0.3">
      <c r="A1611" s="84">
        <v>2014</v>
      </c>
      <c r="B1611" s="10" t="s">
        <v>2757</v>
      </c>
      <c r="C1611" s="10">
        <v>6</v>
      </c>
      <c r="D1611" s="13" t="s">
        <v>4</v>
      </c>
      <c r="E1611" s="85" t="s">
        <v>5</v>
      </c>
      <c r="F1611" s="85" t="s">
        <v>0</v>
      </c>
      <c r="G1611" s="85" t="s">
        <v>154</v>
      </c>
      <c r="H1611" s="13" t="s">
        <v>950</v>
      </c>
    </row>
    <row r="1612" spans="1:8" s="86" customFormat="1" ht="14.25" customHeight="1" x14ac:dyDescent="0.3">
      <c r="A1612" s="84">
        <v>2014</v>
      </c>
      <c r="B1612" s="10" t="s">
        <v>3157</v>
      </c>
      <c r="C1612" s="10">
        <v>6</v>
      </c>
      <c r="D1612" s="13" t="s">
        <v>4</v>
      </c>
      <c r="E1612" s="85" t="s">
        <v>5</v>
      </c>
      <c r="F1612" s="85" t="s">
        <v>0</v>
      </c>
      <c r="G1612" s="85" t="s">
        <v>534</v>
      </c>
      <c r="H1612" s="13" t="s">
        <v>803</v>
      </c>
    </row>
    <row r="1613" spans="1:8" s="86" customFormat="1" ht="14.25" customHeight="1" x14ac:dyDescent="0.3">
      <c r="A1613" s="84">
        <v>2014</v>
      </c>
      <c r="B1613" s="10" t="s">
        <v>2758</v>
      </c>
      <c r="C1613" s="10">
        <v>6</v>
      </c>
      <c r="D1613" s="13" t="s">
        <v>4</v>
      </c>
      <c r="E1613" s="85" t="s">
        <v>5</v>
      </c>
      <c r="F1613" s="85" t="s">
        <v>0</v>
      </c>
      <c r="G1613" s="85" t="s">
        <v>157</v>
      </c>
      <c r="H1613" s="13" t="s">
        <v>158</v>
      </c>
    </row>
    <row r="1614" spans="1:8" s="86" customFormat="1" ht="14.25" customHeight="1" x14ac:dyDescent="0.3">
      <c r="A1614" s="84">
        <v>2014</v>
      </c>
      <c r="B1614" s="10" t="s">
        <v>2760</v>
      </c>
      <c r="C1614" s="10">
        <v>6</v>
      </c>
      <c r="D1614" s="13" t="s">
        <v>4</v>
      </c>
      <c r="E1614" s="85" t="s">
        <v>5</v>
      </c>
      <c r="F1614" s="85" t="s">
        <v>0</v>
      </c>
      <c r="G1614" s="85" t="s">
        <v>17</v>
      </c>
      <c r="H1614" s="13" t="s">
        <v>48</v>
      </c>
    </row>
    <row r="1615" spans="1:8" s="86" customFormat="1" ht="14.25" customHeight="1" x14ac:dyDescent="0.3">
      <c r="A1615" s="84">
        <v>2014</v>
      </c>
      <c r="B1615" s="10" t="s">
        <v>2761</v>
      </c>
      <c r="C1615" s="10">
        <v>6</v>
      </c>
      <c r="D1615" s="13" t="s">
        <v>4</v>
      </c>
      <c r="E1615" s="85" t="s">
        <v>5</v>
      </c>
      <c r="F1615" s="85" t="s">
        <v>0</v>
      </c>
      <c r="G1615" s="85" t="s">
        <v>18</v>
      </c>
      <c r="H1615" s="13" t="s">
        <v>45</v>
      </c>
    </row>
    <row r="1616" spans="1:8" s="86" customFormat="1" ht="14.25" customHeight="1" x14ac:dyDescent="0.3">
      <c r="A1616" s="84">
        <v>2014</v>
      </c>
      <c r="B1616" s="10" t="s">
        <v>2768</v>
      </c>
      <c r="C1616" s="10">
        <v>6</v>
      </c>
      <c r="D1616" s="13" t="s">
        <v>4</v>
      </c>
      <c r="E1616" s="85" t="s">
        <v>5</v>
      </c>
      <c r="F1616" s="85" t="s">
        <v>0</v>
      </c>
      <c r="G1616" s="85" t="s">
        <v>169</v>
      </c>
      <c r="H1616" s="13" t="s">
        <v>951</v>
      </c>
    </row>
    <row r="1617" spans="1:8" s="86" customFormat="1" ht="14.25" customHeight="1" x14ac:dyDescent="0.3">
      <c r="A1617" s="84">
        <v>2014</v>
      </c>
      <c r="B1617" s="10" t="s">
        <v>3299</v>
      </c>
      <c r="C1617" s="10">
        <v>6</v>
      </c>
      <c r="D1617" s="13" t="s">
        <v>4</v>
      </c>
      <c r="E1617" s="85" t="s">
        <v>5</v>
      </c>
      <c r="F1617" s="85" t="s">
        <v>0</v>
      </c>
      <c r="G1617" s="85" t="s">
        <v>46</v>
      </c>
      <c r="H1617" s="13" t="s">
        <v>47</v>
      </c>
    </row>
    <row r="1618" spans="1:8" s="86" customFormat="1" ht="14.25" customHeight="1" x14ac:dyDescent="0.3">
      <c r="A1618" s="84">
        <v>2014</v>
      </c>
      <c r="B1618" s="10" t="s">
        <v>3158</v>
      </c>
      <c r="C1618" s="10">
        <v>6</v>
      </c>
      <c r="D1618" s="13" t="s">
        <v>4</v>
      </c>
      <c r="E1618" s="85" t="s">
        <v>5</v>
      </c>
      <c r="F1618" s="85" t="s">
        <v>2</v>
      </c>
      <c r="G1618" s="85" t="s">
        <v>534</v>
      </c>
      <c r="H1618" s="13" t="s">
        <v>1333</v>
      </c>
    </row>
    <row r="1619" spans="1:8" s="86" customFormat="1" ht="14.25" customHeight="1" x14ac:dyDescent="0.3">
      <c r="A1619" s="84">
        <v>2014</v>
      </c>
      <c r="B1619" s="10" t="s">
        <v>3159</v>
      </c>
      <c r="C1619" s="10">
        <v>6</v>
      </c>
      <c r="D1619" s="13" t="s">
        <v>4</v>
      </c>
      <c r="E1619" s="85" t="s">
        <v>5</v>
      </c>
      <c r="F1619" s="85" t="s">
        <v>2</v>
      </c>
      <c r="G1619" s="85" t="s">
        <v>51</v>
      </c>
      <c r="H1619" s="13" t="s">
        <v>52</v>
      </c>
    </row>
    <row r="1620" spans="1:8" s="86" customFormat="1" ht="14.25" customHeight="1" x14ac:dyDescent="0.3">
      <c r="A1620" s="84">
        <v>2014</v>
      </c>
      <c r="B1620" s="10" t="s">
        <v>2789</v>
      </c>
      <c r="C1620" s="10">
        <v>8</v>
      </c>
      <c r="D1620" s="13" t="s">
        <v>61</v>
      </c>
      <c r="E1620" s="85" t="s">
        <v>73</v>
      </c>
      <c r="F1620" s="85" t="s">
        <v>207</v>
      </c>
      <c r="G1620" s="85" t="s">
        <v>154</v>
      </c>
      <c r="H1620" s="13" t="s">
        <v>208</v>
      </c>
    </row>
    <row r="1621" spans="1:8" s="86" customFormat="1" ht="14.25" customHeight="1" x14ac:dyDescent="0.3">
      <c r="A1621" s="84">
        <v>2014</v>
      </c>
      <c r="B1621" s="10" t="s">
        <v>2790</v>
      </c>
      <c r="C1621" s="10">
        <v>8</v>
      </c>
      <c r="D1621" s="13" t="s">
        <v>61</v>
      </c>
      <c r="E1621" s="85" t="s">
        <v>73</v>
      </c>
      <c r="F1621" s="85" t="s">
        <v>207</v>
      </c>
      <c r="G1621" s="85" t="s">
        <v>27</v>
      </c>
      <c r="H1621" s="13" t="s">
        <v>209</v>
      </c>
    </row>
    <row r="1622" spans="1:8" s="86" customFormat="1" ht="14.25" customHeight="1" x14ac:dyDescent="0.3">
      <c r="A1622" s="84">
        <v>2014</v>
      </c>
      <c r="B1622" s="10" t="s">
        <v>2791</v>
      </c>
      <c r="C1622" s="10">
        <v>8</v>
      </c>
      <c r="D1622" s="13" t="s">
        <v>61</v>
      </c>
      <c r="E1622" s="85" t="s">
        <v>73</v>
      </c>
      <c r="F1622" s="85" t="s">
        <v>207</v>
      </c>
      <c r="G1622" s="85" t="s">
        <v>29</v>
      </c>
      <c r="H1622" s="13" t="s">
        <v>210</v>
      </c>
    </row>
    <row r="1623" spans="1:8" s="86" customFormat="1" ht="14.25" customHeight="1" x14ac:dyDescent="0.3">
      <c r="A1623" s="84">
        <v>2014</v>
      </c>
      <c r="B1623" s="10" t="s">
        <v>2792</v>
      </c>
      <c r="C1623" s="10">
        <v>8</v>
      </c>
      <c r="D1623" s="13" t="s">
        <v>61</v>
      </c>
      <c r="E1623" s="85" t="s">
        <v>73</v>
      </c>
      <c r="F1623" s="85" t="s">
        <v>207</v>
      </c>
      <c r="G1623" s="85" t="s">
        <v>211</v>
      </c>
      <c r="H1623" s="13" t="s">
        <v>212</v>
      </c>
    </row>
    <row r="1624" spans="1:8" s="86" customFormat="1" ht="14.25" customHeight="1" x14ac:dyDescent="0.3">
      <c r="A1624" s="84">
        <v>2014</v>
      </c>
      <c r="B1624" s="10" t="s">
        <v>3010</v>
      </c>
      <c r="C1624" s="10">
        <v>8</v>
      </c>
      <c r="D1624" s="13" t="s">
        <v>61</v>
      </c>
      <c r="E1624" s="85" t="s">
        <v>73</v>
      </c>
      <c r="F1624" s="85" t="s">
        <v>207</v>
      </c>
      <c r="G1624" s="85" t="s">
        <v>174</v>
      </c>
      <c r="H1624" s="13" t="s">
        <v>581</v>
      </c>
    </row>
    <row r="1625" spans="1:8" s="86" customFormat="1" ht="14.25" customHeight="1" x14ac:dyDescent="0.3">
      <c r="A1625" s="84">
        <v>2014</v>
      </c>
      <c r="B1625" s="10" t="s">
        <v>3239</v>
      </c>
      <c r="C1625" s="10">
        <v>8</v>
      </c>
      <c r="D1625" s="13" t="s">
        <v>61</v>
      </c>
      <c r="E1625" s="85" t="s">
        <v>73</v>
      </c>
      <c r="F1625" s="85" t="s">
        <v>207</v>
      </c>
      <c r="G1625" s="85" t="s">
        <v>51</v>
      </c>
      <c r="H1625" s="13" t="s">
        <v>981</v>
      </c>
    </row>
    <row r="1626" spans="1:8" s="86" customFormat="1" ht="14.25" customHeight="1" x14ac:dyDescent="0.3">
      <c r="A1626" s="84">
        <v>2014</v>
      </c>
      <c r="B1626" s="10" t="s">
        <v>3301</v>
      </c>
      <c r="C1626" s="10">
        <v>8</v>
      </c>
      <c r="D1626" s="13" t="s">
        <v>61</v>
      </c>
      <c r="E1626" s="85" t="s">
        <v>73</v>
      </c>
      <c r="F1626" s="85" t="s">
        <v>0</v>
      </c>
      <c r="G1626" s="85" t="s">
        <v>725</v>
      </c>
      <c r="H1626" s="13" t="s">
        <v>1339</v>
      </c>
    </row>
    <row r="1627" spans="1:8" s="86" customFormat="1" ht="14.25" customHeight="1" x14ac:dyDescent="0.3">
      <c r="A1627" s="84">
        <v>2014</v>
      </c>
      <c r="B1627" s="10" t="s">
        <v>3302</v>
      </c>
      <c r="C1627" s="10">
        <v>8</v>
      </c>
      <c r="D1627" s="13" t="s">
        <v>61</v>
      </c>
      <c r="E1627" s="85" t="s">
        <v>73</v>
      </c>
      <c r="F1627" s="85" t="s">
        <v>0</v>
      </c>
      <c r="G1627" s="85" t="s">
        <v>726</v>
      </c>
      <c r="H1627" s="13" t="s">
        <v>1340</v>
      </c>
    </row>
    <row r="1628" spans="1:8" s="86" customFormat="1" ht="14.25" customHeight="1" x14ac:dyDescent="0.3">
      <c r="A1628" s="84">
        <v>2014</v>
      </c>
      <c r="B1628" s="10" t="s">
        <v>3246</v>
      </c>
      <c r="C1628" s="10">
        <v>8</v>
      </c>
      <c r="D1628" s="13" t="s">
        <v>61</v>
      </c>
      <c r="E1628" s="85" t="s">
        <v>73</v>
      </c>
      <c r="F1628" s="85" t="s">
        <v>0</v>
      </c>
      <c r="G1628" s="85" t="s">
        <v>1020</v>
      </c>
      <c r="H1628" s="13" t="s">
        <v>1342</v>
      </c>
    </row>
    <row r="1629" spans="1:8" s="86" customFormat="1" ht="14.25" customHeight="1" x14ac:dyDescent="0.3">
      <c r="A1629" s="84">
        <v>2014</v>
      </c>
      <c r="B1629" s="10" t="s">
        <v>3303</v>
      </c>
      <c r="C1629" s="10">
        <v>8</v>
      </c>
      <c r="D1629" s="13" t="s">
        <v>61</v>
      </c>
      <c r="E1629" s="85" t="s">
        <v>73</v>
      </c>
      <c r="F1629" s="85" t="s">
        <v>0</v>
      </c>
      <c r="G1629" s="85" t="s">
        <v>1344</v>
      </c>
      <c r="H1629" s="13" t="s">
        <v>1345</v>
      </c>
    </row>
    <row r="1630" spans="1:8" s="86" customFormat="1" ht="14.25" customHeight="1" x14ac:dyDescent="0.3">
      <c r="A1630" s="84">
        <v>2014</v>
      </c>
      <c r="B1630" s="10" t="s">
        <v>3304</v>
      </c>
      <c r="C1630" s="10">
        <v>8</v>
      </c>
      <c r="D1630" s="13" t="s">
        <v>61</v>
      </c>
      <c r="E1630" s="85" t="s">
        <v>73</v>
      </c>
      <c r="F1630" s="85" t="s">
        <v>0</v>
      </c>
      <c r="G1630" s="85" t="s">
        <v>1347</v>
      </c>
      <c r="H1630" s="13" t="s">
        <v>1348</v>
      </c>
    </row>
    <row r="1631" spans="1:8" s="86" customFormat="1" ht="14.25" customHeight="1" x14ac:dyDescent="0.3">
      <c r="A1631" s="84">
        <v>2014</v>
      </c>
      <c r="B1631" s="10" t="s">
        <v>3305</v>
      </c>
      <c r="C1631" s="10">
        <v>8</v>
      </c>
      <c r="D1631" s="13" t="s">
        <v>61</v>
      </c>
      <c r="E1631" s="85" t="s">
        <v>73</v>
      </c>
      <c r="F1631" s="85" t="s">
        <v>0</v>
      </c>
      <c r="G1631" s="85" t="s">
        <v>1350</v>
      </c>
      <c r="H1631" s="13" t="s">
        <v>1351</v>
      </c>
    </row>
    <row r="1632" spans="1:8" s="86" customFormat="1" ht="14.25" customHeight="1" x14ac:dyDescent="0.3">
      <c r="A1632" s="84">
        <v>2014</v>
      </c>
      <c r="B1632" s="10" t="s">
        <v>3306</v>
      </c>
      <c r="C1632" s="10">
        <v>8</v>
      </c>
      <c r="D1632" s="13" t="s">
        <v>61</v>
      </c>
      <c r="E1632" s="85" t="s">
        <v>73</v>
      </c>
      <c r="F1632" s="85" t="s">
        <v>0</v>
      </c>
      <c r="G1632" s="85" t="s">
        <v>1353</v>
      </c>
      <c r="H1632" s="13" t="s">
        <v>1354</v>
      </c>
    </row>
    <row r="1633" spans="1:8" s="86" customFormat="1" ht="14.25" customHeight="1" x14ac:dyDescent="0.3">
      <c r="A1633" s="84">
        <v>2014</v>
      </c>
      <c r="B1633" s="10" t="s">
        <v>3307</v>
      </c>
      <c r="C1633" s="10">
        <v>8</v>
      </c>
      <c r="D1633" s="13" t="s">
        <v>61</v>
      </c>
      <c r="E1633" s="85" t="s">
        <v>73</v>
      </c>
      <c r="F1633" s="85" t="s">
        <v>0</v>
      </c>
      <c r="G1633" s="85" t="s">
        <v>1355</v>
      </c>
      <c r="H1633" s="13" t="s">
        <v>1356</v>
      </c>
    </row>
    <row r="1634" spans="1:8" s="86" customFormat="1" ht="14.25" customHeight="1" x14ac:dyDescent="0.3">
      <c r="A1634" s="84">
        <v>2014</v>
      </c>
      <c r="B1634" s="10" t="s">
        <v>3308</v>
      </c>
      <c r="C1634" s="10">
        <v>8</v>
      </c>
      <c r="D1634" s="13" t="s">
        <v>61</v>
      </c>
      <c r="E1634" s="85" t="s">
        <v>73</v>
      </c>
      <c r="F1634" s="85" t="s">
        <v>0</v>
      </c>
      <c r="G1634" s="85" t="s">
        <v>1357</v>
      </c>
      <c r="H1634" s="13" t="s">
        <v>1358</v>
      </c>
    </row>
    <row r="1635" spans="1:8" s="86" customFormat="1" ht="14.25" customHeight="1" x14ac:dyDescent="0.3">
      <c r="A1635" s="84">
        <v>2014</v>
      </c>
      <c r="B1635" s="10" t="s">
        <v>3309</v>
      </c>
      <c r="C1635" s="10">
        <v>8</v>
      </c>
      <c r="D1635" s="13" t="s">
        <v>61</v>
      </c>
      <c r="E1635" s="85" t="s">
        <v>73</v>
      </c>
      <c r="F1635" s="85" t="s">
        <v>0</v>
      </c>
      <c r="G1635" s="85" t="s">
        <v>1359</v>
      </c>
      <c r="H1635" s="13" t="s">
        <v>1360</v>
      </c>
    </row>
    <row r="1636" spans="1:8" s="86" customFormat="1" ht="14.25" customHeight="1" x14ac:dyDescent="0.3">
      <c r="A1636" s="84">
        <v>2014</v>
      </c>
      <c r="B1636" s="10" t="s">
        <v>3310</v>
      </c>
      <c r="C1636" s="10">
        <v>8</v>
      </c>
      <c r="D1636" s="13" t="s">
        <v>61</v>
      </c>
      <c r="E1636" s="85" t="s">
        <v>73</v>
      </c>
      <c r="F1636" s="85" t="s">
        <v>0</v>
      </c>
      <c r="G1636" s="85" t="s">
        <v>1361</v>
      </c>
      <c r="H1636" s="13" t="s">
        <v>1362</v>
      </c>
    </row>
    <row r="1637" spans="1:8" s="86" customFormat="1" ht="14.25" customHeight="1" x14ac:dyDescent="0.3">
      <c r="A1637" s="84">
        <v>2014</v>
      </c>
      <c r="B1637" s="10" t="s">
        <v>2781</v>
      </c>
      <c r="C1637" s="10">
        <v>8</v>
      </c>
      <c r="D1637" s="13" t="s">
        <v>61</v>
      </c>
      <c r="E1637" s="85" t="s">
        <v>73</v>
      </c>
      <c r="F1637" s="85" t="s">
        <v>2</v>
      </c>
      <c r="G1637" s="85" t="s">
        <v>27</v>
      </c>
      <c r="H1637" s="13" t="s">
        <v>196</v>
      </c>
    </row>
    <row r="1638" spans="1:8" s="86" customFormat="1" ht="14.25" customHeight="1" x14ac:dyDescent="0.3">
      <c r="A1638" s="84">
        <v>2014</v>
      </c>
      <c r="B1638" s="10" t="s">
        <v>2783</v>
      </c>
      <c r="C1638" s="10">
        <v>8</v>
      </c>
      <c r="D1638" s="13" t="s">
        <v>61</v>
      </c>
      <c r="E1638" s="85" t="s">
        <v>73</v>
      </c>
      <c r="F1638" s="85" t="s">
        <v>2</v>
      </c>
      <c r="G1638" s="85" t="s">
        <v>29</v>
      </c>
      <c r="H1638" s="13" t="s">
        <v>199</v>
      </c>
    </row>
    <row r="1639" spans="1:8" s="86" customFormat="1" ht="14.25" customHeight="1" x14ac:dyDescent="0.3">
      <c r="A1639" s="84">
        <v>2014</v>
      </c>
      <c r="B1639" s="10" t="s">
        <v>2785</v>
      </c>
      <c r="C1639" s="10">
        <v>8</v>
      </c>
      <c r="D1639" s="13" t="s">
        <v>61</v>
      </c>
      <c r="E1639" s="85" t="s">
        <v>73</v>
      </c>
      <c r="F1639" s="85" t="s">
        <v>2</v>
      </c>
      <c r="G1639" s="85" t="s">
        <v>39</v>
      </c>
      <c r="H1639" s="13" t="s">
        <v>202</v>
      </c>
    </row>
    <row r="1640" spans="1:8" s="86" customFormat="1" ht="14.25" customHeight="1" x14ac:dyDescent="0.3">
      <c r="A1640" s="84">
        <v>2014</v>
      </c>
      <c r="B1640" s="10" t="s">
        <v>3005</v>
      </c>
      <c r="C1640" s="10">
        <v>8</v>
      </c>
      <c r="D1640" s="13" t="s">
        <v>61</v>
      </c>
      <c r="E1640" s="85" t="s">
        <v>73</v>
      </c>
      <c r="F1640" s="85" t="s">
        <v>2</v>
      </c>
      <c r="G1640" s="85" t="s">
        <v>534</v>
      </c>
      <c r="H1640" s="13" t="s">
        <v>204</v>
      </c>
    </row>
    <row r="1641" spans="1:8" s="86" customFormat="1" ht="14.25" customHeight="1" x14ac:dyDescent="0.3">
      <c r="A1641" s="84">
        <v>2014</v>
      </c>
      <c r="B1641" s="10" t="s">
        <v>3007</v>
      </c>
      <c r="C1641" s="10">
        <v>8</v>
      </c>
      <c r="D1641" s="13" t="s">
        <v>61</v>
      </c>
      <c r="E1641" s="85" t="s">
        <v>73</v>
      </c>
      <c r="F1641" s="85" t="s">
        <v>2</v>
      </c>
      <c r="G1641" s="85" t="s">
        <v>539</v>
      </c>
      <c r="H1641" s="13" t="s">
        <v>206</v>
      </c>
    </row>
    <row r="1642" spans="1:8" s="86" customFormat="1" ht="14.25" customHeight="1" x14ac:dyDescent="0.3">
      <c r="A1642" s="84">
        <v>2014</v>
      </c>
      <c r="B1642" s="10" t="s">
        <v>3235</v>
      </c>
      <c r="C1642" s="10">
        <v>8</v>
      </c>
      <c r="D1642" s="13" t="s">
        <v>61</v>
      </c>
      <c r="E1642" s="85" t="s">
        <v>73</v>
      </c>
      <c r="F1642" s="85" t="s">
        <v>2</v>
      </c>
      <c r="G1642" s="85" t="s">
        <v>583</v>
      </c>
      <c r="H1642" s="13" t="s">
        <v>971</v>
      </c>
    </row>
    <row r="1643" spans="1:8" s="86" customFormat="1" ht="14.25" customHeight="1" x14ac:dyDescent="0.3">
      <c r="A1643" s="84">
        <v>2014</v>
      </c>
      <c r="B1643" s="10" t="s">
        <v>3247</v>
      </c>
      <c r="C1643" s="10">
        <v>8</v>
      </c>
      <c r="D1643" s="13" t="s">
        <v>61</v>
      </c>
      <c r="E1643" s="85" t="s">
        <v>73</v>
      </c>
      <c r="F1643" s="85" t="s">
        <v>2</v>
      </c>
      <c r="G1643" s="85" t="s">
        <v>634</v>
      </c>
      <c r="H1643" s="13" t="s">
        <v>1025</v>
      </c>
    </row>
    <row r="1644" spans="1:8" s="86" customFormat="1" ht="14.25" customHeight="1" x14ac:dyDescent="0.3">
      <c r="A1644" s="84">
        <v>2014</v>
      </c>
      <c r="B1644" s="10" t="s">
        <v>2801</v>
      </c>
      <c r="C1644" s="10">
        <v>10</v>
      </c>
      <c r="D1644" s="13" t="s">
        <v>62</v>
      </c>
      <c r="E1644" s="85" t="s">
        <v>74</v>
      </c>
      <c r="F1644" s="85" t="s">
        <v>231</v>
      </c>
      <c r="G1644" s="85" t="s">
        <v>27</v>
      </c>
      <c r="H1644" s="13" t="s">
        <v>1328</v>
      </c>
    </row>
    <row r="1645" spans="1:8" s="86" customFormat="1" ht="14.25" customHeight="1" x14ac:dyDescent="0.3">
      <c r="A1645" s="84">
        <v>2014</v>
      </c>
      <c r="B1645" s="10" t="s">
        <v>2802</v>
      </c>
      <c r="C1645" s="10">
        <v>10</v>
      </c>
      <c r="D1645" s="13" t="s">
        <v>62</v>
      </c>
      <c r="E1645" s="85" t="s">
        <v>74</v>
      </c>
      <c r="F1645" s="85" t="s">
        <v>207</v>
      </c>
      <c r="G1645" s="85" t="s">
        <v>211</v>
      </c>
      <c r="H1645" s="13" t="s">
        <v>1329</v>
      </c>
    </row>
    <row r="1646" spans="1:8" s="86" customFormat="1" ht="14.25" customHeight="1" x14ac:dyDescent="0.3">
      <c r="A1646" s="84">
        <v>2014</v>
      </c>
      <c r="B1646" s="10" t="s">
        <v>3011</v>
      </c>
      <c r="C1646" s="10">
        <v>10</v>
      </c>
      <c r="D1646" s="13" t="s">
        <v>62</v>
      </c>
      <c r="E1646" s="85" t="s">
        <v>74</v>
      </c>
      <c r="F1646" s="85" t="s">
        <v>0</v>
      </c>
      <c r="G1646" s="85" t="s">
        <v>582</v>
      </c>
      <c r="H1646" s="13" t="s">
        <v>213</v>
      </c>
    </row>
    <row r="1647" spans="1:8" s="86" customFormat="1" ht="14.25" customHeight="1" x14ac:dyDescent="0.3">
      <c r="A1647" s="84">
        <v>2014</v>
      </c>
      <c r="B1647" s="10" t="s">
        <v>3012</v>
      </c>
      <c r="C1647" s="10">
        <v>10</v>
      </c>
      <c r="D1647" s="13" t="s">
        <v>62</v>
      </c>
      <c r="E1647" s="85" t="s">
        <v>74</v>
      </c>
      <c r="F1647" s="85" t="s">
        <v>0</v>
      </c>
      <c r="G1647" s="85" t="s">
        <v>583</v>
      </c>
      <c r="H1647" s="13" t="s">
        <v>1489</v>
      </c>
    </row>
    <row r="1648" spans="1:8" s="86" customFormat="1" ht="14.25" customHeight="1" x14ac:dyDescent="0.3">
      <c r="A1648" s="84">
        <v>2014</v>
      </c>
      <c r="B1648" s="10" t="s">
        <v>3013</v>
      </c>
      <c r="C1648" s="10">
        <v>10</v>
      </c>
      <c r="D1648" s="13" t="s">
        <v>62</v>
      </c>
      <c r="E1648" s="85" t="s">
        <v>74</v>
      </c>
      <c r="F1648" s="85" t="s">
        <v>0</v>
      </c>
      <c r="G1648" s="85" t="s">
        <v>584</v>
      </c>
      <c r="H1648" s="13" t="s">
        <v>1325</v>
      </c>
    </row>
    <row r="1649" spans="1:8" s="86" customFormat="1" ht="14.25" customHeight="1" x14ac:dyDescent="0.3">
      <c r="A1649" s="84">
        <v>2014</v>
      </c>
      <c r="B1649" s="10" t="s">
        <v>3014</v>
      </c>
      <c r="C1649" s="10">
        <v>10</v>
      </c>
      <c r="D1649" s="13" t="s">
        <v>62</v>
      </c>
      <c r="E1649" s="85" t="s">
        <v>74</v>
      </c>
      <c r="F1649" s="85" t="s">
        <v>0</v>
      </c>
      <c r="G1649" s="85" t="s">
        <v>585</v>
      </c>
      <c r="H1649" s="13" t="s">
        <v>219</v>
      </c>
    </row>
    <row r="1650" spans="1:8" s="86" customFormat="1" ht="14.25" customHeight="1" x14ac:dyDescent="0.3">
      <c r="A1650" s="84">
        <v>2014</v>
      </c>
      <c r="B1650" s="10" t="s">
        <v>2798</v>
      </c>
      <c r="C1650" s="10">
        <v>10</v>
      </c>
      <c r="D1650" s="13" t="s">
        <v>62</v>
      </c>
      <c r="E1650" s="85" t="s">
        <v>74</v>
      </c>
      <c r="F1650" s="85" t="s">
        <v>0</v>
      </c>
      <c r="G1650" s="85" t="s">
        <v>224</v>
      </c>
      <c r="H1650" s="13" t="s">
        <v>225</v>
      </c>
    </row>
    <row r="1651" spans="1:8" s="86" customFormat="1" ht="14.25" customHeight="1" x14ac:dyDescent="0.3">
      <c r="A1651" s="84">
        <v>2014</v>
      </c>
      <c r="B1651" s="10" t="s">
        <v>2799</v>
      </c>
      <c r="C1651" s="10">
        <v>10</v>
      </c>
      <c r="D1651" s="13" t="s">
        <v>62</v>
      </c>
      <c r="E1651" s="85" t="s">
        <v>74</v>
      </c>
      <c r="F1651" s="85" t="s">
        <v>0</v>
      </c>
      <c r="G1651" s="85" t="s">
        <v>227</v>
      </c>
      <c r="H1651" s="13" t="s">
        <v>228</v>
      </c>
    </row>
    <row r="1652" spans="1:8" s="86" customFormat="1" ht="14.25" customHeight="1" x14ac:dyDescent="0.3">
      <c r="A1652" s="84">
        <v>2014</v>
      </c>
      <c r="B1652" s="10" t="s">
        <v>3016</v>
      </c>
      <c r="C1652" s="10">
        <v>10</v>
      </c>
      <c r="D1652" s="13" t="s">
        <v>62</v>
      </c>
      <c r="E1652" s="85" t="s">
        <v>74</v>
      </c>
      <c r="F1652" s="85" t="s">
        <v>0</v>
      </c>
      <c r="G1652" s="85" t="s">
        <v>589</v>
      </c>
      <c r="H1652" s="13" t="s">
        <v>1895</v>
      </c>
    </row>
    <row r="1653" spans="1:8" s="86" customFormat="1" ht="14.25" customHeight="1" x14ac:dyDescent="0.3">
      <c r="A1653" s="84">
        <v>2014</v>
      </c>
      <c r="B1653" s="10" t="s">
        <v>3018</v>
      </c>
      <c r="C1653" s="10">
        <v>10</v>
      </c>
      <c r="D1653" s="13" t="s">
        <v>62</v>
      </c>
      <c r="E1653" s="85" t="s">
        <v>74</v>
      </c>
      <c r="F1653" s="85" t="s">
        <v>2</v>
      </c>
      <c r="G1653" s="85" t="s">
        <v>197</v>
      </c>
      <c r="H1653" s="13" t="s">
        <v>1896</v>
      </c>
    </row>
    <row r="1654" spans="1:8" s="86" customFormat="1" ht="14.25" customHeight="1" x14ac:dyDescent="0.3">
      <c r="A1654" s="84">
        <v>2014</v>
      </c>
      <c r="B1654" s="10" t="s">
        <v>3019</v>
      </c>
      <c r="C1654" s="10">
        <v>10</v>
      </c>
      <c r="D1654" s="13" t="s">
        <v>62</v>
      </c>
      <c r="E1654" s="85" t="s">
        <v>74</v>
      </c>
      <c r="F1654" s="85" t="s">
        <v>2</v>
      </c>
      <c r="G1654" s="85" t="s">
        <v>29</v>
      </c>
      <c r="H1654" s="13" t="s">
        <v>598</v>
      </c>
    </row>
    <row r="1655" spans="1:8" s="86" customFormat="1" ht="14.25" customHeight="1" x14ac:dyDescent="0.3">
      <c r="A1655" s="84">
        <v>2014</v>
      </c>
      <c r="B1655" s="10" t="s">
        <v>3289</v>
      </c>
      <c r="C1655" s="10">
        <v>11</v>
      </c>
      <c r="D1655" s="13" t="s">
        <v>63</v>
      </c>
      <c r="E1655" s="85" t="s">
        <v>554</v>
      </c>
      <c r="F1655" s="85" t="s">
        <v>231</v>
      </c>
      <c r="G1655" s="85" t="s">
        <v>197</v>
      </c>
      <c r="H1655" s="13" t="s">
        <v>1278</v>
      </c>
    </row>
    <row r="1656" spans="1:8" s="86" customFormat="1" ht="14.25" customHeight="1" x14ac:dyDescent="0.3">
      <c r="A1656" s="84">
        <v>2014</v>
      </c>
      <c r="B1656" s="10" t="s">
        <v>2852</v>
      </c>
      <c r="C1656" s="10">
        <v>11</v>
      </c>
      <c r="D1656" s="13" t="s">
        <v>63</v>
      </c>
      <c r="E1656" s="85" t="s">
        <v>554</v>
      </c>
      <c r="F1656" s="85" t="s">
        <v>207</v>
      </c>
      <c r="G1656" s="85" t="s">
        <v>197</v>
      </c>
      <c r="H1656" s="13" t="s">
        <v>326</v>
      </c>
    </row>
    <row r="1657" spans="1:8" s="86" customFormat="1" ht="14.25" customHeight="1" x14ac:dyDescent="0.3">
      <c r="A1657" s="84">
        <v>2014</v>
      </c>
      <c r="B1657" s="10" t="s">
        <v>2853</v>
      </c>
      <c r="C1657" s="10">
        <v>11</v>
      </c>
      <c r="D1657" s="13" t="s">
        <v>63</v>
      </c>
      <c r="E1657" s="85" t="s">
        <v>554</v>
      </c>
      <c r="F1657" s="85" t="s">
        <v>207</v>
      </c>
      <c r="G1657" s="85" t="s">
        <v>211</v>
      </c>
      <c r="H1657" s="13" t="s">
        <v>327</v>
      </c>
    </row>
    <row r="1658" spans="1:8" s="86" customFormat="1" ht="14.25" customHeight="1" x14ac:dyDescent="0.3">
      <c r="A1658" s="84">
        <v>2014</v>
      </c>
      <c r="B1658" s="10" t="s">
        <v>2855</v>
      </c>
      <c r="C1658" s="10">
        <v>11</v>
      </c>
      <c r="D1658" s="13" t="s">
        <v>63</v>
      </c>
      <c r="E1658" s="85" t="s">
        <v>554</v>
      </c>
      <c r="F1658" s="85" t="s">
        <v>207</v>
      </c>
      <c r="G1658" s="85" t="s">
        <v>31</v>
      </c>
      <c r="H1658" s="13" t="s">
        <v>671</v>
      </c>
    </row>
    <row r="1659" spans="1:8" s="86" customFormat="1" ht="14.25" customHeight="1" x14ac:dyDescent="0.3">
      <c r="A1659" s="84">
        <v>2014</v>
      </c>
      <c r="B1659" s="10" t="s">
        <v>2856</v>
      </c>
      <c r="C1659" s="10">
        <v>11</v>
      </c>
      <c r="D1659" s="13" t="s">
        <v>63</v>
      </c>
      <c r="E1659" s="85" t="s">
        <v>554</v>
      </c>
      <c r="F1659" s="85" t="s">
        <v>207</v>
      </c>
      <c r="G1659" s="85" t="s">
        <v>33</v>
      </c>
      <c r="H1659" s="13" t="s">
        <v>941</v>
      </c>
    </row>
    <row r="1660" spans="1:8" s="86" customFormat="1" ht="14.25" customHeight="1" x14ac:dyDescent="0.3">
      <c r="A1660" s="84">
        <v>2014</v>
      </c>
      <c r="B1660" s="10" t="s">
        <v>2857</v>
      </c>
      <c r="C1660" s="10">
        <v>11</v>
      </c>
      <c r="D1660" s="13" t="s">
        <v>63</v>
      </c>
      <c r="E1660" s="85" t="s">
        <v>554</v>
      </c>
      <c r="F1660" s="85" t="s">
        <v>207</v>
      </c>
      <c r="G1660" s="85" t="s">
        <v>39</v>
      </c>
      <c r="H1660" s="13" t="s">
        <v>331</v>
      </c>
    </row>
    <row r="1661" spans="1:8" s="86" customFormat="1" ht="14.25" customHeight="1" x14ac:dyDescent="0.3">
      <c r="A1661" s="84">
        <v>2014</v>
      </c>
      <c r="B1661" s="10" t="s">
        <v>3066</v>
      </c>
      <c r="C1661" s="10">
        <v>11</v>
      </c>
      <c r="D1661" s="13" t="s">
        <v>63</v>
      </c>
      <c r="E1661" s="85" t="s">
        <v>554</v>
      </c>
      <c r="F1661" s="85" t="s">
        <v>207</v>
      </c>
      <c r="G1661" s="85" t="s">
        <v>534</v>
      </c>
      <c r="H1661" s="13" t="s">
        <v>1206</v>
      </c>
    </row>
    <row r="1662" spans="1:8" s="86" customFormat="1" ht="14.25" customHeight="1" x14ac:dyDescent="0.3">
      <c r="A1662" s="84">
        <v>2014</v>
      </c>
      <c r="B1662" s="10" t="s">
        <v>3067</v>
      </c>
      <c r="C1662" s="10">
        <v>11</v>
      </c>
      <c r="D1662" s="13" t="s">
        <v>63</v>
      </c>
      <c r="E1662" s="85" t="s">
        <v>554</v>
      </c>
      <c r="F1662" s="85" t="s">
        <v>207</v>
      </c>
      <c r="G1662" s="85" t="s">
        <v>51</v>
      </c>
      <c r="H1662" s="13" t="s">
        <v>840</v>
      </c>
    </row>
    <row r="1663" spans="1:8" s="86" customFormat="1" ht="14.25" customHeight="1" x14ac:dyDescent="0.3">
      <c r="A1663" s="84">
        <v>2014</v>
      </c>
      <c r="B1663" s="10" t="s">
        <v>3068</v>
      </c>
      <c r="C1663" s="10">
        <v>11</v>
      </c>
      <c r="D1663" s="13" t="s">
        <v>63</v>
      </c>
      <c r="E1663" s="85" t="s">
        <v>554</v>
      </c>
      <c r="F1663" s="85" t="s">
        <v>207</v>
      </c>
      <c r="G1663" s="85" t="s">
        <v>537</v>
      </c>
      <c r="H1663" s="13" t="s">
        <v>841</v>
      </c>
    </row>
    <row r="1664" spans="1:8" s="86" customFormat="1" ht="14.25" customHeight="1" x14ac:dyDescent="0.3">
      <c r="A1664" s="84">
        <v>2014</v>
      </c>
      <c r="B1664" s="10" t="s">
        <v>3069</v>
      </c>
      <c r="C1664" s="10">
        <v>11</v>
      </c>
      <c r="D1664" s="13" t="s">
        <v>63</v>
      </c>
      <c r="E1664" s="85" t="s">
        <v>554</v>
      </c>
      <c r="F1664" s="85" t="s">
        <v>207</v>
      </c>
      <c r="G1664" s="85" t="s">
        <v>539</v>
      </c>
      <c r="H1664" s="13" t="s">
        <v>336</v>
      </c>
    </row>
    <row r="1665" spans="1:8" s="86" customFormat="1" ht="14.25" customHeight="1" x14ac:dyDescent="0.3">
      <c r="A1665" s="84">
        <v>2014</v>
      </c>
      <c r="B1665" s="10" t="s">
        <v>3071</v>
      </c>
      <c r="C1665" s="10">
        <v>11</v>
      </c>
      <c r="D1665" s="13" t="s">
        <v>63</v>
      </c>
      <c r="E1665" s="85" t="s">
        <v>554</v>
      </c>
      <c r="F1665" s="85" t="s">
        <v>207</v>
      </c>
      <c r="G1665" s="85" t="s">
        <v>582</v>
      </c>
      <c r="H1665" s="13" t="s">
        <v>842</v>
      </c>
    </row>
    <row r="1666" spans="1:8" s="86" customFormat="1" ht="14.25" customHeight="1" x14ac:dyDescent="0.3">
      <c r="A1666" s="84">
        <v>2014</v>
      </c>
      <c r="B1666" s="10" t="s">
        <v>3072</v>
      </c>
      <c r="C1666" s="10">
        <v>11</v>
      </c>
      <c r="D1666" s="13" t="s">
        <v>63</v>
      </c>
      <c r="E1666" s="85" t="s">
        <v>554</v>
      </c>
      <c r="F1666" s="85" t="s">
        <v>207</v>
      </c>
      <c r="G1666" s="85" t="s">
        <v>583</v>
      </c>
      <c r="H1666" s="13" t="s">
        <v>677</v>
      </c>
    </row>
    <row r="1667" spans="1:8" s="86" customFormat="1" ht="14.25" customHeight="1" x14ac:dyDescent="0.3">
      <c r="A1667" s="84">
        <v>2014</v>
      </c>
      <c r="B1667" s="10" t="s">
        <v>3074</v>
      </c>
      <c r="C1667" s="10">
        <v>11</v>
      </c>
      <c r="D1667" s="13" t="s">
        <v>63</v>
      </c>
      <c r="E1667" s="85" t="s">
        <v>554</v>
      </c>
      <c r="F1667" s="85" t="s">
        <v>207</v>
      </c>
      <c r="G1667" s="85" t="s">
        <v>585</v>
      </c>
      <c r="H1667" s="13" t="s">
        <v>341</v>
      </c>
    </row>
    <row r="1668" spans="1:8" s="86" customFormat="1" ht="14.25" customHeight="1" x14ac:dyDescent="0.3">
      <c r="A1668" s="84">
        <v>2014</v>
      </c>
      <c r="B1668" s="10" t="s">
        <v>3075</v>
      </c>
      <c r="C1668" s="10">
        <v>11</v>
      </c>
      <c r="D1668" s="13" t="s">
        <v>63</v>
      </c>
      <c r="E1668" s="85" t="s">
        <v>554</v>
      </c>
      <c r="F1668" s="85" t="s">
        <v>207</v>
      </c>
      <c r="G1668" s="85" t="s">
        <v>604</v>
      </c>
      <c r="H1668" s="13" t="s">
        <v>680</v>
      </c>
    </row>
    <row r="1669" spans="1:8" s="86" customFormat="1" ht="14.25" customHeight="1" x14ac:dyDescent="0.3">
      <c r="A1669" s="84">
        <v>2014</v>
      </c>
      <c r="B1669" s="10" t="s">
        <v>3076</v>
      </c>
      <c r="C1669" s="10">
        <v>11</v>
      </c>
      <c r="D1669" s="13" t="s">
        <v>63</v>
      </c>
      <c r="E1669" s="85" t="s">
        <v>554</v>
      </c>
      <c r="F1669" s="85" t="s">
        <v>207</v>
      </c>
      <c r="G1669" s="85" t="s">
        <v>608</v>
      </c>
      <c r="H1669" s="13" t="s">
        <v>682</v>
      </c>
    </row>
    <row r="1670" spans="1:8" s="86" customFormat="1" ht="14.25" customHeight="1" x14ac:dyDescent="0.3">
      <c r="A1670" s="84">
        <v>2014</v>
      </c>
      <c r="B1670" s="10" t="s">
        <v>3077</v>
      </c>
      <c r="C1670" s="10">
        <v>11</v>
      </c>
      <c r="D1670" s="13" t="s">
        <v>63</v>
      </c>
      <c r="E1670" s="85" t="s">
        <v>554</v>
      </c>
      <c r="F1670" s="85" t="s">
        <v>207</v>
      </c>
      <c r="G1670" s="85" t="s">
        <v>684</v>
      </c>
      <c r="H1670" s="13" t="s">
        <v>685</v>
      </c>
    </row>
    <row r="1671" spans="1:8" s="86" customFormat="1" ht="14.25" customHeight="1" x14ac:dyDescent="0.3">
      <c r="A1671" s="84">
        <v>2014</v>
      </c>
      <c r="B1671" s="10" t="s">
        <v>3078</v>
      </c>
      <c r="C1671" s="10">
        <v>11</v>
      </c>
      <c r="D1671" s="13" t="s">
        <v>63</v>
      </c>
      <c r="E1671" s="85" t="s">
        <v>554</v>
      </c>
      <c r="F1671" s="85" t="s">
        <v>207</v>
      </c>
      <c r="G1671" s="85" t="s">
        <v>546</v>
      </c>
      <c r="H1671" s="13" t="s">
        <v>1280</v>
      </c>
    </row>
    <row r="1672" spans="1:8" s="86" customFormat="1" ht="14.25" customHeight="1" x14ac:dyDescent="0.3">
      <c r="A1672" s="84">
        <v>2014</v>
      </c>
      <c r="B1672" s="10" t="s">
        <v>3079</v>
      </c>
      <c r="C1672" s="10">
        <v>11</v>
      </c>
      <c r="D1672" s="13" t="s">
        <v>63</v>
      </c>
      <c r="E1672" s="85" t="s">
        <v>554</v>
      </c>
      <c r="F1672" s="85" t="s">
        <v>207</v>
      </c>
      <c r="G1672" s="85" t="s">
        <v>650</v>
      </c>
      <c r="H1672" s="13" t="s">
        <v>345</v>
      </c>
    </row>
    <row r="1673" spans="1:8" s="86" customFormat="1" ht="14.25" customHeight="1" x14ac:dyDescent="0.3">
      <c r="A1673" s="84">
        <v>2014</v>
      </c>
      <c r="B1673" s="10" t="s">
        <v>3081</v>
      </c>
      <c r="C1673" s="10">
        <v>11</v>
      </c>
      <c r="D1673" s="13" t="s">
        <v>63</v>
      </c>
      <c r="E1673" s="85" t="s">
        <v>554</v>
      </c>
      <c r="F1673" s="85" t="s">
        <v>207</v>
      </c>
      <c r="G1673" s="85" t="s">
        <v>657</v>
      </c>
      <c r="H1673" s="13" t="s">
        <v>1287</v>
      </c>
    </row>
    <row r="1674" spans="1:8" s="86" customFormat="1" ht="14.25" customHeight="1" x14ac:dyDescent="0.3">
      <c r="A1674" s="84">
        <v>2014</v>
      </c>
      <c r="B1674" s="10" t="s">
        <v>3256</v>
      </c>
      <c r="C1674" s="10">
        <v>11</v>
      </c>
      <c r="D1674" s="13" t="s">
        <v>63</v>
      </c>
      <c r="E1674" s="85" t="s">
        <v>554</v>
      </c>
      <c r="F1674" s="85" t="s">
        <v>207</v>
      </c>
      <c r="G1674" s="85" t="s">
        <v>1072</v>
      </c>
      <c r="H1674" s="13" t="s">
        <v>237</v>
      </c>
    </row>
    <row r="1675" spans="1:8" s="86" customFormat="1" ht="14.25" customHeight="1" x14ac:dyDescent="0.3">
      <c r="A1675" s="84">
        <v>2014</v>
      </c>
      <c r="B1675" s="10" t="s">
        <v>3291</v>
      </c>
      <c r="C1675" s="10">
        <v>11</v>
      </c>
      <c r="D1675" s="13" t="s">
        <v>63</v>
      </c>
      <c r="E1675" s="85" t="s">
        <v>554</v>
      </c>
      <c r="F1675" s="85" t="s">
        <v>207</v>
      </c>
      <c r="G1675" s="85" t="s">
        <v>930</v>
      </c>
      <c r="H1675" s="13" t="s">
        <v>1291</v>
      </c>
    </row>
    <row r="1676" spans="1:8" s="86" customFormat="1" ht="14.25" customHeight="1" x14ac:dyDescent="0.3">
      <c r="A1676" s="84">
        <v>2014</v>
      </c>
      <c r="B1676" s="10" t="s">
        <v>3287</v>
      </c>
      <c r="C1676" s="10">
        <v>11</v>
      </c>
      <c r="D1676" s="13" t="s">
        <v>63</v>
      </c>
      <c r="E1676" s="85" t="s">
        <v>554</v>
      </c>
      <c r="F1676" s="85" t="s">
        <v>207</v>
      </c>
      <c r="G1676" s="85" t="s">
        <v>932</v>
      </c>
      <c r="H1676" s="13" t="s">
        <v>1274</v>
      </c>
    </row>
    <row r="1677" spans="1:8" s="86" customFormat="1" ht="14.25" customHeight="1" x14ac:dyDescent="0.3">
      <c r="A1677" s="84">
        <v>2014</v>
      </c>
      <c r="B1677" s="10" t="s">
        <v>3025</v>
      </c>
      <c r="C1677" s="10">
        <v>11</v>
      </c>
      <c r="D1677" s="13" t="s">
        <v>63</v>
      </c>
      <c r="E1677" s="85" t="s">
        <v>554</v>
      </c>
      <c r="F1677" s="85" t="s">
        <v>0</v>
      </c>
      <c r="G1677" s="85" t="s">
        <v>609</v>
      </c>
      <c r="H1677" s="13" t="s">
        <v>243</v>
      </c>
    </row>
    <row r="1678" spans="1:8" s="86" customFormat="1" ht="14.25" customHeight="1" x14ac:dyDescent="0.3">
      <c r="A1678" s="84">
        <v>2014</v>
      </c>
      <c r="B1678" s="10" t="s">
        <v>2823</v>
      </c>
      <c r="C1678" s="10">
        <v>11</v>
      </c>
      <c r="D1678" s="13" t="s">
        <v>63</v>
      </c>
      <c r="E1678" s="85" t="s">
        <v>554</v>
      </c>
      <c r="F1678" s="85" t="s">
        <v>0</v>
      </c>
      <c r="G1678" s="85" t="s">
        <v>278</v>
      </c>
      <c r="H1678" s="13" t="s">
        <v>279</v>
      </c>
    </row>
    <row r="1679" spans="1:8" s="86" customFormat="1" ht="14.25" customHeight="1" x14ac:dyDescent="0.3">
      <c r="A1679" s="84">
        <v>2014</v>
      </c>
      <c r="B1679" s="10" t="s">
        <v>2824</v>
      </c>
      <c r="C1679" s="10">
        <v>11</v>
      </c>
      <c r="D1679" s="13" t="s">
        <v>63</v>
      </c>
      <c r="E1679" s="85" t="s">
        <v>554</v>
      </c>
      <c r="F1679" s="85" t="s">
        <v>0</v>
      </c>
      <c r="G1679" s="85" t="s">
        <v>280</v>
      </c>
      <c r="H1679" s="13" t="s">
        <v>281</v>
      </c>
    </row>
    <row r="1680" spans="1:8" s="86" customFormat="1" ht="14.25" customHeight="1" x14ac:dyDescent="0.3">
      <c r="A1680" s="84">
        <v>2014</v>
      </c>
      <c r="B1680" s="10" t="s">
        <v>2825</v>
      </c>
      <c r="C1680" s="10">
        <v>11</v>
      </c>
      <c r="D1680" s="13" t="s">
        <v>63</v>
      </c>
      <c r="E1680" s="85" t="s">
        <v>554</v>
      </c>
      <c r="F1680" s="85" t="s">
        <v>0</v>
      </c>
      <c r="G1680" s="85" t="s">
        <v>282</v>
      </c>
      <c r="H1680" s="13" t="s">
        <v>824</v>
      </c>
    </row>
    <row r="1681" spans="1:8" s="86" customFormat="1" ht="14.25" customHeight="1" x14ac:dyDescent="0.3">
      <c r="A1681" s="84">
        <v>2014</v>
      </c>
      <c r="B1681" s="10" t="s">
        <v>2826</v>
      </c>
      <c r="C1681" s="10">
        <v>11</v>
      </c>
      <c r="D1681" s="13" t="s">
        <v>63</v>
      </c>
      <c r="E1681" s="85" t="s">
        <v>554</v>
      </c>
      <c r="F1681" s="85" t="s">
        <v>0</v>
      </c>
      <c r="G1681" s="85" t="s">
        <v>284</v>
      </c>
      <c r="H1681" s="13" t="s">
        <v>285</v>
      </c>
    </row>
    <row r="1682" spans="1:8" s="86" customFormat="1" ht="14.25" customHeight="1" x14ac:dyDescent="0.3">
      <c r="A1682" s="84">
        <v>2014</v>
      </c>
      <c r="B1682" s="10" t="s">
        <v>2827</v>
      </c>
      <c r="C1682" s="10">
        <v>11</v>
      </c>
      <c r="D1682" s="13" t="s">
        <v>63</v>
      </c>
      <c r="E1682" s="85" t="s">
        <v>554</v>
      </c>
      <c r="F1682" s="85" t="s">
        <v>0</v>
      </c>
      <c r="G1682" s="85" t="s">
        <v>287</v>
      </c>
      <c r="H1682" s="13" t="s">
        <v>288</v>
      </c>
    </row>
    <row r="1683" spans="1:8" s="86" customFormat="1" ht="14.25" customHeight="1" x14ac:dyDescent="0.3">
      <c r="A1683" s="84">
        <v>2014</v>
      </c>
      <c r="B1683" s="10" t="s">
        <v>2828</v>
      </c>
      <c r="C1683" s="10">
        <v>11</v>
      </c>
      <c r="D1683" s="13" t="s">
        <v>63</v>
      </c>
      <c r="E1683" s="85" t="s">
        <v>554</v>
      </c>
      <c r="F1683" s="85" t="s">
        <v>0</v>
      </c>
      <c r="G1683" s="85" t="s">
        <v>290</v>
      </c>
      <c r="H1683" s="13" t="s">
        <v>291</v>
      </c>
    </row>
    <row r="1684" spans="1:8" s="86" customFormat="1" ht="14.25" customHeight="1" x14ac:dyDescent="0.3">
      <c r="A1684" s="84">
        <v>2014</v>
      </c>
      <c r="B1684" s="10" t="s">
        <v>3031</v>
      </c>
      <c r="C1684" s="10">
        <v>11</v>
      </c>
      <c r="D1684" s="13" t="s">
        <v>63</v>
      </c>
      <c r="E1684" s="85" t="s">
        <v>554</v>
      </c>
      <c r="F1684" s="85" t="s">
        <v>0</v>
      </c>
      <c r="G1684" s="85" t="s">
        <v>618</v>
      </c>
      <c r="H1684" s="13" t="s">
        <v>619</v>
      </c>
    </row>
    <row r="1685" spans="1:8" s="86" customFormat="1" ht="14.25" customHeight="1" x14ac:dyDescent="0.3">
      <c r="A1685" s="84">
        <v>2014</v>
      </c>
      <c r="B1685" s="10" t="s">
        <v>3032</v>
      </c>
      <c r="C1685" s="10">
        <v>11</v>
      </c>
      <c r="D1685" s="13" t="s">
        <v>63</v>
      </c>
      <c r="E1685" s="85" t="s">
        <v>554</v>
      </c>
      <c r="F1685" s="85" t="s">
        <v>0</v>
      </c>
      <c r="G1685" s="85" t="s">
        <v>621</v>
      </c>
      <c r="H1685" s="13" t="s">
        <v>826</v>
      </c>
    </row>
    <row r="1686" spans="1:8" s="86" customFormat="1" ht="14.25" customHeight="1" x14ac:dyDescent="0.3">
      <c r="A1686" s="84">
        <v>2014</v>
      </c>
      <c r="B1686" s="10" t="s">
        <v>3296</v>
      </c>
      <c r="C1686" s="10">
        <v>11</v>
      </c>
      <c r="D1686" s="13" t="s">
        <v>63</v>
      </c>
      <c r="E1686" s="85" t="s">
        <v>554</v>
      </c>
      <c r="F1686" s="85" t="s">
        <v>0</v>
      </c>
      <c r="G1686" s="85" t="s">
        <v>1311</v>
      </c>
      <c r="H1686" s="13" t="s">
        <v>1312</v>
      </c>
    </row>
    <row r="1687" spans="1:8" s="86" customFormat="1" ht="14.25" customHeight="1" x14ac:dyDescent="0.3">
      <c r="A1687" s="84">
        <v>2014</v>
      </c>
      <c r="B1687" s="10" t="s">
        <v>3298</v>
      </c>
      <c r="C1687" s="10">
        <v>11</v>
      </c>
      <c r="D1687" s="13" t="s">
        <v>63</v>
      </c>
      <c r="E1687" s="85" t="s">
        <v>554</v>
      </c>
      <c r="F1687" s="85" t="s">
        <v>0</v>
      </c>
      <c r="G1687" s="85" t="s">
        <v>1319</v>
      </c>
      <c r="H1687" s="13" t="s">
        <v>1320</v>
      </c>
    </row>
    <row r="1688" spans="1:8" s="86" customFormat="1" ht="14.25" customHeight="1" x14ac:dyDescent="0.3">
      <c r="A1688" s="84">
        <v>2014</v>
      </c>
      <c r="B1688" s="10" t="s">
        <v>3294</v>
      </c>
      <c r="C1688" s="10">
        <v>11</v>
      </c>
      <c r="D1688" s="13" t="s">
        <v>63</v>
      </c>
      <c r="E1688" s="85" t="s">
        <v>554</v>
      </c>
      <c r="F1688" s="85" t="s">
        <v>0</v>
      </c>
      <c r="G1688" s="85" t="s">
        <v>1304</v>
      </c>
      <c r="H1688" s="13" t="s">
        <v>1305</v>
      </c>
    </row>
    <row r="1689" spans="1:8" s="86" customFormat="1" ht="14.25" customHeight="1" x14ac:dyDescent="0.3">
      <c r="A1689" s="84">
        <v>2014</v>
      </c>
      <c r="B1689" s="10" t="s">
        <v>3293</v>
      </c>
      <c r="C1689" s="10">
        <v>11</v>
      </c>
      <c r="D1689" s="13" t="s">
        <v>63</v>
      </c>
      <c r="E1689" s="85" t="s">
        <v>554</v>
      </c>
      <c r="F1689" s="85" t="s">
        <v>0</v>
      </c>
      <c r="G1689" s="85" t="s">
        <v>1300</v>
      </c>
      <c r="H1689" s="13" t="s">
        <v>1301</v>
      </c>
    </row>
    <row r="1690" spans="1:8" s="86" customFormat="1" ht="14.25" customHeight="1" x14ac:dyDescent="0.3">
      <c r="A1690" s="84">
        <v>2014</v>
      </c>
      <c r="B1690" s="10" t="s">
        <v>3297</v>
      </c>
      <c r="C1690" s="10">
        <v>11</v>
      </c>
      <c r="D1690" s="13" t="s">
        <v>63</v>
      </c>
      <c r="E1690" s="85" t="s">
        <v>554</v>
      </c>
      <c r="F1690" s="85" t="s">
        <v>0</v>
      </c>
      <c r="G1690" s="85" t="s">
        <v>1316</v>
      </c>
      <c r="H1690" s="13" t="s">
        <v>1317</v>
      </c>
    </row>
    <row r="1691" spans="1:8" s="86" customFormat="1" ht="14.25" customHeight="1" x14ac:dyDescent="0.3">
      <c r="A1691" s="84">
        <v>2014</v>
      </c>
      <c r="B1691" s="10" t="s">
        <v>2832</v>
      </c>
      <c r="C1691" s="10">
        <v>11</v>
      </c>
      <c r="D1691" s="13" t="s">
        <v>63</v>
      </c>
      <c r="E1691" s="85" t="s">
        <v>554</v>
      </c>
      <c r="F1691" s="85" t="s">
        <v>2</v>
      </c>
      <c r="G1691" s="85" t="s">
        <v>174</v>
      </c>
      <c r="H1691" s="13" t="s">
        <v>1185</v>
      </c>
    </row>
    <row r="1692" spans="1:8" s="86" customFormat="1" ht="14.25" customHeight="1" x14ac:dyDescent="0.3">
      <c r="A1692" s="84">
        <v>2014</v>
      </c>
      <c r="B1692" s="10" t="s">
        <v>3051</v>
      </c>
      <c r="C1692" s="10">
        <v>11</v>
      </c>
      <c r="D1692" s="13" t="s">
        <v>63</v>
      </c>
      <c r="E1692" s="85" t="s">
        <v>554</v>
      </c>
      <c r="F1692" s="85" t="s">
        <v>2</v>
      </c>
      <c r="G1692" s="85" t="s">
        <v>611</v>
      </c>
      <c r="H1692" s="13" t="s">
        <v>1189</v>
      </c>
    </row>
    <row r="1693" spans="1:8" s="86" customFormat="1" ht="14.25" customHeight="1" x14ac:dyDescent="0.3">
      <c r="A1693" s="84">
        <v>2014</v>
      </c>
      <c r="B1693" s="10" t="s">
        <v>3056</v>
      </c>
      <c r="C1693" s="10">
        <v>11</v>
      </c>
      <c r="D1693" s="13" t="s">
        <v>63</v>
      </c>
      <c r="E1693" s="85" t="s">
        <v>554</v>
      </c>
      <c r="F1693" s="85" t="s">
        <v>2</v>
      </c>
      <c r="G1693" s="85" t="s">
        <v>548</v>
      </c>
      <c r="H1693" s="13" t="s">
        <v>1295</v>
      </c>
    </row>
    <row r="1694" spans="1:8" s="86" customFormat="1" ht="14.25" customHeight="1" x14ac:dyDescent="0.3">
      <c r="A1694" s="84">
        <v>2014</v>
      </c>
      <c r="B1694" s="10" t="s">
        <v>3163</v>
      </c>
      <c r="C1694" s="10">
        <v>11</v>
      </c>
      <c r="D1694" s="13" t="s">
        <v>63</v>
      </c>
      <c r="E1694" s="85" t="s">
        <v>554</v>
      </c>
      <c r="F1694" s="85" t="s">
        <v>2</v>
      </c>
      <c r="G1694" s="85" t="s">
        <v>702</v>
      </c>
      <c r="H1694" s="13" t="s">
        <v>834</v>
      </c>
    </row>
    <row r="1695" spans="1:8" s="86" customFormat="1" ht="14.25" customHeight="1" x14ac:dyDescent="0.3">
      <c r="A1695" s="84">
        <v>2014</v>
      </c>
      <c r="B1695" s="10" t="s">
        <v>3195</v>
      </c>
      <c r="C1695" s="10">
        <v>11</v>
      </c>
      <c r="D1695" s="13" t="s">
        <v>63</v>
      </c>
      <c r="E1695" s="85" t="s">
        <v>554</v>
      </c>
      <c r="F1695" s="85" t="s">
        <v>2</v>
      </c>
      <c r="G1695" s="85" t="s">
        <v>932</v>
      </c>
      <c r="H1695" s="13" t="s">
        <v>933</v>
      </c>
    </row>
    <row r="1696" spans="1:8" s="86" customFormat="1" ht="14.25" customHeight="1" x14ac:dyDescent="0.3">
      <c r="A1696" s="84">
        <v>2014</v>
      </c>
      <c r="B1696" s="10" t="s">
        <v>3252</v>
      </c>
      <c r="C1696" s="10">
        <v>11</v>
      </c>
      <c r="D1696" s="13" t="s">
        <v>63</v>
      </c>
      <c r="E1696" s="85" t="s">
        <v>554</v>
      </c>
      <c r="F1696" s="85" t="s">
        <v>2</v>
      </c>
      <c r="G1696" s="85" t="s">
        <v>733</v>
      </c>
      <c r="H1696" s="13" t="s">
        <v>1195</v>
      </c>
    </row>
    <row r="1697" spans="1:8" s="86" customFormat="1" ht="14.25" customHeight="1" x14ac:dyDescent="0.3">
      <c r="A1697" s="84">
        <v>2014</v>
      </c>
      <c r="B1697" s="10" t="s">
        <v>3274</v>
      </c>
      <c r="C1697" s="10">
        <v>11</v>
      </c>
      <c r="D1697" s="13" t="s">
        <v>63</v>
      </c>
      <c r="E1697" s="85" t="s">
        <v>554</v>
      </c>
      <c r="F1697" s="85" t="s">
        <v>2</v>
      </c>
      <c r="G1697" s="85" t="s">
        <v>1196</v>
      </c>
      <c r="H1697" s="13" t="s">
        <v>1380</v>
      </c>
    </row>
    <row r="1698" spans="1:8" s="86" customFormat="1" ht="14.25" customHeight="1" x14ac:dyDescent="0.3">
      <c r="A1698" s="84">
        <v>2014</v>
      </c>
      <c r="B1698" s="10" t="s">
        <v>3292</v>
      </c>
      <c r="C1698" s="10">
        <v>11</v>
      </c>
      <c r="D1698" s="13" t="s">
        <v>63</v>
      </c>
      <c r="E1698" s="85" t="s">
        <v>554</v>
      </c>
      <c r="F1698" s="85" t="s">
        <v>2</v>
      </c>
      <c r="G1698" s="85" t="s">
        <v>736</v>
      </c>
      <c r="H1698" s="13" t="s">
        <v>1297</v>
      </c>
    </row>
    <row r="1699" spans="1:8" s="86" customFormat="1" ht="14.25" customHeight="1" x14ac:dyDescent="0.3">
      <c r="A1699" s="84">
        <v>2014</v>
      </c>
      <c r="B1699" s="10" t="s">
        <v>3288</v>
      </c>
      <c r="C1699" s="10">
        <v>11</v>
      </c>
      <c r="D1699" s="13" t="s">
        <v>63</v>
      </c>
      <c r="E1699" s="85" t="s">
        <v>554</v>
      </c>
      <c r="F1699" s="85" t="s">
        <v>2</v>
      </c>
      <c r="G1699" s="85" t="s">
        <v>737</v>
      </c>
      <c r="H1699" s="13" t="s">
        <v>1276</v>
      </c>
    </row>
    <row r="1700" spans="1:8" s="86" customFormat="1" ht="14.25" customHeight="1" x14ac:dyDescent="0.3">
      <c r="A1700" s="84">
        <v>2014</v>
      </c>
      <c r="B1700" s="10" t="s">
        <v>3290</v>
      </c>
      <c r="C1700" s="10">
        <v>11</v>
      </c>
      <c r="D1700" s="13" t="s">
        <v>63</v>
      </c>
      <c r="E1700" s="85" t="s">
        <v>554</v>
      </c>
      <c r="F1700" s="85" t="s">
        <v>2</v>
      </c>
      <c r="G1700" s="85" t="s">
        <v>1282</v>
      </c>
      <c r="H1700" s="13" t="s">
        <v>1283</v>
      </c>
    </row>
    <row r="1701" spans="1:8" s="86" customFormat="1" ht="14.25" customHeight="1" x14ac:dyDescent="0.3">
      <c r="A1701" s="84">
        <v>2014</v>
      </c>
      <c r="B1701" s="10" t="s">
        <v>3295</v>
      </c>
      <c r="C1701" s="10">
        <v>11</v>
      </c>
      <c r="D1701" s="13" t="s">
        <v>63</v>
      </c>
      <c r="E1701" s="85" t="s">
        <v>554</v>
      </c>
      <c r="F1701" s="85" t="s">
        <v>2</v>
      </c>
      <c r="G1701" s="85" t="s">
        <v>1308</v>
      </c>
      <c r="H1701" s="13" t="s">
        <v>1309</v>
      </c>
    </row>
    <row r="1702" spans="1:8" s="86" customFormat="1" ht="14.25" customHeight="1" x14ac:dyDescent="0.3">
      <c r="A1702" s="84">
        <v>2014</v>
      </c>
      <c r="B1702" s="10" t="s">
        <v>3095</v>
      </c>
      <c r="C1702" s="10">
        <v>12</v>
      </c>
      <c r="D1702" s="13" t="s">
        <v>64</v>
      </c>
      <c r="E1702" s="85" t="s">
        <v>75</v>
      </c>
      <c r="F1702" s="85" t="s">
        <v>207</v>
      </c>
      <c r="G1702" s="85" t="s">
        <v>534</v>
      </c>
      <c r="H1702" s="13" t="s">
        <v>1085</v>
      </c>
    </row>
    <row r="1703" spans="1:8" s="86" customFormat="1" ht="14.25" customHeight="1" x14ac:dyDescent="0.3">
      <c r="A1703" s="84">
        <v>2014</v>
      </c>
      <c r="B1703" s="10" t="s">
        <v>3096</v>
      </c>
      <c r="C1703" s="10">
        <v>12</v>
      </c>
      <c r="D1703" s="13" t="s">
        <v>64</v>
      </c>
      <c r="E1703" s="85" t="s">
        <v>75</v>
      </c>
      <c r="F1703" s="85" t="s">
        <v>207</v>
      </c>
      <c r="G1703" s="85" t="s">
        <v>634</v>
      </c>
      <c r="H1703" s="13" t="s">
        <v>393</v>
      </c>
    </row>
    <row r="1704" spans="1:8" s="86" customFormat="1" ht="14.25" customHeight="1" x14ac:dyDescent="0.3">
      <c r="A1704" s="84">
        <v>2014</v>
      </c>
      <c r="B1704" s="10" t="s">
        <v>3097</v>
      </c>
      <c r="C1704" s="10">
        <v>12</v>
      </c>
      <c r="D1704" s="13" t="s">
        <v>64</v>
      </c>
      <c r="E1704" s="85" t="s">
        <v>75</v>
      </c>
      <c r="F1704" s="85" t="s">
        <v>207</v>
      </c>
      <c r="G1704" s="85" t="s">
        <v>584</v>
      </c>
      <c r="H1704" s="13" t="s">
        <v>394</v>
      </c>
    </row>
    <row r="1705" spans="1:8" s="86" customFormat="1" ht="14.25" customHeight="1" x14ac:dyDescent="0.3">
      <c r="A1705" s="84">
        <v>2014</v>
      </c>
      <c r="B1705" s="10" t="s">
        <v>3098</v>
      </c>
      <c r="C1705" s="10">
        <v>12</v>
      </c>
      <c r="D1705" s="13" t="s">
        <v>64</v>
      </c>
      <c r="E1705" s="85" t="s">
        <v>75</v>
      </c>
      <c r="F1705" s="85" t="s">
        <v>207</v>
      </c>
      <c r="G1705" s="85" t="s">
        <v>604</v>
      </c>
      <c r="H1705" s="13" t="s">
        <v>1225</v>
      </c>
    </row>
    <row r="1706" spans="1:8" s="86" customFormat="1" ht="14.25" customHeight="1" x14ac:dyDescent="0.3">
      <c r="A1706" s="84">
        <v>2014</v>
      </c>
      <c r="B1706" s="10" t="s">
        <v>3099</v>
      </c>
      <c r="C1706" s="10">
        <v>12</v>
      </c>
      <c r="D1706" s="13" t="s">
        <v>64</v>
      </c>
      <c r="E1706" s="85" t="s">
        <v>75</v>
      </c>
      <c r="F1706" s="85" t="s">
        <v>207</v>
      </c>
      <c r="G1706" s="85" t="s">
        <v>639</v>
      </c>
      <c r="H1706" s="13" t="s">
        <v>1226</v>
      </c>
    </row>
    <row r="1707" spans="1:8" s="86" customFormat="1" ht="14.25" customHeight="1" x14ac:dyDescent="0.3">
      <c r="A1707" s="84">
        <v>2014</v>
      </c>
      <c r="B1707" s="10" t="s">
        <v>3100</v>
      </c>
      <c r="C1707" s="10">
        <v>12</v>
      </c>
      <c r="D1707" s="13" t="s">
        <v>64</v>
      </c>
      <c r="E1707" s="85" t="s">
        <v>75</v>
      </c>
      <c r="F1707" s="85" t="s">
        <v>207</v>
      </c>
      <c r="G1707" s="85" t="s">
        <v>714</v>
      </c>
      <c r="H1707" s="13" t="s">
        <v>398</v>
      </c>
    </row>
    <row r="1708" spans="1:8" s="86" customFormat="1" ht="14.25" customHeight="1" x14ac:dyDescent="0.3">
      <c r="A1708" s="84">
        <v>2014</v>
      </c>
      <c r="B1708" s="10" t="s">
        <v>3101</v>
      </c>
      <c r="C1708" s="10">
        <v>12</v>
      </c>
      <c r="D1708" s="13" t="s">
        <v>64</v>
      </c>
      <c r="E1708" s="85" t="s">
        <v>75</v>
      </c>
      <c r="F1708" s="85" t="s">
        <v>207</v>
      </c>
      <c r="G1708" s="85" t="s">
        <v>648</v>
      </c>
      <c r="H1708" s="13" t="s">
        <v>407</v>
      </c>
    </row>
    <row r="1709" spans="1:8" s="86" customFormat="1" ht="14.25" customHeight="1" x14ac:dyDescent="0.3">
      <c r="A1709" s="84">
        <v>2014</v>
      </c>
      <c r="B1709" s="10" t="s">
        <v>3313</v>
      </c>
      <c r="C1709" s="10">
        <v>12</v>
      </c>
      <c r="D1709" s="13" t="s">
        <v>64</v>
      </c>
      <c r="E1709" s="85" t="s">
        <v>75</v>
      </c>
      <c r="F1709" s="85" t="s">
        <v>207</v>
      </c>
      <c r="G1709" s="85" t="s">
        <v>548</v>
      </c>
      <c r="H1709" s="13" t="s">
        <v>1373</v>
      </c>
    </row>
    <row r="1710" spans="1:8" s="86" customFormat="1" ht="14.25" customHeight="1" x14ac:dyDescent="0.3">
      <c r="A1710" s="84">
        <v>2014</v>
      </c>
      <c r="B1710" s="10" t="s">
        <v>3091</v>
      </c>
      <c r="C1710" s="10">
        <v>12</v>
      </c>
      <c r="D1710" s="13" t="s">
        <v>64</v>
      </c>
      <c r="E1710" s="85" t="s">
        <v>75</v>
      </c>
      <c r="F1710" s="85" t="s">
        <v>0</v>
      </c>
      <c r="G1710" s="85" t="s">
        <v>705</v>
      </c>
      <c r="H1710" s="13" t="s">
        <v>372</v>
      </c>
    </row>
    <row r="1711" spans="1:8" s="86" customFormat="1" ht="14.25" customHeight="1" x14ac:dyDescent="0.3">
      <c r="A1711" s="84">
        <v>2014</v>
      </c>
      <c r="B1711" s="10" t="s">
        <v>3092</v>
      </c>
      <c r="C1711" s="10">
        <v>12</v>
      </c>
      <c r="D1711" s="13" t="s">
        <v>64</v>
      </c>
      <c r="E1711" s="85" t="s">
        <v>75</v>
      </c>
      <c r="F1711" s="85" t="s">
        <v>0</v>
      </c>
      <c r="G1711" s="85" t="s">
        <v>546</v>
      </c>
      <c r="H1711" s="13" t="s">
        <v>1074</v>
      </c>
    </row>
    <row r="1712" spans="1:8" s="86" customFormat="1" ht="14.25" customHeight="1" x14ac:dyDescent="0.3">
      <c r="A1712" s="84">
        <v>2014</v>
      </c>
      <c r="B1712" s="10" t="s">
        <v>2887</v>
      </c>
      <c r="C1712" s="10">
        <v>12</v>
      </c>
      <c r="D1712" s="13" t="s">
        <v>64</v>
      </c>
      <c r="E1712" s="85" t="s">
        <v>75</v>
      </c>
      <c r="F1712" s="85" t="s">
        <v>0</v>
      </c>
      <c r="G1712" s="85" t="s">
        <v>374</v>
      </c>
      <c r="H1712" s="13" t="s">
        <v>1075</v>
      </c>
    </row>
    <row r="1713" spans="1:8" s="86" customFormat="1" ht="14.25" customHeight="1" x14ac:dyDescent="0.3">
      <c r="A1713" s="84">
        <v>2014</v>
      </c>
      <c r="B1713" s="10" t="s">
        <v>2888</v>
      </c>
      <c r="C1713" s="10">
        <v>12</v>
      </c>
      <c r="D1713" s="13" t="s">
        <v>64</v>
      </c>
      <c r="E1713" s="85" t="s">
        <v>75</v>
      </c>
      <c r="F1713" s="85" t="s">
        <v>0</v>
      </c>
      <c r="G1713" s="85" t="s">
        <v>376</v>
      </c>
      <c r="H1713" s="13" t="s">
        <v>1076</v>
      </c>
    </row>
    <row r="1714" spans="1:8" s="86" customFormat="1" ht="14.25" customHeight="1" x14ac:dyDescent="0.3">
      <c r="A1714" s="84">
        <v>2014</v>
      </c>
      <c r="B1714" s="10" t="s">
        <v>2889</v>
      </c>
      <c r="C1714" s="10">
        <v>12</v>
      </c>
      <c r="D1714" s="13" t="s">
        <v>64</v>
      </c>
      <c r="E1714" s="85" t="s">
        <v>75</v>
      </c>
      <c r="F1714" s="85" t="s">
        <v>0</v>
      </c>
      <c r="G1714" s="85" t="s">
        <v>378</v>
      </c>
      <c r="H1714" s="13" t="s">
        <v>379</v>
      </c>
    </row>
    <row r="1715" spans="1:8" s="86" customFormat="1" ht="14.25" customHeight="1" x14ac:dyDescent="0.3">
      <c r="A1715" s="84">
        <v>2014</v>
      </c>
      <c r="B1715" s="10" t="s">
        <v>2890</v>
      </c>
      <c r="C1715" s="10">
        <v>12</v>
      </c>
      <c r="D1715" s="13" t="s">
        <v>64</v>
      </c>
      <c r="E1715" s="85" t="s">
        <v>75</v>
      </c>
      <c r="F1715" s="85" t="s">
        <v>0</v>
      </c>
      <c r="G1715" s="85" t="s">
        <v>381</v>
      </c>
      <c r="H1715" s="13" t="s">
        <v>1221</v>
      </c>
    </row>
    <row r="1716" spans="1:8" s="86" customFormat="1" ht="14.25" customHeight="1" x14ac:dyDescent="0.3">
      <c r="A1716" s="84">
        <v>2014</v>
      </c>
      <c r="B1716" s="10" t="s">
        <v>2891</v>
      </c>
      <c r="C1716" s="10">
        <v>12</v>
      </c>
      <c r="D1716" s="13" t="s">
        <v>64</v>
      </c>
      <c r="E1716" s="85" t="s">
        <v>75</v>
      </c>
      <c r="F1716" s="85" t="s">
        <v>0</v>
      </c>
      <c r="G1716" s="85" t="s">
        <v>384</v>
      </c>
      <c r="H1716" s="13" t="s">
        <v>385</v>
      </c>
    </row>
    <row r="1717" spans="1:8" s="86" customFormat="1" ht="14.25" customHeight="1" x14ac:dyDescent="0.3">
      <c r="A1717" s="84">
        <v>2014</v>
      </c>
      <c r="B1717" s="10" t="s">
        <v>3312</v>
      </c>
      <c r="C1717" s="10">
        <v>12</v>
      </c>
      <c r="D1717" s="13" t="s">
        <v>64</v>
      </c>
      <c r="E1717" s="85" t="s">
        <v>75</v>
      </c>
      <c r="F1717" s="85" t="s">
        <v>0</v>
      </c>
      <c r="G1717" s="85" t="s">
        <v>1370</v>
      </c>
      <c r="H1717" s="13" t="s">
        <v>1371</v>
      </c>
    </row>
    <row r="1718" spans="1:8" s="86" customFormat="1" ht="14.25" customHeight="1" x14ac:dyDescent="0.3">
      <c r="A1718" s="84">
        <v>2014</v>
      </c>
      <c r="B1718" s="10" t="s">
        <v>3311</v>
      </c>
      <c r="C1718" s="10">
        <v>12</v>
      </c>
      <c r="D1718" s="13" t="s">
        <v>64</v>
      </c>
      <c r="E1718" s="85" t="s">
        <v>75</v>
      </c>
      <c r="F1718" s="85" t="s">
        <v>0</v>
      </c>
      <c r="G1718" s="85" t="s">
        <v>1368</v>
      </c>
      <c r="H1718" s="13" t="s">
        <v>1369</v>
      </c>
    </row>
    <row r="1719" spans="1:8" s="86" customFormat="1" ht="14.25" customHeight="1" x14ac:dyDescent="0.3">
      <c r="A1719" s="84">
        <v>2014</v>
      </c>
      <c r="B1719" s="10" t="s">
        <v>3093</v>
      </c>
      <c r="C1719" s="10">
        <v>12</v>
      </c>
      <c r="D1719" s="13" t="s">
        <v>64</v>
      </c>
      <c r="E1719" s="85" t="s">
        <v>75</v>
      </c>
      <c r="F1719" s="85" t="s">
        <v>2</v>
      </c>
      <c r="G1719" s="85" t="s">
        <v>211</v>
      </c>
      <c r="H1719" s="13" t="s">
        <v>706</v>
      </c>
    </row>
    <row r="1720" spans="1:8" s="86" customFormat="1" ht="14.25" customHeight="1" x14ac:dyDescent="0.3">
      <c r="A1720" s="84">
        <v>2014</v>
      </c>
      <c r="B1720" s="10" t="s">
        <v>3094</v>
      </c>
      <c r="C1720" s="10">
        <v>12</v>
      </c>
      <c r="D1720" s="13" t="s">
        <v>64</v>
      </c>
      <c r="E1720" s="85" t="s">
        <v>75</v>
      </c>
      <c r="F1720" s="85" t="s">
        <v>2</v>
      </c>
      <c r="G1720" s="85" t="s">
        <v>174</v>
      </c>
      <c r="H1720" s="13" t="s">
        <v>709</v>
      </c>
    </row>
    <row r="1721" spans="1:8" s="86" customFormat="1" ht="14.25" customHeight="1" x14ac:dyDescent="0.3">
      <c r="A1721" s="84">
        <v>2014</v>
      </c>
      <c r="B1721" s="10" t="s">
        <v>3257</v>
      </c>
      <c r="C1721" s="10">
        <v>12</v>
      </c>
      <c r="D1721" s="13" t="s">
        <v>64</v>
      </c>
      <c r="E1721" s="85" t="s">
        <v>75</v>
      </c>
      <c r="F1721" s="85" t="s">
        <v>2</v>
      </c>
      <c r="G1721" s="85" t="s">
        <v>31</v>
      </c>
      <c r="H1721" s="13" t="s">
        <v>1080</v>
      </c>
    </row>
    <row r="1722" spans="1:8" s="86" customFormat="1" ht="14.25" customHeight="1" x14ac:dyDescent="0.3">
      <c r="A1722" s="84">
        <v>2014</v>
      </c>
      <c r="B1722" s="10" t="s">
        <v>3258</v>
      </c>
      <c r="C1722" s="10">
        <v>12</v>
      </c>
      <c r="D1722" s="13" t="s">
        <v>64</v>
      </c>
      <c r="E1722" s="85" t="s">
        <v>75</v>
      </c>
      <c r="F1722" s="85" t="s">
        <v>2</v>
      </c>
      <c r="G1722" s="85" t="s">
        <v>33</v>
      </c>
      <c r="H1722" s="13" t="s">
        <v>1081</v>
      </c>
    </row>
    <row r="1723" spans="1:8" s="86" customFormat="1" ht="14.25" customHeight="1" x14ac:dyDescent="0.3">
      <c r="A1723" s="84">
        <v>2014</v>
      </c>
      <c r="B1723" s="10" t="s">
        <v>3259</v>
      </c>
      <c r="C1723" s="10">
        <v>12</v>
      </c>
      <c r="D1723" s="13" t="s">
        <v>64</v>
      </c>
      <c r="E1723" s="85" t="s">
        <v>75</v>
      </c>
      <c r="F1723" s="85" t="s">
        <v>2</v>
      </c>
      <c r="G1723" s="85" t="s">
        <v>39</v>
      </c>
      <c r="H1723" s="13" t="s">
        <v>717</v>
      </c>
    </row>
    <row r="1724" spans="1:8" s="86" customFormat="1" ht="14.25" customHeight="1" x14ac:dyDescent="0.3">
      <c r="A1724" s="84">
        <v>2014</v>
      </c>
      <c r="B1724" s="10" t="s">
        <v>3277</v>
      </c>
      <c r="C1724" s="10">
        <v>12</v>
      </c>
      <c r="D1724" s="13" t="s">
        <v>64</v>
      </c>
      <c r="E1724" s="85" t="s">
        <v>75</v>
      </c>
      <c r="F1724" s="85" t="s">
        <v>2</v>
      </c>
      <c r="G1724" s="85" t="s">
        <v>537</v>
      </c>
      <c r="H1724" s="13" t="s">
        <v>1224</v>
      </c>
    </row>
    <row r="1725" spans="1:8" s="86" customFormat="1" ht="14.25" customHeight="1" x14ac:dyDescent="0.3">
      <c r="A1725" s="84">
        <v>2014</v>
      </c>
      <c r="B1725" s="10" t="s">
        <v>2918</v>
      </c>
      <c r="C1725" s="10">
        <v>14</v>
      </c>
      <c r="D1725" s="13" t="s">
        <v>65</v>
      </c>
      <c r="E1725" s="85" t="s">
        <v>76</v>
      </c>
      <c r="F1725" s="85" t="s">
        <v>207</v>
      </c>
      <c r="G1725" s="85" t="s">
        <v>29</v>
      </c>
      <c r="H1725" s="13" t="s">
        <v>722</v>
      </c>
    </row>
    <row r="1726" spans="1:8" s="86" customFormat="1" ht="14.25" customHeight="1" x14ac:dyDescent="0.3">
      <c r="A1726" s="84">
        <v>2014</v>
      </c>
      <c r="B1726" s="10" t="s">
        <v>2919</v>
      </c>
      <c r="C1726" s="10">
        <v>14</v>
      </c>
      <c r="D1726" s="13" t="s">
        <v>65</v>
      </c>
      <c r="E1726" s="85" t="s">
        <v>76</v>
      </c>
      <c r="F1726" s="85" t="s">
        <v>207</v>
      </c>
      <c r="G1726" s="85" t="s">
        <v>211</v>
      </c>
      <c r="H1726" s="13" t="s">
        <v>415</v>
      </c>
    </row>
    <row r="1727" spans="1:8" s="86" customFormat="1" ht="14.25" customHeight="1" x14ac:dyDescent="0.3">
      <c r="A1727" s="84">
        <v>2014</v>
      </c>
      <c r="B1727" s="10" t="s">
        <v>3105</v>
      </c>
      <c r="C1727" s="10">
        <v>14</v>
      </c>
      <c r="D1727" s="13" t="s">
        <v>65</v>
      </c>
      <c r="E1727" s="85" t="s">
        <v>76</v>
      </c>
      <c r="F1727" s="85" t="s">
        <v>207</v>
      </c>
      <c r="G1727" s="85" t="s">
        <v>174</v>
      </c>
      <c r="H1727" s="13" t="s">
        <v>724</v>
      </c>
    </row>
    <row r="1728" spans="1:8" s="86" customFormat="1" ht="14.25" customHeight="1" x14ac:dyDescent="0.3">
      <c r="A1728" s="84">
        <v>2014</v>
      </c>
      <c r="B1728" s="10" t="s">
        <v>3106</v>
      </c>
      <c r="C1728" s="10">
        <v>14</v>
      </c>
      <c r="D1728" s="13" t="s">
        <v>65</v>
      </c>
      <c r="E1728" s="85" t="s">
        <v>76</v>
      </c>
      <c r="F1728" s="85" t="s">
        <v>207</v>
      </c>
      <c r="G1728" s="85" t="s">
        <v>534</v>
      </c>
      <c r="H1728" s="13" t="s">
        <v>416</v>
      </c>
    </row>
    <row r="1729" spans="1:8" s="86" customFormat="1" ht="14.25" customHeight="1" x14ac:dyDescent="0.3">
      <c r="A1729" s="84">
        <v>2014</v>
      </c>
      <c r="B1729" s="10" t="s">
        <v>3103</v>
      </c>
      <c r="C1729" s="10">
        <v>14</v>
      </c>
      <c r="D1729" s="13" t="s">
        <v>65</v>
      </c>
      <c r="E1729" s="85" t="s">
        <v>76</v>
      </c>
      <c r="F1729" s="85" t="s">
        <v>0</v>
      </c>
      <c r="G1729" s="85" t="s">
        <v>687</v>
      </c>
      <c r="H1729" s="13" t="s">
        <v>1228</v>
      </c>
    </row>
    <row r="1730" spans="1:8" s="86" customFormat="1" ht="14.25" customHeight="1" x14ac:dyDescent="0.3">
      <c r="A1730" s="84">
        <v>2014</v>
      </c>
      <c r="B1730" s="10" t="s">
        <v>2917</v>
      </c>
      <c r="C1730" s="10">
        <v>14</v>
      </c>
      <c r="D1730" s="13" t="s">
        <v>65</v>
      </c>
      <c r="E1730" s="85" t="s">
        <v>76</v>
      </c>
      <c r="F1730" s="85" t="s">
        <v>2</v>
      </c>
      <c r="G1730" s="85" t="s">
        <v>154</v>
      </c>
      <c r="H1730" s="13" t="s">
        <v>847</v>
      </c>
    </row>
    <row r="1731" spans="1:8" s="86" customFormat="1" ht="14.25" customHeight="1" x14ac:dyDescent="0.3">
      <c r="A1731" s="84">
        <v>2014</v>
      </c>
      <c r="B1731" s="10" t="s">
        <v>3104</v>
      </c>
      <c r="C1731" s="10">
        <v>14</v>
      </c>
      <c r="D1731" s="13" t="s">
        <v>65</v>
      </c>
      <c r="E1731" s="85" t="s">
        <v>76</v>
      </c>
      <c r="F1731" s="85" t="s">
        <v>2</v>
      </c>
      <c r="G1731" s="85" t="s">
        <v>27</v>
      </c>
      <c r="H1731" s="13" t="s">
        <v>720</v>
      </c>
    </row>
    <row r="1732" spans="1:8" s="86" customFormat="1" ht="14.25" customHeight="1" x14ac:dyDescent="0.3">
      <c r="A1732" s="84">
        <v>2014</v>
      </c>
      <c r="B1732" s="10" t="s">
        <v>2924</v>
      </c>
      <c r="C1732" s="10">
        <v>15</v>
      </c>
      <c r="D1732" s="13" t="s">
        <v>556</v>
      </c>
      <c r="E1732" s="85" t="s">
        <v>555</v>
      </c>
      <c r="F1732" s="85" t="s">
        <v>207</v>
      </c>
      <c r="G1732" s="85" t="s">
        <v>197</v>
      </c>
      <c r="H1732" s="13" t="s">
        <v>424</v>
      </c>
    </row>
    <row r="1733" spans="1:8" s="86" customFormat="1" ht="14.25" customHeight="1" x14ac:dyDescent="0.3">
      <c r="A1733" s="84">
        <v>2014</v>
      </c>
      <c r="B1733" s="10" t="s">
        <v>3279</v>
      </c>
      <c r="C1733" s="10">
        <v>15</v>
      </c>
      <c r="D1733" s="13" t="s">
        <v>556</v>
      </c>
      <c r="E1733" s="85" t="s">
        <v>555</v>
      </c>
      <c r="F1733" s="85" t="s">
        <v>0</v>
      </c>
      <c r="G1733" s="85" t="s">
        <v>690</v>
      </c>
      <c r="H1733" s="13" t="s">
        <v>1001</v>
      </c>
    </row>
    <row r="1734" spans="1:8" s="86" customFormat="1" ht="14.25" customHeight="1" x14ac:dyDescent="0.3">
      <c r="A1734" s="84">
        <v>2014</v>
      </c>
      <c r="B1734" s="10" t="s">
        <v>3280</v>
      </c>
      <c r="C1734" s="10">
        <v>15</v>
      </c>
      <c r="D1734" s="13" t="s">
        <v>556</v>
      </c>
      <c r="E1734" s="85" t="s">
        <v>555</v>
      </c>
      <c r="F1734" s="85" t="s">
        <v>0</v>
      </c>
      <c r="G1734" s="85" t="s">
        <v>700</v>
      </c>
      <c r="H1734" s="13" t="s">
        <v>1392</v>
      </c>
    </row>
    <row r="1735" spans="1:8" s="86" customFormat="1" ht="14.25" customHeight="1" x14ac:dyDescent="0.3">
      <c r="A1735" s="84">
        <v>2014</v>
      </c>
      <c r="B1735" s="10" t="s">
        <v>3281</v>
      </c>
      <c r="C1735" s="10">
        <v>15</v>
      </c>
      <c r="D1735" s="13" t="s">
        <v>556</v>
      </c>
      <c r="E1735" s="85" t="s">
        <v>555</v>
      </c>
      <c r="F1735" s="85" t="s">
        <v>0</v>
      </c>
      <c r="G1735" s="85" t="s">
        <v>482</v>
      </c>
      <c r="H1735" s="13" t="s">
        <v>483</v>
      </c>
    </row>
    <row r="1736" spans="1:8" s="86" customFormat="1" ht="14.25" customHeight="1" x14ac:dyDescent="0.3">
      <c r="A1736" s="84">
        <v>2014</v>
      </c>
      <c r="B1736" s="10" t="s">
        <v>3282</v>
      </c>
      <c r="C1736" s="10">
        <v>15</v>
      </c>
      <c r="D1736" s="13" t="s">
        <v>556</v>
      </c>
      <c r="E1736" s="85" t="s">
        <v>555</v>
      </c>
      <c r="F1736" s="85" t="s">
        <v>0</v>
      </c>
      <c r="G1736" s="85" t="s">
        <v>491</v>
      </c>
      <c r="H1736" s="13" t="s">
        <v>1255</v>
      </c>
    </row>
    <row r="1737" spans="1:8" s="86" customFormat="1" ht="14.25" customHeight="1" x14ac:dyDescent="0.3">
      <c r="A1737" s="84">
        <v>2014</v>
      </c>
      <c r="B1737" s="10" t="s">
        <v>3271</v>
      </c>
      <c r="C1737" s="10">
        <v>15</v>
      </c>
      <c r="D1737" s="13" t="s">
        <v>556</v>
      </c>
      <c r="E1737" s="85" t="s">
        <v>555</v>
      </c>
      <c r="F1737" s="85" t="s">
        <v>0</v>
      </c>
      <c r="G1737" s="85" t="s">
        <v>160</v>
      </c>
      <c r="H1737" s="13" t="s">
        <v>1381</v>
      </c>
    </row>
    <row r="1738" spans="1:8" s="86" customFormat="1" ht="14.25" customHeight="1" x14ac:dyDescent="0.3">
      <c r="A1738" s="84">
        <v>2014</v>
      </c>
      <c r="B1738" s="10" t="s">
        <v>2923</v>
      </c>
      <c r="C1738" s="10">
        <v>15</v>
      </c>
      <c r="D1738" s="13" t="s">
        <v>556</v>
      </c>
      <c r="E1738" s="85" t="s">
        <v>555</v>
      </c>
      <c r="F1738" s="85" t="s">
        <v>0</v>
      </c>
      <c r="G1738" s="85" t="s">
        <v>421</v>
      </c>
      <c r="H1738" s="13" t="s">
        <v>1378</v>
      </c>
    </row>
    <row r="1739" spans="1:8" s="86" customFormat="1" ht="14.25" customHeight="1" x14ac:dyDescent="0.3">
      <c r="A1739" s="84">
        <v>2014</v>
      </c>
      <c r="B1739" s="10" t="s">
        <v>3278</v>
      </c>
      <c r="C1739" s="10">
        <v>15</v>
      </c>
      <c r="D1739" s="13" t="s">
        <v>556</v>
      </c>
      <c r="E1739" s="85" t="s">
        <v>555</v>
      </c>
      <c r="F1739" s="85" t="s">
        <v>0</v>
      </c>
      <c r="G1739" s="85" t="s">
        <v>496</v>
      </c>
      <c r="H1739" s="13" t="s">
        <v>497</v>
      </c>
    </row>
    <row r="1740" spans="1:8" s="86" customFormat="1" ht="14.25" customHeight="1" x14ac:dyDescent="0.3">
      <c r="A1740" s="84">
        <v>2014</v>
      </c>
      <c r="B1740" s="10" t="s">
        <v>3283</v>
      </c>
      <c r="C1740" s="10">
        <v>15</v>
      </c>
      <c r="D1740" s="13" t="s">
        <v>556</v>
      </c>
      <c r="E1740" s="85" t="s">
        <v>555</v>
      </c>
      <c r="F1740" s="85" t="s">
        <v>0</v>
      </c>
      <c r="G1740" s="85" t="s">
        <v>1004</v>
      </c>
      <c r="H1740" s="13" t="s">
        <v>1005</v>
      </c>
    </row>
    <row r="1741" spans="1:8" s="86" customFormat="1" ht="14.25" customHeight="1" x14ac:dyDescent="0.3">
      <c r="A1741" s="84">
        <v>2014</v>
      </c>
      <c r="B1741" s="10" t="s">
        <v>3317</v>
      </c>
      <c r="C1741" s="10">
        <v>15</v>
      </c>
      <c r="D1741" s="13" t="s">
        <v>556</v>
      </c>
      <c r="E1741" s="85" t="s">
        <v>555</v>
      </c>
      <c r="F1741" s="85" t="s">
        <v>0</v>
      </c>
      <c r="G1741" s="85" t="s">
        <v>1389</v>
      </c>
      <c r="H1741" s="13" t="s">
        <v>1390</v>
      </c>
    </row>
    <row r="1742" spans="1:8" s="86" customFormat="1" ht="14.25" customHeight="1" x14ac:dyDescent="0.3">
      <c r="A1742" s="84">
        <v>2014</v>
      </c>
      <c r="B1742" s="10" t="s">
        <v>3318</v>
      </c>
      <c r="C1742" s="10">
        <v>15</v>
      </c>
      <c r="D1742" s="13" t="s">
        <v>556</v>
      </c>
      <c r="E1742" s="85" t="s">
        <v>555</v>
      </c>
      <c r="F1742" s="85" t="s">
        <v>0</v>
      </c>
      <c r="G1742" s="85" t="s">
        <v>1397</v>
      </c>
      <c r="H1742" s="13" t="s">
        <v>1398</v>
      </c>
    </row>
    <row r="1743" spans="1:8" s="86" customFormat="1" ht="14.25" customHeight="1" x14ac:dyDescent="0.3">
      <c r="A1743" s="84">
        <v>2014</v>
      </c>
      <c r="B1743" s="10" t="s">
        <v>3300</v>
      </c>
      <c r="C1743" s="10">
        <v>15</v>
      </c>
      <c r="D1743" s="13" t="s">
        <v>556</v>
      </c>
      <c r="E1743" s="85" t="s">
        <v>555</v>
      </c>
      <c r="F1743" s="85" t="s">
        <v>0</v>
      </c>
      <c r="G1743" s="85" t="s">
        <v>1335</v>
      </c>
      <c r="H1743" s="13" t="s">
        <v>1336</v>
      </c>
    </row>
    <row r="1744" spans="1:8" s="86" customFormat="1" ht="14.25" customHeight="1" x14ac:dyDescent="0.3">
      <c r="A1744" s="84">
        <v>2014</v>
      </c>
      <c r="B1744" s="10" t="s">
        <v>3315</v>
      </c>
      <c r="C1744" s="10">
        <v>15</v>
      </c>
      <c r="D1744" s="13" t="s">
        <v>556</v>
      </c>
      <c r="E1744" s="85" t="s">
        <v>555</v>
      </c>
      <c r="F1744" s="85" t="s">
        <v>0</v>
      </c>
      <c r="G1744" s="85" t="s">
        <v>1383</v>
      </c>
      <c r="H1744" s="13" t="s">
        <v>1384</v>
      </c>
    </row>
    <row r="1745" spans="1:8" s="86" customFormat="1" ht="14.25" customHeight="1" x14ac:dyDescent="0.3">
      <c r="A1745" s="84">
        <v>2014</v>
      </c>
      <c r="B1745" s="10" t="s">
        <v>3262</v>
      </c>
      <c r="C1745" s="10">
        <v>15</v>
      </c>
      <c r="D1745" s="13" t="s">
        <v>556</v>
      </c>
      <c r="E1745" s="85" t="s">
        <v>555</v>
      </c>
      <c r="F1745" s="85" t="s">
        <v>2</v>
      </c>
      <c r="G1745" s="85" t="s">
        <v>154</v>
      </c>
      <c r="H1745" s="13" t="s">
        <v>1234</v>
      </c>
    </row>
    <row r="1746" spans="1:8" s="86" customFormat="1" ht="14.25" customHeight="1" x14ac:dyDescent="0.3">
      <c r="A1746" s="84">
        <v>2014</v>
      </c>
      <c r="B1746" s="10" t="s">
        <v>3316</v>
      </c>
      <c r="C1746" s="10">
        <v>15</v>
      </c>
      <c r="D1746" s="13" t="s">
        <v>556</v>
      </c>
      <c r="E1746" s="85" t="s">
        <v>555</v>
      </c>
      <c r="F1746" s="85" t="s">
        <v>2</v>
      </c>
      <c r="G1746" s="85" t="s">
        <v>27</v>
      </c>
      <c r="H1746" s="13" t="s">
        <v>1387</v>
      </c>
    </row>
    <row r="1747" spans="1:8" s="86" customFormat="1" ht="14.25" customHeight="1" x14ac:dyDescent="0.3">
      <c r="A1747" s="84">
        <v>2014</v>
      </c>
      <c r="B1747" s="10" t="s">
        <v>3285</v>
      </c>
      <c r="C1747" s="10">
        <v>15</v>
      </c>
      <c r="D1747" s="13" t="s">
        <v>556</v>
      </c>
      <c r="E1747" s="85" t="s">
        <v>555</v>
      </c>
      <c r="F1747" s="85" t="s">
        <v>2</v>
      </c>
      <c r="G1747" s="85" t="s">
        <v>197</v>
      </c>
      <c r="H1747" s="13" t="s">
        <v>1007</v>
      </c>
    </row>
    <row r="1748" spans="1:8" s="86" customFormat="1" ht="14.25" customHeight="1" x14ac:dyDescent="0.3">
      <c r="A1748" s="84">
        <v>2014</v>
      </c>
      <c r="B1748" s="10" t="s">
        <v>3314</v>
      </c>
      <c r="C1748" s="10">
        <v>15</v>
      </c>
      <c r="D1748" s="13" t="s">
        <v>556</v>
      </c>
      <c r="E1748" s="85" t="s">
        <v>555</v>
      </c>
      <c r="F1748" s="85" t="s">
        <v>2</v>
      </c>
      <c r="G1748" s="85" t="s">
        <v>29</v>
      </c>
      <c r="H1748" s="13" t="s">
        <v>1375</v>
      </c>
    </row>
    <row r="1749" spans="1:8" s="86" customFormat="1" ht="14.25" customHeight="1" x14ac:dyDescent="0.3">
      <c r="A1749" s="84">
        <v>2014</v>
      </c>
      <c r="B1749" s="10" t="s">
        <v>2945</v>
      </c>
      <c r="C1749" s="10">
        <v>16</v>
      </c>
      <c r="D1749" s="13" t="s">
        <v>67</v>
      </c>
      <c r="E1749" s="85" t="s">
        <v>78</v>
      </c>
      <c r="F1749" s="85" t="s">
        <v>207</v>
      </c>
      <c r="G1749" s="85" t="s">
        <v>29</v>
      </c>
      <c r="H1749" s="13" t="s">
        <v>458</v>
      </c>
    </row>
    <row r="1750" spans="1:8" s="86" customFormat="1" ht="14.25" customHeight="1" x14ac:dyDescent="0.3">
      <c r="A1750" s="84">
        <v>2014</v>
      </c>
      <c r="B1750" s="10" t="s">
        <v>2946</v>
      </c>
      <c r="C1750" s="10">
        <v>16</v>
      </c>
      <c r="D1750" s="13" t="s">
        <v>67</v>
      </c>
      <c r="E1750" s="85" t="s">
        <v>78</v>
      </c>
      <c r="F1750" s="85" t="s">
        <v>207</v>
      </c>
      <c r="G1750" s="85" t="s">
        <v>211</v>
      </c>
      <c r="H1750" s="13" t="s">
        <v>459</v>
      </c>
    </row>
    <row r="1751" spans="1:8" s="86" customFormat="1" ht="14.25" customHeight="1" x14ac:dyDescent="0.3">
      <c r="A1751" s="84">
        <v>2014</v>
      </c>
      <c r="B1751" s="10" t="s">
        <v>2947</v>
      </c>
      <c r="C1751" s="10">
        <v>16</v>
      </c>
      <c r="D1751" s="13" t="s">
        <v>67</v>
      </c>
      <c r="E1751" s="85" t="s">
        <v>78</v>
      </c>
      <c r="F1751" s="85" t="s">
        <v>207</v>
      </c>
      <c r="G1751" s="85" t="s">
        <v>174</v>
      </c>
      <c r="H1751" s="13" t="s">
        <v>460</v>
      </c>
    </row>
    <row r="1752" spans="1:8" s="86" customFormat="1" ht="14.25" customHeight="1" x14ac:dyDescent="0.3">
      <c r="A1752" s="84">
        <v>2014</v>
      </c>
      <c r="B1752" s="10" t="s">
        <v>3127</v>
      </c>
      <c r="C1752" s="10">
        <v>16</v>
      </c>
      <c r="D1752" s="13" t="s">
        <v>67</v>
      </c>
      <c r="E1752" s="85" t="s">
        <v>78</v>
      </c>
      <c r="F1752" s="85" t="s">
        <v>207</v>
      </c>
      <c r="G1752" s="85" t="s">
        <v>39</v>
      </c>
      <c r="H1752" s="13" t="s">
        <v>752</v>
      </c>
    </row>
    <row r="1753" spans="1:8" s="86" customFormat="1" ht="14.25" customHeight="1" x14ac:dyDescent="0.3">
      <c r="A1753" s="84">
        <v>2014</v>
      </c>
      <c r="B1753" s="10" t="s">
        <v>3270</v>
      </c>
      <c r="C1753" s="10">
        <v>16</v>
      </c>
      <c r="D1753" s="13" t="s">
        <v>67</v>
      </c>
      <c r="E1753" s="85" t="s">
        <v>78</v>
      </c>
      <c r="F1753" s="85" t="s">
        <v>207</v>
      </c>
      <c r="G1753" s="85" t="s">
        <v>541</v>
      </c>
      <c r="H1753" s="13" t="s">
        <v>1437</v>
      </c>
    </row>
    <row r="1754" spans="1:8" s="86" customFormat="1" ht="14.25" customHeight="1" x14ac:dyDescent="0.3">
      <c r="A1754" s="84">
        <v>2014</v>
      </c>
      <c r="B1754" s="10" t="s">
        <v>3321</v>
      </c>
      <c r="C1754" s="10">
        <v>16</v>
      </c>
      <c r="D1754" s="13" t="s">
        <v>67</v>
      </c>
      <c r="E1754" s="85" t="s">
        <v>78</v>
      </c>
      <c r="F1754" s="85" t="s">
        <v>207</v>
      </c>
      <c r="G1754" s="85" t="s">
        <v>577</v>
      </c>
      <c r="H1754" s="13" t="s">
        <v>1413</v>
      </c>
    </row>
    <row r="1755" spans="1:8" s="86" customFormat="1" ht="14.25" customHeight="1" x14ac:dyDescent="0.3">
      <c r="A1755" s="84">
        <v>2014</v>
      </c>
      <c r="B1755" s="10" t="s">
        <v>3112</v>
      </c>
      <c r="C1755" s="10">
        <v>16</v>
      </c>
      <c r="D1755" s="13" t="s">
        <v>67</v>
      </c>
      <c r="E1755" s="85" t="s">
        <v>78</v>
      </c>
      <c r="F1755" s="85" t="s">
        <v>0</v>
      </c>
      <c r="G1755" s="85" t="s">
        <v>656</v>
      </c>
      <c r="H1755" s="13" t="s">
        <v>1236</v>
      </c>
    </row>
    <row r="1756" spans="1:8" s="86" customFormat="1" ht="14.25" customHeight="1" x14ac:dyDescent="0.3">
      <c r="A1756" s="84">
        <v>2014</v>
      </c>
      <c r="B1756" s="10" t="s">
        <v>3113</v>
      </c>
      <c r="C1756" s="10">
        <v>16</v>
      </c>
      <c r="D1756" s="13" t="s">
        <v>67</v>
      </c>
      <c r="E1756" s="85" t="s">
        <v>78</v>
      </c>
      <c r="F1756" s="85" t="s">
        <v>0</v>
      </c>
      <c r="G1756" s="85" t="s">
        <v>657</v>
      </c>
      <c r="H1756" s="13" t="s">
        <v>431</v>
      </c>
    </row>
    <row r="1757" spans="1:8" s="86" customFormat="1" ht="14.25" customHeight="1" x14ac:dyDescent="0.3">
      <c r="A1757" s="84">
        <v>2014</v>
      </c>
      <c r="B1757" s="10" t="s">
        <v>3115</v>
      </c>
      <c r="C1757" s="10">
        <v>16</v>
      </c>
      <c r="D1757" s="13" t="s">
        <v>67</v>
      </c>
      <c r="E1757" s="85" t="s">
        <v>78</v>
      </c>
      <c r="F1757" s="85" t="s">
        <v>0</v>
      </c>
      <c r="G1757" s="85" t="s">
        <v>733</v>
      </c>
      <c r="H1757" s="13" t="s">
        <v>435</v>
      </c>
    </row>
    <row r="1758" spans="1:8" s="86" customFormat="1" ht="14.25" customHeight="1" x14ac:dyDescent="0.3">
      <c r="A1758" s="84">
        <v>2014</v>
      </c>
      <c r="B1758" s="10" t="s">
        <v>3116</v>
      </c>
      <c r="C1758" s="10">
        <v>16</v>
      </c>
      <c r="D1758" s="13" t="s">
        <v>67</v>
      </c>
      <c r="E1758" s="85" t="s">
        <v>78</v>
      </c>
      <c r="F1758" s="85" t="s">
        <v>0</v>
      </c>
      <c r="G1758" s="85" t="s">
        <v>734</v>
      </c>
      <c r="H1758" s="13" t="s">
        <v>437</v>
      </c>
    </row>
    <row r="1759" spans="1:8" s="86" customFormat="1" ht="14.25" customHeight="1" x14ac:dyDescent="0.3">
      <c r="A1759" s="84">
        <v>2014</v>
      </c>
      <c r="B1759" s="10" t="s">
        <v>3117</v>
      </c>
      <c r="C1759" s="10">
        <v>16</v>
      </c>
      <c r="D1759" s="13" t="s">
        <v>67</v>
      </c>
      <c r="E1759" s="85" t="s">
        <v>78</v>
      </c>
      <c r="F1759" s="85" t="s">
        <v>0</v>
      </c>
      <c r="G1759" s="85" t="s">
        <v>736</v>
      </c>
      <c r="H1759" s="13" t="s">
        <v>1426</v>
      </c>
    </row>
    <row r="1760" spans="1:8" s="86" customFormat="1" ht="14.25" customHeight="1" x14ac:dyDescent="0.3">
      <c r="A1760" s="84">
        <v>2014</v>
      </c>
      <c r="B1760" s="10" t="s">
        <v>3119</v>
      </c>
      <c r="C1760" s="10">
        <v>16</v>
      </c>
      <c r="D1760" s="13" t="s">
        <v>67</v>
      </c>
      <c r="E1760" s="85" t="s">
        <v>78</v>
      </c>
      <c r="F1760" s="85" t="s">
        <v>0</v>
      </c>
      <c r="G1760" s="85" t="s">
        <v>738</v>
      </c>
      <c r="H1760" s="13" t="s">
        <v>1430</v>
      </c>
    </row>
    <row r="1761" spans="1:8" s="86" customFormat="1" ht="14.25" customHeight="1" x14ac:dyDescent="0.3">
      <c r="A1761" s="84">
        <v>2014</v>
      </c>
      <c r="B1761" s="10" t="s">
        <v>3120</v>
      </c>
      <c r="C1761" s="10">
        <v>16</v>
      </c>
      <c r="D1761" s="13" t="s">
        <v>67</v>
      </c>
      <c r="E1761" s="85" t="s">
        <v>78</v>
      </c>
      <c r="F1761" s="85" t="s">
        <v>0</v>
      </c>
      <c r="G1761" s="85" t="s">
        <v>740</v>
      </c>
      <c r="H1761" s="13" t="s">
        <v>885</v>
      </c>
    </row>
    <row r="1762" spans="1:8" s="86" customFormat="1" ht="14.25" customHeight="1" x14ac:dyDescent="0.3">
      <c r="A1762" s="84">
        <v>2014</v>
      </c>
      <c r="B1762" s="10" t="s">
        <v>3263</v>
      </c>
      <c r="C1762" s="10">
        <v>16</v>
      </c>
      <c r="D1762" s="13" t="s">
        <v>67</v>
      </c>
      <c r="E1762" s="85" t="s">
        <v>78</v>
      </c>
      <c r="F1762" s="85" t="s">
        <v>0</v>
      </c>
      <c r="G1762" s="85" t="s">
        <v>1094</v>
      </c>
      <c r="H1762" s="13" t="s">
        <v>1433</v>
      </c>
    </row>
    <row r="1763" spans="1:8" s="86" customFormat="1" ht="14.25" customHeight="1" x14ac:dyDescent="0.3">
      <c r="A1763" s="84">
        <v>2014</v>
      </c>
      <c r="B1763" s="10" t="s">
        <v>3167</v>
      </c>
      <c r="C1763" s="10">
        <v>16</v>
      </c>
      <c r="D1763" s="13" t="s">
        <v>67</v>
      </c>
      <c r="E1763" s="85" t="s">
        <v>78</v>
      </c>
      <c r="F1763" s="85" t="s">
        <v>2</v>
      </c>
      <c r="G1763" s="85" t="s">
        <v>39</v>
      </c>
      <c r="H1763" s="13" t="s">
        <v>855</v>
      </c>
    </row>
    <row r="1764" spans="1:8" s="86" customFormat="1" ht="14.25" customHeight="1" x14ac:dyDescent="0.3">
      <c r="A1764" s="84">
        <v>2014</v>
      </c>
      <c r="B1764" s="10" t="s">
        <v>3122</v>
      </c>
      <c r="C1764" s="10">
        <v>16</v>
      </c>
      <c r="D1764" s="13" t="s">
        <v>67</v>
      </c>
      <c r="E1764" s="85" t="s">
        <v>78</v>
      </c>
      <c r="F1764" s="85" t="s">
        <v>2</v>
      </c>
      <c r="G1764" s="85" t="s">
        <v>534</v>
      </c>
      <c r="H1764" s="13" t="s">
        <v>457</v>
      </c>
    </row>
    <row r="1765" spans="1:8" s="86" customFormat="1" ht="14.25" customHeight="1" x14ac:dyDescent="0.3">
      <c r="A1765" s="84">
        <v>2014</v>
      </c>
      <c r="B1765" s="10" t="s">
        <v>3123</v>
      </c>
      <c r="C1765" s="10">
        <v>16</v>
      </c>
      <c r="D1765" s="13" t="s">
        <v>67</v>
      </c>
      <c r="E1765" s="85" t="s">
        <v>78</v>
      </c>
      <c r="F1765" s="85" t="s">
        <v>2</v>
      </c>
      <c r="G1765" s="85" t="s">
        <v>537</v>
      </c>
      <c r="H1765" s="13" t="s">
        <v>746</v>
      </c>
    </row>
    <row r="1766" spans="1:8" s="86" customFormat="1" ht="14.25" customHeight="1" x14ac:dyDescent="0.3">
      <c r="A1766" s="84">
        <v>2014</v>
      </c>
      <c r="B1766" s="10" t="s">
        <v>3125</v>
      </c>
      <c r="C1766" s="10">
        <v>16</v>
      </c>
      <c r="D1766" s="13" t="s">
        <v>67</v>
      </c>
      <c r="E1766" s="85" t="s">
        <v>78</v>
      </c>
      <c r="F1766" s="85" t="s">
        <v>2</v>
      </c>
      <c r="G1766" s="85" t="s">
        <v>577</v>
      </c>
      <c r="H1766" s="13" t="s">
        <v>748</v>
      </c>
    </row>
    <row r="1767" spans="1:8" s="86" customFormat="1" ht="14.25" customHeight="1" x14ac:dyDescent="0.3">
      <c r="A1767" s="84">
        <v>2014</v>
      </c>
      <c r="B1767" s="10" t="s">
        <v>3168</v>
      </c>
      <c r="C1767" s="10">
        <v>16</v>
      </c>
      <c r="D1767" s="13" t="s">
        <v>67</v>
      </c>
      <c r="E1767" s="85" t="s">
        <v>78</v>
      </c>
      <c r="F1767" s="85" t="s">
        <v>2</v>
      </c>
      <c r="G1767" s="85" t="s">
        <v>634</v>
      </c>
      <c r="H1767" s="13" t="s">
        <v>890</v>
      </c>
    </row>
    <row r="1768" spans="1:8" s="86" customFormat="1" ht="14.25" customHeight="1" x14ac:dyDescent="0.3">
      <c r="A1768" s="84">
        <v>2014</v>
      </c>
      <c r="B1768" s="10" t="s">
        <v>3181</v>
      </c>
      <c r="C1768" s="10">
        <v>16</v>
      </c>
      <c r="D1768" s="13" t="s">
        <v>67</v>
      </c>
      <c r="E1768" s="85" t="s">
        <v>78</v>
      </c>
      <c r="F1768" s="85" t="s">
        <v>2</v>
      </c>
      <c r="G1768" s="85" t="s">
        <v>584</v>
      </c>
      <c r="H1768" s="13" t="s">
        <v>892</v>
      </c>
    </row>
    <row r="1769" spans="1:8" s="86" customFormat="1" ht="14.25" customHeight="1" x14ac:dyDescent="0.3">
      <c r="A1769" s="84">
        <v>2014</v>
      </c>
      <c r="B1769" s="10" t="s">
        <v>3182</v>
      </c>
      <c r="C1769" s="10">
        <v>16</v>
      </c>
      <c r="D1769" s="13" t="s">
        <v>67</v>
      </c>
      <c r="E1769" s="85" t="s">
        <v>78</v>
      </c>
      <c r="F1769" s="85" t="s">
        <v>2</v>
      </c>
      <c r="G1769" s="85" t="s">
        <v>585</v>
      </c>
      <c r="H1769" s="13" t="s">
        <v>1424</v>
      </c>
    </row>
    <row r="1770" spans="1:8" s="86" customFormat="1" ht="14.25" customHeight="1" x14ac:dyDescent="0.3">
      <c r="A1770" s="84">
        <v>2014</v>
      </c>
      <c r="B1770" s="10" t="s">
        <v>3183</v>
      </c>
      <c r="C1770" s="10">
        <v>16</v>
      </c>
      <c r="D1770" s="13" t="s">
        <v>67</v>
      </c>
      <c r="E1770" s="85" t="s">
        <v>78</v>
      </c>
      <c r="F1770" s="85" t="s">
        <v>2</v>
      </c>
      <c r="G1770" s="85" t="s">
        <v>604</v>
      </c>
      <c r="H1770" s="13" t="s">
        <v>1432</v>
      </c>
    </row>
    <row r="1771" spans="1:8" s="86" customFormat="1" ht="14.25" customHeight="1" x14ac:dyDescent="0.3">
      <c r="A1771" s="84">
        <v>2014</v>
      </c>
      <c r="B1771" s="10" t="s">
        <v>3185</v>
      </c>
      <c r="C1771" s="10">
        <v>16</v>
      </c>
      <c r="D1771" s="13" t="s">
        <v>67</v>
      </c>
      <c r="E1771" s="85" t="s">
        <v>78</v>
      </c>
      <c r="F1771" s="85" t="s">
        <v>2</v>
      </c>
      <c r="G1771" s="85" t="s">
        <v>606</v>
      </c>
      <c r="H1771" s="13" t="s">
        <v>1099</v>
      </c>
    </row>
    <row r="1772" spans="1:8" s="86" customFormat="1" ht="14.25" customHeight="1" x14ac:dyDescent="0.3">
      <c r="A1772" s="84">
        <v>2014</v>
      </c>
      <c r="B1772" s="10" t="s">
        <v>3186</v>
      </c>
      <c r="C1772" s="10">
        <v>16</v>
      </c>
      <c r="D1772" s="13" t="s">
        <v>67</v>
      </c>
      <c r="E1772" s="85" t="s">
        <v>78</v>
      </c>
      <c r="F1772" s="85" t="s">
        <v>2</v>
      </c>
      <c r="G1772" s="85" t="s">
        <v>714</v>
      </c>
      <c r="H1772" s="13" t="s">
        <v>901</v>
      </c>
    </row>
    <row r="1773" spans="1:8" s="86" customFormat="1" ht="14.25" customHeight="1" x14ac:dyDescent="0.3">
      <c r="A1773" s="84">
        <v>2014</v>
      </c>
      <c r="B1773" s="10" t="s">
        <v>3188</v>
      </c>
      <c r="C1773" s="10">
        <v>16</v>
      </c>
      <c r="D1773" s="13" t="s">
        <v>67</v>
      </c>
      <c r="E1773" s="85" t="s">
        <v>78</v>
      </c>
      <c r="F1773" s="85" t="s">
        <v>2</v>
      </c>
      <c r="G1773" s="85" t="s">
        <v>608</v>
      </c>
      <c r="H1773" s="13" t="s">
        <v>903</v>
      </c>
    </row>
    <row r="1774" spans="1:8" s="86" customFormat="1" ht="14.25" customHeight="1" x14ac:dyDescent="0.3">
      <c r="A1774" s="84">
        <v>2014</v>
      </c>
      <c r="B1774" s="10" t="s">
        <v>3189</v>
      </c>
      <c r="C1774" s="10">
        <v>16</v>
      </c>
      <c r="D1774" s="13" t="s">
        <v>67</v>
      </c>
      <c r="E1774" s="85" t="s">
        <v>78</v>
      </c>
      <c r="F1774" s="85" t="s">
        <v>2</v>
      </c>
      <c r="G1774" s="85" t="s">
        <v>609</v>
      </c>
      <c r="H1774" s="13" t="s">
        <v>905</v>
      </c>
    </row>
    <row r="1775" spans="1:8" s="86" customFormat="1" ht="14.25" customHeight="1" x14ac:dyDescent="0.3">
      <c r="A1775" s="84">
        <v>2014</v>
      </c>
      <c r="B1775" s="10" t="s">
        <v>3264</v>
      </c>
      <c r="C1775" s="10">
        <v>16</v>
      </c>
      <c r="D1775" s="13" t="s">
        <v>67</v>
      </c>
      <c r="E1775" s="85" t="s">
        <v>78</v>
      </c>
      <c r="F1775" s="85" t="s">
        <v>2</v>
      </c>
      <c r="G1775" s="85" t="s">
        <v>610</v>
      </c>
      <c r="H1775" s="13" t="s">
        <v>1401</v>
      </c>
    </row>
    <row r="1776" spans="1:8" s="86" customFormat="1" ht="14.25" customHeight="1" x14ac:dyDescent="0.3">
      <c r="A1776" s="84">
        <v>2014</v>
      </c>
      <c r="B1776" s="10" t="s">
        <v>3320</v>
      </c>
      <c r="C1776" s="10">
        <v>16</v>
      </c>
      <c r="D1776" s="13" t="s">
        <v>67</v>
      </c>
      <c r="E1776" s="85" t="s">
        <v>78</v>
      </c>
      <c r="F1776" s="85" t="s">
        <v>2</v>
      </c>
      <c r="G1776" s="85" t="s">
        <v>611</v>
      </c>
      <c r="H1776" s="13" t="s">
        <v>1409</v>
      </c>
    </row>
    <row r="1777" spans="1:8" s="86" customFormat="1" ht="14.25" customHeight="1" x14ac:dyDescent="0.3">
      <c r="A1777" s="84">
        <v>2014</v>
      </c>
      <c r="B1777" s="10" t="s">
        <v>3265</v>
      </c>
      <c r="C1777" s="10">
        <v>16</v>
      </c>
      <c r="D1777" s="13" t="s">
        <v>67</v>
      </c>
      <c r="E1777" s="85" t="s">
        <v>78</v>
      </c>
      <c r="F1777" s="85" t="s">
        <v>2</v>
      </c>
      <c r="G1777" s="85" t="s">
        <v>684</v>
      </c>
      <c r="H1777" s="13" t="s">
        <v>1102</v>
      </c>
    </row>
    <row r="1778" spans="1:8" s="86" customFormat="1" ht="14.25" customHeight="1" x14ac:dyDescent="0.3">
      <c r="A1778" s="84">
        <v>2014</v>
      </c>
      <c r="B1778" s="10" t="s">
        <v>3266</v>
      </c>
      <c r="C1778" s="10">
        <v>16</v>
      </c>
      <c r="D1778" s="13" t="s">
        <v>67</v>
      </c>
      <c r="E1778" s="85" t="s">
        <v>78</v>
      </c>
      <c r="F1778" s="85" t="s">
        <v>2</v>
      </c>
      <c r="G1778" s="85" t="s">
        <v>1104</v>
      </c>
      <c r="H1778" s="13" t="s">
        <v>1241</v>
      </c>
    </row>
    <row r="1779" spans="1:8" s="86" customFormat="1" ht="14.25" customHeight="1" x14ac:dyDescent="0.3">
      <c r="A1779" s="84">
        <v>2014</v>
      </c>
      <c r="B1779" s="10" t="s">
        <v>3267</v>
      </c>
      <c r="C1779" s="10">
        <v>16</v>
      </c>
      <c r="D1779" s="13" t="s">
        <v>67</v>
      </c>
      <c r="E1779" s="85" t="s">
        <v>78</v>
      </c>
      <c r="F1779" s="85" t="s">
        <v>2</v>
      </c>
      <c r="G1779" s="85" t="s">
        <v>613</v>
      </c>
      <c r="H1779" s="13" t="s">
        <v>1243</v>
      </c>
    </row>
    <row r="1780" spans="1:8" s="86" customFormat="1" ht="14.25" customHeight="1" x14ac:dyDescent="0.3">
      <c r="A1780" s="84">
        <v>2014</v>
      </c>
      <c r="B1780" s="10" t="s">
        <v>3268</v>
      </c>
      <c r="C1780" s="10">
        <v>16</v>
      </c>
      <c r="D1780" s="13" t="s">
        <v>67</v>
      </c>
      <c r="E1780" s="85" t="s">
        <v>78</v>
      </c>
      <c r="F1780" s="85" t="s">
        <v>2</v>
      </c>
      <c r="G1780" s="85" t="s">
        <v>648</v>
      </c>
      <c r="H1780" s="13" t="s">
        <v>1436</v>
      </c>
    </row>
    <row r="1781" spans="1:8" s="86" customFormat="1" ht="14.25" customHeight="1" x14ac:dyDescent="0.3">
      <c r="A1781" s="84">
        <v>2014</v>
      </c>
      <c r="B1781" s="10" t="s">
        <v>3269</v>
      </c>
      <c r="C1781" s="10">
        <v>16</v>
      </c>
      <c r="D1781" s="13" t="s">
        <v>67</v>
      </c>
      <c r="E1781" s="85" t="s">
        <v>78</v>
      </c>
      <c r="F1781" s="85" t="s">
        <v>2</v>
      </c>
      <c r="G1781" s="85" t="s">
        <v>705</v>
      </c>
      <c r="H1781" s="13" t="s">
        <v>1111</v>
      </c>
    </row>
    <row r="1782" spans="1:8" s="86" customFormat="1" ht="14.25" customHeight="1" x14ac:dyDescent="0.3">
      <c r="A1782" s="84">
        <v>2014</v>
      </c>
      <c r="B1782" s="10" t="s">
        <v>3129</v>
      </c>
      <c r="C1782" s="10">
        <v>19</v>
      </c>
      <c r="D1782" s="13" t="s">
        <v>68</v>
      </c>
      <c r="E1782" s="85" t="s">
        <v>79</v>
      </c>
      <c r="F1782" s="85" t="s">
        <v>0</v>
      </c>
      <c r="G1782" s="85" t="s">
        <v>543</v>
      </c>
      <c r="H1782" s="13" t="s">
        <v>1450</v>
      </c>
    </row>
    <row r="1783" spans="1:8" s="86" customFormat="1" ht="14.25" customHeight="1" x14ac:dyDescent="0.3">
      <c r="A1783" s="84">
        <v>2014</v>
      </c>
      <c r="B1783" s="10" t="s">
        <v>3144</v>
      </c>
      <c r="C1783" s="10">
        <v>20</v>
      </c>
      <c r="D1783" s="13" t="s">
        <v>69</v>
      </c>
      <c r="E1783" s="85" t="s">
        <v>80</v>
      </c>
      <c r="F1783" s="85" t="s">
        <v>231</v>
      </c>
      <c r="G1783" s="85" t="s">
        <v>29</v>
      </c>
      <c r="H1783" s="13" t="s">
        <v>778</v>
      </c>
    </row>
    <row r="1784" spans="1:8" s="86" customFormat="1" ht="14.25" customHeight="1" x14ac:dyDescent="0.3">
      <c r="A1784" s="84">
        <v>2014</v>
      </c>
      <c r="B1784" s="10" t="s">
        <v>2969</v>
      </c>
      <c r="C1784" s="10">
        <v>20</v>
      </c>
      <c r="D1784" s="13" t="s">
        <v>69</v>
      </c>
      <c r="E1784" s="85" t="s">
        <v>80</v>
      </c>
      <c r="F1784" s="85" t="s">
        <v>207</v>
      </c>
      <c r="G1784" s="85" t="s">
        <v>197</v>
      </c>
      <c r="H1784" s="13" t="s">
        <v>502</v>
      </c>
    </row>
    <row r="1785" spans="1:8" s="86" customFormat="1" ht="14.25" customHeight="1" x14ac:dyDescent="0.3">
      <c r="A1785" s="84">
        <v>2014</v>
      </c>
      <c r="B1785" s="10" t="s">
        <v>3324</v>
      </c>
      <c r="C1785" s="10">
        <v>20</v>
      </c>
      <c r="D1785" s="13" t="s">
        <v>69</v>
      </c>
      <c r="E1785" s="85" t="s">
        <v>80</v>
      </c>
      <c r="F1785" s="85" t="s">
        <v>207</v>
      </c>
      <c r="G1785" s="85" t="s">
        <v>582</v>
      </c>
      <c r="H1785" s="13" t="s">
        <v>678</v>
      </c>
    </row>
    <row r="1786" spans="1:8" s="86" customFormat="1" ht="14.25" customHeight="1" x14ac:dyDescent="0.3">
      <c r="A1786" s="84">
        <v>2014</v>
      </c>
      <c r="B1786" s="10" t="s">
        <v>3131</v>
      </c>
      <c r="C1786" s="10">
        <v>20</v>
      </c>
      <c r="D1786" s="13" t="s">
        <v>69</v>
      </c>
      <c r="E1786" s="85" t="s">
        <v>80</v>
      </c>
      <c r="F1786" s="85" t="s">
        <v>0</v>
      </c>
      <c r="G1786" s="85" t="s">
        <v>754</v>
      </c>
      <c r="H1786" s="13" t="s">
        <v>463</v>
      </c>
    </row>
    <row r="1787" spans="1:8" s="86" customFormat="1" ht="14.25" customHeight="1" x14ac:dyDescent="0.3">
      <c r="A1787" s="84">
        <v>2014</v>
      </c>
      <c r="B1787" s="10" t="s">
        <v>3132</v>
      </c>
      <c r="C1787" s="10">
        <v>20</v>
      </c>
      <c r="D1787" s="13" t="s">
        <v>69</v>
      </c>
      <c r="E1787" s="85" t="s">
        <v>80</v>
      </c>
      <c r="F1787" s="85" t="s">
        <v>0</v>
      </c>
      <c r="G1787" s="85" t="s">
        <v>755</v>
      </c>
      <c r="H1787" s="13" t="s">
        <v>465</v>
      </c>
    </row>
    <row r="1788" spans="1:8" s="86" customFormat="1" ht="14.25" customHeight="1" x14ac:dyDescent="0.3">
      <c r="A1788" s="84">
        <v>2014</v>
      </c>
      <c r="B1788" s="10" t="s">
        <v>3133</v>
      </c>
      <c r="C1788" s="10">
        <v>20</v>
      </c>
      <c r="D1788" s="13" t="s">
        <v>69</v>
      </c>
      <c r="E1788" s="85" t="s">
        <v>80</v>
      </c>
      <c r="F1788" s="85" t="s">
        <v>0</v>
      </c>
      <c r="G1788" s="85" t="s">
        <v>661</v>
      </c>
      <c r="H1788" s="13" t="s">
        <v>468</v>
      </c>
    </row>
    <row r="1789" spans="1:8" s="86" customFormat="1" ht="14.25" customHeight="1" x14ac:dyDescent="0.3">
      <c r="A1789" s="84">
        <v>2014</v>
      </c>
      <c r="B1789" s="10" t="s">
        <v>3134</v>
      </c>
      <c r="C1789" s="10">
        <v>20</v>
      </c>
      <c r="D1789" s="13" t="s">
        <v>69</v>
      </c>
      <c r="E1789" s="85" t="s">
        <v>80</v>
      </c>
      <c r="F1789" s="85" t="s">
        <v>0</v>
      </c>
      <c r="G1789" s="85" t="s">
        <v>698</v>
      </c>
      <c r="H1789" s="13" t="s">
        <v>1247</v>
      </c>
    </row>
    <row r="1790" spans="1:8" s="86" customFormat="1" ht="14.25" customHeight="1" x14ac:dyDescent="0.3">
      <c r="A1790" s="84">
        <v>2014</v>
      </c>
      <c r="B1790" s="10" t="s">
        <v>3136</v>
      </c>
      <c r="C1790" s="10">
        <v>20</v>
      </c>
      <c r="D1790" s="13" t="s">
        <v>69</v>
      </c>
      <c r="E1790" s="85" t="s">
        <v>80</v>
      </c>
      <c r="F1790" s="85" t="s">
        <v>0</v>
      </c>
      <c r="G1790" s="85" t="s">
        <v>758</v>
      </c>
      <c r="H1790" s="13" t="s">
        <v>474</v>
      </c>
    </row>
    <row r="1791" spans="1:8" s="86" customFormat="1" ht="14.25" customHeight="1" x14ac:dyDescent="0.3">
      <c r="A1791" s="84">
        <v>2014</v>
      </c>
      <c r="B1791" s="10" t="s">
        <v>3137</v>
      </c>
      <c r="C1791" s="10">
        <v>20</v>
      </c>
      <c r="D1791" s="13" t="s">
        <v>69</v>
      </c>
      <c r="E1791" s="85" t="s">
        <v>80</v>
      </c>
      <c r="F1791" s="85" t="s">
        <v>0</v>
      </c>
      <c r="G1791" s="85" t="s">
        <v>760</v>
      </c>
      <c r="H1791" s="13" t="s">
        <v>475</v>
      </c>
    </row>
    <row r="1792" spans="1:8" s="86" customFormat="1" ht="14.25" customHeight="1" x14ac:dyDescent="0.3">
      <c r="A1792" s="84">
        <v>2014</v>
      </c>
      <c r="B1792" s="10" t="s">
        <v>3138</v>
      </c>
      <c r="C1792" s="10">
        <v>20</v>
      </c>
      <c r="D1792" s="13" t="s">
        <v>69</v>
      </c>
      <c r="E1792" s="85" t="s">
        <v>80</v>
      </c>
      <c r="F1792" s="85" t="s">
        <v>0</v>
      </c>
      <c r="G1792" s="85" t="s">
        <v>761</v>
      </c>
      <c r="H1792" s="13" t="s">
        <v>477</v>
      </c>
    </row>
    <row r="1793" spans="1:8" s="86" customFormat="1" ht="14.25" customHeight="1" x14ac:dyDescent="0.3">
      <c r="A1793" s="84">
        <v>2014</v>
      </c>
      <c r="B1793" s="10" t="s">
        <v>3139</v>
      </c>
      <c r="C1793" s="10">
        <v>20</v>
      </c>
      <c r="D1793" s="13" t="s">
        <v>69</v>
      </c>
      <c r="E1793" s="85" t="s">
        <v>80</v>
      </c>
      <c r="F1793" s="85" t="s">
        <v>0</v>
      </c>
      <c r="G1793" s="85" t="s">
        <v>762</v>
      </c>
      <c r="H1793" s="13" t="s">
        <v>478</v>
      </c>
    </row>
    <row r="1794" spans="1:8" s="86" customFormat="1" ht="14.25" customHeight="1" x14ac:dyDescent="0.3">
      <c r="A1794" s="84">
        <v>2014</v>
      </c>
      <c r="B1794" s="10" t="s">
        <v>3140</v>
      </c>
      <c r="C1794" s="10">
        <v>20</v>
      </c>
      <c r="D1794" s="13" t="s">
        <v>69</v>
      </c>
      <c r="E1794" s="85" t="s">
        <v>80</v>
      </c>
      <c r="F1794" s="85" t="s">
        <v>0</v>
      </c>
      <c r="G1794" s="85" t="s">
        <v>764</v>
      </c>
      <c r="H1794" s="13" t="s">
        <v>1428</v>
      </c>
    </row>
    <row r="1795" spans="1:8" s="86" customFormat="1" ht="14.25" customHeight="1" x14ac:dyDescent="0.3">
      <c r="A1795" s="84">
        <v>2014</v>
      </c>
      <c r="B1795" s="10" t="s">
        <v>2962</v>
      </c>
      <c r="C1795" s="10">
        <v>20</v>
      </c>
      <c r="D1795" s="13" t="s">
        <v>69</v>
      </c>
      <c r="E1795" s="85" t="s">
        <v>80</v>
      </c>
      <c r="F1795" s="85" t="s">
        <v>0</v>
      </c>
      <c r="G1795" s="85" t="s">
        <v>484</v>
      </c>
      <c r="H1795" s="13" t="s">
        <v>485</v>
      </c>
    </row>
    <row r="1796" spans="1:8" s="86" customFormat="1" ht="14.25" customHeight="1" x14ac:dyDescent="0.3">
      <c r="A1796" s="84">
        <v>2014</v>
      </c>
      <c r="B1796" s="10" t="s">
        <v>2963</v>
      </c>
      <c r="C1796" s="10">
        <v>20</v>
      </c>
      <c r="D1796" s="13" t="s">
        <v>69</v>
      </c>
      <c r="E1796" s="85" t="s">
        <v>80</v>
      </c>
      <c r="F1796" s="85" t="s">
        <v>0</v>
      </c>
      <c r="G1796" s="85" t="s">
        <v>486</v>
      </c>
      <c r="H1796" s="13" t="s">
        <v>487</v>
      </c>
    </row>
    <row r="1797" spans="1:8" s="86" customFormat="1" ht="14.25" customHeight="1" x14ac:dyDescent="0.3">
      <c r="A1797" s="84">
        <v>2014</v>
      </c>
      <c r="B1797" s="10" t="s">
        <v>2964</v>
      </c>
      <c r="C1797" s="10">
        <v>20</v>
      </c>
      <c r="D1797" s="13" t="s">
        <v>69</v>
      </c>
      <c r="E1797" s="85" t="s">
        <v>80</v>
      </c>
      <c r="F1797" s="85" t="s">
        <v>0</v>
      </c>
      <c r="G1797" s="85" t="s">
        <v>489</v>
      </c>
      <c r="H1797" s="13" t="s">
        <v>768</v>
      </c>
    </row>
    <row r="1798" spans="1:8" s="86" customFormat="1" ht="14.25" customHeight="1" x14ac:dyDescent="0.3">
      <c r="A1798" s="84">
        <v>2014</v>
      </c>
      <c r="B1798" s="10" t="s">
        <v>2966</v>
      </c>
      <c r="C1798" s="10">
        <v>20</v>
      </c>
      <c r="D1798" s="13" t="s">
        <v>69</v>
      </c>
      <c r="E1798" s="85" t="s">
        <v>80</v>
      </c>
      <c r="F1798" s="85" t="s">
        <v>0</v>
      </c>
      <c r="G1798" s="85" t="s">
        <v>494</v>
      </c>
      <c r="H1798" s="13" t="s">
        <v>1257</v>
      </c>
    </row>
    <row r="1799" spans="1:8" s="86" customFormat="1" ht="14.25" customHeight="1" x14ac:dyDescent="0.3">
      <c r="A1799" s="84">
        <v>2014</v>
      </c>
      <c r="B1799" s="10" t="s">
        <v>3141</v>
      </c>
      <c r="C1799" s="10">
        <v>20</v>
      </c>
      <c r="D1799" s="13" t="s">
        <v>69</v>
      </c>
      <c r="E1799" s="85" t="s">
        <v>80</v>
      </c>
      <c r="F1799" s="85" t="s">
        <v>0</v>
      </c>
      <c r="G1799" s="85" t="s">
        <v>772</v>
      </c>
      <c r="H1799" s="13" t="s">
        <v>773</v>
      </c>
    </row>
    <row r="1800" spans="1:8" s="86" customFormat="1" ht="14.25" customHeight="1" x14ac:dyDescent="0.3">
      <c r="A1800" s="84">
        <v>2014</v>
      </c>
      <c r="B1800" s="10" t="s">
        <v>3284</v>
      </c>
      <c r="C1800" s="10">
        <v>20</v>
      </c>
      <c r="D1800" s="13" t="s">
        <v>69</v>
      </c>
      <c r="E1800" s="85" t="s">
        <v>80</v>
      </c>
      <c r="F1800" s="85" t="s">
        <v>0</v>
      </c>
      <c r="G1800" s="85" t="s">
        <v>1408</v>
      </c>
      <c r="H1800" s="13" t="s">
        <v>1261</v>
      </c>
    </row>
    <row r="1801" spans="1:8" s="86" customFormat="1" ht="14.25" customHeight="1" x14ac:dyDescent="0.3">
      <c r="A1801" s="84">
        <v>2014</v>
      </c>
      <c r="B1801" s="10" t="s">
        <v>3322</v>
      </c>
      <c r="C1801" s="10">
        <v>20</v>
      </c>
      <c r="D1801" s="13" t="s">
        <v>69</v>
      </c>
      <c r="E1801" s="85" t="s">
        <v>80</v>
      </c>
      <c r="F1801" s="85" t="s">
        <v>2</v>
      </c>
      <c r="G1801" s="85" t="s">
        <v>33</v>
      </c>
      <c r="H1801" s="13" t="s">
        <v>1416</v>
      </c>
    </row>
    <row r="1802" spans="1:8" s="86" customFormat="1" ht="14.25" customHeight="1" x14ac:dyDescent="0.3">
      <c r="A1802" s="84">
        <v>2014</v>
      </c>
      <c r="B1802" s="10" t="s">
        <v>3319</v>
      </c>
      <c r="C1802" s="10">
        <v>20</v>
      </c>
      <c r="D1802" s="13" t="s">
        <v>69</v>
      </c>
      <c r="E1802" s="85" t="s">
        <v>80</v>
      </c>
      <c r="F1802" s="85" t="s">
        <v>2</v>
      </c>
      <c r="G1802" s="85" t="s">
        <v>39</v>
      </c>
      <c r="H1802" s="13" t="s">
        <v>1405</v>
      </c>
    </row>
    <row r="1803" spans="1:8" s="86" customFormat="1" ht="14.25" customHeight="1" x14ac:dyDescent="0.3">
      <c r="A1803" s="84">
        <v>2014</v>
      </c>
      <c r="B1803" s="10" t="s">
        <v>3323</v>
      </c>
      <c r="C1803" s="10">
        <v>21</v>
      </c>
      <c r="D1803" s="13" t="s">
        <v>559</v>
      </c>
      <c r="E1803" s="85" t="s">
        <v>558</v>
      </c>
      <c r="F1803" s="85" t="s">
        <v>0</v>
      </c>
      <c r="G1803" s="85" t="s">
        <v>1497</v>
      </c>
      <c r="H1803" s="13" t="s">
        <v>1421</v>
      </c>
    </row>
    <row r="1804" spans="1:8" s="86" customFormat="1" ht="14.25" customHeight="1" x14ac:dyDescent="0.3">
      <c r="A1804" s="84">
        <v>2014</v>
      </c>
      <c r="B1804" s="10" t="s">
        <v>2975</v>
      </c>
      <c r="C1804" s="10">
        <v>38</v>
      </c>
      <c r="D1804" s="13" t="s">
        <v>70</v>
      </c>
      <c r="E1804" s="85" t="s">
        <v>81</v>
      </c>
      <c r="F1804" s="85" t="s">
        <v>207</v>
      </c>
      <c r="G1804" s="85" t="s">
        <v>154</v>
      </c>
      <c r="H1804" s="13" t="s">
        <v>512</v>
      </c>
    </row>
    <row r="1805" spans="1:8" s="86" customFormat="1" ht="14.25" customHeight="1" x14ac:dyDescent="0.3">
      <c r="A1805" s="84">
        <v>2014</v>
      </c>
      <c r="B1805" s="10" t="s">
        <v>2976</v>
      </c>
      <c r="C1805" s="10">
        <v>38</v>
      </c>
      <c r="D1805" s="13" t="s">
        <v>70</v>
      </c>
      <c r="E1805" s="85" t="s">
        <v>81</v>
      </c>
      <c r="F1805" s="85" t="s">
        <v>207</v>
      </c>
      <c r="G1805" s="85" t="s">
        <v>27</v>
      </c>
      <c r="H1805" s="13" t="s">
        <v>513</v>
      </c>
    </row>
    <row r="1806" spans="1:8" s="86" customFormat="1" ht="14.25" customHeight="1" x14ac:dyDescent="0.3">
      <c r="A1806" s="84">
        <v>2014</v>
      </c>
      <c r="B1806" s="10" t="s">
        <v>2970</v>
      </c>
      <c r="C1806" s="10">
        <v>38</v>
      </c>
      <c r="D1806" s="13" t="s">
        <v>70</v>
      </c>
      <c r="E1806" s="85" t="s">
        <v>81</v>
      </c>
      <c r="F1806" s="85" t="s">
        <v>0</v>
      </c>
      <c r="G1806" s="85" t="s">
        <v>503</v>
      </c>
      <c r="H1806" s="13" t="s">
        <v>1132</v>
      </c>
    </row>
    <row r="1807" spans="1:8" s="86" customFormat="1" ht="14.25" customHeight="1" x14ac:dyDescent="0.3">
      <c r="A1807" s="84">
        <v>2014</v>
      </c>
      <c r="B1807" s="10" t="s">
        <v>2971</v>
      </c>
      <c r="C1807" s="10">
        <v>38</v>
      </c>
      <c r="D1807" s="13" t="s">
        <v>70</v>
      </c>
      <c r="E1807" s="85" t="s">
        <v>81</v>
      </c>
      <c r="F1807" s="85" t="s">
        <v>0</v>
      </c>
      <c r="G1807" s="85" t="s">
        <v>505</v>
      </c>
      <c r="H1807" s="13" t="s">
        <v>506</v>
      </c>
    </row>
    <row r="1808" spans="1:8" s="86" customFormat="1" ht="14.25" customHeight="1" x14ac:dyDescent="0.3">
      <c r="A1808" s="84">
        <v>2014</v>
      </c>
      <c r="B1808" s="10" t="s">
        <v>2972</v>
      </c>
      <c r="C1808" s="10">
        <v>38</v>
      </c>
      <c r="D1808" s="13" t="s">
        <v>70</v>
      </c>
      <c r="E1808" s="85" t="s">
        <v>81</v>
      </c>
      <c r="F1808" s="85" t="s">
        <v>0</v>
      </c>
      <c r="G1808" s="85" t="s">
        <v>507</v>
      </c>
      <c r="H1808" s="13" t="s">
        <v>1264</v>
      </c>
    </row>
    <row r="1809" spans="1:8" s="86" customFormat="1" ht="14.25" customHeight="1" x14ac:dyDescent="0.3">
      <c r="A1809" s="84">
        <v>2014</v>
      </c>
      <c r="B1809" s="10" t="s">
        <v>3145</v>
      </c>
      <c r="C1809" s="10">
        <v>38</v>
      </c>
      <c r="D1809" s="13" t="s">
        <v>70</v>
      </c>
      <c r="E1809" s="85" t="s">
        <v>81</v>
      </c>
      <c r="F1809" s="85" t="s">
        <v>0</v>
      </c>
      <c r="G1809" s="85" t="s">
        <v>783</v>
      </c>
      <c r="H1809" s="13" t="s">
        <v>1400</v>
      </c>
    </row>
    <row r="1810" spans="1:8" s="86" customFormat="1" ht="14.25" customHeight="1" x14ac:dyDescent="0.3">
      <c r="A1810" s="84">
        <v>2014</v>
      </c>
      <c r="B1810" s="10" t="s">
        <v>3242</v>
      </c>
      <c r="C1810" s="10">
        <v>38</v>
      </c>
      <c r="D1810" s="13" t="s">
        <v>70</v>
      </c>
      <c r="E1810" s="85" t="s">
        <v>81</v>
      </c>
      <c r="F1810" s="85" t="s">
        <v>0</v>
      </c>
      <c r="G1810" s="85" t="s">
        <v>994</v>
      </c>
      <c r="H1810" s="13" t="s">
        <v>995</v>
      </c>
    </row>
    <row r="1811" spans="1:8" s="86" customFormat="1" ht="14.25" customHeight="1" x14ac:dyDescent="0.3">
      <c r="A1811" s="84">
        <v>2014</v>
      </c>
      <c r="B1811" s="10" t="s">
        <v>2974</v>
      </c>
      <c r="C1811" s="10">
        <v>38</v>
      </c>
      <c r="D1811" s="13" t="s">
        <v>70</v>
      </c>
      <c r="E1811" s="85" t="s">
        <v>81</v>
      </c>
      <c r="F1811" s="85" t="s">
        <v>2</v>
      </c>
      <c r="G1811" s="85" t="s">
        <v>154</v>
      </c>
      <c r="H1811" s="13" t="s">
        <v>787</v>
      </c>
    </row>
    <row r="1812" spans="1:8" s="86" customFormat="1" ht="14.25" customHeight="1" x14ac:dyDescent="0.3">
      <c r="A1812" s="84">
        <v>2014</v>
      </c>
      <c r="B1812" s="10" t="s">
        <v>3146</v>
      </c>
      <c r="C1812" s="10">
        <v>38</v>
      </c>
      <c r="D1812" s="13" t="s">
        <v>70</v>
      </c>
      <c r="E1812" s="85" t="s">
        <v>81</v>
      </c>
      <c r="F1812" s="85" t="s">
        <v>2</v>
      </c>
      <c r="G1812" s="85" t="s">
        <v>27</v>
      </c>
      <c r="H1812" s="13" t="s">
        <v>1419</v>
      </c>
    </row>
    <row r="1813" spans="1:8" s="86" customFormat="1" ht="14.25" customHeight="1" x14ac:dyDescent="0.3">
      <c r="A1813" s="84">
        <v>2014</v>
      </c>
      <c r="B1813" s="10" t="s">
        <v>3147</v>
      </c>
      <c r="C1813" s="10">
        <v>38</v>
      </c>
      <c r="D1813" s="13" t="s">
        <v>70</v>
      </c>
      <c r="E1813" s="85" t="s">
        <v>81</v>
      </c>
      <c r="F1813" s="85" t="s">
        <v>2</v>
      </c>
      <c r="G1813" s="85" t="s">
        <v>197</v>
      </c>
      <c r="H1813" s="13" t="s">
        <v>1266</v>
      </c>
    </row>
    <row r="1814" spans="1:8" s="86" customFormat="1" ht="14.25" customHeight="1" x14ac:dyDescent="0.3">
      <c r="A1814" s="84">
        <v>2014</v>
      </c>
      <c r="B1814" s="10" t="s">
        <v>3148</v>
      </c>
      <c r="C1814" s="10">
        <v>38</v>
      </c>
      <c r="D1814" s="13" t="s">
        <v>70</v>
      </c>
      <c r="E1814" s="85" t="s">
        <v>81</v>
      </c>
      <c r="F1814" s="85" t="s">
        <v>2</v>
      </c>
      <c r="G1814" s="85" t="s">
        <v>29</v>
      </c>
      <c r="H1814" s="13" t="s">
        <v>1268</v>
      </c>
    </row>
    <row r="1815" spans="1:8" s="86" customFormat="1" ht="14.25" customHeight="1" x14ac:dyDescent="0.3">
      <c r="A1815" s="84">
        <v>2014</v>
      </c>
      <c r="B1815" s="10" t="s">
        <v>2981</v>
      </c>
      <c r="C1815" s="10">
        <v>50</v>
      </c>
      <c r="D1815" s="13" t="s">
        <v>71</v>
      </c>
      <c r="E1815" s="85" t="s">
        <v>79</v>
      </c>
      <c r="F1815" s="85" t="s">
        <v>207</v>
      </c>
      <c r="G1815" s="85" t="s">
        <v>154</v>
      </c>
      <c r="H1815" s="13" t="s">
        <v>874</v>
      </c>
    </row>
    <row r="1816" spans="1:8" s="86" customFormat="1" ht="14.25" customHeight="1" x14ac:dyDescent="0.3">
      <c r="A1816" s="84">
        <v>2014</v>
      </c>
      <c r="B1816" s="10" t="s">
        <v>2982</v>
      </c>
      <c r="C1816" s="10">
        <v>50</v>
      </c>
      <c r="D1816" s="13" t="s">
        <v>71</v>
      </c>
      <c r="E1816" s="85" t="s">
        <v>79</v>
      </c>
      <c r="F1816" s="85" t="s">
        <v>207</v>
      </c>
      <c r="G1816" s="85" t="s">
        <v>27</v>
      </c>
      <c r="H1816" s="13" t="s">
        <v>1137</v>
      </c>
    </row>
    <row r="1817" spans="1:8" s="86" customFormat="1" ht="14.25" customHeight="1" x14ac:dyDescent="0.3">
      <c r="A1817" s="84">
        <v>2014</v>
      </c>
      <c r="B1817" s="10" t="s">
        <v>2983</v>
      </c>
      <c r="C1817" s="10">
        <v>50</v>
      </c>
      <c r="D1817" s="13" t="s">
        <v>71</v>
      </c>
      <c r="E1817" s="85" t="s">
        <v>79</v>
      </c>
      <c r="F1817" s="85" t="s">
        <v>207</v>
      </c>
      <c r="G1817" s="85" t="s">
        <v>197</v>
      </c>
      <c r="H1817" s="13" t="s">
        <v>522</v>
      </c>
    </row>
    <row r="1818" spans="1:8" s="86" customFormat="1" ht="14.25" customHeight="1" x14ac:dyDescent="0.3">
      <c r="A1818" s="84">
        <v>2014</v>
      </c>
      <c r="B1818" s="10" t="s">
        <v>2984</v>
      </c>
      <c r="C1818" s="10">
        <v>50</v>
      </c>
      <c r="D1818" s="13" t="s">
        <v>71</v>
      </c>
      <c r="E1818" s="85" t="s">
        <v>79</v>
      </c>
      <c r="F1818" s="85" t="s">
        <v>207</v>
      </c>
      <c r="G1818" s="85" t="s">
        <v>29</v>
      </c>
      <c r="H1818" s="13" t="s">
        <v>794</v>
      </c>
    </row>
    <row r="1819" spans="1:8" s="86" customFormat="1" ht="14.25" customHeight="1" x14ac:dyDescent="0.3">
      <c r="A1819" s="84">
        <v>2014</v>
      </c>
      <c r="B1819" s="10" t="s">
        <v>2985</v>
      </c>
      <c r="C1819" s="10">
        <v>50</v>
      </c>
      <c r="D1819" s="13" t="s">
        <v>71</v>
      </c>
      <c r="E1819" s="85" t="s">
        <v>79</v>
      </c>
      <c r="F1819" s="85" t="s">
        <v>207</v>
      </c>
      <c r="G1819" s="85" t="s">
        <v>31</v>
      </c>
      <c r="H1819" s="13" t="s">
        <v>524</v>
      </c>
    </row>
    <row r="1820" spans="1:8" s="86" customFormat="1" ht="14.25" customHeight="1" x14ac:dyDescent="0.3">
      <c r="A1820" s="84">
        <v>2014</v>
      </c>
      <c r="B1820" s="10" t="s">
        <v>3150</v>
      </c>
      <c r="C1820" s="10">
        <v>50</v>
      </c>
      <c r="D1820" s="13" t="s">
        <v>71</v>
      </c>
      <c r="E1820" s="85" t="s">
        <v>79</v>
      </c>
      <c r="F1820" s="85" t="s">
        <v>207</v>
      </c>
      <c r="G1820" s="85" t="s">
        <v>33</v>
      </c>
      <c r="H1820" s="13" t="s">
        <v>795</v>
      </c>
    </row>
    <row r="1821" spans="1:8" s="86" customFormat="1" ht="14.25" customHeight="1" x14ac:dyDescent="0.3">
      <c r="A1821" s="84">
        <v>2014</v>
      </c>
      <c r="B1821" s="10" t="s">
        <v>3151</v>
      </c>
      <c r="C1821" s="10">
        <v>50</v>
      </c>
      <c r="D1821" s="13" t="s">
        <v>71</v>
      </c>
      <c r="E1821" s="85" t="s">
        <v>79</v>
      </c>
      <c r="F1821" s="85" t="s">
        <v>207</v>
      </c>
      <c r="G1821" s="85" t="s">
        <v>39</v>
      </c>
      <c r="H1821" s="13" t="s">
        <v>796</v>
      </c>
    </row>
    <row r="1822" spans="1:8" s="86" customFormat="1" ht="14.25" customHeight="1" x14ac:dyDescent="0.3">
      <c r="A1822" s="84">
        <v>2014</v>
      </c>
      <c r="B1822" s="10" t="s">
        <v>2986</v>
      </c>
      <c r="C1822" s="10">
        <v>51</v>
      </c>
      <c r="D1822" s="13" t="s">
        <v>72</v>
      </c>
      <c r="E1822" s="85" t="s">
        <v>82</v>
      </c>
      <c r="F1822" s="85" t="s">
        <v>207</v>
      </c>
      <c r="G1822" s="85" t="s">
        <v>154</v>
      </c>
      <c r="H1822" s="13" t="s">
        <v>525</v>
      </c>
    </row>
    <row r="1823" spans="1:8" s="86" customFormat="1" ht="14.25" customHeight="1" x14ac:dyDescent="0.3">
      <c r="A1823" s="84">
        <v>2014</v>
      </c>
      <c r="B1823" s="10" t="s">
        <v>2987</v>
      </c>
      <c r="C1823" s="10">
        <v>51</v>
      </c>
      <c r="D1823" s="13" t="s">
        <v>72</v>
      </c>
      <c r="E1823" s="85" t="s">
        <v>82</v>
      </c>
      <c r="F1823" s="85" t="s">
        <v>207</v>
      </c>
      <c r="G1823" s="85" t="s">
        <v>27</v>
      </c>
      <c r="H1823" s="13" t="s">
        <v>526</v>
      </c>
    </row>
    <row r="1824" spans="1:8" s="86" customFormat="1" ht="14.25" customHeight="1" x14ac:dyDescent="0.3">
      <c r="A1824" s="84">
        <v>2014</v>
      </c>
      <c r="B1824" s="10" t="s">
        <v>2988</v>
      </c>
      <c r="C1824" s="10">
        <v>51</v>
      </c>
      <c r="D1824" s="13" t="s">
        <v>72</v>
      </c>
      <c r="E1824" s="85" t="s">
        <v>82</v>
      </c>
      <c r="F1824" s="85" t="s">
        <v>207</v>
      </c>
      <c r="G1824" s="85" t="s">
        <v>197</v>
      </c>
      <c r="H1824" s="13" t="s">
        <v>527</v>
      </c>
    </row>
    <row r="1825" spans="1:8" s="86" customFormat="1" ht="14.25" customHeight="1" x14ac:dyDescent="0.3">
      <c r="A1825" s="84">
        <v>2014</v>
      </c>
      <c r="B1825" s="10" t="s">
        <v>2989</v>
      </c>
      <c r="C1825" s="10">
        <v>51</v>
      </c>
      <c r="D1825" s="13" t="s">
        <v>72</v>
      </c>
      <c r="E1825" s="85" t="s">
        <v>82</v>
      </c>
      <c r="F1825" s="85" t="s">
        <v>207</v>
      </c>
      <c r="G1825" s="85" t="s">
        <v>29</v>
      </c>
      <c r="H1825" s="13" t="s">
        <v>528</v>
      </c>
    </row>
    <row r="1826" spans="1:8" s="86" customFormat="1" ht="14.25" customHeight="1" x14ac:dyDescent="0.3">
      <c r="A1826" s="84">
        <v>2014</v>
      </c>
      <c r="B1826" s="10" t="s">
        <v>2990</v>
      </c>
      <c r="C1826" s="10">
        <v>51</v>
      </c>
      <c r="D1826" s="13" t="s">
        <v>72</v>
      </c>
      <c r="E1826" s="85" t="s">
        <v>82</v>
      </c>
      <c r="F1826" s="85" t="s">
        <v>207</v>
      </c>
      <c r="G1826" s="85" t="s">
        <v>211</v>
      </c>
      <c r="H1826" s="13" t="s">
        <v>529</v>
      </c>
    </row>
    <row r="1827" spans="1:8" s="86" customFormat="1" ht="14.25" customHeight="1" x14ac:dyDescent="0.3">
      <c r="A1827" s="84">
        <v>2014</v>
      </c>
      <c r="B1827" s="10" t="s">
        <v>2991</v>
      </c>
      <c r="C1827" s="10">
        <v>51</v>
      </c>
      <c r="D1827" s="13" t="s">
        <v>72</v>
      </c>
      <c r="E1827" s="85" t="s">
        <v>82</v>
      </c>
      <c r="F1827" s="85" t="s">
        <v>207</v>
      </c>
      <c r="G1827" s="85" t="s">
        <v>174</v>
      </c>
      <c r="H1827" s="13" t="s">
        <v>530</v>
      </c>
    </row>
    <row r="1828" spans="1:8" s="86" customFormat="1" ht="14.25" customHeight="1" x14ac:dyDescent="0.3">
      <c r="A1828" s="84">
        <v>2014</v>
      </c>
      <c r="B1828" s="10" t="s">
        <v>2992</v>
      </c>
      <c r="C1828" s="10">
        <v>51</v>
      </c>
      <c r="D1828" s="13" t="s">
        <v>72</v>
      </c>
      <c r="E1828" s="85" t="s">
        <v>82</v>
      </c>
      <c r="F1828" s="85" t="s">
        <v>207</v>
      </c>
      <c r="G1828" s="85" t="s">
        <v>31</v>
      </c>
      <c r="H1828" s="13" t="s">
        <v>531</v>
      </c>
    </row>
    <row r="1829" spans="1:8" s="86" customFormat="1" ht="14.25" customHeight="1" x14ac:dyDescent="0.3">
      <c r="A1829" s="84">
        <v>2014</v>
      </c>
      <c r="B1829" s="10" t="s">
        <v>2994</v>
      </c>
      <c r="C1829" s="10">
        <v>51</v>
      </c>
      <c r="D1829" s="13" t="s">
        <v>72</v>
      </c>
      <c r="E1829" s="85" t="s">
        <v>82</v>
      </c>
      <c r="F1829" s="85" t="s">
        <v>207</v>
      </c>
      <c r="G1829" s="85" t="s">
        <v>39</v>
      </c>
      <c r="H1829" s="13" t="s">
        <v>533</v>
      </c>
    </row>
    <row r="1830" spans="1:8" s="86" customFormat="1" ht="14.25" customHeight="1" x14ac:dyDescent="0.3">
      <c r="A1830" s="84">
        <v>2014</v>
      </c>
      <c r="B1830" s="10" t="s">
        <v>2995</v>
      </c>
      <c r="C1830" s="10">
        <v>51</v>
      </c>
      <c r="D1830" s="13" t="s">
        <v>72</v>
      </c>
      <c r="E1830" s="85" t="s">
        <v>82</v>
      </c>
      <c r="F1830" s="85" t="s">
        <v>207</v>
      </c>
      <c r="G1830" s="85" t="s">
        <v>534</v>
      </c>
      <c r="H1830" s="13" t="s">
        <v>535</v>
      </c>
    </row>
    <row r="1831" spans="1:8" s="86" customFormat="1" ht="14.25" customHeight="1" x14ac:dyDescent="0.3">
      <c r="A1831" s="84">
        <v>2014</v>
      </c>
      <c r="B1831" s="10" t="s">
        <v>2996</v>
      </c>
      <c r="C1831" s="10">
        <v>51</v>
      </c>
      <c r="D1831" s="13" t="s">
        <v>72</v>
      </c>
      <c r="E1831" s="85" t="s">
        <v>82</v>
      </c>
      <c r="F1831" s="85" t="s">
        <v>207</v>
      </c>
      <c r="G1831" s="85" t="s">
        <v>51</v>
      </c>
      <c r="H1831" s="13" t="s">
        <v>536</v>
      </c>
    </row>
    <row r="1832" spans="1:8" s="86" customFormat="1" ht="14.25" customHeight="1" x14ac:dyDescent="0.3">
      <c r="A1832" s="84">
        <v>2014</v>
      </c>
      <c r="B1832" s="10" t="s">
        <v>2997</v>
      </c>
      <c r="C1832" s="10">
        <v>51</v>
      </c>
      <c r="D1832" s="13" t="s">
        <v>72</v>
      </c>
      <c r="E1832" s="85" t="s">
        <v>82</v>
      </c>
      <c r="F1832" s="85" t="s">
        <v>207</v>
      </c>
      <c r="G1832" s="85" t="s">
        <v>537</v>
      </c>
      <c r="H1832" s="13" t="s">
        <v>538</v>
      </c>
    </row>
    <row r="1833" spans="1:8" s="86" customFormat="1" ht="14.25" customHeight="1" x14ac:dyDescent="0.3">
      <c r="A1833" s="84">
        <v>2014</v>
      </c>
      <c r="B1833" s="10" t="s">
        <v>2998</v>
      </c>
      <c r="C1833" s="10">
        <v>51</v>
      </c>
      <c r="D1833" s="13" t="s">
        <v>72</v>
      </c>
      <c r="E1833" s="85" t="s">
        <v>82</v>
      </c>
      <c r="F1833" s="85" t="s">
        <v>207</v>
      </c>
      <c r="G1833" s="85" t="s">
        <v>539</v>
      </c>
      <c r="H1833" s="13" t="s">
        <v>540</v>
      </c>
    </row>
    <row r="1834" spans="1:8" s="86" customFormat="1" ht="14.25" customHeight="1" x14ac:dyDescent="0.3">
      <c r="A1834" s="84">
        <v>2014</v>
      </c>
      <c r="B1834" s="10" t="s">
        <v>2999</v>
      </c>
      <c r="C1834" s="10">
        <v>51</v>
      </c>
      <c r="D1834" s="13" t="s">
        <v>72</v>
      </c>
      <c r="E1834" s="85" t="s">
        <v>82</v>
      </c>
      <c r="F1834" s="85" t="s">
        <v>207</v>
      </c>
      <c r="G1834" s="85" t="s">
        <v>541</v>
      </c>
      <c r="H1834" s="13" t="s">
        <v>542</v>
      </c>
    </row>
    <row r="1835" spans="1:8" s="86" customFormat="1" ht="14.25" customHeight="1" x14ac:dyDescent="0.3">
      <c r="A1835" s="84">
        <v>2014</v>
      </c>
      <c r="B1835" s="10" t="s">
        <v>3153</v>
      </c>
      <c r="C1835" s="10">
        <v>51</v>
      </c>
      <c r="D1835" s="13" t="s">
        <v>72</v>
      </c>
      <c r="E1835" s="85" t="s">
        <v>82</v>
      </c>
      <c r="F1835" s="85" t="s">
        <v>207</v>
      </c>
      <c r="G1835" s="85" t="s">
        <v>577</v>
      </c>
      <c r="H1835" s="13" t="s">
        <v>752</v>
      </c>
    </row>
    <row r="1836" spans="1:8" s="86" customFormat="1" ht="14.25" customHeight="1" x14ac:dyDescent="0.3">
      <c r="A1836" s="84">
        <v>2014</v>
      </c>
      <c r="B1836" s="10" t="s">
        <v>3154</v>
      </c>
      <c r="C1836" s="10">
        <v>51</v>
      </c>
      <c r="D1836" s="13" t="s">
        <v>72</v>
      </c>
      <c r="E1836" s="85" t="s">
        <v>82</v>
      </c>
      <c r="F1836" s="85" t="s">
        <v>207</v>
      </c>
      <c r="G1836" s="85" t="s">
        <v>582</v>
      </c>
      <c r="H1836" s="13" t="s">
        <v>799</v>
      </c>
    </row>
    <row r="1837" spans="1:8" s="86" customFormat="1" ht="14.25" customHeight="1" x14ac:dyDescent="0.3">
      <c r="A1837" s="84">
        <v>2014</v>
      </c>
      <c r="B1837" s="10" t="s">
        <v>3190</v>
      </c>
      <c r="C1837" s="10">
        <v>51</v>
      </c>
      <c r="D1837" s="13" t="s">
        <v>72</v>
      </c>
      <c r="E1837" s="85" t="s">
        <v>82</v>
      </c>
      <c r="F1837" s="85" t="s">
        <v>207</v>
      </c>
      <c r="G1837" s="85" t="s">
        <v>631</v>
      </c>
      <c r="H1837" s="13" t="s">
        <v>910</v>
      </c>
    </row>
    <row r="1838" spans="1:8" s="86" customFormat="1" ht="14.25" customHeight="1" x14ac:dyDescent="0.3">
      <c r="A1838" s="84">
        <v>2014</v>
      </c>
      <c r="B1838" s="10" t="s">
        <v>3155</v>
      </c>
      <c r="C1838" s="10">
        <v>51</v>
      </c>
      <c r="D1838" s="13" t="s">
        <v>72</v>
      </c>
      <c r="E1838" s="85" t="s">
        <v>82</v>
      </c>
      <c r="F1838" s="85" t="s">
        <v>207</v>
      </c>
      <c r="G1838" s="85" t="s">
        <v>613</v>
      </c>
      <c r="H1838" s="13" t="s">
        <v>800</v>
      </c>
    </row>
    <row r="1839" spans="1:8" s="86" customFormat="1" ht="14.25" customHeight="1" x14ac:dyDescent="0.3">
      <c r="A1839" s="84">
        <v>2014</v>
      </c>
      <c r="B1839" s="10" t="s">
        <v>3156</v>
      </c>
      <c r="C1839" s="10">
        <v>51</v>
      </c>
      <c r="D1839" s="13" t="s">
        <v>72</v>
      </c>
      <c r="E1839" s="85" t="s">
        <v>82</v>
      </c>
      <c r="F1839" s="85" t="s">
        <v>207</v>
      </c>
      <c r="G1839" s="85" t="s">
        <v>648</v>
      </c>
      <c r="H1839" s="13" t="s">
        <v>801</v>
      </c>
    </row>
    <row r="1840" spans="1:8" s="86" customFormat="1" ht="14.25" customHeight="1" x14ac:dyDescent="0.3">
      <c r="A1840" s="84">
        <v>2014</v>
      </c>
      <c r="B1840" s="10" t="s">
        <v>3000</v>
      </c>
      <c r="C1840" s="10">
        <v>51</v>
      </c>
      <c r="D1840" s="13" t="s">
        <v>72</v>
      </c>
      <c r="E1840" s="85" t="s">
        <v>82</v>
      </c>
      <c r="F1840" s="85" t="s">
        <v>207</v>
      </c>
      <c r="G1840" s="85" t="s">
        <v>543</v>
      </c>
      <c r="H1840" s="13" t="s">
        <v>544</v>
      </c>
    </row>
    <row r="1841" spans="1:8" s="86" customFormat="1" ht="14.25" customHeight="1" x14ac:dyDescent="0.3">
      <c r="A1841" s="84">
        <v>2014</v>
      </c>
      <c r="B1841" s="10" t="s">
        <v>3001</v>
      </c>
      <c r="C1841" s="10">
        <v>51</v>
      </c>
      <c r="D1841" s="13" t="s">
        <v>72</v>
      </c>
      <c r="E1841" s="85" t="s">
        <v>82</v>
      </c>
      <c r="F1841" s="85" t="s">
        <v>207</v>
      </c>
      <c r="G1841" s="85" t="s">
        <v>546</v>
      </c>
      <c r="H1841" s="13" t="s">
        <v>547</v>
      </c>
    </row>
    <row r="1842" spans="1:8" s="86" customFormat="1" ht="14.25" customHeight="1" x14ac:dyDescent="0.3">
      <c r="A1842" s="84">
        <v>2014</v>
      </c>
      <c r="B1842" s="10" t="s">
        <v>3002</v>
      </c>
      <c r="C1842" s="10">
        <v>51</v>
      </c>
      <c r="D1842" s="13" t="s">
        <v>72</v>
      </c>
      <c r="E1842" s="85" t="s">
        <v>82</v>
      </c>
      <c r="F1842" s="85" t="s">
        <v>207</v>
      </c>
      <c r="G1842" s="85" t="s">
        <v>548</v>
      </c>
      <c r="H1842" s="13" t="s">
        <v>549</v>
      </c>
    </row>
    <row r="1843" spans="1:8" s="86" customFormat="1" ht="14.25" customHeight="1" x14ac:dyDescent="0.3">
      <c r="A1843" s="84">
        <v>2014</v>
      </c>
      <c r="B1843" s="10" t="s">
        <v>3191</v>
      </c>
      <c r="C1843" s="10">
        <v>51</v>
      </c>
      <c r="D1843" s="13" t="s">
        <v>72</v>
      </c>
      <c r="E1843" s="85" t="s">
        <v>82</v>
      </c>
      <c r="F1843" s="85" t="s">
        <v>207</v>
      </c>
      <c r="G1843" s="85" t="s">
        <v>650</v>
      </c>
      <c r="H1843" s="13" t="s">
        <v>911</v>
      </c>
    </row>
    <row r="1844" spans="1:8" s="86" customFormat="1" ht="14.25" customHeight="1" x14ac:dyDescent="0.3">
      <c r="A1844" s="10">
        <v>2015</v>
      </c>
      <c r="B1844" s="10" t="s">
        <v>2757</v>
      </c>
      <c r="C1844" s="10">
        <v>6</v>
      </c>
      <c r="D1844" s="13" t="s">
        <v>4</v>
      </c>
      <c r="E1844" s="85" t="s">
        <v>5</v>
      </c>
      <c r="F1844" s="85" t="s">
        <v>0</v>
      </c>
      <c r="G1844" s="85" t="s">
        <v>154</v>
      </c>
      <c r="H1844" s="13" t="s">
        <v>950</v>
      </c>
    </row>
    <row r="1845" spans="1:8" s="86" customFormat="1" ht="14.25" customHeight="1" x14ac:dyDescent="0.3">
      <c r="A1845" s="10">
        <v>2015</v>
      </c>
      <c r="B1845" s="10" t="s">
        <v>3157</v>
      </c>
      <c r="C1845" s="10">
        <v>6</v>
      </c>
      <c r="D1845" s="13" t="s">
        <v>4</v>
      </c>
      <c r="E1845" s="85" t="s">
        <v>5</v>
      </c>
      <c r="F1845" s="85" t="s">
        <v>0</v>
      </c>
      <c r="G1845" s="85" t="s">
        <v>534</v>
      </c>
      <c r="H1845" s="13" t="s">
        <v>803</v>
      </c>
    </row>
    <row r="1846" spans="1:8" s="86" customFormat="1" ht="14.25" customHeight="1" x14ac:dyDescent="0.3">
      <c r="A1846" s="10">
        <v>2015</v>
      </c>
      <c r="B1846" s="10" t="s">
        <v>2758</v>
      </c>
      <c r="C1846" s="10">
        <v>6</v>
      </c>
      <c r="D1846" s="13" t="s">
        <v>4</v>
      </c>
      <c r="E1846" s="85" t="s">
        <v>5</v>
      </c>
      <c r="F1846" s="85" t="s">
        <v>0</v>
      </c>
      <c r="G1846" s="85" t="s">
        <v>157</v>
      </c>
      <c r="H1846" s="13" t="s">
        <v>158</v>
      </c>
    </row>
    <row r="1847" spans="1:8" s="86" customFormat="1" ht="14.25" customHeight="1" x14ac:dyDescent="0.3">
      <c r="A1847" s="10">
        <v>2015</v>
      </c>
      <c r="B1847" s="10" t="s">
        <v>2760</v>
      </c>
      <c r="C1847" s="10">
        <v>6</v>
      </c>
      <c r="D1847" s="13" t="s">
        <v>4</v>
      </c>
      <c r="E1847" s="85" t="s">
        <v>5</v>
      </c>
      <c r="F1847" s="85" t="s">
        <v>0</v>
      </c>
      <c r="G1847" s="85" t="s">
        <v>17</v>
      </c>
      <c r="H1847" s="13" t="s">
        <v>48</v>
      </c>
    </row>
    <row r="1848" spans="1:8" s="86" customFormat="1" ht="14.25" customHeight="1" x14ac:dyDescent="0.3">
      <c r="A1848" s="10">
        <v>2015</v>
      </c>
      <c r="B1848" s="10" t="s">
        <v>2761</v>
      </c>
      <c r="C1848" s="10">
        <v>6</v>
      </c>
      <c r="D1848" s="13" t="s">
        <v>4</v>
      </c>
      <c r="E1848" s="85" t="s">
        <v>5</v>
      </c>
      <c r="F1848" s="85" t="s">
        <v>0</v>
      </c>
      <c r="G1848" s="85" t="s">
        <v>18</v>
      </c>
      <c r="H1848" s="13" t="s">
        <v>54</v>
      </c>
    </row>
    <row r="1849" spans="1:8" s="86" customFormat="1" ht="14.25" customHeight="1" x14ac:dyDescent="0.3">
      <c r="A1849" s="10">
        <v>2015</v>
      </c>
      <c r="B1849" s="10" t="s">
        <v>2768</v>
      </c>
      <c r="C1849" s="10">
        <v>6</v>
      </c>
      <c r="D1849" s="13" t="s">
        <v>4</v>
      </c>
      <c r="E1849" s="85" t="s">
        <v>5</v>
      </c>
      <c r="F1849" s="85" t="s">
        <v>0</v>
      </c>
      <c r="G1849" s="85" t="s">
        <v>169</v>
      </c>
      <c r="H1849" s="13" t="s">
        <v>951</v>
      </c>
    </row>
    <row r="1850" spans="1:8" s="86" customFormat="1" ht="14.25" customHeight="1" x14ac:dyDescent="0.3">
      <c r="A1850" s="10">
        <v>2015</v>
      </c>
      <c r="B1850" s="10" t="s">
        <v>3299</v>
      </c>
      <c r="C1850" s="10">
        <v>6</v>
      </c>
      <c r="D1850" s="13" t="s">
        <v>4</v>
      </c>
      <c r="E1850" s="85" t="s">
        <v>5</v>
      </c>
      <c r="F1850" s="85" t="s">
        <v>0</v>
      </c>
      <c r="G1850" s="85" t="s">
        <v>46</v>
      </c>
      <c r="H1850" s="13" t="s">
        <v>47</v>
      </c>
    </row>
    <row r="1851" spans="1:8" s="86" customFormat="1" ht="14.25" customHeight="1" x14ac:dyDescent="0.3">
      <c r="A1851" s="10">
        <v>2015</v>
      </c>
      <c r="B1851" s="10" t="s">
        <v>3158</v>
      </c>
      <c r="C1851" s="10">
        <v>6</v>
      </c>
      <c r="D1851" s="13" t="s">
        <v>4</v>
      </c>
      <c r="E1851" s="85" t="s">
        <v>5</v>
      </c>
      <c r="F1851" s="85" t="s">
        <v>2</v>
      </c>
      <c r="G1851" s="85" t="s">
        <v>534</v>
      </c>
      <c r="H1851" s="13" t="s">
        <v>1333</v>
      </c>
    </row>
    <row r="1852" spans="1:8" s="86" customFormat="1" ht="14.25" customHeight="1" x14ac:dyDescent="0.3">
      <c r="A1852" s="10">
        <v>2015</v>
      </c>
      <c r="B1852" s="10" t="s">
        <v>3159</v>
      </c>
      <c r="C1852" s="10">
        <v>6</v>
      </c>
      <c r="D1852" s="13" t="s">
        <v>4</v>
      </c>
      <c r="E1852" s="85" t="s">
        <v>5</v>
      </c>
      <c r="F1852" s="85" t="s">
        <v>2</v>
      </c>
      <c r="G1852" s="85" t="s">
        <v>51</v>
      </c>
      <c r="H1852" s="13" t="s">
        <v>52</v>
      </c>
    </row>
    <row r="1853" spans="1:8" s="86" customFormat="1" ht="14.25" customHeight="1" x14ac:dyDescent="0.3">
      <c r="A1853" s="10">
        <v>2015</v>
      </c>
      <c r="B1853" s="10" t="s">
        <v>2789</v>
      </c>
      <c r="C1853" s="10">
        <v>8</v>
      </c>
      <c r="D1853" s="13" t="s">
        <v>61</v>
      </c>
      <c r="E1853" s="85" t="s">
        <v>73</v>
      </c>
      <c r="F1853" s="85" t="s">
        <v>207</v>
      </c>
      <c r="G1853" s="85" t="s">
        <v>154</v>
      </c>
      <c r="H1853" s="13" t="s">
        <v>208</v>
      </c>
    </row>
    <row r="1854" spans="1:8" s="86" customFormat="1" ht="14.25" customHeight="1" x14ac:dyDescent="0.3">
      <c r="A1854" s="10">
        <v>2015</v>
      </c>
      <c r="B1854" s="10" t="s">
        <v>2790</v>
      </c>
      <c r="C1854" s="10">
        <v>8</v>
      </c>
      <c r="D1854" s="13" t="s">
        <v>61</v>
      </c>
      <c r="E1854" s="85" t="s">
        <v>73</v>
      </c>
      <c r="F1854" s="85" t="s">
        <v>207</v>
      </c>
      <c r="G1854" s="85" t="s">
        <v>27</v>
      </c>
      <c r="H1854" s="13" t="s">
        <v>209</v>
      </c>
    </row>
    <row r="1855" spans="1:8" s="86" customFormat="1" ht="14.25" customHeight="1" x14ac:dyDescent="0.3">
      <c r="A1855" s="10">
        <v>2015</v>
      </c>
      <c r="B1855" s="10" t="s">
        <v>2791</v>
      </c>
      <c r="C1855" s="10">
        <v>8</v>
      </c>
      <c r="D1855" s="13" t="s">
        <v>61</v>
      </c>
      <c r="E1855" s="85" t="s">
        <v>73</v>
      </c>
      <c r="F1855" s="85" t="s">
        <v>207</v>
      </c>
      <c r="G1855" s="85" t="s">
        <v>29</v>
      </c>
      <c r="H1855" s="13" t="s">
        <v>210</v>
      </c>
    </row>
    <row r="1856" spans="1:8" s="86" customFormat="1" ht="14.25" customHeight="1" x14ac:dyDescent="0.3">
      <c r="A1856" s="10">
        <v>2015</v>
      </c>
      <c r="B1856" s="10" t="s">
        <v>2792</v>
      </c>
      <c r="C1856" s="10">
        <v>8</v>
      </c>
      <c r="D1856" s="13" t="s">
        <v>61</v>
      </c>
      <c r="E1856" s="85" t="s">
        <v>73</v>
      </c>
      <c r="F1856" s="85" t="s">
        <v>207</v>
      </c>
      <c r="G1856" s="85" t="s">
        <v>211</v>
      </c>
      <c r="H1856" s="13" t="s">
        <v>212</v>
      </c>
    </row>
    <row r="1857" spans="1:8" s="86" customFormat="1" ht="14.25" customHeight="1" x14ac:dyDescent="0.3">
      <c r="A1857" s="10">
        <v>2015</v>
      </c>
      <c r="B1857" s="10" t="s">
        <v>3010</v>
      </c>
      <c r="C1857" s="10">
        <v>8</v>
      </c>
      <c r="D1857" s="13" t="s">
        <v>61</v>
      </c>
      <c r="E1857" s="85" t="s">
        <v>73</v>
      </c>
      <c r="F1857" s="85" t="s">
        <v>207</v>
      </c>
      <c r="G1857" s="85" t="s">
        <v>174</v>
      </c>
      <c r="H1857" s="13" t="s">
        <v>581</v>
      </c>
    </row>
    <row r="1858" spans="1:8" s="86" customFormat="1" ht="14.25" customHeight="1" x14ac:dyDescent="0.3">
      <c r="A1858" s="10">
        <v>2015</v>
      </c>
      <c r="B1858" s="10" t="s">
        <v>3239</v>
      </c>
      <c r="C1858" s="10">
        <v>8</v>
      </c>
      <c r="D1858" s="13" t="s">
        <v>61</v>
      </c>
      <c r="E1858" s="85" t="s">
        <v>73</v>
      </c>
      <c r="F1858" s="85" t="s">
        <v>207</v>
      </c>
      <c r="G1858" s="85" t="s">
        <v>51</v>
      </c>
      <c r="H1858" s="13" t="s">
        <v>981</v>
      </c>
    </row>
    <row r="1859" spans="1:8" s="86" customFormat="1" ht="14.25" customHeight="1" x14ac:dyDescent="0.3">
      <c r="A1859" s="10">
        <v>2015</v>
      </c>
      <c r="B1859" s="10" t="s">
        <v>3301</v>
      </c>
      <c r="C1859" s="10">
        <v>8</v>
      </c>
      <c r="D1859" s="13" t="s">
        <v>61</v>
      </c>
      <c r="E1859" s="85" t="s">
        <v>73</v>
      </c>
      <c r="F1859" s="85" t="s">
        <v>0</v>
      </c>
      <c r="G1859" s="85" t="s">
        <v>725</v>
      </c>
      <c r="H1859" s="13" t="s">
        <v>1339</v>
      </c>
    </row>
    <row r="1860" spans="1:8" s="86" customFormat="1" ht="14.25" customHeight="1" x14ac:dyDescent="0.3">
      <c r="A1860" s="10">
        <v>2015</v>
      </c>
      <c r="B1860" s="10" t="s">
        <v>3302</v>
      </c>
      <c r="C1860" s="10">
        <v>8</v>
      </c>
      <c r="D1860" s="13" t="s">
        <v>61</v>
      </c>
      <c r="E1860" s="85" t="s">
        <v>73</v>
      </c>
      <c r="F1860" s="85" t="s">
        <v>0</v>
      </c>
      <c r="G1860" s="85" t="s">
        <v>726</v>
      </c>
      <c r="H1860" s="13" t="s">
        <v>1456</v>
      </c>
    </row>
    <row r="1861" spans="1:8" s="86" customFormat="1" ht="14.25" customHeight="1" x14ac:dyDescent="0.3">
      <c r="A1861" s="10">
        <v>2015</v>
      </c>
      <c r="B1861" s="10" t="s">
        <v>3246</v>
      </c>
      <c r="C1861" s="10">
        <v>8</v>
      </c>
      <c r="D1861" s="13" t="s">
        <v>61</v>
      </c>
      <c r="E1861" s="85" t="s">
        <v>73</v>
      </c>
      <c r="F1861" s="85" t="s">
        <v>0</v>
      </c>
      <c r="G1861" s="85" t="s">
        <v>1020</v>
      </c>
      <c r="H1861" s="13" t="s">
        <v>1342</v>
      </c>
    </row>
    <row r="1862" spans="1:8" s="86" customFormat="1" ht="14.25" customHeight="1" x14ac:dyDescent="0.3">
      <c r="A1862" s="10">
        <v>2015</v>
      </c>
      <c r="B1862" s="10" t="s">
        <v>3303</v>
      </c>
      <c r="C1862" s="10">
        <v>8</v>
      </c>
      <c r="D1862" s="13" t="s">
        <v>61</v>
      </c>
      <c r="E1862" s="85" t="s">
        <v>73</v>
      </c>
      <c r="F1862" s="85" t="s">
        <v>0</v>
      </c>
      <c r="G1862" s="85" t="s">
        <v>1344</v>
      </c>
      <c r="H1862" s="13" t="s">
        <v>1345</v>
      </c>
    </row>
    <row r="1863" spans="1:8" s="86" customFormat="1" ht="14.25" customHeight="1" x14ac:dyDescent="0.3">
      <c r="A1863" s="10">
        <v>2015</v>
      </c>
      <c r="B1863" s="10" t="s">
        <v>3304</v>
      </c>
      <c r="C1863" s="10">
        <v>8</v>
      </c>
      <c r="D1863" s="13" t="s">
        <v>61</v>
      </c>
      <c r="E1863" s="85" t="s">
        <v>73</v>
      </c>
      <c r="F1863" s="85" t="s">
        <v>0</v>
      </c>
      <c r="G1863" s="85" t="s">
        <v>1347</v>
      </c>
      <c r="H1863" s="13" t="s">
        <v>1348</v>
      </c>
    </row>
    <row r="1864" spans="1:8" s="86" customFormat="1" ht="14.25" customHeight="1" x14ac:dyDescent="0.3">
      <c r="A1864" s="10">
        <v>2015</v>
      </c>
      <c r="B1864" s="10" t="s">
        <v>3305</v>
      </c>
      <c r="C1864" s="10">
        <v>8</v>
      </c>
      <c r="D1864" s="13" t="s">
        <v>61</v>
      </c>
      <c r="E1864" s="85" t="s">
        <v>73</v>
      </c>
      <c r="F1864" s="85" t="s">
        <v>0</v>
      </c>
      <c r="G1864" s="85" t="s">
        <v>1350</v>
      </c>
      <c r="H1864" s="13" t="s">
        <v>1351</v>
      </c>
    </row>
    <row r="1865" spans="1:8" s="86" customFormat="1" ht="14.25" customHeight="1" x14ac:dyDescent="0.3">
      <c r="A1865" s="10">
        <v>2015</v>
      </c>
      <c r="B1865" s="10" t="s">
        <v>3306</v>
      </c>
      <c r="C1865" s="10">
        <v>8</v>
      </c>
      <c r="D1865" s="13" t="s">
        <v>61</v>
      </c>
      <c r="E1865" s="85" t="s">
        <v>73</v>
      </c>
      <c r="F1865" s="85" t="s">
        <v>0</v>
      </c>
      <c r="G1865" s="85" t="s">
        <v>1353</v>
      </c>
      <c r="H1865" s="13" t="s">
        <v>1354</v>
      </c>
    </row>
    <row r="1866" spans="1:8" s="86" customFormat="1" ht="14.25" customHeight="1" x14ac:dyDescent="0.3">
      <c r="A1866" s="10">
        <v>2015</v>
      </c>
      <c r="B1866" s="10" t="s">
        <v>3307</v>
      </c>
      <c r="C1866" s="10">
        <v>8</v>
      </c>
      <c r="D1866" s="13" t="s">
        <v>61</v>
      </c>
      <c r="E1866" s="85" t="s">
        <v>73</v>
      </c>
      <c r="F1866" s="85" t="s">
        <v>0</v>
      </c>
      <c r="G1866" s="85" t="s">
        <v>1355</v>
      </c>
      <c r="H1866" s="13" t="s">
        <v>1356</v>
      </c>
    </row>
    <row r="1867" spans="1:8" s="86" customFormat="1" ht="14.25" customHeight="1" x14ac:dyDescent="0.3">
      <c r="A1867" s="10">
        <v>2015</v>
      </c>
      <c r="B1867" s="10" t="s">
        <v>3308</v>
      </c>
      <c r="C1867" s="10">
        <v>8</v>
      </c>
      <c r="D1867" s="13" t="s">
        <v>61</v>
      </c>
      <c r="E1867" s="85" t="s">
        <v>73</v>
      </c>
      <c r="F1867" s="85" t="s">
        <v>0</v>
      </c>
      <c r="G1867" s="85" t="s">
        <v>1357</v>
      </c>
      <c r="H1867" s="13" t="s">
        <v>1358</v>
      </c>
    </row>
    <row r="1868" spans="1:8" s="86" customFormat="1" ht="14.25" customHeight="1" x14ac:dyDescent="0.3">
      <c r="A1868" s="10">
        <v>2015</v>
      </c>
      <c r="B1868" s="10" t="s">
        <v>3309</v>
      </c>
      <c r="C1868" s="10">
        <v>8</v>
      </c>
      <c r="D1868" s="13" t="s">
        <v>61</v>
      </c>
      <c r="E1868" s="85" t="s">
        <v>73</v>
      </c>
      <c r="F1868" s="85" t="s">
        <v>0</v>
      </c>
      <c r="G1868" s="85" t="s">
        <v>1359</v>
      </c>
      <c r="H1868" s="13" t="s">
        <v>1360</v>
      </c>
    </row>
    <row r="1869" spans="1:8" s="86" customFormat="1" ht="14.25" customHeight="1" x14ac:dyDescent="0.3">
      <c r="A1869" s="10">
        <v>2015</v>
      </c>
      <c r="B1869" s="10" t="s">
        <v>3310</v>
      </c>
      <c r="C1869" s="10">
        <v>8</v>
      </c>
      <c r="D1869" s="13" t="s">
        <v>61</v>
      </c>
      <c r="E1869" s="85" t="s">
        <v>73</v>
      </c>
      <c r="F1869" s="85" t="s">
        <v>0</v>
      </c>
      <c r="G1869" s="85" t="s">
        <v>1361</v>
      </c>
      <c r="H1869" s="13" t="s">
        <v>1362</v>
      </c>
    </row>
    <row r="1870" spans="1:8" s="86" customFormat="1" ht="14.25" customHeight="1" x14ac:dyDescent="0.3">
      <c r="A1870" s="10">
        <v>2015</v>
      </c>
      <c r="B1870" s="10" t="s">
        <v>2781</v>
      </c>
      <c r="C1870" s="10">
        <v>8</v>
      </c>
      <c r="D1870" s="13" t="s">
        <v>61</v>
      </c>
      <c r="E1870" s="85" t="s">
        <v>73</v>
      </c>
      <c r="F1870" s="85" t="s">
        <v>2</v>
      </c>
      <c r="G1870" s="85" t="s">
        <v>27</v>
      </c>
      <c r="H1870" s="13" t="s">
        <v>196</v>
      </c>
    </row>
    <row r="1871" spans="1:8" s="86" customFormat="1" ht="14.25" customHeight="1" x14ac:dyDescent="0.3">
      <c r="A1871" s="10">
        <v>2015</v>
      </c>
      <c r="B1871" s="10" t="s">
        <v>2783</v>
      </c>
      <c r="C1871" s="10">
        <v>8</v>
      </c>
      <c r="D1871" s="13" t="s">
        <v>61</v>
      </c>
      <c r="E1871" s="85" t="s">
        <v>73</v>
      </c>
      <c r="F1871" s="85" t="s">
        <v>2</v>
      </c>
      <c r="G1871" s="85" t="s">
        <v>29</v>
      </c>
      <c r="H1871" s="13" t="s">
        <v>199</v>
      </c>
    </row>
    <row r="1872" spans="1:8" s="86" customFormat="1" ht="14.25" customHeight="1" x14ac:dyDescent="0.3">
      <c r="A1872" s="10">
        <v>2015</v>
      </c>
      <c r="B1872" s="10" t="s">
        <v>2785</v>
      </c>
      <c r="C1872" s="10">
        <v>8</v>
      </c>
      <c r="D1872" s="13" t="s">
        <v>61</v>
      </c>
      <c r="E1872" s="85" t="s">
        <v>73</v>
      </c>
      <c r="F1872" s="85" t="s">
        <v>2</v>
      </c>
      <c r="G1872" s="85" t="s">
        <v>39</v>
      </c>
      <c r="H1872" s="13" t="s">
        <v>202</v>
      </c>
    </row>
    <row r="1873" spans="1:8" s="86" customFormat="1" ht="14.25" customHeight="1" x14ac:dyDescent="0.3">
      <c r="A1873" s="10">
        <v>2015</v>
      </c>
      <c r="B1873" s="10" t="s">
        <v>3005</v>
      </c>
      <c r="C1873" s="10">
        <v>8</v>
      </c>
      <c r="D1873" s="13" t="s">
        <v>61</v>
      </c>
      <c r="E1873" s="85" t="s">
        <v>73</v>
      </c>
      <c r="F1873" s="85" t="s">
        <v>2</v>
      </c>
      <c r="G1873" s="85" t="s">
        <v>534</v>
      </c>
      <c r="H1873" s="13" t="s">
        <v>204</v>
      </c>
    </row>
    <row r="1874" spans="1:8" s="86" customFormat="1" ht="14.25" customHeight="1" x14ac:dyDescent="0.3">
      <c r="A1874" s="10">
        <v>2015</v>
      </c>
      <c r="B1874" s="10" t="s">
        <v>3007</v>
      </c>
      <c r="C1874" s="10">
        <v>8</v>
      </c>
      <c r="D1874" s="13" t="s">
        <v>61</v>
      </c>
      <c r="E1874" s="85" t="s">
        <v>73</v>
      </c>
      <c r="F1874" s="85" t="s">
        <v>2</v>
      </c>
      <c r="G1874" s="85" t="s">
        <v>539</v>
      </c>
      <c r="H1874" s="13" t="s">
        <v>206</v>
      </c>
    </row>
    <row r="1875" spans="1:8" s="86" customFormat="1" ht="14.25" customHeight="1" x14ac:dyDescent="0.3">
      <c r="A1875" s="10">
        <v>2015</v>
      </c>
      <c r="B1875" s="10" t="s">
        <v>3235</v>
      </c>
      <c r="C1875" s="10">
        <v>8</v>
      </c>
      <c r="D1875" s="13" t="s">
        <v>61</v>
      </c>
      <c r="E1875" s="85" t="s">
        <v>73</v>
      </c>
      <c r="F1875" s="85" t="s">
        <v>2</v>
      </c>
      <c r="G1875" s="85" t="s">
        <v>583</v>
      </c>
      <c r="H1875" s="13" t="s">
        <v>971</v>
      </c>
    </row>
    <row r="1876" spans="1:8" s="86" customFormat="1" ht="14.25" customHeight="1" x14ac:dyDescent="0.3">
      <c r="A1876" s="10">
        <v>2015</v>
      </c>
      <c r="B1876" s="10" t="s">
        <v>3247</v>
      </c>
      <c r="C1876" s="10">
        <v>8</v>
      </c>
      <c r="D1876" s="13" t="s">
        <v>61</v>
      </c>
      <c r="E1876" s="85" t="s">
        <v>73</v>
      </c>
      <c r="F1876" s="85" t="s">
        <v>2</v>
      </c>
      <c r="G1876" s="85" t="s">
        <v>634</v>
      </c>
      <c r="H1876" s="13" t="s">
        <v>1025</v>
      </c>
    </row>
    <row r="1877" spans="1:8" s="86" customFormat="1" ht="14.25" customHeight="1" x14ac:dyDescent="0.3">
      <c r="A1877" s="10">
        <v>2015</v>
      </c>
      <c r="B1877" s="10" t="s">
        <v>3325</v>
      </c>
      <c r="C1877" s="10">
        <v>9</v>
      </c>
      <c r="D1877" s="13" t="s">
        <v>553</v>
      </c>
      <c r="E1877" s="85" t="s">
        <v>552</v>
      </c>
      <c r="F1877" s="85" t="s">
        <v>0</v>
      </c>
      <c r="G1877" s="85" t="s">
        <v>762</v>
      </c>
      <c r="H1877" s="13" t="s">
        <v>1889</v>
      </c>
    </row>
    <row r="1878" spans="1:8" s="86" customFormat="1" ht="14.25" customHeight="1" x14ac:dyDescent="0.3">
      <c r="A1878" s="10">
        <v>2015</v>
      </c>
      <c r="B1878" s="10" t="s">
        <v>2801</v>
      </c>
      <c r="C1878" s="10">
        <v>10</v>
      </c>
      <c r="D1878" s="13" t="s">
        <v>62</v>
      </c>
      <c r="E1878" s="85" t="s">
        <v>74</v>
      </c>
      <c r="F1878" s="85" t="s">
        <v>231</v>
      </c>
      <c r="G1878" s="85" t="s">
        <v>27</v>
      </c>
      <c r="H1878" s="13" t="s">
        <v>1328</v>
      </c>
    </row>
    <row r="1879" spans="1:8" s="86" customFormat="1" ht="14.25" customHeight="1" x14ac:dyDescent="0.3">
      <c r="A1879" s="10">
        <v>2015</v>
      </c>
      <c r="B1879" s="10" t="s">
        <v>2802</v>
      </c>
      <c r="C1879" s="10">
        <v>10</v>
      </c>
      <c r="D1879" s="13" t="s">
        <v>62</v>
      </c>
      <c r="E1879" s="85" t="s">
        <v>74</v>
      </c>
      <c r="F1879" s="85" t="s">
        <v>207</v>
      </c>
      <c r="G1879" s="85" t="s">
        <v>211</v>
      </c>
      <c r="H1879" s="13" t="s">
        <v>1329</v>
      </c>
    </row>
    <row r="1880" spans="1:8" s="86" customFormat="1" ht="14.25" customHeight="1" x14ac:dyDescent="0.3">
      <c r="A1880" s="10">
        <v>2015</v>
      </c>
      <c r="B1880" s="10" t="s">
        <v>3011</v>
      </c>
      <c r="C1880" s="10">
        <v>10</v>
      </c>
      <c r="D1880" s="13" t="s">
        <v>62</v>
      </c>
      <c r="E1880" s="85" t="s">
        <v>74</v>
      </c>
      <c r="F1880" s="85" t="s">
        <v>0</v>
      </c>
      <c r="G1880" s="85" t="s">
        <v>582</v>
      </c>
      <c r="H1880" s="13" t="s">
        <v>1488</v>
      </c>
    </row>
    <row r="1881" spans="1:8" s="86" customFormat="1" ht="14.25" customHeight="1" x14ac:dyDescent="0.3">
      <c r="A1881" s="10">
        <v>2015</v>
      </c>
      <c r="B1881" s="10" t="s">
        <v>3012</v>
      </c>
      <c r="C1881" s="10">
        <v>10</v>
      </c>
      <c r="D1881" s="13" t="s">
        <v>62</v>
      </c>
      <c r="E1881" s="85" t="s">
        <v>74</v>
      </c>
      <c r="F1881" s="85" t="s">
        <v>0</v>
      </c>
      <c r="G1881" s="85" t="s">
        <v>583</v>
      </c>
      <c r="H1881" s="13" t="s">
        <v>1489</v>
      </c>
    </row>
    <row r="1882" spans="1:8" s="86" customFormat="1" ht="14.25" customHeight="1" x14ac:dyDescent="0.3">
      <c r="A1882" s="10">
        <v>2015</v>
      </c>
      <c r="B1882" s="10" t="s">
        <v>3013</v>
      </c>
      <c r="C1882" s="10">
        <v>10</v>
      </c>
      <c r="D1882" s="13" t="s">
        <v>62</v>
      </c>
      <c r="E1882" s="85" t="s">
        <v>74</v>
      </c>
      <c r="F1882" s="85" t="s">
        <v>0</v>
      </c>
      <c r="G1882" s="85" t="s">
        <v>584</v>
      </c>
      <c r="H1882" s="13" t="s">
        <v>1325</v>
      </c>
    </row>
    <row r="1883" spans="1:8" s="86" customFormat="1" ht="14.25" customHeight="1" x14ac:dyDescent="0.3">
      <c r="A1883" s="10">
        <v>2015</v>
      </c>
      <c r="B1883" s="10" t="s">
        <v>3014</v>
      </c>
      <c r="C1883" s="10">
        <v>10</v>
      </c>
      <c r="D1883" s="13" t="s">
        <v>62</v>
      </c>
      <c r="E1883" s="85" t="s">
        <v>74</v>
      </c>
      <c r="F1883" s="85" t="s">
        <v>0</v>
      </c>
      <c r="G1883" s="85" t="s">
        <v>585</v>
      </c>
      <c r="H1883" s="13" t="s">
        <v>219</v>
      </c>
    </row>
    <row r="1884" spans="1:8" s="86" customFormat="1" ht="14.25" customHeight="1" x14ac:dyDescent="0.3">
      <c r="A1884" s="10">
        <v>2015</v>
      </c>
      <c r="B1884" s="10" t="s">
        <v>2798</v>
      </c>
      <c r="C1884" s="10">
        <v>10</v>
      </c>
      <c r="D1884" s="13" t="s">
        <v>62</v>
      </c>
      <c r="E1884" s="85" t="s">
        <v>74</v>
      </c>
      <c r="F1884" s="85" t="s">
        <v>0</v>
      </c>
      <c r="G1884" s="85" t="s">
        <v>224</v>
      </c>
      <c r="H1884" s="13" t="s">
        <v>1492</v>
      </c>
    </row>
    <row r="1885" spans="1:8" s="86" customFormat="1" ht="14.25" customHeight="1" x14ac:dyDescent="0.3">
      <c r="A1885" s="10">
        <v>2015</v>
      </c>
      <c r="B1885" s="10" t="s">
        <v>3016</v>
      </c>
      <c r="C1885" s="10">
        <v>10</v>
      </c>
      <c r="D1885" s="13" t="s">
        <v>62</v>
      </c>
      <c r="E1885" s="85" t="s">
        <v>74</v>
      </c>
      <c r="F1885" s="85" t="s">
        <v>0</v>
      </c>
      <c r="G1885" s="85" t="s">
        <v>589</v>
      </c>
      <c r="H1885" s="13" t="s">
        <v>1493</v>
      </c>
    </row>
    <row r="1886" spans="1:8" s="86" customFormat="1" ht="14.25" customHeight="1" x14ac:dyDescent="0.3">
      <c r="A1886" s="10">
        <v>2015</v>
      </c>
      <c r="B1886" s="10" t="s">
        <v>3018</v>
      </c>
      <c r="C1886" s="10">
        <v>10</v>
      </c>
      <c r="D1886" s="13" t="s">
        <v>62</v>
      </c>
      <c r="E1886" s="85" t="s">
        <v>74</v>
      </c>
      <c r="F1886" s="85" t="s">
        <v>2</v>
      </c>
      <c r="G1886" s="85" t="s">
        <v>197</v>
      </c>
      <c r="H1886" s="13" t="s">
        <v>1495</v>
      </c>
    </row>
    <row r="1887" spans="1:8" s="86" customFormat="1" ht="14.25" customHeight="1" x14ac:dyDescent="0.3">
      <c r="A1887" s="10">
        <v>2015</v>
      </c>
      <c r="B1887" s="10" t="s">
        <v>3019</v>
      </c>
      <c r="C1887" s="10">
        <v>10</v>
      </c>
      <c r="D1887" s="13" t="s">
        <v>62</v>
      </c>
      <c r="E1887" s="85" t="s">
        <v>74</v>
      </c>
      <c r="F1887" s="85" t="s">
        <v>2</v>
      </c>
      <c r="G1887" s="85" t="s">
        <v>29</v>
      </c>
      <c r="H1887" s="13" t="s">
        <v>598</v>
      </c>
    </row>
    <row r="1888" spans="1:8" s="86" customFormat="1" ht="14.25" customHeight="1" x14ac:dyDescent="0.3">
      <c r="A1888" s="10">
        <v>2015</v>
      </c>
      <c r="B1888" s="10" t="s">
        <v>3289</v>
      </c>
      <c r="C1888" s="10">
        <v>11</v>
      </c>
      <c r="D1888" s="13" t="s">
        <v>63</v>
      </c>
      <c r="E1888" s="85" t="s">
        <v>554</v>
      </c>
      <c r="F1888" s="85" t="s">
        <v>231</v>
      </c>
      <c r="G1888" s="85" t="s">
        <v>197</v>
      </c>
      <c r="H1888" s="13" t="s">
        <v>1278</v>
      </c>
    </row>
    <row r="1889" spans="1:8" s="86" customFormat="1" ht="14.25" customHeight="1" x14ac:dyDescent="0.3">
      <c r="A1889" s="10">
        <v>2015</v>
      </c>
      <c r="B1889" s="10" t="s">
        <v>2852</v>
      </c>
      <c r="C1889" s="10">
        <v>11</v>
      </c>
      <c r="D1889" s="13" t="s">
        <v>63</v>
      </c>
      <c r="E1889" s="85" t="s">
        <v>554</v>
      </c>
      <c r="F1889" s="85" t="s">
        <v>207</v>
      </c>
      <c r="G1889" s="85" t="s">
        <v>197</v>
      </c>
      <c r="H1889" s="13" t="s">
        <v>326</v>
      </c>
    </row>
    <row r="1890" spans="1:8" s="86" customFormat="1" ht="14.25" customHeight="1" x14ac:dyDescent="0.3">
      <c r="A1890" s="10">
        <v>2015</v>
      </c>
      <c r="B1890" s="10" t="s">
        <v>2853</v>
      </c>
      <c r="C1890" s="10">
        <v>11</v>
      </c>
      <c r="D1890" s="13" t="s">
        <v>63</v>
      </c>
      <c r="E1890" s="85" t="s">
        <v>554</v>
      </c>
      <c r="F1890" s="85" t="s">
        <v>207</v>
      </c>
      <c r="G1890" s="85" t="s">
        <v>211</v>
      </c>
      <c r="H1890" s="13" t="s">
        <v>327</v>
      </c>
    </row>
    <row r="1891" spans="1:8" s="86" customFormat="1" ht="14.25" customHeight="1" x14ac:dyDescent="0.3">
      <c r="A1891" s="10">
        <v>2015</v>
      </c>
      <c r="B1891" s="10" t="s">
        <v>2855</v>
      </c>
      <c r="C1891" s="10">
        <v>11</v>
      </c>
      <c r="D1891" s="13" t="s">
        <v>63</v>
      </c>
      <c r="E1891" s="85" t="s">
        <v>554</v>
      </c>
      <c r="F1891" s="85" t="s">
        <v>207</v>
      </c>
      <c r="G1891" s="85" t="s">
        <v>31</v>
      </c>
      <c r="H1891" s="13" t="s">
        <v>671</v>
      </c>
    </row>
    <row r="1892" spans="1:8" s="86" customFormat="1" ht="14.25" customHeight="1" x14ac:dyDescent="0.3">
      <c r="A1892" s="10">
        <v>2015</v>
      </c>
      <c r="B1892" s="10" t="s">
        <v>2856</v>
      </c>
      <c r="C1892" s="10">
        <v>11</v>
      </c>
      <c r="D1892" s="13" t="s">
        <v>63</v>
      </c>
      <c r="E1892" s="85" t="s">
        <v>554</v>
      </c>
      <c r="F1892" s="85" t="s">
        <v>207</v>
      </c>
      <c r="G1892" s="85" t="s">
        <v>33</v>
      </c>
      <c r="H1892" s="13" t="s">
        <v>941</v>
      </c>
    </row>
    <row r="1893" spans="1:8" s="86" customFormat="1" ht="14.25" customHeight="1" x14ac:dyDescent="0.3">
      <c r="A1893" s="10">
        <v>2015</v>
      </c>
      <c r="B1893" s="10" t="s">
        <v>2857</v>
      </c>
      <c r="C1893" s="10">
        <v>11</v>
      </c>
      <c r="D1893" s="13" t="s">
        <v>63</v>
      </c>
      <c r="E1893" s="85" t="s">
        <v>554</v>
      </c>
      <c r="F1893" s="85" t="s">
        <v>207</v>
      </c>
      <c r="G1893" s="85" t="s">
        <v>39</v>
      </c>
      <c r="H1893" s="13" t="s">
        <v>1543</v>
      </c>
    </row>
    <row r="1894" spans="1:8" s="86" customFormat="1" ht="14.25" customHeight="1" x14ac:dyDescent="0.3">
      <c r="A1894" s="10">
        <v>2015</v>
      </c>
      <c r="B1894" s="10" t="s">
        <v>3066</v>
      </c>
      <c r="C1894" s="10">
        <v>11</v>
      </c>
      <c r="D1894" s="13" t="s">
        <v>63</v>
      </c>
      <c r="E1894" s="85" t="s">
        <v>554</v>
      </c>
      <c r="F1894" s="85" t="s">
        <v>207</v>
      </c>
      <c r="G1894" s="85" t="s">
        <v>534</v>
      </c>
      <c r="H1894" s="13" t="s">
        <v>1206</v>
      </c>
    </row>
    <row r="1895" spans="1:8" s="86" customFormat="1" ht="14.25" customHeight="1" x14ac:dyDescent="0.3">
      <c r="A1895" s="10">
        <v>2015</v>
      </c>
      <c r="B1895" s="10" t="s">
        <v>3067</v>
      </c>
      <c r="C1895" s="10">
        <v>11</v>
      </c>
      <c r="D1895" s="13" t="s">
        <v>63</v>
      </c>
      <c r="E1895" s="85" t="s">
        <v>554</v>
      </c>
      <c r="F1895" s="85" t="s">
        <v>207</v>
      </c>
      <c r="G1895" s="85" t="s">
        <v>51</v>
      </c>
      <c r="H1895" s="13" t="s">
        <v>840</v>
      </c>
    </row>
    <row r="1896" spans="1:8" s="86" customFormat="1" ht="14.25" customHeight="1" x14ac:dyDescent="0.3">
      <c r="A1896" s="10">
        <v>2015</v>
      </c>
      <c r="B1896" s="10" t="s">
        <v>3068</v>
      </c>
      <c r="C1896" s="10">
        <v>11</v>
      </c>
      <c r="D1896" s="13" t="s">
        <v>63</v>
      </c>
      <c r="E1896" s="85" t="s">
        <v>554</v>
      </c>
      <c r="F1896" s="85" t="s">
        <v>207</v>
      </c>
      <c r="G1896" s="85" t="s">
        <v>537</v>
      </c>
      <c r="H1896" s="13" t="s">
        <v>841</v>
      </c>
    </row>
    <row r="1897" spans="1:8" s="86" customFormat="1" ht="14.25" customHeight="1" x14ac:dyDescent="0.3">
      <c r="A1897" s="10">
        <v>2015</v>
      </c>
      <c r="B1897" s="10" t="s">
        <v>3069</v>
      </c>
      <c r="C1897" s="10">
        <v>11</v>
      </c>
      <c r="D1897" s="13" t="s">
        <v>63</v>
      </c>
      <c r="E1897" s="85" t="s">
        <v>554</v>
      </c>
      <c r="F1897" s="85" t="s">
        <v>207</v>
      </c>
      <c r="G1897" s="85" t="s">
        <v>539</v>
      </c>
      <c r="H1897" s="13" t="s">
        <v>336</v>
      </c>
    </row>
    <row r="1898" spans="1:8" s="86" customFormat="1" ht="14.25" customHeight="1" x14ac:dyDescent="0.3">
      <c r="A1898" s="10">
        <v>2015</v>
      </c>
      <c r="B1898" s="10" t="s">
        <v>3071</v>
      </c>
      <c r="C1898" s="10">
        <v>11</v>
      </c>
      <c r="D1898" s="13" t="s">
        <v>63</v>
      </c>
      <c r="E1898" s="85" t="s">
        <v>554</v>
      </c>
      <c r="F1898" s="85" t="s">
        <v>207</v>
      </c>
      <c r="G1898" s="85" t="s">
        <v>582</v>
      </c>
      <c r="H1898" s="13" t="s">
        <v>842</v>
      </c>
    </row>
    <row r="1899" spans="1:8" s="86" customFormat="1" ht="14.25" customHeight="1" x14ac:dyDescent="0.3">
      <c r="A1899" s="10">
        <v>2015</v>
      </c>
      <c r="B1899" s="10" t="s">
        <v>3072</v>
      </c>
      <c r="C1899" s="10">
        <v>11</v>
      </c>
      <c r="D1899" s="13" t="s">
        <v>63</v>
      </c>
      <c r="E1899" s="85" t="s">
        <v>554</v>
      </c>
      <c r="F1899" s="85" t="s">
        <v>207</v>
      </c>
      <c r="G1899" s="85" t="s">
        <v>583</v>
      </c>
      <c r="H1899" s="13" t="s">
        <v>677</v>
      </c>
    </row>
    <row r="1900" spans="1:8" s="86" customFormat="1" ht="14.25" customHeight="1" x14ac:dyDescent="0.3">
      <c r="A1900" s="10">
        <v>2015</v>
      </c>
      <c r="B1900" s="10" t="s">
        <v>3074</v>
      </c>
      <c r="C1900" s="10">
        <v>11</v>
      </c>
      <c r="D1900" s="13" t="s">
        <v>63</v>
      </c>
      <c r="E1900" s="85" t="s">
        <v>554</v>
      </c>
      <c r="F1900" s="85" t="s">
        <v>207</v>
      </c>
      <c r="G1900" s="85" t="s">
        <v>585</v>
      </c>
      <c r="H1900" s="13" t="s">
        <v>341</v>
      </c>
    </row>
    <row r="1901" spans="1:8" s="86" customFormat="1" ht="14.25" customHeight="1" x14ac:dyDescent="0.3">
      <c r="A1901" s="10">
        <v>2015</v>
      </c>
      <c r="B1901" s="10" t="s">
        <v>3075</v>
      </c>
      <c r="C1901" s="10">
        <v>11</v>
      </c>
      <c r="D1901" s="13" t="s">
        <v>63</v>
      </c>
      <c r="E1901" s="85" t="s">
        <v>554</v>
      </c>
      <c r="F1901" s="85" t="s">
        <v>207</v>
      </c>
      <c r="G1901" s="85" t="s">
        <v>604</v>
      </c>
      <c r="H1901" s="13" t="s">
        <v>680</v>
      </c>
    </row>
    <row r="1902" spans="1:8" s="86" customFormat="1" ht="14.25" customHeight="1" x14ac:dyDescent="0.3">
      <c r="A1902" s="10">
        <v>2015</v>
      </c>
      <c r="B1902" s="10" t="s">
        <v>3076</v>
      </c>
      <c r="C1902" s="10">
        <v>11</v>
      </c>
      <c r="D1902" s="13" t="s">
        <v>63</v>
      </c>
      <c r="E1902" s="85" t="s">
        <v>554</v>
      </c>
      <c r="F1902" s="85" t="s">
        <v>207</v>
      </c>
      <c r="G1902" s="85" t="s">
        <v>608</v>
      </c>
      <c r="H1902" s="13" t="s">
        <v>682</v>
      </c>
    </row>
    <row r="1903" spans="1:8" s="86" customFormat="1" ht="14.25" customHeight="1" x14ac:dyDescent="0.3">
      <c r="A1903" s="10">
        <v>2015</v>
      </c>
      <c r="B1903" s="10" t="s">
        <v>3077</v>
      </c>
      <c r="C1903" s="10">
        <v>11</v>
      </c>
      <c r="D1903" s="13" t="s">
        <v>63</v>
      </c>
      <c r="E1903" s="85" t="s">
        <v>554</v>
      </c>
      <c r="F1903" s="85" t="s">
        <v>207</v>
      </c>
      <c r="G1903" s="85" t="s">
        <v>684</v>
      </c>
      <c r="H1903" s="13" t="s">
        <v>685</v>
      </c>
    </row>
    <row r="1904" spans="1:8" s="86" customFormat="1" ht="14.25" customHeight="1" x14ac:dyDescent="0.3">
      <c r="A1904" s="10">
        <v>2015</v>
      </c>
      <c r="B1904" s="10" t="s">
        <v>3078</v>
      </c>
      <c r="C1904" s="10">
        <v>11</v>
      </c>
      <c r="D1904" s="13" t="s">
        <v>63</v>
      </c>
      <c r="E1904" s="85" t="s">
        <v>554</v>
      </c>
      <c r="F1904" s="85" t="s">
        <v>207</v>
      </c>
      <c r="G1904" s="85" t="s">
        <v>546</v>
      </c>
      <c r="H1904" s="13" t="s">
        <v>1280</v>
      </c>
    </row>
    <row r="1905" spans="1:8" s="86" customFormat="1" ht="14.25" customHeight="1" x14ac:dyDescent="0.3">
      <c r="A1905" s="10">
        <v>2015</v>
      </c>
      <c r="B1905" s="10" t="s">
        <v>3079</v>
      </c>
      <c r="C1905" s="10">
        <v>11</v>
      </c>
      <c r="D1905" s="13" t="s">
        <v>63</v>
      </c>
      <c r="E1905" s="85" t="s">
        <v>554</v>
      </c>
      <c r="F1905" s="85" t="s">
        <v>207</v>
      </c>
      <c r="G1905" s="85" t="s">
        <v>650</v>
      </c>
      <c r="H1905" s="13" t="s">
        <v>345</v>
      </c>
    </row>
    <row r="1906" spans="1:8" s="86" customFormat="1" ht="14.25" customHeight="1" x14ac:dyDescent="0.3">
      <c r="A1906" s="10">
        <v>2015</v>
      </c>
      <c r="B1906" s="10" t="s">
        <v>3081</v>
      </c>
      <c r="C1906" s="10">
        <v>11</v>
      </c>
      <c r="D1906" s="13" t="s">
        <v>63</v>
      </c>
      <c r="E1906" s="85" t="s">
        <v>554</v>
      </c>
      <c r="F1906" s="85" t="s">
        <v>207</v>
      </c>
      <c r="G1906" s="85" t="s">
        <v>657</v>
      </c>
      <c r="H1906" s="13" t="s">
        <v>1287</v>
      </c>
    </row>
    <row r="1907" spans="1:8" s="86" customFormat="1" ht="14.25" customHeight="1" x14ac:dyDescent="0.3">
      <c r="A1907" s="10">
        <v>2015</v>
      </c>
      <c r="B1907" s="10" t="s">
        <v>3256</v>
      </c>
      <c r="C1907" s="10">
        <v>11</v>
      </c>
      <c r="D1907" s="13" t="s">
        <v>63</v>
      </c>
      <c r="E1907" s="85" t="s">
        <v>554</v>
      </c>
      <c r="F1907" s="85" t="s">
        <v>207</v>
      </c>
      <c r="G1907" s="85" t="s">
        <v>1072</v>
      </c>
      <c r="H1907" s="13" t="s">
        <v>1551</v>
      </c>
    </row>
    <row r="1908" spans="1:8" s="86" customFormat="1" ht="14.25" customHeight="1" x14ac:dyDescent="0.3">
      <c r="A1908" s="10">
        <v>2015</v>
      </c>
      <c r="B1908" s="10" t="s">
        <v>3291</v>
      </c>
      <c r="C1908" s="10">
        <v>11</v>
      </c>
      <c r="D1908" s="13" t="s">
        <v>63</v>
      </c>
      <c r="E1908" s="85" t="s">
        <v>554</v>
      </c>
      <c r="F1908" s="85" t="s">
        <v>207</v>
      </c>
      <c r="G1908" s="85" t="s">
        <v>930</v>
      </c>
      <c r="H1908" s="13" t="s">
        <v>1291</v>
      </c>
    </row>
    <row r="1909" spans="1:8" s="86" customFormat="1" ht="14.25" customHeight="1" x14ac:dyDescent="0.3">
      <c r="A1909" s="10">
        <v>2015</v>
      </c>
      <c r="B1909" s="10" t="s">
        <v>3287</v>
      </c>
      <c r="C1909" s="10">
        <v>11</v>
      </c>
      <c r="D1909" s="13" t="s">
        <v>63</v>
      </c>
      <c r="E1909" s="85" t="s">
        <v>554</v>
      </c>
      <c r="F1909" s="85" t="s">
        <v>207</v>
      </c>
      <c r="G1909" s="85" t="s">
        <v>932</v>
      </c>
      <c r="H1909" s="13" t="s">
        <v>1552</v>
      </c>
    </row>
    <row r="1910" spans="1:8" s="86" customFormat="1" ht="14.25" customHeight="1" x14ac:dyDescent="0.3">
      <c r="A1910" s="10">
        <v>2015</v>
      </c>
      <c r="B1910" s="10" t="s">
        <v>3025</v>
      </c>
      <c r="C1910" s="10">
        <v>11</v>
      </c>
      <c r="D1910" s="13" t="s">
        <v>63</v>
      </c>
      <c r="E1910" s="85" t="s">
        <v>554</v>
      </c>
      <c r="F1910" s="85" t="s">
        <v>0</v>
      </c>
      <c r="G1910" s="85" t="s">
        <v>609</v>
      </c>
      <c r="H1910" s="13" t="s">
        <v>243</v>
      </c>
    </row>
    <row r="1911" spans="1:8" s="86" customFormat="1" ht="14.25" customHeight="1" x14ac:dyDescent="0.3">
      <c r="A1911" s="10">
        <v>2015</v>
      </c>
      <c r="B1911" s="10" t="s">
        <v>2823</v>
      </c>
      <c r="C1911" s="10">
        <v>11</v>
      </c>
      <c r="D1911" s="13" t="s">
        <v>63</v>
      </c>
      <c r="E1911" s="85" t="s">
        <v>554</v>
      </c>
      <c r="F1911" s="85" t="s">
        <v>0</v>
      </c>
      <c r="G1911" s="85" t="s">
        <v>278</v>
      </c>
      <c r="H1911" s="13" t="s">
        <v>279</v>
      </c>
    </row>
    <row r="1912" spans="1:8" s="86" customFormat="1" ht="14.25" customHeight="1" x14ac:dyDescent="0.3">
      <c r="A1912" s="10">
        <v>2015</v>
      </c>
      <c r="B1912" s="10" t="s">
        <v>2824</v>
      </c>
      <c r="C1912" s="10">
        <v>11</v>
      </c>
      <c r="D1912" s="13" t="s">
        <v>63</v>
      </c>
      <c r="E1912" s="85" t="s">
        <v>554</v>
      </c>
      <c r="F1912" s="85" t="s">
        <v>0</v>
      </c>
      <c r="G1912" s="85" t="s">
        <v>280</v>
      </c>
      <c r="H1912" s="13" t="s">
        <v>281</v>
      </c>
    </row>
    <row r="1913" spans="1:8" s="86" customFormat="1" ht="14.25" customHeight="1" x14ac:dyDescent="0.3">
      <c r="A1913" s="10">
        <v>2015</v>
      </c>
      <c r="B1913" s="10" t="s">
        <v>2825</v>
      </c>
      <c r="C1913" s="10">
        <v>11</v>
      </c>
      <c r="D1913" s="13" t="s">
        <v>63</v>
      </c>
      <c r="E1913" s="85" t="s">
        <v>554</v>
      </c>
      <c r="F1913" s="85" t="s">
        <v>0</v>
      </c>
      <c r="G1913" s="85" t="s">
        <v>282</v>
      </c>
      <c r="H1913" s="13" t="s">
        <v>824</v>
      </c>
    </row>
    <row r="1914" spans="1:8" s="86" customFormat="1" ht="14.25" customHeight="1" x14ac:dyDescent="0.3">
      <c r="A1914" s="10">
        <v>2015</v>
      </c>
      <c r="B1914" s="10" t="s">
        <v>2826</v>
      </c>
      <c r="C1914" s="10">
        <v>11</v>
      </c>
      <c r="D1914" s="13" t="s">
        <v>63</v>
      </c>
      <c r="E1914" s="85" t="s">
        <v>554</v>
      </c>
      <c r="F1914" s="85" t="s">
        <v>0</v>
      </c>
      <c r="G1914" s="85" t="s">
        <v>284</v>
      </c>
      <c r="H1914" s="13" t="s">
        <v>1555</v>
      </c>
    </row>
    <row r="1915" spans="1:8" s="86" customFormat="1" ht="14.25" customHeight="1" x14ac:dyDescent="0.3">
      <c r="A1915" s="10">
        <v>2015</v>
      </c>
      <c r="B1915" s="10" t="s">
        <v>2827</v>
      </c>
      <c r="C1915" s="10">
        <v>11</v>
      </c>
      <c r="D1915" s="13" t="s">
        <v>63</v>
      </c>
      <c r="E1915" s="85" t="s">
        <v>554</v>
      </c>
      <c r="F1915" s="85" t="s">
        <v>0</v>
      </c>
      <c r="G1915" s="85" t="s">
        <v>287</v>
      </c>
      <c r="H1915" s="13" t="s">
        <v>1556</v>
      </c>
    </row>
    <row r="1916" spans="1:8" s="86" customFormat="1" ht="14.25" customHeight="1" x14ac:dyDescent="0.3">
      <c r="A1916" s="10">
        <v>2015</v>
      </c>
      <c r="B1916" s="10" t="s">
        <v>2828</v>
      </c>
      <c r="C1916" s="10">
        <v>11</v>
      </c>
      <c r="D1916" s="13" t="s">
        <v>63</v>
      </c>
      <c r="E1916" s="85" t="s">
        <v>554</v>
      </c>
      <c r="F1916" s="85" t="s">
        <v>0</v>
      </c>
      <c r="G1916" s="85" t="s">
        <v>290</v>
      </c>
      <c r="H1916" s="13" t="s">
        <v>1557</v>
      </c>
    </row>
    <row r="1917" spans="1:8" s="86" customFormat="1" ht="14.25" customHeight="1" x14ac:dyDescent="0.3">
      <c r="A1917" s="10">
        <v>2015</v>
      </c>
      <c r="B1917" s="10" t="s">
        <v>3031</v>
      </c>
      <c r="C1917" s="10">
        <v>11</v>
      </c>
      <c r="D1917" s="13" t="s">
        <v>63</v>
      </c>
      <c r="E1917" s="85" t="s">
        <v>554</v>
      </c>
      <c r="F1917" s="85" t="s">
        <v>0</v>
      </c>
      <c r="G1917" s="85" t="s">
        <v>618</v>
      </c>
      <c r="H1917" s="13" t="s">
        <v>619</v>
      </c>
    </row>
    <row r="1918" spans="1:8" s="86" customFormat="1" ht="14.25" customHeight="1" x14ac:dyDescent="0.3">
      <c r="A1918" s="10">
        <v>2015</v>
      </c>
      <c r="B1918" s="10" t="s">
        <v>3032</v>
      </c>
      <c r="C1918" s="10">
        <v>11</v>
      </c>
      <c r="D1918" s="13" t="s">
        <v>63</v>
      </c>
      <c r="E1918" s="85" t="s">
        <v>554</v>
      </c>
      <c r="F1918" s="85" t="s">
        <v>0</v>
      </c>
      <c r="G1918" s="85" t="s">
        <v>621</v>
      </c>
      <c r="H1918" s="13" t="s">
        <v>826</v>
      </c>
    </row>
    <row r="1919" spans="1:8" s="86" customFormat="1" ht="14.25" customHeight="1" x14ac:dyDescent="0.3">
      <c r="A1919" s="10">
        <v>2015</v>
      </c>
      <c r="B1919" s="10" t="s">
        <v>3296</v>
      </c>
      <c r="C1919" s="10">
        <v>11</v>
      </c>
      <c r="D1919" s="13" t="s">
        <v>63</v>
      </c>
      <c r="E1919" s="85" t="s">
        <v>554</v>
      </c>
      <c r="F1919" s="85" t="s">
        <v>0</v>
      </c>
      <c r="G1919" s="85" t="s">
        <v>1311</v>
      </c>
      <c r="H1919" s="13" t="s">
        <v>1312</v>
      </c>
    </row>
    <row r="1920" spans="1:8" s="86" customFormat="1" ht="14.25" customHeight="1" x14ac:dyDescent="0.3">
      <c r="A1920" s="10">
        <v>2015</v>
      </c>
      <c r="B1920" s="10" t="s">
        <v>3298</v>
      </c>
      <c r="C1920" s="10">
        <v>11</v>
      </c>
      <c r="D1920" s="13" t="s">
        <v>63</v>
      </c>
      <c r="E1920" s="85" t="s">
        <v>554</v>
      </c>
      <c r="F1920" s="85" t="s">
        <v>0</v>
      </c>
      <c r="G1920" s="85" t="s">
        <v>1319</v>
      </c>
      <c r="H1920" s="13" t="s">
        <v>1320</v>
      </c>
    </row>
    <row r="1921" spans="1:8" s="86" customFormat="1" ht="14.25" customHeight="1" x14ac:dyDescent="0.3">
      <c r="A1921" s="10">
        <v>2015</v>
      </c>
      <c r="B1921" s="10" t="s">
        <v>3294</v>
      </c>
      <c r="C1921" s="10">
        <v>11</v>
      </c>
      <c r="D1921" s="13" t="s">
        <v>63</v>
      </c>
      <c r="E1921" s="85" t="s">
        <v>554</v>
      </c>
      <c r="F1921" s="85" t="s">
        <v>0</v>
      </c>
      <c r="G1921" s="85" t="s">
        <v>1304</v>
      </c>
      <c r="H1921" s="13" t="s">
        <v>1305</v>
      </c>
    </row>
    <row r="1922" spans="1:8" s="86" customFormat="1" ht="14.25" customHeight="1" x14ac:dyDescent="0.3">
      <c r="A1922" s="10">
        <v>2015</v>
      </c>
      <c r="B1922" s="10" t="s">
        <v>3293</v>
      </c>
      <c r="C1922" s="10">
        <v>11</v>
      </c>
      <c r="D1922" s="13" t="s">
        <v>63</v>
      </c>
      <c r="E1922" s="85" t="s">
        <v>554</v>
      </c>
      <c r="F1922" s="85" t="s">
        <v>0</v>
      </c>
      <c r="G1922" s="85" t="s">
        <v>1300</v>
      </c>
      <c r="H1922" s="13" t="s">
        <v>1301</v>
      </c>
    </row>
    <row r="1923" spans="1:8" s="86" customFormat="1" ht="14.25" customHeight="1" x14ac:dyDescent="0.3">
      <c r="A1923" s="10">
        <v>2015</v>
      </c>
      <c r="B1923" s="10" t="s">
        <v>3297</v>
      </c>
      <c r="C1923" s="10">
        <v>11</v>
      </c>
      <c r="D1923" s="13" t="s">
        <v>63</v>
      </c>
      <c r="E1923" s="85" t="s">
        <v>554</v>
      </c>
      <c r="F1923" s="85" t="s">
        <v>0</v>
      </c>
      <c r="G1923" s="85" t="s">
        <v>1316</v>
      </c>
      <c r="H1923" s="13" t="s">
        <v>1317</v>
      </c>
    </row>
    <row r="1924" spans="1:8" s="86" customFormat="1" ht="14.25" customHeight="1" x14ac:dyDescent="0.3">
      <c r="A1924" s="10">
        <v>2015</v>
      </c>
      <c r="B1924" s="10" t="s">
        <v>2832</v>
      </c>
      <c r="C1924" s="10">
        <v>11</v>
      </c>
      <c r="D1924" s="13" t="s">
        <v>63</v>
      </c>
      <c r="E1924" s="85" t="s">
        <v>554</v>
      </c>
      <c r="F1924" s="85" t="s">
        <v>2</v>
      </c>
      <c r="G1924" s="85" t="s">
        <v>174</v>
      </c>
      <c r="H1924" s="13" t="s">
        <v>1185</v>
      </c>
    </row>
    <row r="1925" spans="1:8" s="86" customFormat="1" ht="14.25" customHeight="1" x14ac:dyDescent="0.3">
      <c r="A1925" s="10">
        <v>2015</v>
      </c>
      <c r="B1925" s="10" t="s">
        <v>3051</v>
      </c>
      <c r="C1925" s="10">
        <v>11</v>
      </c>
      <c r="D1925" s="13" t="s">
        <v>63</v>
      </c>
      <c r="E1925" s="85" t="s">
        <v>554</v>
      </c>
      <c r="F1925" s="85" t="s">
        <v>2</v>
      </c>
      <c r="G1925" s="85" t="s">
        <v>611</v>
      </c>
      <c r="H1925" s="13" t="s">
        <v>1189</v>
      </c>
    </row>
    <row r="1926" spans="1:8" s="86" customFormat="1" ht="14.25" customHeight="1" x14ac:dyDescent="0.3">
      <c r="A1926" s="10">
        <v>2015</v>
      </c>
      <c r="B1926" s="10" t="s">
        <v>3056</v>
      </c>
      <c r="C1926" s="10">
        <v>11</v>
      </c>
      <c r="D1926" s="13" t="s">
        <v>63</v>
      </c>
      <c r="E1926" s="85" t="s">
        <v>554</v>
      </c>
      <c r="F1926" s="85" t="s">
        <v>2</v>
      </c>
      <c r="G1926" s="85" t="s">
        <v>548</v>
      </c>
      <c r="H1926" s="13" t="s">
        <v>1295</v>
      </c>
    </row>
    <row r="1927" spans="1:8" s="86" customFormat="1" ht="14.25" customHeight="1" x14ac:dyDescent="0.3">
      <c r="A1927" s="10">
        <v>2015</v>
      </c>
      <c r="B1927" s="10" t="s">
        <v>3163</v>
      </c>
      <c r="C1927" s="10">
        <v>11</v>
      </c>
      <c r="D1927" s="13" t="s">
        <v>63</v>
      </c>
      <c r="E1927" s="85" t="s">
        <v>554</v>
      </c>
      <c r="F1927" s="85" t="s">
        <v>2</v>
      </c>
      <c r="G1927" s="85" t="s">
        <v>702</v>
      </c>
      <c r="H1927" s="13" t="s">
        <v>834</v>
      </c>
    </row>
    <row r="1928" spans="1:8" s="86" customFormat="1" ht="14.25" customHeight="1" x14ac:dyDescent="0.3">
      <c r="A1928" s="10">
        <v>2015</v>
      </c>
      <c r="B1928" s="10" t="s">
        <v>3195</v>
      </c>
      <c r="C1928" s="10">
        <v>11</v>
      </c>
      <c r="D1928" s="13" t="s">
        <v>63</v>
      </c>
      <c r="E1928" s="85" t="s">
        <v>554</v>
      </c>
      <c r="F1928" s="85" t="s">
        <v>2</v>
      </c>
      <c r="G1928" s="85" t="s">
        <v>932</v>
      </c>
      <c r="H1928" s="13" t="s">
        <v>933</v>
      </c>
    </row>
    <row r="1929" spans="1:8" s="86" customFormat="1" ht="14.25" customHeight="1" x14ac:dyDescent="0.3">
      <c r="A1929" s="10">
        <v>2015</v>
      </c>
      <c r="B1929" s="10" t="s">
        <v>3252</v>
      </c>
      <c r="C1929" s="10">
        <v>11</v>
      </c>
      <c r="D1929" s="13" t="s">
        <v>63</v>
      </c>
      <c r="E1929" s="85" t="s">
        <v>554</v>
      </c>
      <c r="F1929" s="85" t="s">
        <v>2</v>
      </c>
      <c r="G1929" s="85" t="s">
        <v>733</v>
      </c>
      <c r="H1929" s="13" t="s">
        <v>1195</v>
      </c>
    </row>
    <row r="1930" spans="1:8" s="86" customFormat="1" ht="14.25" customHeight="1" x14ac:dyDescent="0.3">
      <c r="A1930" s="10">
        <v>2015</v>
      </c>
      <c r="B1930" s="10" t="s">
        <v>3274</v>
      </c>
      <c r="C1930" s="10">
        <v>11</v>
      </c>
      <c r="D1930" s="13" t="s">
        <v>63</v>
      </c>
      <c r="E1930" s="85" t="s">
        <v>554</v>
      </c>
      <c r="F1930" s="85" t="s">
        <v>2</v>
      </c>
      <c r="G1930" s="85" t="s">
        <v>1196</v>
      </c>
      <c r="H1930" s="13" t="s">
        <v>1380</v>
      </c>
    </row>
    <row r="1931" spans="1:8" s="86" customFormat="1" ht="14.25" customHeight="1" x14ac:dyDescent="0.3">
      <c r="A1931" s="10">
        <v>2015</v>
      </c>
      <c r="B1931" s="10" t="s">
        <v>3292</v>
      </c>
      <c r="C1931" s="10">
        <v>11</v>
      </c>
      <c r="D1931" s="13" t="s">
        <v>63</v>
      </c>
      <c r="E1931" s="85" t="s">
        <v>554</v>
      </c>
      <c r="F1931" s="85" t="s">
        <v>2</v>
      </c>
      <c r="G1931" s="85" t="s">
        <v>736</v>
      </c>
      <c r="H1931" s="13" t="s">
        <v>1297</v>
      </c>
    </row>
    <row r="1932" spans="1:8" s="86" customFormat="1" ht="14.25" customHeight="1" x14ac:dyDescent="0.3">
      <c r="A1932" s="10">
        <v>2015</v>
      </c>
      <c r="B1932" s="10" t="s">
        <v>3288</v>
      </c>
      <c r="C1932" s="10">
        <v>11</v>
      </c>
      <c r="D1932" s="13" t="s">
        <v>63</v>
      </c>
      <c r="E1932" s="85" t="s">
        <v>554</v>
      </c>
      <c r="F1932" s="85" t="s">
        <v>2</v>
      </c>
      <c r="G1932" s="85" t="s">
        <v>737</v>
      </c>
      <c r="H1932" s="13" t="s">
        <v>1276</v>
      </c>
    </row>
    <row r="1933" spans="1:8" s="86" customFormat="1" ht="14.25" customHeight="1" x14ac:dyDescent="0.3">
      <c r="A1933" s="10">
        <v>2015</v>
      </c>
      <c r="B1933" s="10" t="s">
        <v>3290</v>
      </c>
      <c r="C1933" s="10">
        <v>11</v>
      </c>
      <c r="D1933" s="13" t="s">
        <v>63</v>
      </c>
      <c r="E1933" s="85" t="s">
        <v>554</v>
      </c>
      <c r="F1933" s="85" t="s">
        <v>2</v>
      </c>
      <c r="G1933" s="85" t="s">
        <v>1282</v>
      </c>
      <c r="H1933" s="13" t="s">
        <v>1283</v>
      </c>
    </row>
    <row r="1934" spans="1:8" s="86" customFormat="1" ht="14.25" customHeight="1" x14ac:dyDescent="0.3">
      <c r="A1934" s="10">
        <v>2015</v>
      </c>
      <c r="B1934" s="10" t="s">
        <v>3295</v>
      </c>
      <c r="C1934" s="10">
        <v>11</v>
      </c>
      <c r="D1934" s="13" t="s">
        <v>63</v>
      </c>
      <c r="E1934" s="85" t="s">
        <v>554</v>
      </c>
      <c r="F1934" s="85" t="s">
        <v>2</v>
      </c>
      <c r="G1934" s="85" t="s">
        <v>1308</v>
      </c>
      <c r="H1934" s="13" t="s">
        <v>1569</v>
      </c>
    </row>
    <row r="1935" spans="1:8" s="86" customFormat="1" ht="14.25" customHeight="1" x14ac:dyDescent="0.3">
      <c r="A1935" s="10">
        <v>2015</v>
      </c>
      <c r="B1935" s="10" t="s">
        <v>3095</v>
      </c>
      <c r="C1935" s="10">
        <v>12</v>
      </c>
      <c r="D1935" s="13" t="s">
        <v>64</v>
      </c>
      <c r="E1935" s="85" t="s">
        <v>75</v>
      </c>
      <c r="F1935" s="85" t="s">
        <v>207</v>
      </c>
      <c r="G1935" s="85" t="s">
        <v>534</v>
      </c>
      <c r="H1935" s="13" t="s">
        <v>1085</v>
      </c>
    </row>
    <row r="1936" spans="1:8" s="86" customFormat="1" ht="14.25" customHeight="1" x14ac:dyDescent="0.3">
      <c r="A1936" s="10">
        <v>2015</v>
      </c>
      <c r="B1936" s="10" t="s">
        <v>3096</v>
      </c>
      <c r="C1936" s="10">
        <v>12</v>
      </c>
      <c r="D1936" s="13" t="s">
        <v>64</v>
      </c>
      <c r="E1936" s="85" t="s">
        <v>75</v>
      </c>
      <c r="F1936" s="85" t="s">
        <v>207</v>
      </c>
      <c r="G1936" s="85" t="s">
        <v>634</v>
      </c>
      <c r="H1936" s="13" t="s">
        <v>393</v>
      </c>
    </row>
    <row r="1937" spans="1:8" s="86" customFormat="1" ht="14.25" customHeight="1" x14ac:dyDescent="0.3">
      <c r="A1937" s="10">
        <v>2015</v>
      </c>
      <c r="B1937" s="10" t="s">
        <v>3097</v>
      </c>
      <c r="C1937" s="10">
        <v>12</v>
      </c>
      <c r="D1937" s="13" t="s">
        <v>64</v>
      </c>
      <c r="E1937" s="85" t="s">
        <v>75</v>
      </c>
      <c r="F1937" s="85" t="s">
        <v>207</v>
      </c>
      <c r="G1937" s="85" t="s">
        <v>584</v>
      </c>
      <c r="H1937" s="13" t="s">
        <v>394</v>
      </c>
    </row>
    <row r="1938" spans="1:8" s="86" customFormat="1" ht="14.25" customHeight="1" x14ac:dyDescent="0.3">
      <c r="A1938" s="10">
        <v>2015</v>
      </c>
      <c r="B1938" s="10" t="s">
        <v>3098</v>
      </c>
      <c r="C1938" s="10">
        <v>12</v>
      </c>
      <c r="D1938" s="13" t="s">
        <v>64</v>
      </c>
      <c r="E1938" s="85" t="s">
        <v>75</v>
      </c>
      <c r="F1938" s="85" t="s">
        <v>207</v>
      </c>
      <c r="G1938" s="85" t="s">
        <v>604</v>
      </c>
      <c r="H1938" s="13" t="s">
        <v>1225</v>
      </c>
    </row>
    <row r="1939" spans="1:8" s="86" customFormat="1" ht="14.25" customHeight="1" x14ac:dyDescent="0.3">
      <c r="A1939" s="10">
        <v>2015</v>
      </c>
      <c r="B1939" s="10" t="s">
        <v>3099</v>
      </c>
      <c r="C1939" s="10">
        <v>12</v>
      </c>
      <c r="D1939" s="13" t="s">
        <v>64</v>
      </c>
      <c r="E1939" s="85" t="s">
        <v>75</v>
      </c>
      <c r="F1939" s="85" t="s">
        <v>207</v>
      </c>
      <c r="G1939" s="85" t="s">
        <v>639</v>
      </c>
      <c r="H1939" s="13" t="s">
        <v>1226</v>
      </c>
    </row>
    <row r="1940" spans="1:8" s="86" customFormat="1" ht="14.25" customHeight="1" x14ac:dyDescent="0.3">
      <c r="A1940" s="10">
        <v>2015</v>
      </c>
      <c r="B1940" s="10" t="s">
        <v>3100</v>
      </c>
      <c r="C1940" s="10">
        <v>12</v>
      </c>
      <c r="D1940" s="13" t="s">
        <v>64</v>
      </c>
      <c r="E1940" s="85" t="s">
        <v>75</v>
      </c>
      <c r="F1940" s="85" t="s">
        <v>207</v>
      </c>
      <c r="G1940" s="85" t="s">
        <v>714</v>
      </c>
      <c r="H1940" s="13" t="s">
        <v>398</v>
      </c>
    </row>
    <row r="1941" spans="1:8" s="86" customFormat="1" ht="14.25" customHeight="1" x14ac:dyDescent="0.3">
      <c r="A1941" s="10">
        <v>2015</v>
      </c>
      <c r="B1941" s="10" t="s">
        <v>3101</v>
      </c>
      <c r="C1941" s="10">
        <v>12</v>
      </c>
      <c r="D1941" s="13" t="s">
        <v>64</v>
      </c>
      <c r="E1941" s="85" t="s">
        <v>75</v>
      </c>
      <c r="F1941" s="85" t="s">
        <v>207</v>
      </c>
      <c r="G1941" s="85" t="s">
        <v>648</v>
      </c>
      <c r="H1941" s="13" t="s">
        <v>407</v>
      </c>
    </row>
    <row r="1942" spans="1:8" s="86" customFormat="1" ht="14.25" customHeight="1" x14ac:dyDescent="0.3">
      <c r="A1942" s="10">
        <v>2015</v>
      </c>
      <c r="B1942" s="10" t="s">
        <v>3313</v>
      </c>
      <c r="C1942" s="10">
        <v>12</v>
      </c>
      <c r="D1942" s="13" t="s">
        <v>64</v>
      </c>
      <c r="E1942" s="85" t="s">
        <v>75</v>
      </c>
      <c r="F1942" s="85" t="s">
        <v>207</v>
      </c>
      <c r="G1942" s="85" t="s">
        <v>548</v>
      </c>
      <c r="H1942" s="13" t="s">
        <v>1373</v>
      </c>
    </row>
    <row r="1943" spans="1:8" s="86" customFormat="1" ht="14.25" customHeight="1" x14ac:dyDescent="0.3">
      <c r="A1943" s="10">
        <v>2015</v>
      </c>
      <c r="B1943" s="10" t="s">
        <v>3091</v>
      </c>
      <c r="C1943" s="10">
        <v>12</v>
      </c>
      <c r="D1943" s="13" t="s">
        <v>64</v>
      </c>
      <c r="E1943" s="85" t="s">
        <v>75</v>
      </c>
      <c r="F1943" s="85" t="s">
        <v>0</v>
      </c>
      <c r="G1943" s="85" t="s">
        <v>705</v>
      </c>
      <c r="H1943" s="13" t="s">
        <v>372</v>
      </c>
    </row>
    <row r="1944" spans="1:8" s="86" customFormat="1" ht="14.25" customHeight="1" x14ac:dyDescent="0.3">
      <c r="A1944" s="10">
        <v>2015</v>
      </c>
      <c r="B1944" s="10" t="s">
        <v>3092</v>
      </c>
      <c r="C1944" s="10">
        <v>12</v>
      </c>
      <c r="D1944" s="13" t="s">
        <v>64</v>
      </c>
      <c r="E1944" s="85" t="s">
        <v>75</v>
      </c>
      <c r="F1944" s="85" t="s">
        <v>0</v>
      </c>
      <c r="G1944" s="85" t="s">
        <v>546</v>
      </c>
      <c r="H1944" s="13" t="s">
        <v>1074</v>
      </c>
    </row>
    <row r="1945" spans="1:8" s="86" customFormat="1" ht="14.25" customHeight="1" x14ac:dyDescent="0.3">
      <c r="A1945" s="10">
        <v>2015</v>
      </c>
      <c r="B1945" s="10" t="s">
        <v>2887</v>
      </c>
      <c r="C1945" s="10">
        <v>12</v>
      </c>
      <c r="D1945" s="13" t="s">
        <v>64</v>
      </c>
      <c r="E1945" s="85" t="s">
        <v>75</v>
      </c>
      <c r="F1945" s="85" t="s">
        <v>0</v>
      </c>
      <c r="G1945" s="85" t="s">
        <v>374</v>
      </c>
      <c r="H1945" s="13" t="s">
        <v>1075</v>
      </c>
    </row>
    <row r="1946" spans="1:8" s="86" customFormat="1" ht="14.25" customHeight="1" x14ac:dyDescent="0.3">
      <c r="A1946" s="10">
        <v>2015</v>
      </c>
      <c r="B1946" s="10" t="s">
        <v>2888</v>
      </c>
      <c r="C1946" s="10">
        <v>12</v>
      </c>
      <c r="D1946" s="13" t="s">
        <v>64</v>
      </c>
      <c r="E1946" s="85" t="s">
        <v>75</v>
      </c>
      <c r="F1946" s="85" t="s">
        <v>0</v>
      </c>
      <c r="G1946" s="85" t="s">
        <v>376</v>
      </c>
      <c r="H1946" s="13" t="s">
        <v>1076</v>
      </c>
    </row>
    <row r="1947" spans="1:8" s="86" customFormat="1" ht="14.25" customHeight="1" x14ac:dyDescent="0.3">
      <c r="A1947" s="10">
        <v>2015</v>
      </c>
      <c r="B1947" s="10" t="s">
        <v>2889</v>
      </c>
      <c r="C1947" s="10">
        <v>12</v>
      </c>
      <c r="D1947" s="13" t="s">
        <v>64</v>
      </c>
      <c r="E1947" s="85" t="s">
        <v>75</v>
      </c>
      <c r="F1947" s="85" t="s">
        <v>0</v>
      </c>
      <c r="G1947" s="85" t="s">
        <v>378</v>
      </c>
      <c r="H1947" s="13" t="s">
        <v>1471</v>
      </c>
    </row>
    <row r="1948" spans="1:8" s="86" customFormat="1" ht="14.25" customHeight="1" x14ac:dyDescent="0.3">
      <c r="A1948" s="10">
        <v>2015</v>
      </c>
      <c r="B1948" s="10" t="s">
        <v>2890</v>
      </c>
      <c r="C1948" s="10">
        <v>12</v>
      </c>
      <c r="D1948" s="13" t="s">
        <v>64</v>
      </c>
      <c r="E1948" s="85" t="s">
        <v>75</v>
      </c>
      <c r="F1948" s="85" t="s">
        <v>0</v>
      </c>
      <c r="G1948" s="85" t="s">
        <v>381</v>
      </c>
      <c r="H1948" s="13" t="s">
        <v>1221</v>
      </c>
    </row>
    <row r="1949" spans="1:8" s="86" customFormat="1" ht="14.25" customHeight="1" x14ac:dyDescent="0.3">
      <c r="A1949" s="10">
        <v>2015</v>
      </c>
      <c r="B1949" s="10" t="s">
        <v>2891</v>
      </c>
      <c r="C1949" s="10">
        <v>12</v>
      </c>
      <c r="D1949" s="13" t="s">
        <v>64</v>
      </c>
      <c r="E1949" s="85" t="s">
        <v>75</v>
      </c>
      <c r="F1949" s="85" t="s">
        <v>0</v>
      </c>
      <c r="G1949" s="85" t="s">
        <v>384</v>
      </c>
      <c r="H1949" s="13" t="s">
        <v>1473</v>
      </c>
    </row>
    <row r="1950" spans="1:8" s="86" customFormat="1" ht="14.25" customHeight="1" x14ac:dyDescent="0.3">
      <c r="A1950" s="10">
        <v>2015</v>
      </c>
      <c r="B1950" s="10" t="s">
        <v>3312</v>
      </c>
      <c r="C1950" s="10">
        <v>12</v>
      </c>
      <c r="D1950" s="13" t="s">
        <v>64</v>
      </c>
      <c r="E1950" s="85" t="s">
        <v>75</v>
      </c>
      <c r="F1950" s="85" t="s">
        <v>0</v>
      </c>
      <c r="G1950" s="85" t="s">
        <v>1370</v>
      </c>
      <c r="H1950" s="13" t="s">
        <v>1475</v>
      </c>
    </row>
    <row r="1951" spans="1:8" s="86" customFormat="1" ht="14.25" customHeight="1" x14ac:dyDescent="0.3">
      <c r="A1951" s="10">
        <v>2015</v>
      </c>
      <c r="B1951" s="10" t="s">
        <v>3311</v>
      </c>
      <c r="C1951" s="10">
        <v>12</v>
      </c>
      <c r="D1951" s="13" t="s">
        <v>64</v>
      </c>
      <c r="E1951" s="85" t="s">
        <v>75</v>
      </c>
      <c r="F1951" s="85" t="s">
        <v>0</v>
      </c>
      <c r="G1951" s="85" t="s">
        <v>1368</v>
      </c>
      <c r="H1951" s="13" t="s">
        <v>1369</v>
      </c>
    </row>
    <row r="1952" spans="1:8" s="86" customFormat="1" ht="14.25" customHeight="1" x14ac:dyDescent="0.3">
      <c r="A1952" s="10">
        <v>2015</v>
      </c>
      <c r="B1952" s="10" t="s">
        <v>3093</v>
      </c>
      <c r="C1952" s="10">
        <v>12</v>
      </c>
      <c r="D1952" s="13" t="s">
        <v>64</v>
      </c>
      <c r="E1952" s="85" t="s">
        <v>75</v>
      </c>
      <c r="F1952" s="85" t="s">
        <v>2</v>
      </c>
      <c r="G1952" s="85" t="s">
        <v>211</v>
      </c>
      <c r="H1952" s="13" t="s">
        <v>706</v>
      </c>
    </row>
    <row r="1953" spans="1:8" s="86" customFormat="1" ht="14.25" customHeight="1" x14ac:dyDescent="0.3">
      <c r="A1953" s="10">
        <v>2015</v>
      </c>
      <c r="B1953" s="10" t="s">
        <v>3094</v>
      </c>
      <c r="C1953" s="10">
        <v>12</v>
      </c>
      <c r="D1953" s="13" t="s">
        <v>64</v>
      </c>
      <c r="E1953" s="85" t="s">
        <v>75</v>
      </c>
      <c r="F1953" s="85" t="s">
        <v>2</v>
      </c>
      <c r="G1953" s="85" t="s">
        <v>174</v>
      </c>
      <c r="H1953" s="13" t="s">
        <v>709</v>
      </c>
    </row>
    <row r="1954" spans="1:8" s="86" customFormat="1" ht="14.25" customHeight="1" x14ac:dyDescent="0.3">
      <c r="A1954" s="10">
        <v>2015</v>
      </c>
      <c r="B1954" s="10" t="s">
        <v>3257</v>
      </c>
      <c r="C1954" s="10">
        <v>12</v>
      </c>
      <c r="D1954" s="13" t="s">
        <v>64</v>
      </c>
      <c r="E1954" s="85" t="s">
        <v>75</v>
      </c>
      <c r="F1954" s="85" t="s">
        <v>2</v>
      </c>
      <c r="G1954" s="85" t="s">
        <v>31</v>
      </c>
      <c r="H1954" s="13" t="s">
        <v>1477</v>
      </c>
    </row>
    <row r="1955" spans="1:8" s="86" customFormat="1" ht="14.25" customHeight="1" x14ac:dyDescent="0.3">
      <c r="A1955" s="10">
        <v>2015</v>
      </c>
      <c r="B1955" s="10" t="s">
        <v>3258</v>
      </c>
      <c r="C1955" s="10">
        <v>12</v>
      </c>
      <c r="D1955" s="13" t="s">
        <v>64</v>
      </c>
      <c r="E1955" s="85" t="s">
        <v>75</v>
      </c>
      <c r="F1955" s="85" t="s">
        <v>2</v>
      </c>
      <c r="G1955" s="85" t="s">
        <v>33</v>
      </c>
      <c r="H1955" s="13" t="s">
        <v>1478</v>
      </c>
    </row>
    <row r="1956" spans="1:8" s="86" customFormat="1" ht="14.25" customHeight="1" x14ac:dyDescent="0.3">
      <c r="A1956" s="10">
        <v>2015</v>
      </c>
      <c r="B1956" s="10" t="s">
        <v>3259</v>
      </c>
      <c r="C1956" s="10">
        <v>12</v>
      </c>
      <c r="D1956" s="13" t="s">
        <v>64</v>
      </c>
      <c r="E1956" s="85" t="s">
        <v>75</v>
      </c>
      <c r="F1956" s="85" t="s">
        <v>2</v>
      </c>
      <c r="G1956" s="85" t="s">
        <v>39</v>
      </c>
      <c r="H1956" s="13" t="s">
        <v>717</v>
      </c>
    </row>
    <row r="1957" spans="1:8" s="86" customFormat="1" ht="14.25" customHeight="1" x14ac:dyDescent="0.3">
      <c r="A1957" s="10">
        <v>2015</v>
      </c>
      <c r="B1957" s="10" t="s">
        <v>3277</v>
      </c>
      <c r="C1957" s="10">
        <v>12</v>
      </c>
      <c r="D1957" s="13" t="s">
        <v>64</v>
      </c>
      <c r="E1957" s="85" t="s">
        <v>75</v>
      </c>
      <c r="F1957" s="85" t="s">
        <v>2</v>
      </c>
      <c r="G1957" s="85" t="s">
        <v>537</v>
      </c>
      <c r="H1957" s="13" t="s">
        <v>1224</v>
      </c>
    </row>
    <row r="1958" spans="1:8" s="86" customFormat="1" ht="14.25" customHeight="1" x14ac:dyDescent="0.3">
      <c r="A1958" s="10">
        <v>2015</v>
      </c>
      <c r="B1958" s="10" t="s">
        <v>2918</v>
      </c>
      <c r="C1958" s="10">
        <v>14</v>
      </c>
      <c r="D1958" s="13" t="s">
        <v>65</v>
      </c>
      <c r="E1958" s="85" t="s">
        <v>76</v>
      </c>
      <c r="F1958" s="85" t="s">
        <v>207</v>
      </c>
      <c r="G1958" s="85" t="s">
        <v>29</v>
      </c>
      <c r="H1958" s="13" t="s">
        <v>722</v>
      </c>
    </row>
    <row r="1959" spans="1:8" s="86" customFormat="1" ht="14.25" customHeight="1" x14ac:dyDescent="0.3">
      <c r="A1959" s="10">
        <v>2015</v>
      </c>
      <c r="B1959" s="10" t="s">
        <v>2919</v>
      </c>
      <c r="C1959" s="10">
        <v>14</v>
      </c>
      <c r="D1959" s="13" t="s">
        <v>65</v>
      </c>
      <c r="E1959" s="85" t="s">
        <v>76</v>
      </c>
      <c r="F1959" s="85" t="s">
        <v>207</v>
      </c>
      <c r="G1959" s="85" t="s">
        <v>211</v>
      </c>
      <c r="H1959" s="13" t="s">
        <v>415</v>
      </c>
    </row>
    <row r="1960" spans="1:8" s="86" customFormat="1" ht="14.25" customHeight="1" x14ac:dyDescent="0.3">
      <c r="A1960" s="10">
        <v>2015</v>
      </c>
      <c r="B1960" s="10" t="s">
        <v>3105</v>
      </c>
      <c r="C1960" s="10">
        <v>14</v>
      </c>
      <c r="D1960" s="13" t="s">
        <v>65</v>
      </c>
      <c r="E1960" s="85" t="s">
        <v>76</v>
      </c>
      <c r="F1960" s="85" t="s">
        <v>207</v>
      </c>
      <c r="G1960" s="85" t="s">
        <v>174</v>
      </c>
      <c r="H1960" s="13" t="s">
        <v>724</v>
      </c>
    </row>
    <row r="1961" spans="1:8" s="86" customFormat="1" ht="14.25" customHeight="1" x14ac:dyDescent="0.3">
      <c r="A1961" s="10">
        <v>2015</v>
      </c>
      <c r="B1961" s="10" t="s">
        <v>3106</v>
      </c>
      <c r="C1961" s="10">
        <v>14</v>
      </c>
      <c r="D1961" s="13" t="s">
        <v>65</v>
      </c>
      <c r="E1961" s="85" t="s">
        <v>76</v>
      </c>
      <c r="F1961" s="85" t="s">
        <v>207</v>
      </c>
      <c r="G1961" s="85" t="s">
        <v>534</v>
      </c>
      <c r="H1961" s="13" t="s">
        <v>416</v>
      </c>
    </row>
    <row r="1962" spans="1:8" s="86" customFormat="1" ht="14.25" customHeight="1" x14ac:dyDescent="0.3">
      <c r="A1962" s="10">
        <v>2015</v>
      </c>
      <c r="B1962" s="10" t="s">
        <v>3103</v>
      </c>
      <c r="C1962" s="10">
        <v>14</v>
      </c>
      <c r="D1962" s="13" t="s">
        <v>65</v>
      </c>
      <c r="E1962" s="85" t="s">
        <v>76</v>
      </c>
      <c r="F1962" s="85" t="s">
        <v>0</v>
      </c>
      <c r="G1962" s="85" t="s">
        <v>687</v>
      </c>
      <c r="H1962" s="13" t="s">
        <v>1228</v>
      </c>
    </row>
    <row r="1963" spans="1:8" s="86" customFormat="1" ht="14.25" customHeight="1" x14ac:dyDescent="0.3">
      <c r="A1963" s="10">
        <v>2015</v>
      </c>
      <c r="B1963" s="10" t="s">
        <v>2917</v>
      </c>
      <c r="C1963" s="10">
        <v>14</v>
      </c>
      <c r="D1963" s="13" t="s">
        <v>65</v>
      </c>
      <c r="E1963" s="85" t="s">
        <v>76</v>
      </c>
      <c r="F1963" s="85" t="s">
        <v>2</v>
      </c>
      <c r="G1963" s="85" t="s">
        <v>154</v>
      </c>
      <c r="H1963" s="13" t="s">
        <v>847</v>
      </c>
    </row>
    <row r="1964" spans="1:8" s="86" customFormat="1" ht="14.25" customHeight="1" x14ac:dyDescent="0.3">
      <c r="A1964" s="10">
        <v>2015</v>
      </c>
      <c r="B1964" s="10" t="s">
        <v>3104</v>
      </c>
      <c r="C1964" s="10">
        <v>14</v>
      </c>
      <c r="D1964" s="13" t="s">
        <v>65</v>
      </c>
      <c r="E1964" s="85" t="s">
        <v>76</v>
      </c>
      <c r="F1964" s="85" t="s">
        <v>2</v>
      </c>
      <c r="G1964" s="85" t="s">
        <v>27</v>
      </c>
      <c r="H1964" s="13" t="s">
        <v>720</v>
      </c>
    </row>
    <row r="1965" spans="1:8" s="86" customFormat="1" ht="14.25" customHeight="1" x14ac:dyDescent="0.3">
      <c r="A1965" s="10">
        <v>2015</v>
      </c>
      <c r="B1965" s="10" t="s">
        <v>2924</v>
      </c>
      <c r="C1965" s="10">
        <v>15</v>
      </c>
      <c r="D1965" s="13" t="s">
        <v>556</v>
      </c>
      <c r="E1965" s="85" t="s">
        <v>555</v>
      </c>
      <c r="F1965" s="85" t="s">
        <v>207</v>
      </c>
      <c r="G1965" s="85" t="s">
        <v>197</v>
      </c>
      <c r="H1965" s="13" t="s">
        <v>424</v>
      </c>
    </row>
    <row r="1966" spans="1:8" s="86" customFormat="1" ht="14.25" customHeight="1" x14ac:dyDescent="0.3">
      <c r="A1966" s="10">
        <v>2015</v>
      </c>
      <c r="B1966" s="10" t="s">
        <v>3279</v>
      </c>
      <c r="C1966" s="10">
        <v>15</v>
      </c>
      <c r="D1966" s="13" t="s">
        <v>556</v>
      </c>
      <c r="E1966" s="85" t="s">
        <v>555</v>
      </c>
      <c r="F1966" s="85" t="s">
        <v>0</v>
      </c>
      <c r="G1966" s="85" t="s">
        <v>690</v>
      </c>
      <c r="H1966" s="13" t="s">
        <v>1001</v>
      </c>
    </row>
    <row r="1967" spans="1:8" s="86" customFormat="1" ht="14.25" customHeight="1" x14ac:dyDescent="0.3">
      <c r="A1967" s="10">
        <v>2015</v>
      </c>
      <c r="B1967" s="10" t="s">
        <v>3280</v>
      </c>
      <c r="C1967" s="10">
        <v>15</v>
      </c>
      <c r="D1967" s="13" t="s">
        <v>556</v>
      </c>
      <c r="E1967" s="85" t="s">
        <v>555</v>
      </c>
      <c r="F1967" s="85" t="s">
        <v>0</v>
      </c>
      <c r="G1967" s="85" t="s">
        <v>700</v>
      </c>
      <c r="H1967" s="13" t="s">
        <v>1392</v>
      </c>
    </row>
    <row r="1968" spans="1:8" s="86" customFormat="1" ht="14.25" customHeight="1" x14ac:dyDescent="0.3">
      <c r="A1968" s="10">
        <v>2015</v>
      </c>
      <c r="B1968" s="10" t="s">
        <v>3281</v>
      </c>
      <c r="C1968" s="10">
        <v>15</v>
      </c>
      <c r="D1968" s="13" t="s">
        <v>556</v>
      </c>
      <c r="E1968" s="85" t="s">
        <v>555</v>
      </c>
      <c r="F1968" s="85" t="s">
        <v>0</v>
      </c>
      <c r="G1968" s="85" t="s">
        <v>482</v>
      </c>
      <c r="H1968" s="13" t="s">
        <v>483</v>
      </c>
    </row>
    <row r="1969" spans="1:8" s="86" customFormat="1" ht="14.25" customHeight="1" x14ac:dyDescent="0.3">
      <c r="A1969" s="10">
        <v>2015</v>
      </c>
      <c r="B1969" s="10" t="s">
        <v>3282</v>
      </c>
      <c r="C1969" s="10">
        <v>15</v>
      </c>
      <c r="D1969" s="13" t="s">
        <v>556</v>
      </c>
      <c r="E1969" s="85" t="s">
        <v>555</v>
      </c>
      <c r="F1969" s="85" t="s">
        <v>0</v>
      </c>
      <c r="G1969" s="85" t="s">
        <v>491</v>
      </c>
      <c r="H1969" s="13" t="s">
        <v>1255</v>
      </c>
    </row>
    <row r="1970" spans="1:8" s="86" customFormat="1" ht="14.25" customHeight="1" x14ac:dyDescent="0.3">
      <c r="A1970" s="10">
        <v>2015</v>
      </c>
      <c r="B1970" s="10" t="s">
        <v>3271</v>
      </c>
      <c r="C1970" s="10">
        <v>15</v>
      </c>
      <c r="D1970" s="13" t="s">
        <v>556</v>
      </c>
      <c r="E1970" s="85" t="s">
        <v>555</v>
      </c>
      <c r="F1970" s="85" t="s">
        <v>0</v>
      </c>
      <c r="G1970" s="85" t="s">
        <v>160</v>
      </c>
      <c r="H1970" s="13" t="s">
        <v>161</v>
      </c>
    </row>
    <row r="1971" spans="1:8" s="86" customFormat="1" ht="14.25" customHeight="1" x14ac:dyDescent="0.3">
      <c r="A1971" s="10">
        <v>2015</v>
      </c>
      <c r="B1971" s="10" t="s">
        <v>2923</v>
      </c>
      <c r="C1971" s="10">
        <v>15</v>
      </c>
      <c r="D1971" s="13" t="s">
        <v>556</v>
      </c>
      <c r="E1971" s="85" t="s">
        <v>555</v>
      </c>
      <c r="F1971" s="85" t="s">
        <v>0</v>
      </c>
      <c r="G1971" s="85" t="s">
        <v>421</v>
      </c>
      <c r="H1971" s="13" t="s">
        <v>1507</v>
      </c>
    </row>
    <row r="1972" spans="1:8" s="86" customFormat="1" ht="14.25" customHeight="1" x14ac:dyDescent="0.3">
      <c r="A1972" s="10">
        <v>2015</v>
      </c>
      <c r="B1972" s="10" t="s">
        <v>3278</v>
      </c>
      <c r="C1972" s="10">
        <v>15</v>
      </c>
      <c r="D1972" s="13" t="s">
        <v>556</v>
      </c>
      <c r="E1972" s="85" t="s">
        <v>555</v>
      </c>
      <c r="F1972" s="85" t="s">
        <v>0</v>
      </c>
      <c r="G1972" s="85" t="s">
        <v>496</v>
      </c>
      <c r="H1972" s="13" t="s">
        <v>1509</v>
      </c>
    </row>
    <row r="1973" spans="1:8" s="86" customFormat="1" ht="14.25" customHeight="1" x14ac:dyDescent="0.3">
      <c r="A1973" s="10">
        <v>2015</v>
      </c>
      <c r="B1973" s="10" t="s">
        <v>3283</v>
      </c>
      <c r="C1973" s="10">
        <v>15</v>
      </c>
      <c r="D1973" s="13" t="s">
        <v>556</v>
      </c>
      <c r="E1973" s="85" t="s">
        <v>555</v>
      </c>
      <c r="F1973" s="85" t="s">
        <v>0</v>
      </c>
      <c r="G1973" s="85" t="s">
        <v>1004</v>
      </c>
      <c r="H1973" s="13" t="s">
        <v>1510</v>
      </c>
    </row>
    <row r="1974" spans="1:8" s="86" customFormat="1" ht="14.25" customHeight="1" x14ac:dyDescent="0.3">
      <c r="A1974" s="10">
        <v>2015</v>
      </c>
      <c r="B1974" s="10" t="s">
        <v>3317</v>
      </c>
      <c r="C1974" s="10">
        <v>15</v>
      </c>
      <c r="D1974" s="13" t="s">
        <v>556</v>
      </c>
      <c r="E1974" s="85" t="s">
        <v>555</v>
      </c>
      <c r="F1974" s="85" t="s">
        <v>0</v>
      </c>
      <c r="G1974" s="85" t="s">
        <v>1389</v>
      </c>
      <c r="H1974" s="13" t="s">
        <v>1390</v>
      </c>
    </row>
    <row r="1975" spans="1:8" s="86" customFormat="1" ht="14.25" customHeight="1" x14ac:dyDescent="0.3">
      <c r="A1975" s="10">
        <v>2015</v>
      </c>
      <c r="B1975" s="10" t="s">
        <v>3318</v>
      </c>
      <c r="C1975" s="10">
        <v>15</v>
      </c>
      <c r="D1975" s="13" t="s">
        <v>556</v>
      </c>
      <c r="E1975" s="85" t="s">
        <v>555</v>
      </c>
      <c r="F1975" s="85" t="s">
        <v>0</v>
      </c>
      <c r="G1975" s="85" t="s">
        <v>1397</v>
      </c>
      <c r="H1975" s="13" t="s">
        <v>1512</v>
      </c>
    </row>
    <row r="1976" spans="1:8" s="86" customFormat="1" ht="14.25" customHeight="1" x14ac:dyDescent="0.3">
      <c r="A1976" s="10">
        <v>2015</v>
      </c>
      <c r="B1976" s="10" t="s">
        <v>3300</v>
      </c>
      <c r="C1976" s="10">
        <v>15</v>
      </c>
      <c r="D1976" s="13" t="s">
        <v>556</v>
      </c>
      <c r="E1976" s="85" t="s">
        <v>555</v>
      </c>
      <c r="F1976" s="85" t="s">
        <v>0</v>
      </c>
      <c r="G1976" s="85" t="s">
        <v>1335</v>
      </c>
      <c r="H1976" s="13" t="s">
        <v>1336</v>
      </c>
    </row>
    <row r="1977" spans="1:8" s="86" customFormat="1" ht="14.25" customHeight="1" x14ac:dyDescent="0.3">
      <c r="A1977" s="10">
        <v>2015</v>
      </c>
      <c r="B1977" s="10" t="s">
        <v>3315</v>
      </c>
      <c r="C1977" s="10">
        <v>15</v>
      </c>
      <c r="D1977" s="13" t="s">
        <v>556</v>
      </c>
      <c r="E1977" s="85" t="s">
        <v>555</v>
      </c>
      <c r="F1977" s="85" t="s">
        <v>0</v>
      </c>
      <c r="G1977" s="85" t="s">
        <v>1383</v>
      </c>
      <c r="H1977" s="13" t="s">
        <v>1384</v>
      </c>
    </row>
    <row r="1978" spans="1:8" s="86" customFormat="1" ht="14.25" customHeight="1" x14ac:dyDescent="0.3">
      <c r="A1978" s="10">
        <v>2015</v>
      </c>
      <c r="B1978" s="10" t="s">
        <v>3262</v>
      </c>
      <c r="C1978" s="10">
        <v>15</v>
      </c>
      <c r="D1978" s="13" t="s">
        <v>556</v>
      </c>
      <c r="E1978" s="85" t="s">
        <v>555</v>
      </c>
      <c r="F1978" s="85" t="s">
        <v>2</v>
      </c>
      <c r="G1978" s="85" t="s">
        <v>154</v>
      </c>
      <c r="H1978" s="13" t="s">
        <v>1234</v>
      </c>
    </row>
    <row r="1979" spans="1:8" s="86" customFormat="1" ht="14.25" customHeight="1" x14ac:dyDescent="0.3">
      <c r="A1979" s="10">
        <v>2015</v>
      </c>
      <c r="B1979" s="10" t="s">
        <v>3316</v>
      </c>
      <c r="C1979" s="10">
        <v>15</v>
      </c>
      <c r="D1979" s="13" t="s">
        <v>556</v>
      </c>
      <c r="E1979" s="85" t="s">
        <v>555</v>
      </c>
      <c r="F1979" s="85" t="s">
        <v>2</v>
      </c>
      <c r="G1979" s="85" t="s">
        <v>27</v>
      </c>
      <c r="H1979" s="13" t="s">
        <v>1518</v>
      </c>
    </row>
    <row r="1980" spans="1:8" s="86" customFormat="1" ht="14.25" customHeight="1" x14ac:dyDescent="0.3">
      <c r="A1980" s="10">
        <v>2015</v>
      </c>
      <c r="B1980" s="10" t="s">
        <v>3285</v>
      </c>
      <c r="C1980" s="10">
        <v>15</v>
      </c>
      <c r="D1980" s="13" t="s">
        <v>556</v>
      </c>
      <c r="E1980" s="85" t="s">
        <v>555</v>
      </c>
      <c r="F1980" s="85" t="s">
        <v>2</v>
      </c>
      <c r="G1980" s="85" t="s">
        <v>197</v>
      </c>
      <c r="H1980" s="13" t="s">
        <v>1007</v>
      </c>
    </row>
    <row r="1981" spans="1:8" s="86" customFormat="1" ht="14.25" customHeight="1" x14ac:dyDescent="0.3">
      <c r="A1981" s="10">
        <v>2015</v>
      </c>
      <c r="B1981" s="10" t="s">
        <v>3314</v>
      </c>
      <c r="C1981" s="10">
        <v>15</v>
      </c>
      <c r="D1981" s="13" t="s">
        <v>556</v>
      </c>
      <c r="E1981" s="85" t="s">
        <v>555</v>
      </c>
      <c r="F1981" s="85" t="s">
        <v>2</v>
      </c>
      <c r="G1981" s="85" t="s">
        <v>29</v>
      </c>
      <c r="H1981" s="13" t="s">
        <v>1375</v>
      </c>
    </row>
    <row r="1982" spans="1:8" s="86" customFormat="1" ht="14.25" customHeight="1" x14ac:dyDescent="0.3">
      <c r="A1982" s="10">
        <v>2015</v>
      </c>
      <c r="B1982" s="10" t="s">
        <v>2945</v>
      </c>
      <c r="C1982" s="10">
        <v>16</v>
      </c>
      <c r="D1982" s="13" t="s">
        <v>67</v>
      </c>
      <c r="E1982" s="85" t="s">
        <v>78</v>
      </c>
      <c r="F1982" s="85" t="s">
        <v>207</v>
      </c>
      <c r="G1982" s="85" t="s">
        <v>29</v>
      </c>
      <c r="H1982" s="13" t="s">
        <v>458</v>
      </c>
    </row>
    <row r="1983" spans="1:8" s="86" customFormat="1" ht="14.25" customHeight="1" x14ac:dyDescent="0.3">
      <c r="A1983" s="10">
        <v>2015</v>
      </c>
      <c r="B1983" s="10" t="s">
        <v>2946</v>
      </c>
      <c r="C1983" s="10">
        <v>16</v>
      </c>
      <c r="D1983" s="13" t="s">
        <v>67</v>
      </c>
      <c r="E1983" s="85" t="s">
        <v>78</v>
      </c>
      <c r="F1983" s="85" t="s">
        <v>207</v>
      </c>
      <c r="G1983" s="85" t="s">
        <v>211</v>
      </c>
      <c r="H1983" s="13" t="s">
        <v>459</v>
      </c>
    </row>
    <row r="1984" spans="1:8" s="86" customFormat="1" ht="14.25" customHeight="1" x14ac:dyDescent="0.3">
      <c r="A1984" s="10">
        <v>2015</v>
      </c>
      <c r="B1984" s="10" t="s">
        <v>2947</v>
      </c>
      <c r="C1984" s="10">
        <v>16</v>
      </c>
      <c r="D1984" s="13" t="s">
        <v>67</v>
      </c>
      <c r="E1984" s="85" t="s">
        <v>78</v>
      </c>
      <c r="F1984" s="85" t="s">
        <v>207</v>
      </c>
      <c r="G1984" s="85" t="s">
        <v>174</v>
      </c>
      <c r="H1984" s="13" t="s">
        <v>460</v>
      </c>
    </row>
    <row r="1985" spans="1:8" s="86" customFormat="1" ht="14.25" customHeight="1" x14ac:dyDescent="0.3">
      <c r="A1985" s="10">
        <v>2015</v>
      </c>
      <c r="B1985" s="10" t="s">
        <v>3127</v>
      </c>
      <c r="C1985" s="10">
        <v>16</v>
      </c>
      <c r="D1985" s="13" t="s">
        <v>67</v>
      </c>
      <c r="E1985" s="85" t="s">
        <v>78</v>
      </c>
      <c r="F1985" s="85" t="s">
        <v>207</v>
      </c>
      <c r="G1985" s="85" t="s">
        <v>39</v>
      </c>
      <c r="H1985" s="13" t="s">
        <v>523</v>
      </c>
    </row>
    <row r="1986" spans="1:8" s="86" customFormat="1" ht="14.25" customHeight="1" x14ac:dyDescent="0.3">
      <c r="A1986" s="10">
        <v>2015</v>
      </c>
      <c r="B1986" s="10" t="s">
        <v>3270</v>
      </c>
      <c r="C1986" s="10">
        <v>16</v>
      </c>
      <c r="D1986" s="13" t="s">
        <v>67</v>
      </c>
      <c r="E1986" s="85" t="s">
        <v>78</v>
      </c>
      <c r="F1986" s="85" t="s">
        <v>207</v>
      </c>
      <c r="G1986" s="85" t="s">
        <v>541</v>
      </c>
      <c r="H1986" s="13" t="s">
        <v>1437</v>
      </c>
    </row>
    <row r="1987" spans="1:8" s="86" customFormat="1" ht="14.25" customHeight="1" x14ac:dyDescent="0.3">
      <c r="A1987" s="10">
        <v>2015</v>
      </c>
      <c r="B1987" s="10" t="s">
        <v>3321</v>
      </c>
      <c r="C1987" s="10">
        <v>16</v>
      </c>
      <c r="D1987" s="13" t="s">
        <v>67</v>
      </c>
      <c r="E1987" s="85" t="s">
        <v>78</v>
      </c>
      <c r="F1987" s="85" t="s">
        <v>207</v>
      </c>
      <c r="G1987" s="85" t="s">
        <v>577</v>
      </c>
      <c r="H1987" s="13" t="s">
        <v>1413</v>
      </c>
    </row>
    <row r="1988" spans="1:8" s="86" customFormat="1" ht="14.25" customHeight="1" x14ac:dyDescent="0.3">
      <c r="A1988" s="10">
        <v>2015</v>
      </c>
      <c r="B1988" s="10" t="s">
        <v>3112</v>
      </c>
      <c r="C1988" s="10">
        <v>16</v>
      </c>
      <c r="D1988" s="13" t="s">
        <v>67</v>
      </c>
      <c r="E1988" s="85" t="s">
        <v>78</v>
      </c>
      <c r="F1988" s="85" t="s">
        <v>0</v>
      </c>
      <c r="G1988" s="85" t="s">
        <v>656</v>
      </c>
      <c r="H1988" s="13" t="s">
        <v>1236</v>
      </c>
    </row>
    <row r="1989" spans="1:8" s="86" customFormat="1" ht="14.25" customHeight="1" x14ac:dyDescent="0.3">
      <c r="A1989" s="10">
        <v>2015</v>
      </c>
      <c r="B1989" s="10" t="s">
        <v>3113</v>
      </c>
      <c r="C1989" s="10">
        <v>16</v>
      </c>
      <c r="D1989" s="13" t="s">
        <v>67</v>
      </c>
      <c r="E1989" s="85" t="s">
        <v>78</v>
      </c>
      <c r="F1989" s="85" t="s">
        <v>0</v>
      </c>
      <c r="G1989" s="85" t="s">
        <v>657</v>
      </c>
      <c r="H1989" s="13" t="s">
        <v>431</v>
      </c>
    </row>
    <row r="1990" spans="1:8" s="86" customFormat="1" ht="14.25" customHeight="1" x14ac:dyDescent="0.3">
      <c r="A1990" s="10">
        <v>2015</v>
      </c>
      <c r="B1990" s="10" t="s">
        <v>3327</v>
      </c>
      <c r="C1990" s="10">
        <v>16</v>
      </c>
      <c r="D1990" s="13" t="s">
        <v>67</v>
      </c>
      <c r="E1990" s="85" t="s">
        <v>78</v>
      </c>
      <c r="F1990" s="85" t="s">
        <v>0</v>
      </c>
      <c r="G1990" s="85" t="s">
        <v>762</v>
      </c>
      <c r="H1990" s="13" t="s">
        <v>1889</v>
      </c>
    </row>
    <row r="1991" spans="1:8" s="86" customFormat="1" ht="14.25" customHeight="1" x14ac:dyDescent="0.3">
      <c r="A1991" s="10">
        <v>2015</v>
      </c>
      <c r="B1991" s="10" t="s">
        <v>3115</v>
      </c>
      <c r="C1991" s="10">
        <v>16</v>
      </c>
      <c r="D1991" s="13" t="s">
        <v>67</v>
      </c>
      <c r="E1991" s="85" t="s">
        <v>78</v>
      </c>
      <c r="F1991" s="85" t="s">
        <v>0</v>
      </c>
      <c r="G1991" s="85" t="s">
        <v>733</v>
      </c>
      <c r="H1991" s="13" t="s">
        <v>435</v>
      </c>
    </row>
    <row r="1992" spans="1:8" s="86" customFormat="1" ht="14.25" customHeight="1" x14ac:dyDescent="0.3">
      <c r="A1992" s="10">
        <v>2015</v>
      </c>
      <c r="B1992" s="10" t="s">
        <v>3116</v>
      </c>
      <c r="C1992" s="10">
        <v>16</v>
      </c>
      <c r="D1992" s="13" t="s">
        <v>67</v>
      </c>
      <c r="E1992" s="85" t="s">
        <v>78</v>
      </c>
      <c r="F1992" s="85" t="s">
        <v>0</v>
      </c>
      <c r="G1992" s="85" t="s">
        <v>734</v>
      </c>
      <c r="H1992" s="13" t="s">
        <v>437</v>
      </c>
    </row>
    <row r="1993" spans="1:8" s="86" customFormat="1" ht="14.25" customHeight="1" x14ac:dyDescent="0.3">
      <c r="A1993" s="10">
        <v>2015</v>
      </c>
      <c r="B1993" s="10" t="s">
        <v>3117</v>
      </c>
      <c r="C1993" s="10">
        <v>16</v>
      </c>
      <c r="D1993" s="13" t="s">
        <v>67</v>
      </c>
      <c r="E1993" s="85" t="s">
        <v>78</v>
      </c>
      <c r="F1993" s="85" t="s">
        <v>0</v>
      </c>
      <c r="G1993" s="85" t="s">
        <v>736</v>
      </c>
      <c r="H1993" s="13" t="s">
        <v>1426</v>
      </c>
    </row>
    <row r="1994" spans="1:8" s="86" customFormat="1" ht="14.25" customHeight="1" x14ac:dyDescent="0.3">
      <c r="A1994" s="10">
        <v>2015</v>
      </c>
      <c r="B1994" s="10" t="s">
        <v>3119</v>
      </c>
      <c r="C1994" s="10">
        <v>16</v>
      </c>
      <c r="D1994" s="13" t="s">
        <v>67</v>
      </c>
      <c r="E1994" s="85" t="s">
        <v>78</v>
      </c>
      <c r="F1994" s="85" t="s">
        <v>0</v>
      </c>
      <c r="G1994" s="85" t="s">
        <v>738</v>
      </c>
      <c r="H1994" s="13" t="s">
        <v>1430</v>
      </c>
    </row>
    <row r="1995" spans="1:8" s="86" customFormat="1" ht="14.25" customHeight="1" x14ac:dyDescent="0.3">
      <c r="A1995" s="10">
        <v>2015</v>
      </c>
      <c r="B1995" s="10" t="s">
        <v>3120</v>
      </c>
      <c r="C1995" s="10">
        <v>16</v>
      </c>
      <c r="D1995" s="13" t="s">
        <v>67</v>
      </c>
      <c r="E1995" s="85" t="s">
        <v>78</v>
      </c>
      <c r="F1995" s="85" t="s">
        <v>0</v>
      </c>
      <c r="G1995" s="85" t="s">
        <v>740</v>
      </c>
      <c r="H1995" s="13" t="s">
        <v>885</v>
      </c>
    </row>
    <row r="1996" spans="1:8" s="86" customFormat="1" ht="14.25" customHeight="1" x14ac:dyDescent="0.3">
      <c r="A1996" s="10">
        <v>2015</v>
      </c>
      <c r="B1996" s="10" t="s">
        <v>3263</v>
      </c>
      <c r="C1996" s="10">
        <v>16</v>
      </c>
      <c r="D1996" s="13" t="s">
        <v>67</v>
      </c>
      <c r="E1996" s="85" t="s">
        <v>78</v>
      </c>
      <c r="F1996" s="85" t="s">
        <v>0</v>
      </c>
      <c r="G1996" s="85" t="s">
        <v>1094</v>
      </c>
      <c r="H1996" s="13" t="s">
        <v>1532</v>
      </c>
    </row>
    <row r="1997" spans="1:8" s="86" customFormat="1" ht="14.25" customHeight="1" x14ac:dyDescent="0.3">
      <c r="A1997" s="10">
        <v>2015</v>
      </c>
      <c r="B1997" s="10" t="s">
        <v>3167</v>
      </c>
      <c r="C1997" s="10">
        <v>16</v>
      </c>
      <c r="D1997" s="13" t="s">
        <v>67</v>
      </c>
      <c r="E1997" s="85" t="s">
        <v>78</v>
      </c>
      <c r="F1997" s="85" t="s">
        <v>2</v>
      </c>
      <c r="G1997" s="85" t="s">
        <v>39</v>
      </c>
      <c r="H1997" s="13" t="s">
        <v>855</v>
      </c>
    </row>
    <row r="1998" spans="1:8" s="86" customFormat="1" ht="14.25" customHeight="1" x14ac:dyDescent="0.3">
      <c r="A1998" s="10">
        <v>2015</v>
      </c>
      <c r="B1998" s="10" t="s">
        <v>3122</v>
      </c>
      <c r="C1998" s="10">
        <v>16</v>
      </c>
      <c r="D1998" s="13" t="s">
        <v>67</v>
      </c>
      <c r="E1998" s="85" t="s">
        <v>78</v>
      </c>
      <c r="F1998" s="85" t="s">
        <v>2</v>
      </c>
      <c r="G1998" s="85" t="s">
        <v>534</v>
      </c>
      <c r="H1998" s="13" t="s">
        <v>457</v>
      </c>
    </row>
    <row r="1999" spans="1:8" s="86" customFormat="1" ht="14.25" customHeight="1" x14ac:dyDescent="0.3">
      <c r="A1999" s="10">
        <v>2015</v>
      </c>
      <c r="B1999" s="10" t="s">
        <v>3123</v>
      </c>
      <c r="C1999" s="10">
        <v>16</v>
      </c>
      <c r="D1999" s="13" t="s">
        <v>67</v>
      </c>
      <c r="E1999" s="85" t="s">
        <v>78</v>
      </c>
      <c r="F1999" s="85" t="s">
        <v>2</v>
      </c>
      <c r="G1999" s="85" t="s">
        <v>537</v>
      </c>
      <c r="H1999" s="13" t="s">
        <v>746</v>
      </c>
    </row>
    <row r="2000" spans="1:8" s="86" customFormat="1" ht="14.25" customHeight="1" x14ac:dyDescent="0.3">
      <c r="A2000" s="10">
        <v>2015</v>
      </c>
      <c r="B2000" s="10" t="s">
        <v>3125</v>
      </c>
      <c r="C2000" s="10">
        <v>16</v>
      </c>
      <c r="D2000" s="13" t="s">
        <v>67</v>
      </c>
      <c r="E2000" s="85" t="s">
        <v>78</v>
      </c>
      <c r="F2000" s="85" t="s">
        <v>2</v>
      </c>
      <c r="G2000" s="85" t="s">
        <v>577</v>
      </c>
      <c r="H2000" s="13" t="s">
        <v>748</v>
      </c>
    </row>
    <row r="2001" spans="1:8" s="86" customFormat="1" ht="14.25" customHeight="1" x14ac:dyDescent="0.3">
      <c r="A2001" s="10">
        <v>2015</v>
      </c>
      <c r="B2001" s="10" t="s">
        <v>3168</v>
      </c>
      <c r="C2001" s="10">
        <v>16</v>
      </c>
      <c r="D2001" s="13" t="s">
        <v>67</v>
      </c>
      <c r="E2001" s="85" t="s">
        <v>78</v>
      </c>
      <c r="F2001" s="85" t="s">
        <v>2</v>
      </c>
      <c r="G2001" s="85" t="s">
        <v>634</v>
      </c>
      <c r="H2001" s="13" t="s">
        <v>890</v>
      </c>
    </row>
    <row r="2002" spans="1:8" s="86" customFormat="1" ht="14.25" customHeight="1" x14ac:dyDescent="0.3">
      <c r="A2002" s="10">
        <v>2015</v>
      </c>
      <c r="B2002" s="10" t="s">
        <v>3181</v>
      </c>
      <c r="C2002" s="10">
        <v>16</v>
      </c>
      <c r="D2002" s="13" t="s">
        <v>67</v>
      </c>
      <c r="E2002" s="85" t="s">
        <v>78</v>
      </c>
      <c r="F2002" s="85" t="s">
        <v>2</v>
      </c>
      <c r="G2002" s="85" t="s">
        <v>584</v>
      </c>
      <c r="H2002" s="13" t="s">
        <v>892</v>
      </c>
    </row>
    <row r="2003" spans="1:8" s="86" customFormat="1" ht="14.25" customHeight="1" x14ac:dyDescent="0.3">
      <c r="A2003" s="10">
        <v>2015</v>
      </c>
      <c r="B2003" s="10" t="s">
        <v>3182</v>
      </c>
      <c r="C2003" s="10">
        <v>16</v>
      </c>
      <c r="D2003" s="13" t="s">
        <v>67</v>
      </c>
      <c r="E2003" s="85" t="s">
        <v>78</v>
      </c>
      <c r="F2003" s="85" t="s">
        <v>2</v>
      </c>
      <c r="G2003" s="85" t="s">
        <v>585</v>
      </c>
      <c r="H2003" s="13" t="s">
        <v>1424</v>
      </c>
    </row>
    <row r="2004" spans="1:8" s="86" customFormat="1" ht="14.25" customHeight="1" x14ac:dyDescent="0.3">
      <c r="A2004" s="10">
        <v>2015</v>
      </c>
      <c r="B2004" s="10" t="s">
        <v>3183</v>
      </c>
      <c r="C2004" s="10">
        <v>16</v>
      </c>
      <c r="D2004" s="13" t="s">
        <v>67</v>
      </c>
      <c r="E2004" s="85" t="s">
        <v>78</v>
      </c>
      <c r="F2004" s="85" t="s">
        <v>2</v>
      </c>
      <c r="G2004" s="85" t="s">
        <v>604</v>
      </c>
      <c r="H2004" s="13" t="s">
        <v>1432</v>
      </c>
    </row>
    <row r="2005" spans="1:8" s="86" customFormat="1" ht="14.25" customHeight="1" x14ac:dyDescent="0.3">
      <c r="A2005" s="10">
        <v>2015</v>
      </c>
      <c r="B2005" s="10" t="s">
        <v>3185</v>
      </c>
      <c r="C2005" s="10">
        <v>16</v>
      </c>
      <c r="D2005" s="13" t="s">
        <v>67</v>
      </c>
      <c r="E2005" s="85" t="s">
        <v>78</v>
      </c>
      <c r="F2005" s="85" t="s">
        <v>2</v>
      </c>
      <c r="G2005" s="85" t="s">
        <v>606</v>
      </c>
      <c r="H2005" s="13" t="s">
        <v>1099</v>
      </c>
    </row>
    <row r="2006" spans="1:8" s="86" customFormat="1" ht="14.25" customHeight="1" x14ac:dyDescent="0.3">
      <c r="A2006" s="10">
        <v>2015</v>
      </c>
      <c r="B2006" s="10" t="s">
        <v>3186</v>
      </c>
      <c r="C2006" s="10">
        <v>16</v>
      </c>
      <c r="D2006" s="13" t="s">
        <v>67</v>
      </c>
      <c r="E2006" s="85" t="s">
        <v>78</v>
      </c>
      <c r="F2006" s="85" t="s">
        <v>2</v>
      </c>
      <c r="G2006" s="85" t="s">
        <v>714</v>
      </c>
      <c r="H2006" s="13" t="s">
        <v>901</v>
      </c>
    </row>
    <row r="2007" spans="1:8" s="86" customFormat="1" ht="14.25" customHeight="1" x14ac:dyDescent="0.3">
      <c r="A2007" s="10">
        <v>2015</v>
      </c>
      <c r="B2007" s="10" t="s">
        <v>3188</v>
      </c>
      <c r="C2007" s="10">
        <v>16</v>
      </c>
      <c r="D2007" s="13" t="s">
        <v>67</v>
      </c>
      <c r="E2007" s="85" t="s">
        <v>78</v>
      </c>
      <c r="F2007" s="85" t="s">
        <v>2</v>
      </c>
      <c r="G2007" s="85" t="s">
        <v>608</v>
      </c>
      <c r="H2007" s="13" t="s">
        <v>903</v>
      </c>
    </row>
    <row r="2008" spans="1:8" s="86" customFormat="1" ht="14.25" customHeight="1" x14ac:dyDescent="0.3">
      <c r="A2008" s="10">
        <v>2015</v>
      </c>
      <c r="B2008" s="10" t="s">
        <v>3189</v>
      </c>
      <c r="C2008" s="10">
        <v>16</v>
      </c>
      <c r="D2008" s="13" t="s">
        <v>67</v>
      </c>
      <c r="E2008" s="85" t="s">
        <v>78</v>
      </c>
      <c r="F2008" s="85" t="s">
        <v>2</v>
      </c>
      <c r="G2008" s="85" t="s">
        <v>609</v>
      </c>
      <c r="H2008" s="13" t="s">
        <v>905</v>
      </c>
    </row>
    <row r="2009" spans="1:8" s="86" customFormat="1" ht="14.25" customHeight="1" x14ac:dyDescent="0.3">
      <c r="A2009" s="10">
        <v>2015</v>
      </c>
      <c r="B2009" s="10" t="s">
        <v>3264</v>
      </c>
      <c r="C2009" s="10">
        <v>16</v>
      </c>
      <c r="D2009" s="13" t="s">
        <v>67</v>
      </c>
      <c r="E2009" s="85" t="s">
        <v>78</v>
      </c>
      <c r="F2009" s="85" t="s">
        <v>2</v>
      </c>
      <c r="G2009" s="85" t="s">
        <v>610</v>
      </c>
      <c r="H2009" s="13" t="s">
        <v>1401</v>
      </c>
    </row>
    <row r="2010" spans="1:8" s="86" customFormat="1" ht="14.25" customHeight="1" x14ac:dyDescent="0.3">
      <c r="A2010" s="10">
        <v>2015</v>
      </c>
      <c r="B2010" s="10" t="s">
        <v>3320</v>
      </c>
      <c r="C2010" s="10">
        <v>16</v>
      </c>
      <c r="D2010" s="13" t="s">
        <v>67</v>
      </c>
      <c r="E2010" s="85" t="s">
        <v>78</v>
      </c>
      <c r="F2010" s="85" t="s">
        <v>2</v>
      </c>
      <c r="G2010" s="85" t="s">
        <v>611</v>
      </c>
      <c r="H2010" s="13" t="s">
        <v>1409</v>
      </c>
    </row>
    <row r="2011" spans="1:8" s="86" customFormat="1" ht="14.25" customHeight="1" x14ac:dyDescent="0.3">
      <c r="A2011" s="10">
        <v>2015</v>
      </c>
      <c r="B2011" s="10" t="s">
        <v>3265</v>
      </c>
      <c r="C2011" s="10">
        <v>16</v>
      </c>
      <c r="D2011" s="13" t="s">
        <v>67</v>
      </c>
      <c r="E2011" s="85" t="s">
        <v>78</v>
      </c>
      <c r="F2011" s="85" t="s">
        <v>2</v>
      </c>
      <c r="G2011" s="85" t="s">
        <v>684</v>
      </c>
      <c r="H2011" s="13" t="s">
        <v>1102</v>
      </c>
    </row>
    <row r="2012" spans="1:8" s="86" customFormat="1" ht="14.25" customHeight="1" x14ac:dyDescent="0.3">
      <c r="A2012" s="10">
        <v>2015</v>
      </c>
      <c r="B2012" s="10" t="s">
        <v>3266</v>
      </c>
      <c r="C2012" s="10">
        <v>16</v>
      </c>
      <c r="D2012" s="13" t="s">
        <v>67</v>
      </c>
      <c r="E2012" s="85" t="s">
        <v>78</v>
      </c>
      <c r="F2012" s="85" t="s">
        <v>2</v>
      </c>
      <c r="G2012" s="85" t="s">
        <v>1104</v>
      </c>
      <c r="H2012" s="13" t="s">
        <v>1241</v>
      </c>
    </row>
    <row r="2013" spans="1:8" s="86" customFormat="1" ht="14.25" customHeight="1" x14ac:dyDescent="0.3">
      <c r="A2013" s="10">
        <v>2015</v>
      </c>
      <c r="B2013" s="10" t="s">
        <v>3267</v>
      </c>
      <c r="C2013" s="10">
        <v>16</v>
      </c>
      <c r="D2013" s="13" t="s">
        <v>67</v>
      </c>
      <c r="E2013" s="85" t="s">
        <v>78</v>
      </c>
      <c r="F2013" s="85" t="s">
        <v>2</v>
      </c>
      <c r="G2013" s="85" t="s">
        <v>613</v>
      </c>
      <c r="H2013" s="13" t="s">
        <v>1243</v>
      </c>
    </row>
    <row r="2014" spans="1:8" s="86" customFormat="1" ht="14.25" customHeight="1" x14ac:dyDescent="0.3">
      <c r="A2014" s="10">
        <v>2015</v>
      </c>
      <c r="B2014" s="10" t="s">
        <v>3268</v>
      </c>
      <c r="C2014" s="10">
        <v>16</v>
      </c>
      <c r="D2014" s="13" t="s">
        <v>67</v>
      </c>
      <c r="E2014" s="85" t="s">
        <v>78</v>
      </c>
      <c r="F2014" s="85" t="s">
        <v>2</v>
      </c>
      <c r="G2014" s="85" t="s">
        <v>648</v>
      </c>
      <c r="H2014" s="13" t="s">
        <v>1436</v>
      </c>
    </row>
    <row r="2015" spans="1:8" s="86" customFormat="1" ht="14.25" customHeight="1" x14ac:dyDescent="0.3">
      <c r="A2015" s="10">
        <v>2015</v>
      </c>
      <c r="B2015" s="10" t="s">
        <v>3269</v>
      </c>
      <c r="C2015" s="10">
        <v>16</v>
      </c>
      <c r="D2015" s="13" t="s">
        <v>67</v>
      </c>
      <c r="E2015" s="85" t="s">
        <v>78</v>
      </c>
      <c r="F2015" s="85" t="s">
        <v>2</v>
      </c>
      <c r="G2015" s="85" t="s">
        <v>705</v>
      </c>
      <c r="H2015" s="13" t="s">
        <v>1111</v>
      </c>
    </row>
    <row r="2016" spans="1:8" s="86" customFormat="1" ht="14.25" customHeight="1" x14ac:dyDescent="0.3">
      <c r="A2016" s="10">
        <v>2015</v>
      </c>
      <c r="B2016" s="10" t="s">
        <v>3129</v>
      </c>
      <c r="C2016" s="10">
        <v>19</v>
      </c>
      <c r="D2016" s="13" t="s">
        <v>68</v>
      </c>
      <c r="E2016" s="85" t="s">
        <v>79</v>
      </c>
      <c r="F2016" s="85" t="s">
        <v>0</v>
      </c>
      <c r="G2016" s="85" t="s">
        <v>543</v>
      </c>
      <c r="H2016" s="13" t="s">
        <v>1450</v>
      </c>
    </row>
    <row r="2017" spans="1:8" s="86" customFormat="1" ht="14.25" customHeight="1" x14ac:dyDescent="0.3">
      <c r="A2017" s="10">
        <v>2015</v>
      </c>
      <c r="B2017" s="10" t="s">
        <v>3144</v>
      </c>
      <c r="C2017" s="10">
        <v>20</v>
      </c>
      <c r="D2017" s="13" t="s">
        <v>69</v>
      </c>
      <c r="E2017" s="85" t="s">
        <v>80</v>
      </c>
      <c r="F2017" s="85" t="s">
        <v>231</v>
      </c>
      <c r="G2017" s="85" t="s">
        <v>29</v>
      </c>
      <c r="H2017" s="13" t="s">
        <v>778</v>
      </c>
    </row>
    <row r="2018" spans="1:8" s="86" customFormat="1" ht="14.25" customHeight="1" x14ac:dyDescent="0.3">
      <c r="A2018" s="10">
        <v>2015</v>
      </c>
      <c r="B2018" s="10" t="s">
        <v>2969</v>
      </c>
      <c r="C2018" s="10">
        <v>20</v>
      </c>
      <c r="D2018" s="13" t="s">
        <v>69</v>
      </c>
      <c r="E2018" s="85" t="s">
        <v>80</v>
      </c>
      <c r="F2018" s="85" t="s">
        <v>207</v>
      </c>
      <c r="G2018" s="85" t="s">
        <v>197</v>
      </c>
      <c r="H2018" s="13" t="s">
        <v>502</v>
      </c>
    </row>
    <row r="2019" spans="1:8" s="86" customFormat="1" ht="14.25" customHeight="1" x14ac:dyDescent="0.3">
      <c r="A2019" s="10">
        <v>2015</v>
      </c>
      <c r="B2019" s="10" t="s">
        <v>3324</v>
      </c>
      <c r="C2019" s="10">
        <v>20</v>
      </c>
      <c r="D2019" s="13" t="s">
        <v>69</v>
      </c>
      <c r="E2019" s="85" t="s">
        <v>80</v>
      </c>
      <c r="F2019" s="85" t="s">
        <v>207</v>
      </c>
      <c r="G2019" s="85" t="s">
        <v>582</v>
      </c>
      <c r="H2019" s="13" t="s">
        <v>678</v>
      </c>
    </row>
    <row r="2020" spans="1:8" s="86" customFormat="1" ht="14.25" customHeight="1" x14ac:dyDescent="0.3">
      <c r="A2020" s="10">
        <v>2015</v>
      </c>
      <c r="B2020" s="10" t="s">
        <v>3131</v>
      </c>
      <c r="C2020" s="10">
        <v>20</v>
      </c>
      <c r="D2020" s="13" t="s">
        <v>69</v>
      </c>
      <c r="E2020" s="85" t="s">
        <v>80</v>
      </c>
      <c r="F2020" s="85" t="s">
        <v>0</v>
      </c>
      <c r="G2020" s="85" t="s">
        <v>754</v>
      </c>
      <c r="H2020" s="13" t="s">
        <v>463</v>
      </c>
    </row>
    <row r="2021" spans="1:8" s="86" customFormat="1" ht="14.25" customHeight="1" x14ac:dyDescent="0.3">
      <c r="A2021" s="10">
        <v>2015</v>
      </c>
      <c r="B2021" s="10" t="s">
        <v>3132</v>
      </c>
      <c r="C2021" s="10">
        <v>20</v>
      </c>
      <c r="D2021" s="13" t="s">
        <v>69</v>
      </c>
      <c r="E2021" s="85" t="s">
        <v>80</v>
      </c>
      <c r="F2021" s="85" t="s">
        <v>0</v>
      </c>
      <c r="G2021" s="85" t="s">
        <v>755</v>
      </c>
      <c r="H2021" s="13" t="s">
        <v>465</v>
      </c>
    </row>
    <row r="2022" spans="1:8" s="86" customFormat="1" ht="14.25" customHeight="1" x14ac:dyDescent="0.3">
      <c r="A2022" s="10">
        <v>2015</v>
      </c>
      <c r="B2022" s="10" t="s">
        <v>3133</v>
      </c>
      <c r="C2022" s="10">
        <v>20</v>
      </c>
      <c r="D2022" s="13" t="s">
        <v>69</v>
      </c>
      <c r="E2022" s="85" t="s">
        <v>80</v>
      </c>
      <c r="F2022" s="85" t="s">
        <v>0</v>
      </c>
      <c r="G2022" s="85" t="s">
        <v>661</v>
      </c>
      <c r="H2022" s="13" t="s">
        <v>468</v>
      </c>
    </row>
    <row r="2023" spans="1:8" s="86" customFormat="1" ht="14.25" customHeight="1" x14ac:dyDescent="0.3">
      <c r="A2023" s="10">
        <v>2015</v>
      </c>
      <c r="B2023" s="10" t="s">
        <v>3134</v>
      </c>
      <c r="C2023" s="10">
        <v>20</v>
      </c>
      <c r="D2023" s="13" t="s">
        <v>69</v>
      </c>
      <c r="E2023" s="85" t="s">
        <v>80</v>
      </c>
      <c r="F2023" s="85" t="s">
        <v>0</v>
      </c>
      <c r="G2023" s="85" t="s">
        <v>698</v>
      </c>
      <c r="H2023" s="13" t="s">
        <v>1247</v>
      </c>
    </row>
    <row r="2024" spans="1:8" s="86" customFormat="1" ht="14.25" customHeight="1" x14ac:dyDescent="0.3">
      <c r="A2024" s="10">
        <v>2015</v>
      </c>
      <c r="B2024" s="10" t="s">
        <v>3136</v>
      </c>
      <c r="C2024" s="10">
        <v>20</v>
      </c>
      <c r="D2024" s="13" t="s">
        <v>69</v>
      </c>
      <c r="E2024" s="85" t="s">
        <v>80</v>
      </c>
      <c r="F2024" s="85" t="s">
        <v>0</v>
      </c>
      <c r="G2024" s="85" t="s">
        <v>758</v>
      </c>
      <c r="H2024" s="13" t="s">
        <v>474</v>
      </c>
    </row>
    <row r="2025" spans="1:8" s="86" customFormat="1" ht="14.25" customHeight="1" x14ac:dyDescent="0.3">
      <c r="A2025" s="10">
        <v>2015</v>
      </c>
      <c r="B2025" s="10" t="s">
        <v>3137</v>
      </c>
      <c r="C2025" s="10">
        <v>20</v>
      </c>
      <c r="D2025" s="13" t="s">
        <v>69</v>
      </c>
      <c r="E2025" s="85" t="s">
        <v>80</v>
      </c>
      <c r="F2025" s="85" t="s">
        <v>0</v>
      </c>
      <c r="G2025" s="85" t="s">
        <v>760</v>
      </c>
      <c r="H2025" s="13" t="s">
        <v>475</v>
      </c>
    </row>
    <row r="2026" spans="1:8" s="86" customFormat="1" ht="14.25" customHeight="1" x14ac:dyDescent="0.3">
      <c r="A2026" s="10">
        <v>2015</v>
      </c>
      <c r="B2026" s="10" t="s">
        <v>3138</v>
      </c>
      <c r="C2026" s="10">
        <v>20</v>
      </c>
      <c r="D2026" s="13" t="s">
        <v>69</v>
      </c>
      <c r="E2026" s="85" t="s">
        <v>80</v>
      </c>
      <c r="F2026" s="85" t="s">
        <v>0</v>
      </c>
      <c r="G2026" s="85" t="s">
        <v>761</v>
      </c>
      <c r="H2026" s="13" t="s">
        <v>477</v>
      </c>
    </row>
    <row r="2027" spans="1:8" s="86" customFormat="1" ht="14.25" customHeight="1" x14ac:dyDescent="0.3">
      <c r="A2027" s="10">
        <v>2015</v>
      </c>
      <c r="B2027" s="10" t="s">
        <v>3139</v>
      </c>
      <c r="C2027" s="10">
        <v>20</v>
      </c>
      <c r="D2027" s="13" t="s">
        <v>69</v>
      </c>
      <c r="E2027" s="85" t="s">
        <v>80</v>
      </c>
      <c r="F2027" s="85" t="s">
        <v>0</v>
      </c>
      <c r="G2027" s="85" t="s">
        <v>762</v>
      </c>
      <c r="H2027" s="13" t="s">
        <v>1889</v>
      </c>
    </row>
    <row r="2028" spans="1:8" s="86" customFormat="1" ht="14.25" customHeight="1" x14ac:dyDescent="0.3">
      <c r="A2028" s="10">
        <v>2015</v>
      </c>
      <c r="B2028" s="10" t="s">
        <v>3140</v>
      </c>
      <c r="C2028" s="10">
        <v>20</v>
      </c>
      <c r="D2028" s="13" t="s">
        <v>69</v>
      </c>
      <c r="E2028" s="85" t="s">
        <v>80</v>
      </c>
      <c r="F2028" s="85" t="s">
        <v>0</v>
      </c>
      <c r="G2028" s="85" t="s">
        <v>764</v>
      </c>
      <c r="H2028" s="13" t="s">
        <v>1428</v>
      </c>
    </row>
    <row r="2029" spans="1:8" s="86" customFormat="1" ht="14.25" customHeight="1" x14ac:dyDescent="0.3">
      <c r="A2029" s="10">
        <v>2015</v>
      </c>
      <c r="B2029" s="10" t="s">
        <v>2962</v>
      </c>
      <c r="C2029" s="10">
        <v>20</v>
      </c>
      <c r="D2029" s="13" t="s">
        <v>69</v>
      </c>
      <c r="E2029" s="85" t="s">
        <v>80</v>
      </c>
      <c r="F2029" s="85" t="s">
        <v>0</v>
      </c>
      <c r="G2029" s="85" t="s">
        <v>484</v>
      </c>
      <c r="H2029" s="13" t="s">
        <v>485</v>
      </c>
    </row>
    <row r="2030" spans="1:8" s="86" customFormat="1" ht="14.25" customHeight="1" x14ac:dyDescent="0.3">
      <c r="A2030" s="10">
        <v>2015</v>
      </c>
      <c r="B2030" s="10" t="s">
        <v>2963</v>
      </c>
      <c r="C2030" s="10">
        <v>20</v>
      </c>
      <c r="D2030" s="13" t="s">
        <v>69</v>
      </c>
      <c r="E2030" s="85" t="s">
        <v>80</v>
      </c>
      <c r="F2030" s="85" t="s">
        <v>0</v>
      </c>
      <c r="G2030" s="85" t="s">
        <v>486</v>
      </c>
      <c r="H2030" s="13" t="s">
        <v>487</v>
      </c>
    </row>
    <row r="2031" spans="1:8" s="86" customFormat="1" ht="14.25" customHeight="1" x14ac:dyDescent="0.3">
      <c r="A2031" s="10">
        <v>2015</v>
      </c>
      <c r="B2031" s="10" t="s">
        <v>2964</v>
      </c>
      <c r="C2031" s="10">
        <v>20</v>
      </c>
      <c r="D2031" s="13" t="s">
        <v>69</v>
      </c>
      <c r="E2031" s="85" t="s">
        <v>80</v>
      </c>
      <c r="F2031" s="85" t="s">
        <v>0</v>
      </c>
      <c r="G2031" s="85" t="s">
        <v>489</v>
      </c>
      <c r="H2031" s="13" t="s">
        <v>768</v>
      </c>
    </row>
    <row r="2032" spans="1:8" s="86" customFormat="1" ht="14.25" customHeight="1" x14ac:dyDescent="0.3">
      <c r="A2032" s="10">
        <v>2015</v>
      </c>
      <c r="B2032" s="10" t="s">
        <v>2966</v>
      </c>
      <c r="C2032" s="10">
        <v>20</v>
      </c>
      <c r="D2032" s="13" t="s">
        <v>69</v>
      </c>
      <c r="E2032" s="85" t="s">
        <v>80</v>
      </c>
      <c r="F2032" s="85" t="s">
        <v>0</v>
      </c>
      <c r="G2032" s="85" t="s">
        <v>494</v>
      </c>
      <c r="H2032" s="13" t="s">
        <v>1257</v>
      </c>
    </row>
    <row r="2033" spans="1:8" s="86" customFormat="1" ht="14.25" customHeight="1" x14ac:dyDescent="0.3">
      <c r="A2033" s="10">
        <v>2015</v>
      </c>
      <c r="B2033" s="10" t="s">
        <v>3141</v>
      </c>
      <c r="C2033" s="10">
        <v>20</v>
      </c>
      <c r="D2033" s="13" t="s">
        <v>69</v>
      </c>
      <c r="E2033" s="85" t="s">
        <v>80</v>
      </c>
      <c r="F2033" s="85" t="s">
        <v>0</v>
      </c>
      <c r="G2033" s="85" t="s">
        <v>772</v>
      </c>
      <c r="H2033" s="13" t="s">
        <v>773</v>
      </c>
    </row>
    <row r="2034" spans="1:8" s="86" customFormat="1" ht="14.25" customHeight="1" x14ac:dyDescent="0.3">
      <c r="A2034" s="10">
        <v>2015</v>
      </c>
      <c r="B2034" s="10" t="s">
        <v>3284</v>
      </c>
      <c r="C2034" s="10">
        <v>20</v>
      </c>
      <c r="D2034" s="13" t="s">
        <v>69</v>
      </c>
      <c r="E2034" s="85" t="s">
        <v>80</v>
      </c>
      <c r="F2034" s="85" t="s">
        <v>0</v>
      </c>
      <c r="G2034" s="85" t="s">
        <v>1408</v>
      </c>
      <c r="H2034" s="13" t="s">
        <v>1259</v>
      </c>
    </row>
    <row r="2035" spans="1:8" s="86" customFormat="1" ht="14.25" customHeight="1" x14ac:dyDescent="0.3">
      <c r="A2035" s="10">
        <v>2015</v>
      </c>
      <c r="B2035" s="10" t="s">
        <v>3322</v>
      </c>
      <c r="C2035" s="10">
        <v>20</v>
      </c>
      <c r="D2035" s="13" t="s">
        <v>69</v>
      </c>
      <c r="E2035" s="85" t="s">
        <v>80</v>
      </c>
      <c r="F2035" s="85" t="s">
        <v>2</v>
      </c>
      <c r="G2035" s="85" t="s">
        <v>33</v>
      </c>
      <c r="H2035" s="13" t="s">
        <v>1416</v>
      </c>
    </row>
    <row r="2036" spans="1:8" s="86" customFormat="1" ht="14.25" customHeight="1" x14ac:dyDescent="0.3">
      <c r="A2036" s="10">
        <v>2015</v>
      </c>
      <c r="B2036" s="10" t="s">
        <v>3319</v>
      </c>
      <c r="C2036" s="10">
        <v>20</v>
      </c>
      <c r="D2036" s="13" t="s">
        <v>69</v>
      </c>
      <c r="E2036" s="85" t="s">
        <v>80</v>
      </c>
      <c r="F2036" s="85" t="s">
        <v>2</v>
      </c>
      <c r="G2036" s="85" t="s">
        <v>39</v>
      </c>
      <c r="H2036" s="13" t="s">
        <v>1630</v>
      </c>
    </row>
    <row r="2037" spans="1:8" s="86" customFormat="1" ht="14.25" customHeight="1" x14ac:dyDescent="0.3">
      <c r="A2037" s="10">
        <v>2015</v>
      </c>
      <c r="B2037" s="10" t="s">
        <v>3323</v>
      </c>
      <c r="C2037" s="10">
        <v>21</v>
      </c>
      <c r="D2037" s="13" t="s">
        <v>559</v>
      </c>
      <c r="E2037" s="85" t="s">
        <v>558</v>
      </c>
      <c r="F2037" s="85" t="s">
        <v>0</v>
      </c>
      <c r="G2037" s="85" t="s">
        <v>1497</v>
      </c>
      <c r="H2037" s="13" t="s">
        <v>1421</v>
      </c>
    </row>
    <row r="2038" spans="1:8" s="86" customFormat="1" ht="14.25" customHeight="1" x14ac:dyDescent="0.3">
      <c r="A2038" s="10">
        <v>2015</v>
      </c>
      <c r="B2038" s="10" t="s">
        <v>3326</v>
      </c>
      <c r="C2038" s="10">
        <v>21</v>
      </c>
      <c r="D2038" s="13" t="s">
        <v>559</v>
      </c>
      <c r="E2038" s="85" t="s">
        <v>558</v>
      </c>
      <c r="F2038" s="85" t="s">
        <v>2</v>
      </c>
      <c r="G2038" s="85" t="s">
        <v>27</v>
      </c>
      <c r="H2038" s="13" t="s">
        <v>1499</v>
      </c>
    </row>
    <row r="2039" spans="1:8" s="86" customFormat="1" ht="14.25" customHeight="1" x14ac:dyDescent="0.3">
      <c r="A2039" s="10">
        <v>2015</v>
      </c>
      <c r="B2039" s="10" t="s">
        <v>2975</v>
      </c>
      <c r="C2039" s="10">
        <v>38</v>
      </c>
      <c r="D2039" s="13" t="s">
        <v>70</v>
      </c>
      <c r="E2039" s="85" t="s">
        <v>81</v>
      </c>
      <c r="F2039" s="85" t="s">
        <v>207</v>
      </c>
      <c r="G2039" s="85" t="s">
        <v>154</v>
      </c>
      <c r="H2039" s="13" t="s">
        <v>512</v>
      </c>
    </row>
    <row r="2040" spans="1:8" s="86" customFormat="1" ht="14.25" customHeight="1" x14ac:dyDescent="0.3">
      <c r="A2040" s="10">
        <v>2015</v>
      </c>
      <c r="B2040" s="10" t="s">
        <v>2976</v>
      </c>
      <c r="C2040" s="10">
        <v>38</v>
      </c>
      <c r="D2040" s="13" t="s">
        <v>70</v>
      </c>
      <c r="E2040" s="85" t="s">
        <v>81</v>
      </c>
      <c r="F2040" s="85" t="s">
        <v>207</v>
      </c>
      <c r="G2040" s="85" t="s">
        <v>27</v>
      </c>
      <c r="H2040" s="13" t="s">
        <v>513</v>
      </c>
    </row>
    <row r="2041" spans="1:8" s="86" customFormat="1" ht="14.25" customHeight="1" x14ac:dyDescent="0.3">
      <c r="A2041" s="10">
        <v>2015</v>
      </c>
      <c r="B2041" s="10" t="s">
        <v>2970</v>
      </c>
      <c r="C2041" s="10">
        <v>38</v>
      </c>
      <c r="D2041" s="13" t="s">
        <v>70</v>
      </c>
      <c r="E2041" s="85" t="s">
        <v>81</v>
      </c>
      <c r="F2041" s="85" t="s">
        <v>0</v>
      </c>
      <c r="G2041" s="85" t="s">
        <v>503</v>
      </c>
      <c r="H2041" s="13" t="s">
        <v>1132</v>
      </c>
    </row>
    <row r="2042" spans="1:8" s="86" customFormat="1" ht="14.25" customHeight="1" x14ac:dyDescent="0.3">
      <c r="A2042" s="10">
        <v>2015</v>
      </c>
      <c r="B2042" s="10" t="s">
        <v>2971</v>
      </c>
      <c r="C2042" s="10">
        <v>38</v>
      </c>
      <c r="D2042" s="13" t="s">
        <v>70</v>
      </c>
      <c r="E2042" s="85" t="s">
        <v>81</v>
      </c>
      <c r="F2042" s="85" t="s">
        <v>0</v>
      </c>
      <c r="G2042" s="85" t="s">
        <v>505</v>
      </c>
      <c r="H2042" s="13" t="s">
        <v>506</v>
      </c>
    </row>
    <row r="2043" spans="1:8" s="86" customFormat="1" ht="14.25" customHeight="1" x14ac:dyDescent="0.3">
      <c r="A2043" s="10">
        <v>2015</v>
      </c>
      <c r="B2043" s="10" t="s">
        <v>2972</v>
      </c>
      <c r="C2043" s="10">
        <v>38</v>
      </c>
      <c r="D2043" s="13" t="s">
        <v>70</v>
      </c>
      <c r="E2043" s="85" t="s">
        <v>81</v>
      </c>
      <c r="F2043" s="85" t="s">
        <v>0</v>
      </c>
      <c r="G2043" s="85" t="s">
        <v>507</v>
      </c>
      <c r="H2043" s="13" t="s">
        <v>1264</v>
      </c>
    </row>
    <row r="2044" spans="1:8" s="86" customFormat="1" ht="14.25" customHeight="1" x14ac:dyDescent="0.3">
      <c r="A2044" s="10">
        <v>2015</v>
      </c>
      <c r="B2044" s="10" t="s">
        <v>3145</v>
      </c>
      <c r="C2044" s="10">
        <v>38</v>
      </c>
      <c r="D2044" s="13" t="s">
        <v>70</v>
      </c>
      <c r="E2044" s="85" t="s">
        <v>81</v>
      </c>
      <c r="F2044" s="85" t="s">
        <v>0</v>
      </c>
      <c r="G2044" s="85" t="s">
        <v>783</v>
      </c>
      <c r="H2044" s="13" t="s">
        <v>1400</v>
      </c>
    </row>
    <row r="2045" spans="1:8" s="86" customFormat="1" ht="14.25" customHeight="1" x14ac:dyDescent="0.3">
      <c r="A2045" s="10">
        <v>2015</v>
      </c>
      <c r="B2045" s="10" t="s">
        <v>3242</v>
      </c>
      <c r="C2045" s="10">
        <v>38</v>
      </c>
      <c r="D2045" s="13" t="s">
        <v>70</v>
      </c>
      <c r="E2045" s="85" t="s">
        <v>81</v>
      </c>
      <c r="F2045" s="85" t="s">
        <v>0</v>
      </c>
      <c r="G2045" s="85" t="s">
        <v>994</v>
      </c>
      <c r="H2045" s="13" t="s">
        <v>995</v>
      </c>
    </row>
    <row r="2046" spans="1:8" s="86" customFormat="1" ht="14.25" customHeight="1" x14ac:dyDescent="0.3">
      <c r="A2046" s="10">
        <v>2015</v>
      </c>
      <c r="B2046" s="10" t="s">
        <v>2974</v>
      </c>
      <c r="C2046" s="10">
        <v>38</v>
      </c>
      <c r="D2046" s="13" t="s">
        <v>70</v>
      </c>
      <c r="E2046" s="85" t="s">
        <v>81</v>
      </c>
      <c r="F2046" s="85" t="s">
        <v>2</v>
      </c>
      <c r="G2046" s="85" t="s">
        <v>154</v>
      </c>
      <c r="H2046" s="13" t="s">
        <v>787</v>
      </c>
    </row>
    <row r="2047" spans="1:8" s="86" customFormat="1" ht="14.25" customHeight="1" x14ac:dyDescent="0.3">
      <c r="A2047" s="10">
        <v>2015</v>
      </c>
      <c r="B2047" s="10" t="s">
        <v>3146</v>
      </c>
      <c r="C2047" s="10">
        <v>38</v>
      </c>
      <c r="D2047" s="13" t="s">
        <v>70</v>
      </c>
      <c r="E2047" s="85" t="s">
        <v>81</v>
      </c>
      <c r="F2047" s="85" t="s">
        <v>2</v>
      </c>
      <c r="G2047" s="85" t="s">
        <v>27</v>
      </c>
      <c r="H2047" s="13" t="s">
        <v>1419</v>
      </c>
    </row>
    <row r="2048" spans="1:8" s="86" customFormat="1" ht="14.25" customHeight="1" x14ac:dyDescent="0.3">
      <c r="A2048" s="10">
        <v>2015</v>
      </c>
      <c r="B2048" s="10" t="s">
        <v>3147</v>
      </c>
      <c r="C2048" s="10">
        <v>38</v>
      </c>
      <c r="D2048" s="13" t="s">
        <v>70</v>
      </c>
      <c r="E2048" s="85" t="s">
        <v>81</v>
      </c>
      <c r="F2048" s="85" t="s">
        <v>2</v>
      </c>
      <c r="G2048" s="85" t="s">
        <v>197</v>
      </c>
      <c r="H2048" s="13" t="s">
        <v>1266</v>
      </c>
    </row>
    <row r="2049" spans="1:8" s="86" customFormat="1" ht="14.25" customHeight="1" x14ac:dyDescent="0.3">
      <c r="A2049" s="10">
        <v>2015</v>
      </c>
      <c r="B2049" s="10" t="s">
        <v>3148</v>
      </c>
      <c r="C2049" s="10">
        <v>38</v>
      </c>
      <c r="D2049" s="13" t="s">
        <v>70</v>
      </c>
      <c r="E2049" s="85" t="s">
        <v>81</v>
      </c>
      <c r="F2049" s="85" t="s">
        <v>2</v>
      </c>
      <c r="G2049" s="85" t="s">
        <v>29</v>
      </c>
      <c r="H2049" s="13" t="s">
        <v>1268</v>
      </c>
    </row>
    <row r="2050" spans="1:8" s="86" customFormat="1" ht="14.25" customHeight="1" x14ac:dyDescent="0.3">
      <c r="A2050" s="10">
        <v>2015</v>
      </c>
      <c r="B2050" s="10" t="s">
        <v>2981</v>
      </c>
      <c r="C2050" s="10">
        <v>50</v>
      </c>
      <c r="D2050" s="13" t="s">
        <v>71</v>
      </c>
      <c r="E2050" s="85" t="s">
        <v>79</v>
      </c>
      <c r="F2050" s="85" t="s">
        <v>207</v>
      </c>
      <c r="G2050" s="85" t="s">
        <v>154</v>
      </c>
      <c r="H2050" s="13" t="s">
        <v>874</v>
      </c>
    </row>
    <row r="2051" spans="1:8" s="86" customFormat="1" ht="14.25" customHeight="1" x14ac:dyDescent="0.3">
      <c r="A2051" s="10">
        <v>2015</v>
      </c>
      <c r="B2051" s="10" t="s">
        <v>2982</v>
      </c>
      <c r="C2051" s="10">
        <v>50</v>
      </c>
      <c r="D2051" s="13" t="s">
        <v>71</v>
      </c>
      <c r="E2051" s="85" t="s">
        <v>79</v>
      </c>
      <c r="F2051" s="85" t="s">
        <v>207</v>
      </c>
      <c r="G2051" s="85" t="s">
        <v>27</v>
      </c>
      <c r="H2051" s="13" t="s">
        <v>1137</v>
      </c>
    </row>
    <row r="2052" spans="1:8" s="86" customFormat="1" ht="14.25" customHeight="1" x14ac:dyDescent="0.3">
      <c r="A2052" s="10">
        <v>2015</v>
      </c>
      <c r="B2052" s="10" t="s">
        <v>2983</v>
      </c>
      <c r="C2052" s="10">
        <v>50</v>
      </c>
      <c r="D2052" s="13" t="s">
        <v>71</v>
      </c>
      <c r="E2052" s="85" t="s">
        <v>79</v>
      </c>
      <c r="F2052" s="85" t="s">
        <v>207</v>
      </c>
      <c r="G2052" s="85" t="s">
        <v>197</v>
      </c>
      <c r="H2052" s="13" t="s">
        <v>522</v>
      </c>
    </row>
    <row r="2053" spans="1:8" s="86" customFormat="1" ht="14.25" customHeight="1" x14ac:dyDescent="0.3">
      <c r="A2053" s="10">
        <v>2015</v>
      </c>
      <c r="B2053" s="10" t="s">
        <v>2984</v>
      </c>
      <c r="C2053" s="10">
        <v>50</v>
      </c>
      <c r="D2053" s="13" t="s">
        <v>71</v>
      </c>
      <c r="E2053" s="85" t="s">
        <v>79</v>
      </c>
      <c r="F2053" s="85" t="s">
        <v>207</v>
      </c>
      <c r="G2053" s="85" t="s">
        <v>29</v>
      </c>
      <c r="H2053" s="13" t="s">
        <v>1446</v>
      </c>
    </row>
    <row r="2054" spans="1:8" s="86" customFormat="1" ht="14.25" customHeight="1" x14ac:dyDescent="0.3">
      <c r="A2054" s="10">
        <v>2015</v>
      </c>
      <c r="B2054" s="10" t="s">
        <v>2985</v>
      </c>
      <c r="C2054" s="10">
        <v>50</v>
      </c>
      <c r="D2054" s="13" t="s">
        <v>71</v>
      </c>
      <c r="E2054" s="85" t="s">
        <v>79</v>
      </c>
      <c r="F2054" s="85" t="s">
        <v>207</v>
      </c>
      <c r="G2054" s="85" t="s">
        <v>31</v>
      </c>
      <c r="H2054" s="13" t="s">
        <v>524</v>
      </c>
    </row>
    <row r="2055" spans="1:8" s="86" customFormat="1" ht="14.25" customHeight="1" x14ac:dyDescent="0.3">
      <c r="A2055" s="10">
        <v>2015</v>
      </c>
      <c r="B2055" s="10" t="s">
        <v>3150</v>
      </c>
      <c r="C2055" s="10">
        <v>50</v>
      </c>
      <c r="D2055" s="13" t="s">
        <v>71</v>
      </c>
      <c r="E2055" s="85" t="s">
        <v>79</v>
      </c>
      <c r="F2055" s="85" t="s">
        <v>207</v>
      </c>
      <c r="G2055" s="85" t="s">
        <v>33</v>
      </c>
      <c r="H2055" s="13" t="s">
        <v>795</v>
      </c>
    </row>
    <row r="2056" spans="1:8" s="86" customFormat="1" ht="14.25" customHeight="1" x14ac:dyDescent="0.3">
      <c r="A2056" s="10">
        <v>2015</v>
      </c>
      <c r="B2056" s="10" t="s">
        <v>3151</v>
      </c>
      <c r="C2056" s="10">
        <v>50</v>
      </c>
      <c r="D2056" s="13" t="s">
        <v>71</v>
      </c>
      <c r="E2056" s="85" t="s">
        <v>79</v>
      </c>
      <c r="F2056" s="85" t="s">
        <v>207</v>
      </c>
      <c r="G2056" s="85" t="s">
        <v>39</v>
      </c>
      <c r="H2056" s="13" t="s">
        <v>796</v>
      </c>
    </row>
    <row r="2057" spans="1:8" s="86" customFormat="1" ht="14.25" customHeight="1" x14ac:dyDescent="0.3">
      <c r="A2057" s="10">
        <v>2015</v>
      </c>
      <c r="B2057" s="10" t="s">
        <v>2986</v>
      </c>
      <c r="C2057" s="10">
        <v>51</v>
      </c>
      <c r="D2057" s="13" t="s">
        <v>72</v>
      </c>
      <c r="E2057" s="85" t="s">
        <v>82</v>
      </c>
      <c r="F2057" s="85" t="s">
        <v>207</v>
      </c>
      <c r="G2057" s="85" t="s">
        <v>154</v>
      </c>
      <c r="H2057" s="13" t="s">
        <v>525</v>
      </c>
    </row>
    <row r="2058" spans="1:8" s="86" customFormat="1" ht="14.25" customHeight="1" x14ac:dyDescent="0.3">
      <c r="A2058" s="10">
        <v>2015</v>
      </c>
      <c r="B2058" s="10" t="s">
        <v>2987</v>
      </c>
      <c r="C2058" s="10">
        <v>51</v>
      </c>
      <c r="D2058" s="13" t="s">
        <v>72</v>
      </c>
      <c r="E2058" s="85" t="s">
        <v>82</v>
      </c>
      <c r="F2058" s="85" t="s">
        <v>207</v>
      </c>
      <c r="G2058" s="85" t="s">
        <v>27</v>
      </c>
      <c r="H2058" s="13" t="s">
        <v>526</v>
      </c>
    </row>
    <row r="2059" spans="1:8" s="86" customFormat="1" ht="14.25" customHeight="1" x14ac:dyDescent="0.3">
      <c r="A2059" s="10">
        <v>2015</v>
      </c>
      <c r="B2059" s="10" t="s">
        <v>2988</v>
      </c>
      <c r="C2059" s="10">
        <v>51</v>
      </c>
      <c r="D2059" s="13" t="s">
        <v>72</v>
      </c>
      <c r="E2059" s="85" t="s">
        <v>82</v>
      </c>
      <c r="F2059" s="85" t="s">
        <v>207</v>
      </c>
      <c r="G2059" s="85" t="s">
        <v>197</v>
      </c>
      <c r="H2059" s="13" t="s">
        <v>527</v>
      </c>
    </row>
    <row r="2060" spans="1:8" s="86" customFormat="1" ht="14.25" customHeight="1" x14ac:dyDescent="0.3">
      <c r="A2060" s="10">
        <v>2015</v>
      </c>
      <c r="B2060" s="10" t="s">
        <v>2989</v>
      </c>
      <c r="C2060" s="10">
        <v>51</v>
      </c>
      <c r="D2060" s="13" t="s">
        <v>72</v>
      </c>
      <c r="E2060" s="85" t="s">
        <v>82</v>
      </c>
      <c r="F2060" s="85" t="s">
        <v>207</v>
      </c>
      <c r="G2060" s="85" t="s">
        <v>29</v>
      </c>
      <c r="H2060" s="13" t="s">
        <v>528</v>
      </c>
    </row>
    <row r="2061" spans="1:8" s="86" customFormat="1" ht="14.25" customHeight="1" x14ac:dyDescent="0.3">
      <c r="A2061" s="10">
        <v>2015</v>
      </c>
      <c r="B2061" s="10" t="s">
        <v>2990</v>
      </c>
      <c r="C2061" s="10">
        <v>51</v>
      </c>
      <c r="D2061" s="13" t="s">
        <v>72</v>
      </c>
      <c r="E2061" s="85" t="s">
        <v>82</v>
      </c>
      <c r="F2061" s="85" t="s">
        <v>207</v>
      </c>
      <c r="G2061" s="85" t="s">
        <v>211</v>
      </c>
      <c r="H2061" s="13" t="s">
        <v>529</v>
      </c>
    </row>
    <row r="2062" spans="1:8" s="86" customFormat="1" ht="14.25" customHeight="1" x14ac:dyDescent="0.3">
      <c r="A2062" s="10">
        <v>2015</v>
      </c>
      <c r="B2062" s="10" t="s">
        <v>2991</v>
      </c>
      <c r="C2062" s="10">
        <v>51</v>
      </c>
      <c r="D2062" s="13" t="s">
        <v>72</v>
      </c>
      <c r="E2062" s="85" t="s">
        <v>82</v>
      </c>
      <c r="F2062" s="85" t="s">
        <v>207</v>
      </c>
      <c r="G2062" s="85" t="s">
        <v>174</v>
      </c>
      <c r="H2062" s="13" t="s">
        <v>530</v>
      </c>
    </row>
    <row r="2063" spans="1:8" s="86" customFormat="1" ht="14.25" customHeight="1" x14ac:dyDescent="0.3">
      <c r="A2063" s="10">
        <v>2015</v>
      </c>
      <c r="B2063" s="10" t="s">
        <v>2992</v>
      </c>
      <c r="C2063" s="10">
        <v>51</v>
      </c>
      <c r="D2063" s="13" t="s">
        <v>72</v>
      </c>
      <c r="E2063" s="85" t="s">
        <v>82</v>
      </c>
      <c r="F2063" s="85" t="s">
        <v>207</v>
      </c>
      <c r="G2063" s="85" t="s">
        <v>31</v>
      </c>
      <c r="H2063" s="13" t="s">
        <v>531</v>
      </c>
    </row>
    <row r="2064" spans="1:8" s="86" customFormat="1" ht="14.25" customHeight="1" x14ac:dyDescent="0.3">
      <c r="A2064" s="10">
        <v>2015</v>
      </c>
      <c r="B2064" s="10" t="s">
        <v>2994</v>
      </c>
      <c r="C2064" s="10">
        <v>51</v>
      </c>
      <c r="D2064" s="13" t="s">
        <v>72</v>
      </c>
      <c r="E2064" s="85" t="s">
        <v>82</v>
      </c>
      <c r="F2064" s="85" t="s">
        <v>207</v>
      </c>
      <c r="G2064" s="85" t="s">
        <v>39</v>
      </c>
      <c r="H2064" s="13" t="s">
        <v>533</v>
      </c>
    </row>
    <row r="2065" spans="1:8" s="86" customFormat="1" ht="14.25" customHeight="1" x14ac:dyDescent="0.3">
      <c r="A2065" s="10">
        <v>2015</v>
      </c>
      <c r="B2065" s="10" t="s">
        <v>2995</v>
      </c>
      <c r="C2065" s="10">
        <v>51</v>
      </c>
      <c r="D2065" s="13" t="s">
        <v>72</v>
      </c>
      <c r="E2065" s="85" t="s">
        <v>82</v>
      </c>
      <c r="F2065" s="85" t="s">
        <v>207</v>
      </c>
      <c r="G2065" s="85" t="s">
        <v>534</v>
      </c>
      <c r="H2065" s="13" t="s">
        <v>535</v>
      </c>
    </row>
    <row r="2066" spans="1:8" s="86" customFormat="1" ht="14.25" customHeight="1" x14ac:dyDescent="0.3">
      <c r="A2066" s="10">
        <v>2015</v>
      </c>
      <c r="B2066" s="10" t="s">
        <v>2996</v>
      </c>
      <c r="C2066" s="10">
        <v>51</v>
      </c>
      <c r="D2066" s="13" t="s">
        <v>72</v>
      </c>
      <c r="E2066" s="85" t="s">
        <v>82</v>
      </c>
      <c r="F2066" s="85" t="s">
        <v>207</v>
      </c>
      <c r="G2066" s="85" t="s">
        <v>51</v>
      </c>
      <c r="H2066" s="13" t="s">
        <v>536</v>
      </c>
    </row>
    <row r="2067" spans="1:8" s="86" customFormat="1" ht="14.25" customHeight="1" x14ac:dyDescent="0.3">
      <c r="A2067" s="10">
        <v>2015</v>
      </c>
      <c r="B2067" s="10" t="s">
        <v>2997</v>
      </c>
      <c r="C2067" s="10">
        <v>51</v>
      </c>
      <c r="D2067" s="13" t="s">
        <v>72</v>
      </c>
      <c r="E2067" s="85" t="s">
        <v>82</v>
      </c>
      <c r="F2067" s="85" t="s">
        <v>207</v>
      </c>
      <c r="G2067" s="85" t="s">
        <v>537</v>
      </c>
      <c r="H2067" s="13" t="s">
        <v>538</v>
      </c>
    </row>
    <row r="2068" spans="1:8" s="86" customFormat="1" ht="14.25" customHeight="1" x14ac:dyDescent="0.3">
      <c r="A2068" s="10">
        <v>2015</v>
      </c>
      <c r="B2068" s="10" t="s">
        <v>2998</v>
      </c>
      <c r="C2068" s="10">
        <v>51</v>
      </c>
      <c r="D2068" s="13" t="s">
        <v>72</v>
      </c>
      <c r="E2068" s="85" t="s">
        <v>82</v>
      </c>
      <c r="F2068" s="85" t="s">
        <v>207</v>
      </c>
      <c r="G2068" s="85" t="s">
        <v>539</v>
      </c>
      <c r="H2068" s="13" t="s">
        <v>540</v>
      </c>
    </row>
    <row r="2069" spans="1:8" s="86" customFormat="1" ht="14.25" customHeight="1" x14ac:dyDescent="0.3">
      <c r="A2069" s="10">
        <v>2015</v>
      </c>
      <c r="B2069" s="10" t="s">
        <v>2999</v>
      </c>
      <c r="C2069" s="10">
        <v>51</v>
      </c>
      <c r="D2069" s="13" t="s">
        <v>72</v>
      </c>
      <c r="E2069" s="85" t="s">
        <v>82</v>
      </c>
      <c r="F2069" s="85" t="s">
        <v>207</v>
      </c>
      <c r="G2069" s="85" t="s">
        <v>541</v>
      </c>
      <c r="H2069" s="13" t="s">
        <v>542</v>
      </c>
    </row>
    <row r="2070" spans="1:8" s="86" customFormat="1" ht="14.25" customHeight="1" x14ac:dyDescent="0.3">
      <c r="A2070" s="10">
        <v>2015</v>
      </c>
      <c r="B2070" s="10" t="s">
        <v>3153</v>
      </c>
      <c r="C2070" s="10">
        <v>51</v>
      </c>
      <c r="D2070" s="13" t="s">
        <v>72</v>
      </c>
      <c r="E2070" s="85" t="s">
        <v>82</v>
      </c>
      <c r="F2070" s="85" t="s">
        <v>207</v>
      </c>
      <c r="G2070" s="85" t="s">
        <v>577</v>
      </c>
      <c r="H2070" s="13" t="s">
        <v>752</v>
      </c>
    </row>
    <row r="2071" spans="1:8" s="86" customFormat="1" ht="14.25" customHeight="1" x14ac:dyDescent="0.3">
      <c r="A2071" s="10">
        <v>2015</v>
      </c>
      <c r="B2071" s="10" t="s">
        <v>3154</v>
      </c>
      <c r="C2071" s="10">
        <v>51</v>
      </c>
      <c r="D2071" s="13" t="s">
        <v>72</v>
      </c>
      <c r="E2071" s="85" t="s">
        <v>82</v>
      </c>
      <c r="F2071" s="85" t="s">
        <v>207</v>
      </c>
      <c r="G2071" s="85" t="s">
        <v>582</v>
      </c>
      <c r="H2071" s="13" t="s">
        <v>799</v>
      </c>
    </row>
    <row r="2072" spans="1:8" s="86" customFormat="1" ht="14.25" customHeight="1" x14ac:dyDescent="0.3">
      <c r="A2072" s="10">
        <v>2015</v>
      </c>
      <c r="B2072" s="10" t="s">
        <v>3190</v>
      </c>
      <c r="C2072" s="10">
        <v>51</v>
      </c>
      <c r="D2072" s="13" t="s">
        <v>72</v>
      </c>
      <c r="E2072" s="85" t="s">
        <v>82</v>
      </c>
      <c r="F2072" s="85" t="s">
        <v>207</v>
      </c>
      <c r="G2072" s="85" t="s">
        <v>631</v>
      </c>
      <c r="H2072" s="13" t="s">
        <v>910</v>
      </c>
    </row>
    <row r="2073" spans="1:8" s="86" customFormat="1" ht="14.25" customHeight="1" x14ac:dyDescent="0.3">
      <c r="A2073" s="10">
        <v>2015</v>
      </c>
      <c r="B2073" s="10" t="s">
        <v>3155</v>
      </c>
      <c r="C2073" s="10">
        <v>51</v>
      </c>
      <c r="D2073" s="13" t="s">
        <v>72</v>
      </c>
      <c r="E2073" s="85" t="s">
        <v>82</v>
      </c>
      <c r="F2073" s="85" t="s">
        <v>207</v>
      </c>
      <c r="G2073" s="85" t="s">
        <v>613</v>
      </c>
      <c r="H2073" s="13" t="s">
        <v>800</v>
      </c>
    </row>
    <row r="2074" spans="1:8" s="86" customFormat="1" ht="14.25" customHeight="1" x14ac:dyDescent="0.3">
      <c r="A2074" s="10">
        <v>2015</v>
      </c>
      <c r="B2074" s="10" t="s">
        <v>3156</v>
      </c>
      <c r="C2074" s="10">
        <v>51</v>
      </c>
      <c r="D2074" s="13" t="s">
        <v>72</v>
      </c>
      <c r="E2074" s="85" t="s">
        <v>82</v>
      </c>
      <c r="F2074" s="85" t="s">
        <v>207</v>
      </c>
      <c r="G2074" s="85" t="s">
        <v>648</v>
      </c>
      <c r="H2074" s="13" t="s">
        <v>801</v>
      </c>
    </row>
    <row r="2075" spans="1:8" s="86" customFormat="1" ht="14.25" customHeight="1" x14ac:dyDescent="0.3">
      <c r="A2075" s="10">
        <v>2015</v>
      </c>
      <c r="B2075" s="10" t="s">
        <v>3000</v>
      </c>
      <c r="C2075" s="10">
        <v>51</v>
      </c>
      <c r="D2075" s="13" t="s">
        <v>72</v>
      </c>
      <c r="E2075" s="85" t="s">
        <v>82</v>
      </c>
      <c r="F2075" s="85" t="s">
        <v>207</v>
      </c>
      <c r="G2075" s="85" t="s">
        <v>543</v>
      </c>
      <c r="H2075" s="13" t="s">
        <v>544</v>
      </c>
    </row>
    <row r="2076" spans="1:8" s="86" customFormat="1" ht="14.25" customHeight="1" x14ac:dyDescent="0.3">
      <c r="A2076" s="10">
        <v>2015</v>
      </c>
      <c r="B2076" s="10" t="s">
        <v>3001</v>
      </c>
      <c r="C2076" s="10">
        <v>51</v>
      </c>
      <c r="D2076" s="13" t="s">
        <v>72</v>
      </c>
      <c r="E2076" s="85" t="s">
        <v>82</v>
      </c>
      <c r="F2076" s="85" t="s">
        <v>207</v>
      </c>
      <c r="G2076" s="85" t="s">
        <v>546</v>
      </c>
      <c r="H2076" s="13" t="s">
        <v>547</v>
      </c>
    </row>
    <row r="2077" spans="1:8" s="86" customFormat="1" ht="14.25" customHeight="1" x14ac:dyDescent="0.3">
      <c r="A2077" s="10">
        <v>2015</v>
      </c>
      <c r="B2077" s="10" t="s">
        <v>3002</v>
      </c>
      <c r="C2077" s="10">
        <v>51</v>
      </c>
      <c r="D2077" s="13" t="s">
        <v>72</v>
      </c>
      <c r="E2077" s="85" t="s">
        <v>82</v>
      </c>
      <c r="F2077" s="85" t="s">
        <v>207</v>
      </c>
      <c r="G2077" s="85" t="s">
        <v>548</v>
      </c>
      <c r="H2077" s="13" t="s">
        <v>549</v>
      </c>
    </row>
    <row r="2078" spans="1:8" s="86" customFormat="1" ht="14.25" customHeight="1" x14ac:dyDescent="0.3">
      <c r="A2078" s="10">
        <v>2015</v>
      </c>
      <c r="B2078" s="10" t="s">
        <v>3191</v>
      </c>
      <c r="C2078" s="10">
        <v>51</v>
      </c>
      <c r="D2078" s="13" t="s">
        <v>72</v>
      </c>
      <c r="E2078" s="85" t="s">
        <v>82</v>
      </c>
      <c r="F2078" s="85" t="s">
        <v>207</v>
      </c>
      <c r="G2078" s="85" t="s">
        <v>650</v>
      </c>
      <c r="H2078" s="13" t="s">
        <v>911</v>
      </c>
    </row>
    <row r="2079" spans="1:8" s="86" customFormat="1" ht="14.25" customHeight="1" x14ac:dyDescent="0.3">
      <c r="A2079" s="84">
        <v>2016</v>
      </c>
      <c r="B2079" s="10" t="s">
        <v>3353</v>
      </c>
      <c r="C2079" s="10">
        <v>6</v>
      </c>
      <c r="D2079" s="13" t="s">
        <v>4</v>
      </c>
      <c r="E2079" s="85" t="s">
        <v>551</v>
      </c>
      <c r="F2079" s="85" t="s">
        <v>0</v>
      </c>
      <c r="G2079" s="85" t="s">
        <v>1867</v>
      </c>
      <c r="H2079" s="13" t="s">
        <v>1868</v>
      </c>
    </row>
    <row r="2080" spans="1:8" s="86" customFormat="1" ht="14.25" customHeight="1" x14ac:dyDescent="0.3">
      <c r="A2080" s="84">
        <v>2016</v>
      </c>
      <c r="B2080" s="10" t="s">
        <v>3158</v>
      </c>
      <c r="C2080" s="10">
        <v>6</v>
      </c>
      <c r="D2080" s="13" t="s">
        <v>4</v>
      </c>
      <c r="E2080" s="85" t="s">
        <v>550</v>
      </c>
      <c r="F2080" s="85" t="s">
        <v>2</v>
      </c>
      <c r="G2080" s="85" t="s">
        <v>534</v>
      </c>
      <c r="H2080" s="13" t="s">
        <v>1865</v>
      </c>
    </row>
    <row r="2081" spans="1:8" s="86" customFormat="1" ht="14.25" customHeight="1" x14ac:dyDescent="0.3">
      <c r="A2081" s="84">
        <v>2016</v>
      </c>
      <c r="B2081" s="10" t="s">
        <v>2789</v>
      </c>
      <c r="C2081" s="10">
        <v>8</v>
      </c>
      <c r="D2081" s="13" t="s">
        <v>61</v>
      </c>
      <c r="E2081" s="85" t="s">
        <v>73</v>
      </c>
      <c r="F2081" s="85" t="s">
        <v>207</v>
      </c>
      <c r="G2081" s="85" t="s">
        <v>154</v>
      </c>
      <c r="H2081" s="13" t="s">
        <v>210</v>
      </c>
    </row>
    <row r="2082" spans="1:8" s="86" customFormat="1" ht="14.25" customHeight="1" x14ac:dyDescent="0.3">
      <c r="A2082" s="84">
        <v>2016</v>
      </c>
      <c r="B2082" s="10" t="s">
        <v>3352</v>
      </c>
      <c r="C2082" s="10">
        <v>8</v>
      </c>
      <c r="D2082" s="13" t="s">
        <v>61</v>
      </c>
      <c r="E2082" s="85" t="s">
        <v>73</v>
      </c>
      <c r="F2082" s="85" t="s">
        <v>207</v>
      </c>
      <c r="G2082" s="85" t="s">
        <v>197</v>
      </c>
      <c r="H2082" s="13" t="s">
        <v>1860</v>
      </c>
    </row>
    <row r="2083" spans="1:8" s="86" customFormat="1" ht="14.25" customHeight="1" x14ac:dyDescent="0.3">
      <c r="A2083" s="84">
        <v>2016</v>
      </c>
      <c r="B2083" s="10" t="s">
        <v>3010</v>
      </c>
      <c r="C2083" s="10">
        <v>8</v>
      </c>
      <c r="D2083" s="13" t="s">
        <v>61</v>
      </c>
      <c r="E2083" s="85" t="s">
        <v>73</v>
      </c>
      <c r="F2083" s="85" t="s">
        <v>207</v>
      </c>
      <c r="G2083" s="85" t="s">
        <v>174</v>
      </c>
      <c r="H2083" s="13" t="s">
        <v>581</v>
      </c>
    </row>
    <row r="2084" spans="1:8" s="86" customFormat="1" ht="14.25" customHeight="1" x14ac:dyDescent="0.3">
      <c r="A2084" s="84">
        <v>2016</v>
      </c>
      <c r="B2084" s="10" t="s">
        <v>3246</v>
      </c>
      <c r="C2084" s="10">
        <v>8</v>
      </c>
      <c r="D2084" s="13" t="s">
        <v>61</v>
      </c>
      <c r="E2084" s="85" t="s">
        <v>73</v>
      </c>
      <c r="F2084" s="85" t="s">
        <v>0</v>
      </c>
      <c r="G2084" s="85" t="s">
        <v>1020</v>
      </c>
      <c r="H2084" s="13" t="s">
        <v>1342</v>
      </c>
    </row>
    <row r="2085" spans="1:8" s="86" customFormat="1" ht="14.25" customHeight="1" x14ac:dyDescent="0.3">
      <c r="A2085" s="84">
        <v>2016</v>
      </c>
      <c r="B2085" s="10" t="s">
        <v>3303</v>
      </c>
      <c r="C2085" s="10">
        <v>8</v>
      </c>
      <c r="D2085" s="13" t="s">
        <v>61</v>
      </c>
      <c r="E2085" s="85" t="s">
        <v>73</v>
      </c>
      <c r="F2085" s="85" t="s">
        <v>0</v>
      </c>
      <c r="G2085" s="85" t="s">
        <v>1344</v>
      </c>
      <c r="H2085" s="13" t="s">
        <v>1345</v>
      </c>
    </row>
    <row r="2086" spans="1:8" s="86" customFormat="1" ht="14.25" customHeight="1" x14ac:dyDescent="0.3">
      <c r="A2086" s="84">
        <v>2016</v>
      </c>
      <c r="B2086" s="10" t="s">
        <v>3304</v>
      </c>
      <c r="C2086" s="10">
        <v>8</v>
      </c>
      <c r="D2086" s="13" t="s">
        <v>61</v>
      </c>
      <c r="E2086" s="85" t="s">
        <v>73</v>
      </c>
      <c r="F2086" s="85" t="s">
        <v>0</v>
      </c>
      <c r="G2086" s="85" t="s">
        <v>1347</v>
      </c>
      <c r="H2086" s="13" t="s">
        <v>1902</v>
      </c>
    </row>
    <row r="2087" spans="1:8" s="86" customFormat="1" ht="14.25" customHeight="1" x14ac:dyDescent="0.3">
      <c r="A2087" s="84">
        <v>2016</v>
      </c>
      <c r="B2087" s="10" t="s">
        <v>3305</v>
      </c>
      <c r="C2087" s="10">
        <v>8</v>
      </c>
      <c r="D2087" s="13" t="s">
        <v>61</v>
      </c>
      <c r="E2087" s="85" t="s">
        <v>73</v>
      </c>
      <c r="F2087" s="85" t="s">
        <v>0</v>
      </c>
      <c r="G2087" s="85" t="s">
        <v>1350</v>
      </c>
      <c r="H2087" s="13" t="s">
        <v>1351</v>
      </c>
    </row>
    <row r="2088" spans="1:8" s="86" customFormat="1" ht="14.25" customHeight="1" x14ac:dyDescent="0.3">
      <c r="A2088" s="84">
        <v>2016</v>
      </c>
      <c r="B2088" s="10" t="s">
        <v>3306</v>
      </c>
      <c r="C2088" s="10">
        <v>8</v>
      </c>
      <c r="D2088" s="13" t="s">
        <v>61</v>
      </c>
      <c r="E2088" s="85" t="s">
        <v>73</v>
      </c>
      <c r="F2088" s="85" t="s">
        <v>0</v>
      </c>
      <c r="G2088" s="85" t="s">
        <v>1353</v>
      </c>
      <c r="H2088" s="13" t="s">
        <v>1354</v>
      </c>
    </row>
    <row r="2089" spans="1:8" s="86" customFormat="1" ht="14.25" customHeight="1" x14ac:dyDescent="0.3">
      <c r="A2089" s="84">
        <v>2016</v>
      </c>
      <c r="B2089" s="10" t="s">
        <v>3307</v>
      </c>
      <c r="C2089" s="10">
        <v>8</v>
      </c>
      <c r="D2089" s="13" t="s">
        <v>61</v>
      </c>
      <c r="E2089" s="85" t="s">
        <v>73</v>
      </c>
      <c r="F2089" s="85" t="s">
        <v>0</v>
      </c>
      <c r="G2089" s="85" t="s">
        <v>1355</v>
      </c>
      <c r="H2089" s="13" t="s">
        <v>1356</v>
      </c>
    </row>
    <row r="2090" spans="1:8" s="86" customFormat="1" ht="14.25" customHeight="1" x14ac:dyDescent="0.3">
      <c r="A2090" s="84">
        <v>2016</v>
      </c>
      <c r="B2090" s="10" t="s">
        <v>3308</v>
      </c>
      <c r="C2090" s="10">
        <v>8</v>
      </c>
      <c r="D2090" s="13" t="s">
        <v>61</v>
      </c>
      <c r="E2090" s="85" t="s">
        <v>73</v>
      </c>
      <c r="F2090" s="85" t="s">
        <v>0</v>
      </c>
      <c r="G2090" s="85" t="s">
        <v>1357</v>
      </c>
      <c r="H2090" s="13" t="s">
        <v>1358</v>
      </c>
    </row>
    <row r="2091" spans="1:8" s="86" customFormat="1" ht="14.25" customHeight="1" x14ac:dyDescent="0.3">
      <c r="A2091" s="84">
        <v>2016</v>
      </c>
      <c r="B2091" s="10" t="s">
        <v>3309</v>
      </c>
      <c r="C2091" s="10">
        <v>8</v>
      </c>
      <c r="D2091" s="13" t="s">
        <v>61</v>
      </c>
      <c r="E2091" s="85" t="s">
        <v>73</v>
      </c>
      <c r="F2091" s="85" t="s">
        <v>0</v>
      </c>
      <c r="G2091" s="85" t="s">
        <v>1359</v>
      </c>
      <c r="H2091" s="13" t="s">
        <v>1360</v>
      </c>
    </row>
    <row r="2092" spans="1:8" s="86" customFormat="1" ht="14.25" customHeight="1" x14ac:dyDescent="0.3">
      <c r="A2092" s="84">
        <v>2016</v>
      </c>
      <c r="B2092" s="10" t="s">
        <v>3351</v>
      </c>
      <c r="C2092" s="10">
        <v>8</v>
      </c>
      <c r="D2092" s="13" t="s">
        <v>61</v>
      </c>
      <c r="E2092" s="85" t="s">
        <v>73</v>
      </c>
      <c r="F2092" s="85" t="s">
        <v>0</v>
      </c>
      <c r="G2092" s="85" t="s">
        <v>1843</v>
      </c>
      <c r="H2092" s="13" t="s">
        <v>1844</v>
      </c>
    </row>
    <row r="2093" spans="1:8" s="86" customFormat="1" ht="14.25" customHeight="1" x14ac:dyDescent="0.3">
      <c r="A2093" s="84">
        <v>2016</v>
      </c>
      <c r="B2093" s="10" t="s">
        <v>2781</v>
      </c>
      <c r="C2093" s="10">
        <v>8</v>
      </c>
      <c r="D2093" s="13" t="s">
        <v>61</v>
      </c>
      <c r="E2093" s="85" t="s">
        <v>73</v>
      </c>
      <c r="F2093" s="85" t="s">
        <v>2</v>
      </c>
      <c r="G2093" s="85" t="s">
        <v>27</v>
      </c>
      <c r="H2093" s="13" t="s">
        <v>1839</v>
      </c>
    </row>
    <row r="2094" spans="1:8" s="86" customFormat="1" ht="14.25" customHeight="1" x14ac:dyDescent="0.3">
      <c r="A2094" s="84">
        <v>2016</v>
      </c>
      <c r="B2094" s="10" t="s">
        <v>2783</v>
      </c>
      <c r="C2094" s="10">
        <v>8</v>
      </c>
      <c r="D2094" s="13" t="s">
        <v>61</v>
      </c>
      <c r="E2094" s="85" t="s">
        <v>73</v>
      </c>
      <c r="F2094" s="85" t="s">
        <v>2</v>
      </c>
      <c r="G2094" s="85" t="s">
        <v>29</v>
      </c>
      <c r="H2094" s="13" t="s">
        <v>199</v>
      </c>
    </row>
    <row r="2095" spans="1:8" s="86" customFormat="1" ht="14.25" customHeight="1" x14ac:dyDescent="0.3">
      <c r="A2095" s="84">
        <v>2016</v>
      </c>
      <c r="B2095" s="10" t="s">
        <v>2785</v>
      </c>
      <c r="C2095" s="10">
        <v>8</v>
      </c>
      <c r="D2095" s="13" t="s">
        <v>61</v>
      </c>
      <c r="E2095" s="85" t="s">
        <v>73</v>
      </c>
      <c r="F2095" s="85" t="s">
        <v>2</v>
      </c>
      <c r="G2095" s="85" t="s">
        <v>39</v>
      </c>
      <c r="H2095" s="13" t="s">
        <v>202</v>
      </c>
    </row>
    <row r="2096" spans="1:8" s="86" customFormat="1" ht="14.25" customHeight="1" x14ac:dyDescent="0.3">
      <c r="A2096" s="84">
        <v>2016</v>
      </c>
      <c r="B2096" s="10" t="s">
        <v>3007</v>
      </c>
      <c r="C2096" s="10">
        <v>8</v>
      </c>
      <c r="D2096" s="13" t="s">
        <v>61</v>
      </c>
      <c r="E2096" s="85" t="s">
        <v>73</v>
      </c>
      <c r="F2096" s="85" t="s">
        <v>2</v>
      </c>
      <c r="G2096" s="85" t="s">
        <v>539</v>
      </c>
      <c r="H2096" s="13" t="s">
        <v>206</v>
      </c>
    </row>
    <row r="2097" spans="1:8" s="86" customFormat="1" ht="14.25" customHeight="1" x14ac:dyDescent="0.3">
      <c r="A2097" s="84">
        <v>2016</v>
      </c>
      <c r="B2097" s="10" t="s">
        <v>3235</v>
      </c>
      <c r="C2097" s="10">
        <v>8</v>
      </c>
      <c r="D2097" s="13" t="s">
        <v>61</v>
      </c>
      <c r="E2097" s="85" t="s">
        <v>73</v>
      </c>
      <c r="F2097" s="85" t="s">
        <v>2</v>
      </c>
      <c r="G2097" s="85" t="s">
        <v>583</v>
      </c>
      <c r="H2097" s="13" t="s">
        <v>1833</v>
      </c>
    </row>
    <row r="2098" spans="1:8" s="86" customFormat="1" ht="14.25" customHeight="1" x14ac:dyDescent="0.3">
      <c r="A2098" s="84">
        <v>2016</v>
      </c>
      <c r="B2098" s="10" t="s">
        <v>3325</v>
      </c>
      <c r="C2098" s="10">
        <v>9</v>
      </c>
      <c r="D2098" s="13" t="s">
        <v>553</v>
      </c>
      <c r="E2098" s="85" t="s">
        <v>552</v>
      </c>
      <c r="F2098" s="85" t="s">
        <v>0</v>
      </c>
      <c r="G2098" s="85" t="s">
        <v>762</v>
      </c>
      <c r="H2098" s="13" t="s">
        <v>1889</v>
      </c>
    </row>
    <row r="2099" spans="1:8" s="86" customFormat="1" ht="14.25" customHeight="1" x14ac:dyDescent="0.3">
      <c r="A2099" s="84">
        <v>2016</v>
      </c>
      <c r="B2099" s="10" t="s">
        <v>2801</v>
      </c>
      <c r="C2099" s="10">
        <v>10</v>
      </c>
      <c r="D2099" s="13" t="s">
        <v>62</v>
      </c>
      <c r="E2099" s="85" t="s">
        <v>74</v>
      </c>
      <c r="F2099" s="85" t="s">
        <v>231</v>
      </c>
      <c r="G2099" s="85" t="s">
        <v>27</v>
      </c>
      <c r="H2099" s="13" t="s">
        <v>1328</v>
      </c>
    </row>
    <row r="2100" spans="1:8" s="86" customFormat="1" ht="14.25" customHeight="1" x14ac:dyDescent="0.3">
      <c r="A2100" s="84">
        <v>2016</v>
      </c>
      <c r="B2100" s="10" t="s">
        <v>2802</v>
      </c>
      <c r="C2100" s="10">
        <v>10</v>
      </c>
      <c r="D2100" s="13" t="s">
        <v>62</v>
      </c>
      <c r="E2100" s="85" t="s">
        <v>74</v>
      </c>
      <c r="F2100" s="85" t="s">
        <v>207</v>
      </c>
      <c r="G2100" s="85" t="s">
        <v>211</v>
      </c>
      <c r="H2100" s="13" t="s">
        <v>1830</v>
      </c>
    </row>
    <row r="2101" spans="1:8" s="86" customFormat="1" ht="14.25" customHeight="1" x14ac:dyDescent="0.3">
      <c r="A2101" s="84">
        <v>2016</v>
      </c>
      <c r="B2101" s="10" t="s">
        <v>3013</v>
      </c>
      <c r="C2101" s="10">
        <v>10</v>
      </c>
      <c r="D2101" s="13" t="s">
        <v>62</v>
      </c>
      <c r="E2101" s="85" t="s">
        <v>74</v>
      </c>
      <c r="F2101" s="85" t="s">
        <v>0</v>
      </c>
      <c r="G2101" s="85" t="s">
        <v>584</v>
      </c>
      <c r="H2101" s="13" t="s">
        <v>1325</v>
      </c>
    </row>
    <row r="2102" spans="1:8" s="86" customFormat="1" ht="14.25" customHeight="1" x14ac:dyDescent="0.3">
      <c r="A2102" s="84">
        <v>2016</v>
      </c>
      <c r="B2102" s="10" t="s">
        <v>3014</v>
      </c>
      <c r="C2102" s="10">
        <v>10</v>
      </c>
      <c r="D2102" s="13" t="s">
        <v>62</v>
      </c>
      <c r="E2102" s="85" t="s">
        <v>74</v>
      </c>
      <c r="F2102" s="85" t="s">
        <v>0</v>
      </c>
      <c r="G2102" s="85" t="s">
        <v>585</v>
      </c>
      <c r="H2102" s="13" t="s">
        <v>1825</v>
      </c>
    </row>
    <row r="2103" spans="1:8" s="86" customFormat="1" ht="14.25" customHeight="1" x14ac:dyDescent="0.3">
      <c r="A2103" s="84">
        <v>2016</v>
      </c>
      <c r="B2103" s="10" t="s">
        <v>2798</v>
      </c>
      <c r="C2103" s="10">
        <v>10</v>
      </c>
      <c r="D2103" s="13" t="s">
        <v>62</v>
      </c>
      <c r="E2103" s="85" t="s">
        <v>74</v>
      </c>
      <c r="F2103" s="85" t="s">
        <v>0</v>
      </c>
      <c r="G2103" s="85" t="s">
        <v>224</v>
      </c>
      <c r="H2103" s="13" t="s">
        <v>1822</v>
      </c>
    </row>
    <row r="2104" spans="1:8" s="86" customFormat="1" ht="14.25" customHeight="1" x14ac:dyDescent="0.3">
      <c r="A2104" s="84">
        <v>2016</v>
      </c>
      <c r="B2104" s="10" t="s">
        <v>3016</v>
      </c>
      <c r="C2104" s="10">
        <v>10</v>
      </c>
      <c r="D2104" s="13" t="s">
        <v>62</v>
      </c>
      <c r="E2104" s="85" t="s">
        <v>74</v>
      </c>
      <c r="F2104" s="85" t="s">
        <v>0</v>
      </c>
      <c r="G2104" s="85" t="s">
        <v>589</v>
      </c>
      <c r="H2104" s="13" t="s">
        <v>1818</v>
      </c>
    </row>
    <row r="2105" spans="1:8" s="86" customFormat="1" ht="14.25" customHeight="1" x14ac:dyDescent="0.3">
      <c r="A2105" s="84">
        <v>2016</v>
      </c>
      <c r="B2105" s="10" t="s">
        <v>3019</v>
      </c>
      <c r="C2105" s="10">
        <v>10</v>
      </c>
      <c r="D2105" s="13" t="s">
        <v>62</v>
      </c>
      <c r="E2105" s="85" t="s">
        <v>74</v>
      </c>
      <c r="F2105" s="85" t="s">
        <v>2</v>
      </c>
      <c r="G2105" s="85" t="s">
        <v>29</v>
      </c>
      <c r="H2105" s="13" t="s">
        <v>1816</v>
      </c>
    </row>
    <row r="2106" spans="1:8" s="86" customFormat="1" ht="14.25" customHeight="1" x14ac:dyDescent="0.3">
      <c r="A2106" s="84">
        <v>2016</v>
      </c>
      <c r="B2106" s="10" t="s">
        <v>3289</v>
      </c>
      <c r="C2106" s="10">
        <v>11</v>
      </c>
      <c r="D2106" s="13" t="s">
        <v>63</v>
      </c>
      <c r="E2106" s="85" t="s">
        <v>554</v>
      </c>
      <c r="F2106" s="85" t="s">
        <v>231</v>
      </c>
      <c r="G2106" s="85" t="s">
        <v>197</v>
      </c>
      <c r="H2106" s="13" t="s">
        <v>1815</v>
      </c>
    </row>
    <row r="2107" spans="1:8" s="86" customFormat="1" ht="14.25" customHeight="1" x14ac:dyDescent="0.3">
      <c r="A2107" s="84">
        <v>2016</v>
      </c>
      <c r="B2107" s="10" t="s">
        <v>2852</v>
      </c>
      <c r="C2107" s="10">
        <v>11</v>
      </c>
      <c r="D2107" s="13" t="s">
        <v>63</v>
      </c>
      <c r="E2107" s="85" t="s">
        <v>554</v>
      </c>
      <c r="F2107" s="85" t="s">
        <v>207</v>
      </c>
      <c r="G2107" s="85" t="s">
        <v>197</v>
      </c>
      <c r="H2107" s="13" t="s">
        <v>1813</v>
      </c>
    </row>
    <row r="2108" spans="1:8" s="86" customFormat="1" ht="14.25" customHeight="1" x14ac:dyDescent="0.3">
      <c r="A2108" s="84">
        <v>2016</v>
      </c>
      <c r="B2108" s="10" t="s">
        <v>2853</v>
      </c>
      <c r="C2108" s="10">
        <v>11</v>
      </c>
      <c r="D2108" s="13" t="s">
        <v>63</v>
      </c>
      <c r="E2108" s="85" t="s">
        <v>554</v>
      </c>
      <c r="F2108" s="85" t="s">
        <v>207</v>
      </c>
      <c r="G2108" s="85" t="s">
        <v>211</v>
      </c>
      <c r="H2108" s="13" t="s">
        <v>327</v>
      </c>
    </row>
    <row r="2109" spans="1:8" s="86" customFormat="1" ht="14.25" customHeight="1" x14ac:dyDescent="0.3">
      <c r="A2109" s="84">
        <v>2016</v>
      </c>
      <c r="B2109" s="10" t="s">
        <v>2855</v>
      </c>
      <c r="C2109" s="10">
        <v>11</v>
      </c>
      <c r="D2109" s="13" t="s">
        <v>63</v>
      </c>
      <c r="E2109" s="85" t="s">
        <v>554</v>
      </c>
      <c r="F2109" s="85" t="s">
        <v>207</v>
      </c>
      <c r="G2109" s="85" t="s">
        <v>31</v>
      </c>
      <c r="H2109" s="13" t="s">
        <v>1809</v>
      </c>
    </row>
    <row r="2110" spans="1:8" s="86" customFormat="1" ht="14.25" customHeight="1" x14ac:dyDescent="0.3">
      <c r="A2110" s="84">
        <v>2016</v>
      </c>
      <c r="B2110" s="10" t="s">
        <v>2857</v>
      </c>
      <c r="C2110" s="10">
        <v>11</v>
      </c>
      <c r="D2110" s="13" t="s">
        <v>63</v>
      </c>
      <c r="E2110" s="85" t="s">
        <v>554</v>
      </c>
      <c r="F2110" s="85" t="s">
        <v>207</v>
      </c>
      <c r="G2110" s="85" t="s">
        <v>39</v>
      </c>
      <c r="H2110" s="13" t="s">
        <v>1806</v>
      </c>
    </row>
    <row r="2111" spans="1:8" s="86" customFormat="1" ht="14.25" customHeight="1" x14ac:dyDescent="0.3">
      <c r="A2111" s="84">
        <v>2016</v>
      </c>
      <c r="B2111" s="10" t="s">
        <v>3066</v>
      </c>
      <c r="C2111" s="10">
        <v>11</v>
      </c>
      <c r="D2111" s="13" t="s">
        <v>63</v>
      </c>
      <c r="E2111" s="85" t="s">
        <v>554</v>
      </c>
      <c r="F2111" s="85" t="s">
        <v>207</v>
      </c>
      <c r="G2111" s="85" t="s">
        <v>534</v>
      </c>
      <c r="H2111" s="13" t="s">
        <v>1805</v>
      </c>
    </row>
    <row r="2112" spans="1:8" s="86" customFormat="1" ht="14.25" customHeight="1" x14ac:dyDescent="0.3">
      <c r="A2112" s="84">
        <v>2016</v>
      </c>
      <c r="B2112" s="10" t="s">
        <v>3067</v>
      </c>
      <c r="C2112" s="10">
        <v>11</v>
      </c>
      <c r="D2112" s="13" t="s">
        <v>63</v>
      </c>
      <c r="E2112" s="85" t="s">
        <v>554</v>
      </c>
      <c r="F2112" s="85" t="s">
        <v>207</v>
      </c>
      <c r="G2112" s="85" t="s">
        <v>51</v>
      </c>
      <c r="H2112" s="13" t="s">
        <v>1804</v>
      </c>
    </row>
    <row r="2113" spans="1:8" s="86" customFormat="1" ht="14.25" customHeight="1" x14ac:dyDescent="0.3">
      <c r="A2113" s="84">
        <v>2016</v>
      </c>
      <c r="B2113" s="10" t="s">
        <v>3068</v>
      </c>
      <c r="C2113" s="10">
        <v>11</v>
      </c>
      <c r="D2113" s="13" t="s">
        <v>63</v>
      </c>
      <c r="E2113" s="85" t="s">
        <v>554</v>
      </c>
      <c r="F2113" s="85" t="s">
        <v>207</v>
      </c>
      <c r="G2113" s="85" t="s">
        <v>537</v>
      </c>
      <c r="H2113" s="13" t="s">
        <v>1802</v>
      </c>
    </row>
    <row r="2114" spans="1:8" s="86" customFormat="1" ht="14.25" customHeight="1" x14ac:dyDescent="0.3">
      <c r="A2114" s="84">
        <v>2016</v>
      </c>
      <c r="B2114" s="10" t="s">
        <v>3069</v>
      </c>
      <c r="C2114" s="10">
        <v>11</v>
      </c>
      <c r="D2114" s="13" t="s">
        <v>63</v>
      </c>
      <c r="E2114" s="85" t="s">
        <v>554</v>
      </c>
      <c r="F2114" s="85" t="s">
        <v>207</v>
      </c>
      <c r="G2114" s="85" t="s">
        <v>539</v>
      </c>
      <c r="H2114" s="13" t="s">
        <v>1800</v>
      </c>
    </row>
    <row r="2115" spans="1:8" s="86" customFormat="1" ht="14.25" customHeight="1" x14ac:dyDescent="0.3">
      <c r="A2115" s="84">
        <v>2016</v>
      </c>
      <c r="B2115" s="10" t="s">
        <v>3071</v>
      </c>
      <c r="C2115" s="10">
        <v>11</v>
      </c>
      <c r="D2115" s="13" t="s">
        <v>63</v>
      </c>
      <c r="E2115" s="85" t="s">
        <v>554</v>
      </c>
      <c r="F2115" s="85" t="s">
        <v>207</v>
      </c>
      <c r="G2115" s="85" t="s">
        <v>582</v>
      </c>
      <c r="H2115" s="13" t="s">
        <v>1798</v>
      </c>
    </row>
    <row r="2116" spans="1:8" s="86" customFormat="1" ht="14.25" customHeight="1" x14ac:dyDescent="0.3">
      <c r="A2116" s="84">
        <v>2016</v>
      </c>
      <c r="B2116" s="10" t="s">
        <v>3072</v>
      </c>
      <c r="C2116" s="10">
        <v>11</v>
      </c>
      <c r="D2116" s="13" t="s">
        <v>63</v>
      </c>
      <c r="E2116" s="85" t="s">
        <v>554</v>
      </c>
      <c r="F2116" s="85" t="s">
        <v>207</v>
      </c>
      <c r="G2116" s="85" t="s">
        <v>583</v>
      </c>
      <c r="H2116" s="13" t="s">
        <v>677</v>
      </c>
    </row>
    <row r="2117" spans="1:8" s="86" customFormat="1" ht="14.25" customHeight="1" x14ac:dyDescent="0.3">
      <c r="A2117" s="84">
        <v>2016</v>
      </c>
      <c r="B2117" s="10" t="s">
        <v>3074</v>
      </c>
      <c r="C2117" s="10">
        <v>11</v>
      </c>
      <c r="D2117" s="13" t="s">
        <v>63</v>
      </c>
      <c r="E2117" s="85" t="s">
        <v>554</v>
      </c>
      <c r="F2117" s="85" t="s">
        <v>207</v>
      </c>
      <c r="G2117" s="85" t="s">
        <v>585</v>
      </c>
      <c r="H2117" s="13" t="s">
        <v>1795</v>
      </c>
    </row>
    <row r="2118" spans="1:8" s="86" customFormat="1" ht="14.25" customHeight="1" x14ac:dyDescent="0.3">
      <c r="A2118" s="84">
        <v>2016</v>
      </c>
      <c r="B2118" s="10" t="s">
        <v>3075</v>
      </c>
      <c r="C2118" s="10">
        <v>11</v>
      </c>
      <c r="D2118" s="13" t="s">
        <v>63</v>
      </c>
      <c r="E2118" s="85" t="s">
        <v>554</v>
      </c>
      <c r="F2118" s="85" t="s">
        <v>207</v>
      </c>
      <c r="G2118" s="85" t="s">
        <v>604</v>
      </c>
      <c r="H2118" s="13" t="s">
        <v>1793</v>
      </c>
    </row>
    <row r="2119" spans="1:8" s="86" customFormat="1" ht="14.25" customHeight="1" x14ac:dyDescent="0.3">
      <c r="A2119" s="84">
        <v>2016</v>
      </c>
      <c r="B2119" s="10" t="s">
        <v>3076</v>
      </c>
      <c r="C2119" s="10">
        <v>11</v>
      </c>
      <c r="D2119" s="13" t="s">
        <v>63</v>
      </c>
      <c r="E2119" s="85" t="s">
        <v>554</v>
      </c>
      <c r="F2119" s="85" t="s">
        <v>207</v>
      </c>
      <c r="G2119" s="85" t="s">
        <v>608</v>
      </c>
      <c r="H2119" s="13" t="s">
        <v>682</v>
      </c>
    </row>
    <row r="2120" spans="1:8" s="86" customFormat="1" ht="14.25" customHeight="1" x14ac:dyDescent="0.3">
      <c r="A2120" s="84">
        <v>2016</v>
      </c>
      <c r="B2120" s="10" t="s">
        <v>3077</v>
      </c>
      <c r="C2120" s="10">
        <v>11</v>
      </c>
      <c r="D2120" s="13" t="s">
        <v>63</v>
      </c>
      <c r="E2120" s="85" t="s">
        <v>554</v>
      </c>
      <c r="F2120" s="85" t="s">
        <v>207</v>
      </c>
      <c r="G2120" s="85" t="s">
        <v>684</v>
      </c>
      <c r="H2120" s="13" t="s">
        <v>1790</v>
      </c>
    </row>
    <row r="2121" spans="1:8" s="86" customFormat="1" ht="14.25" customHeight="1" x14ac:dyDescent="0.3">
      <c r="A2121" s="84">
        <v>2016</v>
      </c>
      <c r="B2121" s="10" t="s">
        <v>3078</v>
      </c>
      <c r="C2121" s="10">
        <v>11</v>
      </c>
      <c r="D2121" s="13" t="s">
        <v>63</v>
      </c>
      <c r="E2121" s="85" t="s">
        <v>554</v>
      </c>
      <c r="F2121" s="85" t="s">
        <v>207</v>
      </c>
      <c r="G2121" s="85" t="s">
        <v>546</v>
      </c>
      <c r="H2121" s="13" t="s">
        <v>1789</v>
      </c>
    </row>
    <row r="2122" spans="1:8" s="86" customFormat="1" ht="14.25" customHeight="1" x14ac:dyDescent="0.3">
      <c r="A2122" s="84">
        <v>2016</v>
      </c>
      <c r="B2122" s="10" t="s">
        <v>3079</v>
      </c>
      <c r="C2122" s="10">
        <v>11</v>
      </c>
      <c r="D2122" s="13" t="s">
        <v>63</v>
      </c>
      <c r="E2122" s="85" t="s">
        <v>554</v>
      </c>
      <c r="F2122" s="85" t="s">
        <v>207</v>
      </c>
      <c r="G2122" s="85" t="s">
        <v>650</v>
      </c>
      <c r="H2122" s="13" t="s">
        <v>345</v>
      </c>
    </row>
    <row r="2123" spans="1:8" s="86" customFormat="1" ht="14.25" customHeight="1" x14ac:dyDescent="0.3">
      <c r="A2123" s="84">
        <v>2016</v>
      </c>
      <c r="B2123" s="10" t="s">
        <v>3081</v>
      </c>
      <c r="C2123" s="10">
        <v>11</v>
      </c>
      <c r="D2123" s="13" t="s">
        <v>63</v>
      </c>
      <c r="E2123" s="85" t="s">
        <v>554</v>
      </c>
      <c r="F2123" s="85" t="s">
        <v>207</v>
      </c>
      <c r="G2123" s="85" t="s">
        <v>657</v>
      </c>
      <c r="H2123" s="13" t="s">
        <v>1786</v>
      </c>
    </row>
    <row r="2124" spans="1:8" s="86" customFormat="1" ht="14.25" customHeight="1" x14ac:dyDescent="0.3">
      <c r="A2124" s="84">
        <v>2016</v>
      </c>
      <c r="B2124" s="10" t="s">
        <v>3256</v>
      </c>
      <c r="C2124" s="10">
        <v>11</v>
      </c>
      <c r="D2124" s="13" t="s">
        <v>63</v>
      </c>
      <c r="E2124" s="85" t="s">
        <v>554</v>
      </c>
      <c r="F2124" s="85" t="s">
        <v>207</v>
      </c>
      <c r="G2124" s="85" t="s">
        <v>1072</v>
      </c>
      <c r="H2124" s="13" t="s">
        <v>1783</v>
      </c>
    </row>
    <row r="2125" spans="1:8" s="86" customFormat="1" ht="14.25" customHeight="1" x14ac:dyDescent="0.3">
      <c r="A2125" s="84">
        <v>2016</v>
      </c>
      <c r="B2125" s="10" t="s">
        <v>3291</v>
      </c>
      <c r="C2125" s="10">
        <v>11</v>
      </c>
      <c r="D2125" s="13" t="s">
        <v>63</v>
      </c>
      <c r="E2125" s="85" t="s">
        <v>554</v>
      </c>
      <c r="F2125" s="85" t="s">
        <v>207</v>
      </c>
      <c r="G2125" s="85" t="s">
        <v>930</v>
      </c>
      <c r="H2125" s="13" t="s">
        <v>1781</v>
      </c>
    </row>
    <row r="2126" spans="1:8" s="86" customFormat="1" ht="14.25" customHeight="1" x14ac:dyDescent="0.3">
      <c r="A2126" s="84">
        <v>2016</v>
      </c>
      <c r="B2126" s="10" t="s">
        <v>3287</v>
      </c>
      <c r="C2126" s="10">
        <v>11</v>
      </c>
      <c r="D2126" s="13" t="s">
        <v>63</v>
      </c>
      <c r="E2126" s="85" t="s">
        <v>554</v>
      </c>
      <c r="F2126" s="85" t="s">
        <v>207</v>
      </c>
      <c r="G2126" s="85" t="s">
        <v>932</v>
      </c>
      <c r="H2126" s="13" t="s">
        <v>1552</v>
      </c>
    </row>
    <row r="2127" spans="1:8" s="86" customFormat="1" ht="14.25" customHeight="1" x14ac:dyDescent="0.3">
      <c r="A2127" s="84">
        <v>2016</v>
      </c>
      <c r="B2127" s="10" t="s">
        <v>3031</v>
      </c>
      <c r="C2127" s="10">
        <v>11</v>
      </c>
      <c r="D2127" s="13" t="s">
        <v>63</v>
      </c>
      <c r="E2127" s="85" t="s">
        <v>554</v>
      </c>
      <c r="F2127" s="85" t="s">
        <v>0</v>
      </c>
      <c r="G2127" s="85" t="s">
        <v>618</v>
      </c>
      <c r="H2127" s="13" t="s">
        <v>1778</v>
      </c>
    </row>
    <row r="2128" spans="1:8" s="86" customFormat="1" ht="14.25" customHeight="1" x14ac:dyDescent="0.3">
      <c r="A2128" s="84">
        <v>2016</v>
      </c>
      <c r="B2128" s="10" t="s">
        <v>3296</v>
      </c>
      <c r="C2128" s="10">
        <v>11</v>
      </c>
      <c r="D2128" s="13" t="s">
        <v>63</v>
      </c>
      <c r="E2128" s="85" t="s">
        <v>554</v>
      </c>
      <c r="F2128" s="85" t="s">
        <v>0</v>
      </c>
      <c r="G2128" s="85" t="s">
        <v>1311</v>
      </c>
      <c r="H2128" s="13" t="s">
        <v>1312</v>
      </c>
    </row>
    <row r="2129" spans="1:8" s="86" customFormat="1" ht="14.25" customHeight="1" x14ac:dyDescent="0.3">
      <c r="A2129" s="84">
        <v>2016</v>
      </c>
      <c r="B2129" s="10" t="s">
        <v>3298</v>
      </c>
      <c r="C2129" s="10">
        <v>11</v>
      </c>
      <c r="D2129" s="13" t="s">
        <v>63</v>
      </c>
      <c r="E2129" s="85" t="s">
        <v>554</v>
      </c>
      <c r="F2129" s="85" t="s">
        <v>0</v>
      </c>
      <c r="G2129" s="85" t="s">
        <v>1319</v>
      </c>
      <c r="H2129" s="13" t="s">
        <v>1320</v>
      </c>
    </row>
    <row r="2130" spans="1:8" s="86" customFormat="1" ht="14.25" customHeight="1" x14ac:dyDescent="0.3">
      <c r="A2130" s="84">
        <v>2016</v>
      </c>
      <c r="B2130" s="10" t="s">
        <v>3297</v>
      </c>
      <c r="C2130" s="10">
        <v>11</v>
      </c>
      <c r="D2130" s="13" t="s">
        <v>63</v>
      </c>
      <c r="E2130" s="85" t="s">
        <v>554</v>
      </c>
      <c r="F2130" s="85" t="s">
        <v>0</v>
      </c>
      <c r="G2130" s="85" t="s">
        <v>1316</v>
      </c>
      <c r="H2130" s="13" t="s">
        <v>1317</v>
      </c>
    </row>
    <row r="2131" spans="1:8" s="86" customFormat="1" ht="14.25" customHeight="1" x14ac:dyDescent="0.3">
      <c r="A2131" s="84">
        <v>2016</v>
      </c>
      <c r="B2131" s="10" t="s">
        <v>3350</v>
      </c>
      <c r="C2131" s="10">
        <v>11</v>
      </c>
      <c r="D2131" s="13" t="s">
        <v>63</v>
      </c>
      <c r="E2131" s="85" t="s">
        <v>554</v>
      </c>
      <c r="F2131" s="85" t="s">
        <v>0</v>
      </c>
      <c r="G2131" s="85" t="s">
        <v>1773</v>
      </c>
      <c r="H2131" s="13" t="s">
        <v>1774</v>
      </c>
    </row>
    <row r="2132" spans="1:8" s="86" customFormat="1" ht="14.25" customHeight="1" x14ac:dyDescent="0.3">
      <c r="A2132" s="84">
        <v>2016</v>
      </c>
      <c r="B2132" s="10" t="s">
        <v>3349</v>
      </c>
      <c r="C2132" s="10">
        <v>11</v>
      </c>
      <c r="D2132" s="13" t="s">
        <v>63</v>
      </c>
      <c r="E2132" s="85" t="s">
        <v>554</v>
      </c>
      <c r="F2132" s="85" t="s">
        <v>0</v>
      </c>
      <c r="G2132" s="85" t="s">
        <v>1770</v>
      </c>
      <c r="H2132" s="13" t="s">
        <v>1771</v>
      </c>
    </row>
    <row r="2133" spans="1:8" s="86" customFormat="1" ht="14.25" customHeight="1" x14ac:dyDescent="0.3">
      <c r="A2133" s="84">
        <v>2016</v>
      </c>
      <c r="B2133" s="10" t="s">
        <v>3348</v>
      </c>
      <c r="C2133" s="10">
        <v>11</v>
      </c>
      <c r="D2133" s="13" t="s">
        <v>63</v>
      </c>
      <c r="E2133" s="85" t="s">
        <v>554</v>
      </c>
      <c r="F2133" s="85" t="s">
        <v>0</v>
      </c>
      <c r="G2133" s="85" t="s">
        <v>1766</v>
      </c>
      <c r="H2133" s="13" t="s">
        <v>1767</v>
      </c>
    </row>
    <row r="2134" spans="1:8" s="86" customFormat="1" ht="14.25" customHeight="1" x14ac:dyDescent="0.3">
      <c r="A2134" s="84">
        <v>2016</v>
      </c>
      <c r="B2134" s="10" t="s">
        <v>3347</v>
      </c>
      <c r="C2134" s="10">
        <v>11</v>
      </c>
      <c r="D2134" s="13" t="s">
        <v>63</v>
      </c>
      <c r="E2134" s="85" t="s">
        <v>554</v>
      </c>
      <c r="F2134" s="85" t="s">
        <v>0</v>
      </c>
      <c r="G2134" s="85" t="s">
        <v>1762</v>
      </c>
      <c r="H2134" s="13" t="s">
        <v>1763</v>
      </c>
    </row>
    <row r="2135" spans="1:8" s="86" customFormat="1" ht="14.25" customHeight="1" x14ac:dyDescent="0.3">
      <c r="A2135" s="84">
        <v>2016</v>
      </c>
      <c r="B2135" s="10" t="s">
        <v>3346</v>
      </c>
      <c r="C2135" s="10">
        <v>11</v>
      </c>
      <c r="D2135" s="13" t="s">
        <v>63</v>
      </c>
      <c r="E2135" s="85" t="s">
        <v>554</v>
      </c>
      <c r="F2135" s="85" t="s">
        <v>0</v>
      </c>
      <c r="G2135" s="85" t="s">
        <v>1758</v>
      </c>
      <c r="H2135" s="13" t="s">
        <v>1759</v>
      </c>
    </row>
    <row r="2136" spans="1:8" s="86" customFormat="1" ht="14.25" customHeight="1" x14ac:dyDescent="0.3">
      <c r="A2136" s="84">
        <v>2016</v>
      </c>
      <c r="B2136" s="10" t="s">
        <v>2832</v>
      </c>
      <c r="C2136" s="10">
        <v>11</v>
      </c>
      <c r="D2136" s="13" t="s">
        <v>63</v>
      </c>
      <c r="E2136" s="85" t="s">
        <v>554</v>
      </c>
      <c r="F2136" s="85" t="s">
        <v>2</v>
      </c>
      <c r="G2136" s="85" t="s">
        <v>174</v>
      </c>
      <c r="H2136" s="13" t="s">
        <v>1757</v>
      </c>
    </row>
    <row r="2137" spans="1:8" s="86" customFormat="1" ht="14.25" customHeight="1" x14ac:dyDescent="0.3">
      <c r="A2137" s="84">
        <v>2016</v>
      </c>
      <c r="B2137" s="10" t="s">
        <v>3051</v>
      </c>
      <c r="C2137" s="10">
        <v>11</v>
      </c>
      <c r="D2137" s="13" t="s">
        <v>63</v>
      </c>
      <c r="E2137" s="85" t="s">
        <v>554</v>
      </c>
      <c r="F2137" s="85" t="s">
        <v>2</v>
      </c>
      <c r="G2137" s="85" t="s">
        <v>611</v>
      </c>
      <c r="H2137" s="13" t="s">
        <v>1189</v>
      </c>
    </row>
    <row r="2138" spans="1:8" s="86" customFormat="1" ht="14.25" customHeight="1" x14ac:dyDescent="0.3">
      <c r="A2138" s="84">
        <v>2016</v>
      </c>
      <c r="B2138" s="10" t="s">
        <v>3056</v>
      </c>
      <c r="C2138" s="10">
        <v>11</v>
      </c>
      <c r="D2138" s="13" t="s">
        <v>63</v>
      </c>
      <c r="E2138" s="85" t="s">
        <v>554</v>
      </c>
      <c r="F2138" s="85" t="s">
        <v>2</v>
      </c>
      <c r="G2138" s="85" t="s">
        <v>548</v>
      </c>
      <c r="H2138" s="13" t="s">
        <v>1755</v>
      </c>
    </row>
    <row r="2139" spans="1:8" s="86" customFormat="1" ht="14.25" customHeight="1" x14ac:dyDescent="0.3">
      <c r="A2139" s="84">
        <v>2016</v>
      </c>
      <c r="B2139" s="10" t="s">
        <v>3274</v>
      </c>
      <c r="C2139" s="10">
        <v>11</v>
      </c>
      <c r="D2139" s="13" t="s">
        <v>63</v>
      </c>
      <c r="E2139" s="85" t="s">
        <v>554</v>
      </c>
      <c r="F2139" s="85" t="s">
        <v>2</v>
      </c>
      <c r="G2139" s="85" t="s">
        <v>1196</v>
      </c>
      <c r="H2139" s="13" t="s">
        <v>1753</v>
      </c>
    </row>
    <row r="2140" spans="1:8" s="86" customFormat="1" ht="14.25" customHeight="1" x14ac:dyDescent="0.3">
      <c r="A2140" s="84">
        <v>2016</v>
      </c>
      <c r="B2140" s="10" t="s">
        <v>3292</v>
      </c>
      <c r="C2140" s="10">
        <v>11</v>
      </c>
      <c r="D2140" s="13" t="s">
        <v>63</v>
      </c>
      <c r="E2140" s="85" t="s">
        <v>554</v>
      </c>
      <c r="F2140" s="85" t="s">
        <v>2</v>
      </c>
      <c r="G2140" s="85" t="s">
        <v>736</v>
      </c>
      <c r="H2140" s="13" t="s">
        <v>1751</v>
      </c>
    </row>
    <row r="2141" spans="1:8" s="86" customFormat="1" ht="14.25" customHeight="1" x14ac:dyDescent="0.3">
      <c r="A2141" s="84">
        <v>2016</v>
      </c>
      <c r="B2141" s="10" t="s">
        <v>3288</v>
      </c>
      <c r="C2141" s="10">
        <v>11</v>
      </c>
      <c r="D2141" s="13" t="s">
        <v>63</v>
      </c>
      <c r="E2141" s="85" t="s">
        <v>554</v>
      </c>
      <c r="F2141" s="85" t="s">
        <v>2</v>
      </c>
      <c r="G2141" s="85" t="s">
        <v>737</v>
      </c>
      <c r="H2141" s="13" t="s">
        <v>1276</v>
      </c>
    </row>
    <row r="2142" spans="1:8" s="86" customFormat="1" ht="14.25" customHeight="1" x14ac:dyDescent="0.3">
      <c r="A2142" s="84">
        <v>2016</v>
      </c>
      <c r="B2142" s="10" t="s">
        <v>3290</v>
      </c>
      <c r="C2142" s="10">
        <v>11</v>
      </c>
      <c r="D2142" s="13" t="s">
        <v>63</v>
      </c>
      <c r="E2142" s="85" t="s">
        <v>554</v>
      </c>
      <c r="F2142" s="85" t="s">
        <v>2</v>
      </c>
      <c r="G2142" s="85" t="s">
        <v>1282</v>
      </c>
      <c r="H2142" s="13" t="s">
        <v>1749</v>
      </c>
    </row>
    <row r="2143" spans="1:8" s="86" customFormat="1" ht="14.25" customHeight="1" x14ac:dyDescent="0.3">
      <c r="A2143" s="84">
        <v>2016</v>
      </c>
      <c r="B2143" s="10" t="s">
        <v>3295</v>
      </c>
      <c r="C2143" s="10">
        <v>11</v>
      </c>
      <c r="D2143" s="13" t="s">
        <v>63</v>
      </c>
      <c r="E2143" s="85" t="s">
        <v>554</v>
      </c>
      <c r="F2143" s="85" t="s">
        <v>2</v>
      </c>
      <c r="G2143" s="85" t="s">
        <v>1308</v>
      </c>
      <c r="H2143" s="13" t="s">
        <v>1569</v>
      </c>
    </row>
    <row r="2144" spans="1:8" s="86" customFormat="1" ht="14.25" customHeight="1" x14ac:dyDescent="0.3">
      <c r="A2144" s="84">
        <v>2016</v>
      </c>
      <c r="B2144" s="10" t="s">
        <v>3095</v>
      </c>
      <c r="C2144" s="10">
        <v>12</v>
      </c>
      <c r="D2144" s="13" t="s">
        <v>64</v>
      </c>
      <c r="E2144" s="85" t="s">
        <v>75</v>
      </c>
      <c r="F2144" s="85" t="s">
        <v>207</v>
      </c>
      <c r="G2144" s="85" t="s">
        <v>534</v>
      </c>
      <c r="H2144" s="13" t="s">
        <v>1744</v>
      </c>
    </row>
    <row r="2145" spans="1:8" s="86" customFormat="1" ht="14.25" customHeight="1" x14ac:dyDescent="0.3">
      <c r="A2145" s="84">
        <v>2016</v>
      </c>
      <c r="B2145" s="10" t="s">
        <v>3098</v>
      </c>
      <c r="C2145" s="10">
        <v>12</v>
      </c>
      <c r="D2145" s="13" t="s">
        <v>64</v>
      </c>
      <c r="E2145" s="85" t="s">
        <v>75</v>
      </c>
      <c r="F2145" s="85" t="s">
        <v>207</v>
      </c>
      <c r="G2145" s="85" t="s">
        <v>604</v>
      </c>
      <c r="H2145" s="13" t="s">
        <v>1225</v>
      </c>
    </row>
    <row r="2146" spans="1:8" s="86" customFormat="1" ht="14.25" customHeight="1" x14ac:dyDescent="0.3">
      <c r="A2146" s="84">
        <v>2016</v>
      </c>
      <c r="B2146" s="10" t="s">
        <v>3099</v>
      </c>
      <c r="C2146" s="10">
        <v>12</v>
      </c>
      <c r="D2146" s="13" t="s">
        <v>64</v>
      </c>
      <c r="E2146" s="85" t="s">
        <v>75</v>
      </c>
      <c r="F2146" s="85" t="s">
        <v>207</v>
      </c>
      <c r="G2146" s="85" t="s">
        <v>639</v>
      </c>
      <c r="H2146" s="13" t="s">
        <v>1596</v>
      </c>
    </row>
    <row r="2147" spans="1:8" s="86" customFormat="1" ht="14.25" customHeight="1" x14ac:dyDescent="0.3">
      <c r="A2147" s="84">
        <v>2016</v>
      </c>
      <c r="B2147" s="10" t="s">
        <v>3100</v>
      </c>
      <c r="C2147" s="10">
        <v>12</v>
      </c>
      <c r="D2147" s="13" t="s">
        <v>64</v>
      </c>
      <c r="E2147" s="85" t="s">
        <v>75</v>
      </c>
      <c r="F2147" s="85" t="s">
        <v>207</v>
      </c>
      <c r="G2147" s="85" t="s">
        <v>714</v>
      </c>
      <c r="H2147" s="13" t="s">
        <v>398</v>
      </c>
    </row>
    <row r="2148" spans="1:8" s="86" customFormat="1" ht="14.25" customHeight="1" x14ac:dyDescent="0.3">
      <c r="A2148" s="84">
        <v>2016</v>
      </c>
      <c r="B2148" s="10" t="s">
        <v>3101</v>
      </c>
      <c r="C2148" s="10">
        <v>12</v>
      </c>
      <c r="D2148" s="13" t="s">
        <v>64</v>
      </c>
      <c r="E2148" s="85" t="s">
        <v>75</v>
      </c>
      <c r="F2148" s="85" t="s">
        <v>207</v>
      </c>
      <c r="G2148" s="85" t="s">
        <v>648</v>
      </c>
      <c r="H2148" s="13" t="s">
        <v>1740</v>
      </c>
    </row>
    <row r="2149" spans="1:8" s="86" customFormat="1" ht="14.25" customHeight="1" x14ac:dyDescent="0.3">
      <c r="A2149" s="84">
        <v>2016</v>
      </c>
      <c r="B2149" s="10" t="s">
        <v>3313</v>
      </c>
      <c r="C2149" s="10">
        <v>12</v>
      </c>
      <c r="D2149" s="13" t="s">
        <v>64</v>
      </c>
      <c r="E2149" s="85" t="s">
        <v>75</v>
      </c>
      <c r="F2149" s="85" t="s">
        <v>207</v>
      </c>
      <c r="G2149" s="85" t="s">
        <v>548</v>
      </c>
      <c r="H2149" s="13" t="s">
        <v>1738</v>
      </c>
    </row>
    <row r="2150" spans="1:8" s="86" customFormat="1" ht="14.25" customHeight="1" x14ac:dyDescent="0.3">
      <c r="A2150" s="84">
        <v>2016</v>
      </c>
      <c r="B2150" s="10" t="s">
        <v>3345</v>
      </c>
      <c r="C2150" s="10">
        <v>12</v>
      </c>
      <c r="D2150" s="13" t="s">
        <v>64</v>
      </c>
      <c r="E2150" s="85" t="s">
        <v>75</v>
      </c>
      <c r="F2150" s="85" t="s">
        <v>207</v>
      </c>
      <c r="G2150" s="85" t="s">
        <v>1736</v>
      </c>
      <c r="H2150" s="13" t="s">
        <v>1737</v>
      </c>
    </row>
    <row r="2151" spans="1:8" s="86" customFormat="1" ht="14.25" customHeight="1" x14ac:dyDescent="0.3">
      <c r="A2151" s="84">
        <v>2016</v>
      </c>
      <c r="B2151" s="10" t="s">
        <v>3092</v>
      </c>
      <c r="C2151" s="10">
        <v>12</v>
      </c>
      <c r="D2151" s="13" t="s">
        <v>64</v>
      </c>
      <c r="E2151" s="85" t="s">
        <v>75</v>
      </c>
      <c r="F2151" s="85" t="s">
        <v>0</v>
      </c>
      <c r="G2151" s="85" t="s">
        <v>546</v>
      </c>
      <c r="H2151" s="13" t="s">
        <v>1074</v>
      </c>
    </row>
    <row r="2152" spans="1:8" s="86" customFormat="1" ht="14.25" customHeight="1" x14ac:dyDescent="0.3">
      <c r="A2152" s="84">
        <v>2016</v>
      </c>
      <c r="B2152" s="10" t="s">
        <v>2889</v>
      </c>
      <c r="C2152" s="10">
        <v>12</v>
      </c>
      <c r="D2152" s="13" t="s">
        <v>64</v>
      </c>
      <c r="E2152" s="85" t="s">
        <v>75</v>
      </c>
      <c r="F2152" s="85" t="s">
        <v>0</v>
      </c>
      <c r="G2152" s="85" t="s">
        <v>378</v>
      </c>
      <c r="H2152" s="13" t="s">
        <v>1733</v>
      </c>
    </row>
    <row r="2153" spans="1:8" s="86" customFormat="1" ht="14.25" customHeight="1" x14ac:dyDescent="0.3">
      <c r="A2153" s="84">
        <v>2016</v>
      </c>
      <c r="B2153" s="10" t="s">
        <v>2890</v>
      </c>
      <c r="C2153" s="10">
        <v>12</v>
      </c>
      <c r="D2153" s="13" t="s">
        <v>64</v>
      </c>
      <c r="E2153" s="85" t="s">
        <v>75</v>
      </c>
      <c r="F2153" s="85" t="s">
        <v>0</v>
      </c>
      <c r="G2153" s="85" t="s">
        <v>381</v>
      </c>
      <c r="H2153" s="13" t="s">
        <v>1221</v>
      </c>
    </row>
    <row r="2154" spans="1:8" s="86" customFormat="1" ht="14.25" customHeight="1" x14ac:dyDescent="0.3">
      <c r="A2154" s="84">
        <v>2016</v>
      </c>
      <c r="B2154" s="10" t="s">
        <v>2891</v>
      </c>
      <c r="C2154" s="10">
        <v>12</v>
      </c>
      <c r="D2154" s="13" t="s">
        <v>64</v>
      </c>
      <c r="E2154" s="85" t="s">
        <v>75</v>
      </c>
      <c r="F2154" s="85" t="s">
        <v>0</v>
      </c>
      <c r="G2154" s="85" t="s">
        <v>384</v>
      </c>
      <c r="H2154" s="13" t="s">
        <v>1473</v>
      </c>
    </row>
    <row r="2155" spans="1:8" s="86" customFormat="1" ht="14.25" customHeight="1" x14ac:dyDescent="0.3">
      <c r="A2155" s="84">
        <v>2016</v>
      </c>
      <c r="B2155" s="10" t="s">
        <v>3311</v>
      </c>
      <c r="C2155" s="10">
        <v>12</v>
      </c>
      <c r="D2155" s="13" t="s">
        <v>64</v>
      </c>
      <c r="E2155" s="85" t="s">
        <v>75</v>
      </c>
      <c r="F2155" s="85" t="s">
        <v>0</v>
      </c>
      <c r="G2155" s="85" t="s">
        <v>1368</v>
      </c>
      <c r="H2155" s="13" t="s">
        <v>1369</v>
      </c>
    </row>
    <row r="2156" spans="1:8" s="86" customFormat="1" ht="14.25" customHeight="1" x14ac:dyDescent="0.3">
      <c r="A2156" s="84">
        <v>2016</v>
      </c>
      <c r="B2156" s="10" t="s">
        <v>3344</v>
      </c>
      <c r="C2156" s="10">
        <v>12</v>
      </c>
      <c r="D2156" s="13" t="s">
        <v>64</v>
      </c>
      <c r="E2156" s="85" t="s">
        <v>75</v>
      </c>
      <c r="F2156" s="85" t="s">
        <v>0</v>
      </c>
      <c r="G2156" s="85" t="s">
        <v>1727</v>
      </c>
      <c r="H2156" s="13" t="s">
        <v>1728</v>
      </c>
    </row>
    <row r="2157" spans="1:8" s="86" customFormat="1" ht="14.25" customHeight="1" x14ac:dyDescent="0.3">
      <c r="A2157" s="84">
        <v>2016</v>
      </c>
      <c r="B2157" s="10" t="s">
        <v>3093</v>
      </c>
      <c r="C2157" s="10">
        <v>12</v>
      </c>
      <c r="D2157" s="13" t="s">
        <v>64</v>
      </c>
      <c r="E2157" s="85" t="s">
        <v>75</v>
      </c>
      <c r="F2157" s="85" t="s">
        <v>2</v>
      </c>
      <c r="G2157" s="85" t="s">
        <v>211</v>
      </c>
      <c r="H2157" s="13" t="s">
        <v>706</v>
      </c>
    </row>
    <row r="2158" spans="1:8" s="86" customFormat="1" ht="14.25" customHeight="1" x14ac:dyDescent="0.3">
      <c r="A2158" s="84">
        <v>2016</v>
      </c>
      <c r="B2158" s="10" t="s">
        <v>3258</v>
      </c>
      <c r="C2158" s="10">
        <v>12</v>
      </c>
      <c r="D2158" s="13" t="s">
        <v>64</v>
      </c>
      <c r="E2158" s="85" t="s">
        <v>75</v>
      </c>
      <c r="F2158" s="85" t="s">
        <v>2</v>
      </c>
      <c r="G2158" s="85" t="s">
        <v>33</v>
      </c>
      <c r="H2158" s="13" t="s">
        <v>1478</v>
      </c>
    </row>
    <row r="2159" spans="1:8" s="86" customFormat="1" ht="14.25" customHeight="1" x14ac:dyDescent="0.3">
      <c r="A2159" s="84">
        <v>2016</v>
      </c>
      <c r="B2159" s="10" t="s">
        <v>3259</v>
      </c>
      <c r="C2159" s="10">
        <v>12</v>
      </c>
      <c r="D2159" s="13" t="s">
        <v>64</v>
      </c>
      <c r="E2159" s="85" t="s">
        <v>75</v>
      </c>
      <c r="F2159" s="85" t="s">
        <v>2</v>
      </c>
      <c r="G2159" s="85" t="s">
        <v>39</v>
      </c>
      <c r="H2159" s="13" t="s">
        <v>717</v>
      </c>
    </row>
    <row r="2160" spans="1:8" s="86" customFormat="1" ht="14.25" customHeight="1" x14ac:dyDescent="0.3">
      <c r="A2160" s="84">
        <v>2016</v>
      </c>
      <c r="B2160" s="10" t="s">
        <v>3277</v>
      </c>
      <c r="C2160" s="10">
        <v>12</v>
      </c>
      <c r="D2160" s="13" t="s">
        <v>64</v>
      </c>
      <c r="E2160" s="85" t="s">
        <v>75</v>
      </c>
      <c r="F2160" s="85" t="s">
        <v>2</v>
      </c>
      <c r="G2160" s="85" t="s">
        <v>537</v>
      </c>
      <c r="H2160" s="13" t="s">
        <v>1888</v>
      </c>
    </row>
    <row r="2161" spans="1:8" s="86" customFormat="1" ht="14.25" customHeight="1" x14ac:dyDescent="0.3">
      <c r="A2161" s="84">
        <v>2016</v>
      </c>
      <c r="B2161" s="10" t="s">
        <v>3343</v>
      </c>
      <c r="C2161" s="10">
        <v>14</v>
      </c>
      <c r="D2161" s="13" t="s">
        <v>65</v>
      </c>
      <c r="E2161" s="85" t="s">
        <v>76</v>
      </c>
      <c r="F2161" s="85" t="s">
        <v>207</v>
      </c>
      <c r="G2161" s="85" t="s">
        <v>197</v>
      </c>
      <c r="H2161" s="13" t="s">
        <v>1718</v>
      </c>
    </row>
    <row r="2162" spans="1:8" s="86" customFormat="1" ht="14.25" customHeight="1" x14ac:dyDescent="0.3">
      <c r="A2162" s="84">
        <v>2016</v>
      </c>
      <c r="B2162" s="10" t="s">
        <v>2918</v>
      </c>
      <c r="C2162" s="10">
        <v>14</v>
      </c>
      <c r="D2162" s="13" t="s">
        <v>65</v>
      </c>
      <c r="E2162" s="85" t="s">
        <v>76</v>
      </c>
      <c r="F2162" s="85" t="s">
        <v>207</v>
      </c>
      <c r="G2162" s="85" t="s">
        <v>29</v>
      </c>
      <c r="H2162" s="13" t="s">
        <v>1715</v>
      </c>
    </row>
    <row r="2163" spans="1:8" s="86" customFormat="1" ht="14.25" customHeight="1" x14ac:dyDescent="0.3">
      <c r="A2163" s="84">
        <v>2016</v>
      </c>
      <c r="B2163" s="10" t="s">
        <v>3103</v>
      </c>
      <c r="C2163" s="10">
        <v>14</v>
      </c>
      <c r="D2163" s="13" t="s">
        <v>65</v>
      </c>
      <c r="E2163" s="85" t="s">
        <v>76</v>
      </c>
      <c r="F2163" s="85" t="s">
        <v>0</v>
      </c>
      <c r="G2163" s="85" t="s">
        <v>687</v>
      </c>
      <c r="H2163" s="13" t="s">
        <v>1228</v>
      </c>
    </row>
    <row r="2164" spans="1:8" s="86" customFormat="1" ht="14.25" customHeight="1" x14ac:dyDescent="0.3">
      <c r="A2164" s="84">
        <v>2016</v>
      </c>
      <c r="B2164" s="10" t="s">
        <v>2924</v>
      </c>
      <c r="C2164" s="10">
        <v>15</v>
      </c>
      <c r="D2164" s="13" t="s">
        <v>556</v>
      </c>
      <c r="E2164" s="85" t="s">
        <v>555</v>
      </c>
      <c r="F2164" s="85" t="s">
        <v>207</v>
      </c>
      <c r="G2164" s="85" t="s">
        <v>197</v>
      </c>
      <c r="H2164" s="13" t="s">
        <v>424</v>
      </c>
    </row>
    <row r="2165" spans="1:8" s="86" customFormat="1" ht="14.25" customHeight="1" x14ac:dyDescent="0.3">
      <c r="A2165" s="84">
        <v>2016</v>
      </c>
      <c r="B2165" s="10" t="s">
        <v>3271</v>
      </c>
      <c r="C2165" s="10">
        <v>15</v>
      </c>
      <c r="D2165" s="13" t="s">
        <v>556</v>
      </c>
      <c r="E2165" s="85" t="s">
        <v>555</v>
      </c>
      <c r="F2165" s="85" t="s">
        <v>0</v>
      </c>
      <c r="G2165" s="85" t="s">
        <v>160</v>
      </c>
      <c r="H2165" s="13" t="s">
        <v>1710</v>
      </c>
    </row>
    <row r="2166" spans="1:8" s="86" customFormat="1" ht="14.25" customHeight="1" x14ac:dyDescent="0.3">
      <c r="A2166" s="84">
        <v>2016</v>
      </c>
      <c r="B2166" s="10" t="s">
        <v>3278</v>
      </c>
      <c r="C2166" s="10">
        <v>15</v>
      </c>
      <c r="D2166" s="13" t="s">
        <v>556</v>
      </c>
      <c r="E2166" s="85" t="s">
        <v>555</v>
      </c>
      <c r="F2166" s="85" t="s">
        <v>0</v>
      </c>
      <c r="G2166" s="85" t="s">
        <v>496</v>
      </c>
      <c r="H2166" s="13" t="s">
        <v>1708</v>
      </c>
    </row>
    <row r="2167" spans="1:8" s="86" customFormat="1" ht="14.25" customHeight="1" x14ac:dyDescent="0.3">
      <c r="A2167" s="84">
        <v>2016</v>
      </c>
      <c r="B2167" s="10" t="s">
        <v>3318</v>
      </c>
      <c r="C2167" s="10">
        <v>15</v>
      </c>
      <c r="D2167" s="13" t="s">
        <v>556</v>
      </c>
      <c r="E2167" s="85" t="s">
        <v>555</v>
      </c>
      <c r="F2167" s="85" t="s">
        <v>0</v>
      </c>
      <c r="G2167" s="85" t="s">
        <v>1397</v>
      </c>
      <c r="H2167" s="13" t="s">
        <v>1705</v>
      </c>
    </row>
    <row r="2168" spans="1:8" s="86" customFormat="1" ht="14.25" customHeight="1" x14ac:dyDescent="0.3">
      <c r="A2168" s="84">
        <v>2016</v>
      </c>
      <c r="B2168" s="10" t="s">
        <v>3300</v>
      </c>
      <c r="C2168" s="10">
        <v>15</v>
      </c>
      <c r="D2168" s="13" t="s">
        <v>556</v>
      </c>
      <c r="E2168" s="85" t="s">
        <v>555</v>
      </c>
      <c r="F2168" s="85" t="s">
        <v>0</v>
      </c>
      <c r="G2168" s="85" t="s">
        <v>1335</v>
      </c>
      <c r="H2168" s="13" t="s">
        <v>1336</v>
      </c>
    </row>
    <row r="2169" spans="1:8" s="86" customFormat="1" ht="14.25" customHeight="1" x14ac:dyDescent="0.3">
      <c r="A2169" s="84">
        <v>2016</v>
      </c>
      <c r="B2169" s="10" t="s">
        <v>3342</v>
      </c>
      <c r="C2169" s="10">
        <v>15</v>
      </c>
      <c r="D2169" s="13" t="s">
        <v>556</v>
      </c>
      <c r="E2169" s="85" t="s">
        <v>555</v>
      </c>
      <c r="F2169" s="85" t="s">
        <v>0</v>
      </c>
      <c r="G2169" s="85" t="s">
        <v>1699</v>
      </c>
      <c r="H2169" s="13" t="s">
        <v>1700</v>
      </c>
    </row>
    <row r="2170" spans="1:8" s="86" customFormat="1" ht="14.25" customHeight="1" x14ac:dyDescent="0.3">
      <c r="A2170" s="84">
        <v>2016</v>
      </c>
      <c r="B2170" s="10" t="s">
        <v>3341</v>
      </c>
      <c r="C2170" s="10">
        <v>15</v>
      </c>
      <c r="D2170" s="13" t="s">
        <v>556</v>
      </c>
      <c r="E2170" s="85" t="s">
        <v>555</v>
      </c>
      <c r="F2170" s="85" t="s">
        <v>0</v>
      </c>
      <c r="G2170" s="85" t="s">
        <v>1695</v>
      </c>
      <c r="H2170" s="13" t="s">
        <v>1696</v>
      </c>
    </row>
    <row r="2171" spans="1:8" s="86" customFormat="1" ht="14.25" customHeight="1" x14ac:dyDescent="0.3">
      <c r="A2171" s="84">
        <v>2016</v>
      </c>
      <c r="B2171" s="10" t="s">
        <v>3285</v>
      </c>
      <c r="C2171" s="10">
        <v>15</v>
      </c>
      <c r="D2171" s="13" t="s">
        <v>556</v>
      </c>
      <c r="E2171" s="85" t="s">
        <v>555</v>
      </c>
      <c r="F2171" s="85" t="s">
        <v>2</v>
      </c>
      <c r="G2171" s="85" t="s">
        <v>197</v>
      </c>
      <c r="H2171" s="13" t="s">
        <v>1007</v>
      </c>
    </row>
    <row r="2172" spans="1:8" s="86" customFormat="1" ht="14.25" customHeight="1" x14ac:dyDescent="0.3">
      <c r="A2172" s="84">
        <v>2016</v>
      </c>
      <c r="B2172" s="10" t="s">
        <v>2946</v>
      </c>
      <c r="C2172" s="10">
        <v>16</v>
      </c>
      <c r="D2172" s="13" t="s">
        <v>67</v>
      </c>
      <c r="E2172" s="85" t="s">
        <v>78</v>
      </c>
      <c r="F2172" s="85" t="s">
        <v>207</v>
      </c>
      <c r="G2172" s="85" t="s">
        <v>211</v>
      </c>
      <c r="H2172" s="13" t="s">
        <v>459</v>
      </c>
    </row>
    <row r="2173" spans="1:8" s="86" customFormat="1" ht="14.25" customHeight="1" x14ac:dyDescent="0.3">
      <c r="A2173" s="84">
        <v>2016</v>
      </c>
      <c r="B2173" s="10" t="s">
        <v>3127</v>
      </c>
      <c r="C2173" s="10">
        <v>16</v>
      </c>
      <c r="D2173" s="13" t="s">
        <v>67</v>
      </c>
      <c r="E2173" s="85" t="s">
        <v>78</v>
      </c>
      <c r="F2173" s="85" t="s">
        <v>207</v>
      </c>
      <c r="G2173" s="85" t="s">
        <v>39</v>
      </c>
      <c r="H2173" s="13" t="s">
        <v>523</v>
      </c>
    </row>
    <row r="2174" spans="1:8" s="86" customFormat="1" ht="14.25" customHeight="1" x14ac:dyDescent="0.3">
      <c r="A2174" s="84">
        <v>2016</v>
      </c>
      <c r="B2174" s="10" t="s">
        <v>3270</v>
      </c>
      <c r="C2174" s="10">
        <v>16</v>
      </c>
      <c r="D2174" s="13" t="s">
        <v>67</v>
      </c>
      <c r="E2174" s="85" t="s">
        <v>78</v>
      </c>
      <c r="F2174" s="85" t="s">
        <v>207</v>
      </c>
      <c r="G2174" s="85" t="s">
        <v>541</v>
      </c>
      <c r="H2174" s="13" t="s">
        <v>1687</v>
      </c>
    </row>
    <row r="2175" spans="1:8" s="86" customFormat="1" ht="14.25" customHeight="1" x14ac:dyDescent="0.3">
      <c r="A2175" s="84">
        <v>2016</v>
      </c>
      <c r="B2175" s="10" t="s">
        <v>3321</v>
      </c>
      <c r="C2175" s="10">
        <v>16</v>
      </c>
      <c r="D2175" s="13" t="s">
        <v>67</v>
      </c>
      <c r="E2175" s="85" t="s">
        <v>78</v>
      </c>
      <c r="F2175" s="85" t="s">
        <v>207</v>
      </c>
      <c r="G2175" s="85" t="s">
        <v>577</v>
      </c>
      <c r="H2175" s="13" t="s">
        <v>1685</v>
      </c>
    </row>
    <row r="2176" spans="1:8" s="86" customFormat="1" ht="14.25" customHeight="1" x14ac:dyDescent="0.3">
      <c r="A2176" s="84">
        <v>2016</v>
      </c>
      <c r="B2176" s="10" t="s">
        <v>3112</v>
      </c>
      <c r="C2176" s="10">
        <v>16</v>
      </c>
      <c r="D2176" s="13" t="s">
        <v>67</v>
      </c>
      <c r="E2176" s="85" t="s">
        <v>78</v>
      </c>
      <c r="F2176" s="85" t="s">
        <v>0</v>
      </c>
      <c r="G2176" s="85" t="s">
        <v>656</v>
      </c>
      <c r="H2176" s="13" t="s">
        <v>732</v>
      </c>
    </row>
    <row r="2177" spans="1:8" s="86" customFormat="1" ht="14.25" customHeight="1" x14ac:dyDescent="0.3">
      <c r="A2177" s="84">
        <v>2016</v>
      </c>
      <c r="B2177" s="10" t="s">
        <v>3327</v>
      </c>
      <c r="C2177" s="10">
        <v>16</v>
      </c>
      <c r="D2177" s="13" t="s">
        <v>67</v>
      </c>
      <c r="E2177" s="85" t="s">
        <v>78</v>
      </c>
      <c r="F2177" s="85" t="s">
        <v>0</v>
      </c>
      <c r="G2177" s="85" t="s">
        <v>762</v>
      </c>
      <c r="H2177" s="13" t="s">
        <v>1889</v>
      </c>
    </row>
    <row r="2178" spans="1:8" s="86" customFormat="1" ht="14.25" customHeight="1" x14ac:dyDescent="0.3">
      <c r="A2178" s="84">
        <v>2016</v>
      </c>
      <c r="B2178" s="10" t="s">
        <v>3115</v>
      </c>
      <c r="C2178" s="10">
        <v>16</v>
      </c>
      <c r="D2178" s="13" t="s">
        <v>67</v>
      </c>
      <c r="E2178" s="85" t="s">
        <v>78</v>
      </c>
      <c r="F2178" s="85" t="s">
        <v>0</v>
      </c>
      <c r="G2178" s="85" t="s">
        <v>733</v>
      </c>
      <c r="H2178" s="13" t="s">
        <v>1680</v>
      </c>
    </row>
    <row r="2179" spans="1:8" s="86" customFormat="1" ht="14.25" customHeight="1" x14ac:dyDescent="0.3">
      <c r="A2179" s="84">
        <v>2016</v>
      </c>
      <c r="B2179" s="10" t="s">
        <v>3119</v>
      </c>
      <c r="C2179" s="10">
        <v>16</v>
      </c>
      <c r="D2179" s="13" t="s">
        <v>67</v>
      </c>
      <c r="E2179" s="85" t="s">
        <v>78</v>
      </c>
      <c r="F2179" s="85" t="s">
        <v>0</v>
      </c>
      <c r="G2179" s="85" t="s">
        <v>738</v>
      </c>
      <c r="H2179" s="13" t="s">
        <v>1678</v>
      </c>
    </row>
    <row r="2180" spans="1:8" s="86" customFormat="1" ht="14.25" customHeight="1" x14ac:dyDescent="0.3">
      <c r="A2180" s="84">
        <v>2016</v>
      </c>
      <c r="B2180" s="10" t="s">
        <v>3120</v>
      </c>
      <c r="C2180" s="10">
        <v>16</v>
      </c>
      <c r="D2180" s="13" t="s">
        <v>67</v>
      </c>
      <c r="E2180" s="85" t="s">
        <v>78</v>
      </c>
      <c r="F2180" s="85" t="s">
        <v>0</v>
      </c>
      <c r="G2180" s="85" t="s">
        <v>740</v>
      </c>
      <c r="H2180" s="13" t="s">
        <v>1907</v>
      </c>
    </row>
    <row r="2181" spans="1:8" s="86" customFormat="1" ht="14.25" customHeight="1" x14ac:dyDescent="0.3">
      <c r="A2181" s="84">
        <v>2016</v>
      </c>
      <c r="B2181" s="10" t="s">
        <v>3263</v>
      </c>
      <c r="C2181" s="10">
        <v>16</v>
      </c>
      <c r="D2181" s="13" t="s">
        <v>67</v>
      </c>
      <c r="E2181" s="85" t="s">
        <v>78</v>
      </c>
      <c r="F2181" s="85" t="s">
        <v>0</v>
      </c>
      <c r="G2181" s="85" t="s">
        <v>1094</v>
      </c>
      <c r="H2181" s="13" t="s">
        <v>1673</v>
      </c>
    </row>
    <row r="2182" spans="1:8" s="86" customFormat="1" ht="14.25" customHeight="1" x14ac:dyDescent="0.3">
      <c r="A2182" s="84">
        <v>2016</v>
      </c>
      <c r="B2182" s="10" t="s">
        <v>3123</v>
      </c>
      <c r="C2182" s="10">
        <v>16</v>
      </c>
      <c r="D2182" s="13" t="s">
        <v>67</v>
      </c>
      <c r="E2182" s="85" t="s">
        <v>78</v>
      </c>
      <c r="F2182" s="85" t="s">
        <v>2</v>
      </c>
      <c r="G2182" s="85" t="s">
        <v>537</v>
      </c>
      <c r="H2182" s="13" t="s">
        <v>746</v>
      </c>
    </row>
    <row r="2183" spans="1:8" s="86" customFormat="1" ht="14.25" customHeight="1" x14ac:dyDescent="0.3">
      <c r="A2183" s="84">
        <v>2016</v>
      </c>
      <c r="B2183" s="10" t="s">
        <v>3125</v>
      </c>
      <c r="C2183" s="10">
        <v>16</v>
      </c>
      <c r="D2183" s="13" t="s">
        <v>67</v>
      </c>
      <c r="E2183" s="85" t="s">
        <v>78</v>
      </c>
      <c r="F2183" s="85" t="s">
        <v>2</v>
      </c>
      <c r="G2183" s="85" t="s">
        <v>577</v>
      </c>
      <c r="H2183" s="13" t="s">
        <v>1671</v>
      </c>
    </row>
    <row r="2184" spans="1:8" s="86" customFormat="1" ht="14.25" customHeight="1" x14ac:dyDescent="0.3">
      <c r="A2184" s="84">
        <v>2016</v>
      </c>
      <c r="B2184" s="10" t="s">
        <v>3181</v>
      </c>
      <c r="C2184" s="10">
        <v>16</v>
      </c>
      <c r="D2184" s="13" t="s">
        <v>67</v>
      </c>
      <c r="E2184" s="85" t="s">
        <v>78</v>
      </c>
      <c r="F2184" s="85" t="s">
        <v>2</v>
      </c>
      <c r="G2184" s="85" t="s">
        <v>584</v>
      </c>
      <c r="H2184" s="13" t="s">
        <v>1669</v>
      </c>
    </row>
    <row r="2185" spans="1:8" s="86" customFormat="1" ht="14.25" customHeight="1" x14ac:dyDescent="0.3">
      <c r="A2185" s="84">
        <v>2016</v>
      </c>
      <c r="B2185" s="10" t="s">
        <v>3183</v>
      </c>
      <c r="C2185" s="10">
        <v>16</v>
      </c>
      <c r="D2185" s="13" t="s">
        <v>67</v>
      </c>
      <c r="E2185" s="85" t="s">
        <v>78</v>
      </c>
      <c r="F2185" s="85" t="s">
        <v>2</v>
      </c>
      <c r="G2185" s="85" t="s">
        <v>604</v>
      </c>
      <c r="H2185" s="13" t="s">
        <v>1432</v>
      </c>
    </row>
    <row r="2186" spans="1:8" s="86" customFormat="1" ht="14.25" customHeight="1" x14ac:dyDescent="0.3">
      <c r="A2186" s="84">
        <v>2016</v>
      </c>
      <c r="B2186" s="10" t="s">
        <v>3186</v>
      </c>
      <c r="C2186" s="10">
        <v>16</v>
      </c>
      <c r="D2186" s="13" t="s">
        <v>67</v>
      </c>
      <c r="E2186" s="85" t="s">
        <v>78</v>
      </c>
      <c r="F2186" s="85" t="s">
        <v>2</v>
      </c>
      <c r="G2186" s="85" t="s">
        <v>714</v>
      </c>
      <c r="H2186" s="13" t="s">
        <v>1665</v>
      </c>
    </row>
    <row r="2187" spans="1:8" s="86" customFormat="1" ht="14.25" customHeight="1" x14ac:dyDescent="0.3">
      <c r="A2187" s="84">
        <v>2016</v>
      </c>
      <c r="B2187" s="10" t="s">
        <v>3267</v>
      </c>
      <c r="C2187" s="10">
        <v>16</v>
      </c>
      <c r="D2187" s="13" t="s">
        <v>67</v>
      </c>
      <c r="E2187" s="85" t="s">
        <v>78</v>
      </c>
      <c r="F2187" s="85" t="s">
        <v>2</v>
      </c>
      <c r="G2187" s="85" t="s">
        <v>613</v>
      </c>
      <c r="H2187" s="13" t="s">
        <v>1108</v>
      </c>
    </row>
    <row r="2188" spans="1:8" s="86" customFormat="1" ht="14.25" customHeight="1" x14ac:dyDescent="0.3">
      <c r="A2188" s="84">
        <v>2016</v>
      </c>
      <c r="B2188" s="10" t="s">
        <v>3129</v>
      </c>
      <c r="C2188" s="10">
        <v>19</v>
      </c>
      <c r="D2188" s="13" t="s">
        <v>68</v>
      </c>
      <c r="E2188" s="85" t="s">
        <v>79</v>
      </c>
      <c r="F2188" s="85" t="s">
        <v>0</v>
      </c>
      <c r="G2188" s="85" t="s">
        <v>543</v>
      </c>
      <c r="H2188" s="13" t="s">
        <v>1450</v>
      </c>
    </row>
    <row r="2189" spans="1:8" s="86" customFormat="1" ht="14.25" customHeight="1" x14ac:dyDescent="0.3">
      <c r="A2189" s="84">
        <v>2016</v>
      </c>
      <c r="B2189" s="10" t="s">
        <v>3144</v>
      </c>
      <c r="C2189" s="10">
        <v>20</v>
      </c>
      <c r="D2189" s="13" t="s">
        <v>69</v>
      </c>
      <c r="E2189" s="85" t="s">
        <v>80</v>
      </c>
      <c r="F2189" s="85" t="s">
        <v>231</v>
      </c>
      <c r="G2189" s="85" t="s">
        <v>29</v>
      </c>
      <c r="H2189" s="13" t="s">
        <v>1660</v>
      </c>
    </row>
    <row r="2190" spans="1:8" s="86" customFormat="1" ht="14.25" customHeight="1" x14ac:dyDescent="0.3">
      <c r="A2190" s="84">
        <v>2016</v>
      </c>
      <c r="B2190" s="10" t="s">
        <v>2969</v>
      </c>
      <c r="C2190" s="10">
        <v>20</v>
      </c>
      <c r="D2190" s="13" t="s">
        <v>69</v>
      </c>
      <c r="E2190" s="85" t="s">
        <v>80</v>
      </c>
      <c r="F2190" s="85" t="s">
        <v>207</v>
      </c>
      <c r="G2190" s="85" t="s">
        <v>197</v>
      </c>
      <c r="H2190" s="13" t="s">
        <v>502</v>
      </c>
    </row>
    <row r="2191" spans="1:8" s="86" customFormat="1" ht="14.25" customHeight="1" x14ac:dyDescent="0.3">
      <c r="A2191" s="84">
        <v>2016</v>
      </c>
      <c r="B2191" s="10" t="s">
        <v>3324</v>
      </c>
      <c r="C2191" s="10">
        <v>20</v>
      </c>
      <c r="D2191" s="13" t="s">
        <v>69</v>
      </c>
      <c r="E2191" s="85" t="s">
        <v>80</v>
      </c>
      <c r="F2191" s="85" t="s">
        <v>207</v>
      </c>
      <c r="G2191" s="85" t="s">
        <v>582</v>
      </c>
      <c r="H2191" s="13" t="s">
        <v>1658</v>
      </c>
    </row>
    <row r="2192" spans="1:8" s="86" customFormat="1" ht="14.25" customHeight="1" x14ac:dyDescent="0.3">
      <c r="A2192" s="84">
        <v>2016</v>
      </c>
      <c r="B2192" s="10" t="s">
        <v>3340</v>
      </c>
      <c r="C2192" s="10">
        <v>20</v>
      </c>
      <c r="D2192" s="13" t="s">
        <v>69</v>
      </c>
      <c r="E2192" s="85" t="s">
        <v>80</v>
      </c>
      <c r="F2192" s="85" t="s">
        <v>0</v>
      </c>
      <c r="G2192" s="85" t="s">
        <v>583</v>
      </c>
      <c r="H2192" s="13" t="s">
        <v>1489</v>
      </c>
    </row>
    <row r="2193" spans="1:8" s="86" customFormat="1" ht="14.25" customHeight="1" x14ac:dyDescent="0.3">
      <c r="A2193" s="84">
        <v>2016</v>
      </c>
      <c r="B2193" s="10" t="s">
        <v>3131</v>
      </c>
      <c r="C2193" s="10">
        <v>20</v>
      </c>
      <c r="D2193" s="13" t="s">
        <v>69</v>
      </c>
      <c r="E2193" s="85" t="s">
        <v>80</v>
      </c>
      <c r="F2193" s="85" t="s">
        <v>0</v>
      </c>
      <c r="G2193" s="85" t="s">
        <v>754</v>
      </c>
      <c r="H2193" s="13" t="s">
        <v>463</v>
      </c>
    </row>
    <row r="2194" spans="1:8" s="86" customFormat="1" ht="14.25" customHeight="1" x14ac:dyDescent="0.3">
      <c r="A2194" s="84">
        <v>2016</v>
      </c>
      <c r="B2194" s="10" t="s">
        <v>3132</v>
      </c>
      <c r="C2194" s="10">
        <v>20</v>
      </c>
      <c r="D2194" s="13" t="s">
        <v>69</v>
      </c>
      <c r="E2194" s="85" t="s">
        <v>80</v>
      </c>
      <c r="F2194" s="85" t="s">
        <v>0</v>
      </c>
      <c r="G2194" s="85" t="s">
        <v>755</v>
      </c>
      <c r="H2194" s="13" t="s">
        <v>465</v>
      </c>
    </row>
    <row r="2195" spans="1:8" s="86" customFormat="1" ht="14.25" customHeight="1" x14ac:dyDescent="0.3">
      <c r="A2195" s="84">
        <v>2016</v>
      </c>
      <c r="B2195" s="10" t="s">
        <v>3134</v>
      </c>
      <c r="C2195" s="10">
        <v>20</v>
      </c>
      <c r="D2195" s="13" t="s">
        <v>69</v>
      </c>
      <c r="E2195" s="85" t="s">
        <v>80</v>
      </c>
      <c r="F2195" s="85" t="s">
        <v>0</v>
      </c>
      <c r="G2195" s="85" t="s">
        <v>698</v>
      </c>
      <c r="H2195" s="13" t="s">
        <v>1247</v>
      </c>
    </row>
    <row r="2196" spans="1:8" s="86" customFormat="1" ht="14.25" customHeight="1" x14ac:dyDescent="0.3">
      <c r="A2196" s="84">
        <v>2016</v>
      </c>
      <c r="B2196" s="10" t="s">
        <v>3136</v>
      </c>
      <c r="C2196" s="10">
        <v>20</v>
      </c>
      <c r="D2196" s="13" t="s">
        <v>69</v>
      </c>
      <c r="E2196" s="85" t="s">
        <v>80</v>
      </c>
      <c r="F2196" s="85" t="s">
        <v>0</v>
      </c>
      <c r="G2196" s="85" t="s">
        <v>758</v>
      </c>
      <c r="H2196" s="13" t="s">
        <v>474</v>
      </c>
    </row>
    <row r="2197" spans="1:8" s="86" customFormat="1" ht="14.25" customHeight="1" x14ac:dyDescent="0.3">
      <c r="A2197" s="84">
        <v>2016</v>
      </c>
      <c r="B2197" s="10" t="s">
        <v>3137</v>
      </c>
      <c r="C2197" s="10">
        <v>20</v>
      </c>
      <c r="D2197" s="13" t="s">
        <v>69</v>
      </c>
      <c r="E2197" s="85" t="s">
        <v>80</v>
      </c>
      <c r="F2197" s="85" t="s">
        <v>0</v>
      </c>
      <c r="G2197" s="85" t="s">
        <v>760</v>
      </c>
      <c r="H2197" s="13" t="s">
        <v>475</v>
      </c>
    </row>
    <row r="2198" spans="1:8" s="86" customFormat="1" ht="14.25" customHeight="1" x14ac:dyDescent="0.3">
      <c r="A2198" s="84">
        <v>2016</v>
      </c>
      <c r="B2198" s="10" t="s">
        <v>3138</v>
      </c>
      <c r="C2198" s="10">
        <v>20</v>
      </c>
      <c r="D2198" s="13" t="s">
        <v>69</v>
      </c>
      <c r="E2198" s="85" t="s">
        <v>80</v>
      </c>
      <c r="F2198" s="85" t="s">
        <v>0</v>
      </c>
      <c r="G2198" s="85" t="s">
        <v>761</v>
      </c>
      <c r="H2198" s="13" t="s">
        <v>477</v>
      </c>
    </row>
    <row r="2199" spans="1:8" s="86" customFormat="1" ht="14.25" customHeight="1" x14ac:dyDescent="0.3">
      <c r="A2199" s="84">
        <v>2016</v>
      </c>
      <c r="B2199" s="10" t="s">
        <v>3139</v>
      </c>
      <c r="C2199" s="10">
        <v>20</v>
      </c>
      <c r="D2199" s="13" t="s">
        <v>69</v>
      </c>
      <c r="E2199" s="85" t="s">
        <v>80</v>
      </c>
      <c r="F2199" s="85" t="s">
        <v>0</v>
      </c>
      <c r="G2199" s="85" t="s">
        <v>762</v>
      </c>
      <c r="H2199" s="13" t="s">
        <v>1889</v>
      </c>
    </row>
    <row r="2200" spans="1:8" s="86" customFormat="1" ht="14.25" customHeight="1" x14ac:dyDescent="0.3">
      <c r="A2200" s="84">
        <v>2016</v>
      </c>
      <c r="B2200" s="10" t="s">
        <v>3140</v>
      </c>
      <c r="C2200" s="10">
        <v>20</v>
      </c>
      <c r="D2200" s="13" t="s">
        <v>69</v>
      </c>
      <c r="E2200" s="85" t="s">
        <v>80</v>
      </c>
      <c r="F2200" s="85" t="s">
        <v>0</v>
      </c>
      <c r="G2200" s="85" t="s">
        <v>764</v>
      </c>
      <c r="H2200" s="13" t="s">
        <v>1428</v>
      </c>
    </row>
    <row r="2201" spans="1:8" s="86" customFormat="1" ht="14.25" customHeight="1" x14ac:dyDescent="0.3">
      <c r="A2201" s="84">
        <v>2016</v>
      </c>
      <c r="B2201" s="10" t="s">
        <v>2963</v>
      </c>
      <c r="C2201" s="10">
        <v>20</v>
      </c>
      <c r="D2201" s="13" t="s">
        <v>69</v>
      </c>
      <c r="E2201" s="85" t="s">
        <v>80</v>
      </c>
      <c r="F2201" s="85" t="s">
        <v>0</v>
      </c>
      <c r="G2201" s="85" t="s">
        <v>486</v>
      </c>
      <c r="H2201" s="13" t="s">
        <v>1638</v>
      </c>
    </row>
    <row r="2202" spans="1:8" s="86" customFormat="1" ht="14.25" customHeight="1" x14ac:dyDescent="0.3">
      <c r="A2202" s="84">
        <v>2016</v>
      </c>
      <c r="B2202" s="10" t="s">
        <v>2964</v>
      </c>
      <c r="C2202" s="10">
        <v>20</v>
      </c>
      <c r="D2202" s="13" t="s">
        <v>69</v>
      </c>
      <c r="E2202" s="85" t="s">
        <v>80</v>
      </c>
      <c r="F2202" s="85" t="s">
        <v>0</v>
      </c>
      <c r="G2202" s="85" t="s">
        <v>489</v>
      </c>
      <c r="H2202" s="13" t="s">
        <v>768</v>
      </c>
    </row>
    <row r="2203" spans="1:8" s="86" customFormat="1" ht="14.25" customHeight="1" x14ac:dyDescent="0.3">
      <c r="A2203" s="84">
        <v>2016</v>
      </c>
      <c r="B2203" s="10" t="s">
        <v>2966</v>
      </c>
      <c r="C2203" s="10">
        <v>20</v>
      </c>
      <c r="D2203" s="13" t="s">
        <v>69</v>
      </c>
      <c r="E2203" s="85" t="s">
        <v>80</v>
      </c>
      <c r="F2203" s="85" t="s">
        <v>0</v>
      </c>
      <c r="G2203" s="85" t="s">
        <v>494</v>
      </c>
      <c r="H2203" s="13" t="s">
        <v>1257</v>
      </c>
    </row>
    <row r="2204" spans="1:8" s="86" customFormat="1" ht="14.25" customHeight="1" x14ac:dyDescent="0.3">
      <c r="A2204" s="84">
        <v>2016</v>
      </c>
      <c r="B2204" s="10" t="s">
        <v>3284</v>
      </c>
      <c r="C2204" s="10">
        <v>20</v>
      </c>
      <c r="D2204" s="13" t="s">
        <v>69</v>
      </c>
      <c r="E2204" s="85" t="s">
        <v>80</v>
      </c>
      <c r="F2204" s="85" t="s">
        <v>0</v>
      </c>
      <c r="G2204" s="85" t="s">
        <v>1408</v>
      </c>
      <c r="H2204" s="13" t="s">
        <v>1259</v>
      </c>
    </row>
    <row r="2205" spans="1:8" s="86" customFormat="1" ht="14.25" customHeight="1" x14ac:dyDescent="0.3">
      <c r="A2205" s="84">
        <v>2016</v>
      </c>
      <c r="B2205" s="10" t="s">
        <v>3322</v>
      </c>
      <c r="C2205" s="10">
        <v>20</v>
      </c>
      <c r="D2205" s="13" t="s">
        <v>69</v>
      </c>
      <c r="E2205" s="85" t="s">
        <v>80</v>
      </c>
      <c r="F2205" s="85" t="s">
        <v>2</v>
      </c>
      <c r="G2205" s="85" t="s">
        <v>33</v>
      </c>
      <c r="H2205" s="13" t="s">
        <v>1416</v>
      </c>
    </row>
    <row r="2206" spans="1:8" s="86" customFormat="1" ht="14.25" customHeight="1" x14ac:dyDescent="0.3">
      <c r="A2206" s="84">
        <v>2016</v>
      </c>
      <c r="B2206" s="10" t="s">
        <v>3319</v>
      </c>
      <c r="C2206" s="10">
        <v>20</v>
      </c>
      <c r="D2206" s="13" t="s">
        <v>69</v>
      </c>
      <c r="E2206" s="85" t="s">
        <v>80</v>
      </c>
      <c r="F2206" s="85" t="s">
        <v>2</v>
      </c>
      <c r="G2206" s="85" t="s">
        <v>39</v>
      </c>
      <c r="H2206" s="13" t="s">
        <v>1630</v>
      </c>
    </row>
    <row r="2207" spans="1:8" s="86" customFormat="1" ht="14.25" customHeight="1" x14ac:dyDescent="0.3">
      <c r="A2207" s="84">
        <v>2016</v>
      </c>
      <c r="B2207" s="10" t="s">
        <v>3323</v>
      </c>
      <c r="C2207" s="10">
        <v>21</v>
      </c>
      <c r="D2207" s="13" t="s">
        <v>559</v>
      </c>
      <c r="E2207" s="85" t="s">
        <v>1624</v>
      </c>
      <c r="F2207" s="85" t="s">
        <v>0</v>
      </c>
      <c r="G2207" s="85" t="s">
        <v>1497</v>
      </c>
      <c r="H2207" s="13" t="s">
        <v>1626</v>
      </c>
    </row>
    <row r="2208" spans="1:8" s="86" customFormat="1" ht="14.25" customHeight="1" x14ac:dyDescent="0.3">
      <c r="A2208" s="84">
        <v>2016</v>
      </c>
      <c r="B2208" s="10" t="s">
        <v>3339</v>
      </c>
      <c r="C2208" s="10">
        <v>38</v>
      </c>
      <c r="D2208" s="13" t="s">
        <v>70</v>
      </c>
      <c r="E2208" s="85" t="s">
        <v>81</v>
      </c>
      <c r="F2208" s="85" t="s">
        <v>207</v>
      </c>
      <c r="G2208" s="85" t="s">
        <v>197</v>
      </c>
      <c r="H2208" s="13" t="s">
        <v>1622</v>
      </c>
    </row>
    <row r="2209" spans="1:8" s="86" customFormat="1" ht="14.25" customHeight="1" x14ac:dyDescent="0.3">
      <c r="A2209" s="84">
        <v>2016</v>
      </c>
      <c r="B2209" s="10" t="s">
        <v>2970</v>
      </c>
      <c r="C2209" s="10">
        <v>38</v>
      </c>
      <c r="D2209" s="13" t="s">
        <v>70</v>
      </c>
      <c r="E2209" s="85" t="s">
        <v>81</v>
      </c>
      <c r="F2209" s="85" t="s">
        <v>0</v>
      </c>
      <c r="G2209" s="85" t="s">
        <v>503</v>
      </c>
      <c r="H2209" s="13" t="s">
        <v>1618</v>
      </c>
    </row>
    <row r="2210" spans="1:8" s="86" customFormat="1" ht="14.25" customHeight="1" x14ac:dyDescent="0.3">
      <c r="A2210" s="84">
        <v>2016</v>
      </c>
      <c r="B2210" s="10" t="s">
        <v>2971</v>
      </c>
      <c r="C2210" s="10">
        <v>38</v>
      </c>
      <c r="D2210" s="13" t="s">
        <v>70</v>
      </c>
      <c r="E2210" s="85" t="s">
        <v>81</v>
      </c>
      <c r="F2210" s="85" t="s">
        <v>0</v>
      </c>
      <c r="G2210" s="85" t="s">
        <v>505</v>
      </c>
      <c r="H2210" s="13" t="s">
        <v>506</v>
      </c>
    </row>
    <row r="2211" spans="1:8" s="86" customFormat="1" ht="14.25" customHeight="1" x14ac:dyDescent="0.3">
      <c r="A2211" s="84">
        <v>2016</v>
      </c>
      <c r="B2211" s="10" t="s">
        <v>2972</v>
      </c>
      <c r="C2211" s="10">
        <v>38</v>
      </c>
      <c r="D2211" s="13" t="s">
        <v>70</v>
      </c>
      <c r="E2211" s="85" t="s">
        <v>81</v>
      </c>
      <c r="F2211" s="85" t="s">
        <v>0</v>
      </c>
      <c r="G2211" s="85" t="s">
        <v>507</v>
      </c>
      <c r="H2211" s="13" t="s">
        <v>1616</v>
      </c>
    </row>
    <row r="2212" spans="1:8" s="86" customFormat="1" ht="14.25" customHeight="1" x14ac:dyDescent="0.3">
      <c r="A2212" s="84">
        <v>2016</v>
      </c>
      <c r="B2212" s="10" t="s">
        <v>3242</v>
      </c>
      <c r="C2212" s="10">
        <v>38</v>
      </c>
      <c r="D2212" s="13" t="s">
        <v>70</v>
      </c>
      <c r="E2212" s="85" t="s">
        <v>81</v>
      </c>
      <c r="F2212" s="85" t="s">
        <v>0</v>
      </c>
      <c r="G2212" s="85" t="s">
        <v>994</v>
      </c>
      <c r="H2212" s="13" t="s">
        <v>1615</v>
      </c>
    </row>
    <row r="2213" spans="1:8" s="86" customFormat="1" ht="14.25" customHeight="1" x14ac:dyDescent="0.3">
      <c r="A2213" s="84">
        <v>2016</v>
      </c>
      <c r="B2213" s="10" t="s">
        <v>3338</v>
      </c>
      <c r="C2213" s="10">
        <v>38</v>
      </c>
      <c r="D2213" s="13" t="s">
        <v>70</v>
      </c>
      <c r="E2213" s="85" t="s">
        <v>81</v>
      </c>
      <c r="F2213" s="85" t="s">
        <v>0</v>
      </c>
      <c r="G2213" s="85" t="s">
        <v>1612</v>
      </c>
      <c r="H2213" s="13" t="s">
        <v>1613</v>
      </c>
    </row>
    <row r="2214" spans="1:8" s="86" customFormat="1" ht="14.25" customHeight="1" x14ac:dyDescent="0.3">
      <c r="A2214" s="84">
        <v>2016</v>
      </c>
      <c r="B2214" s="10" t="s">
        <v>3147</v>
      </c>
      <c r="C2214" s="10">
        <v>38</v>
      </c>
      <c r="D2214" s="13" t="s">
        <v>70</v>
      </c>
      <c r="E2214" s="85" t="s">
        <v>81</v>
      </c>
      <c r="F2214" s="85" t="s">
        <v>2</v>
      </c>
      <c r="G2214" s="85" t="s">
        <v>197</v>
      </c>
      <c r="H2214" s="13" t="s">
        <v>1610</v>
      </c>
    </row>
    <row r="2215" spans="1:8" s="86" customFormat="1" ht="14.25" customHeight="1" x14ac:dyDescent="0.3">
      <c r="A2215" s="84">
        <v>2016</v>
      </c>
      <c r="B2215" s="10" t="s">
        <v>3337</v>
      </c>
      <c r="C2215" s="10">
        <v>47</v>
      </c>
      <c r="D2215" s="13" t="s">
        <v>561</v>
      </c>
      <c r="E2215" s="85" t="s">
        <v>560</v>
      </c>
      <c r="F2215" s="85" t="s">
        <v>0</v>
      </c>
      <c r="G2215" s="85" t="s">
        <v>534</v>
      </c>
      <c r="H2215" s="13" t="s">
        <v>803</v>
      </c>
    </row>
    <row r="2216" spans="1:8" s="86" customFormat="1" ht="14.25" customHeight="1" x14ac:dyDescent="0.3">
      <c r="A2216" s="84">
        <v>2016</v>
      </c>
      <c r="B2216" s="10" t="s">
        <v>3336</v>
      </c>
      <c r="C2216" s="10">
        <v>47</v>
      </c>
      <c r="D2216" s="13" t="s">
        <v>561</v>
      </c>
      <c r="E2216" s="85" t="s">
        <v>57</v>
      </c>
      <c r="F2216" s="85" t="s">
        <v>0</v>
      </c>
      <c r="G2216" s="85" t="s">
        <v>17</v>
      </c>
      <c r="H2216" s="13" t="s">
        <v>48</v>
      </c>
    </row>
    <row r="2217" spans="1:8" s="86" customFormat="1" ht="14.25" customHeight="1" x14ac:dyDescent="0.3">
      <c r="A2217" s="84">
        <v>2016</v>
      </c>
      <c r="B2217" s="10" t="s">
        <v>3335</v>
      </c>
      <c r="C2217" s="10">
        <v>47</v>
      </c>
      <c r="D2217" s="13" t="s">
        <v>561</v>
      </c>
      <c r="E2217" s="85" t="s">
        <v>57</v>
      </c>
      <c r="F2217" s="85" t="s">
        <v>0</v>
      </c>
      <c r="G2217" s="85" t="s">
        <v>18</v>
      </c>
      <c r="H2217" s="13" t="s">
        <v>54</v>
      </c>
    </row>
    <row r="2218" spans="1:8" s="86" customFormat="1" ht="14.25" customHeight="1" x14ac:dyDescent="0.3">
      <c r="A2218" s="84">
        <v>2016</v>
      </c>
      <c r="B2218" s="10" t="s">
        <v>3334</v>
      </c>
      <c r="C2218" s="10">
        <v>47</v>
      </c>
      <c r="D2218" s="13" t="s">
        <v>561</v>
      </c>
      <c r="E2218" s="85" t="s">
        <v>57</v>
      </c>
      <c r="F2218" s="85" t="s">
        <v>0</v>
      </c>
      <c r="G2218" s="85" t="s">
        <v>46</v>
      </c>
      <c r="H2218" s="13" t="s">
        <v>47</v>
      </c>
    </row>
    <row r="2219" spans="1:8" s="86" customFormat="1" ht="14.25" customHeight="1" x14ac:dyDescent="0.3">
      <c r="A2219" s="84">
        <v>2016</v>
      </c>
      <c r="B2219" s="10" t="s">
        <v>3333</v>
      </c>
      <c r="C2219" s="10">
        <v>47</v>
      </c>
      <c r="D2219" s="13" t="s">
        <v>561</v>
      </c>
      <c r="E2219" s="85" t="s">
        <v>57</v>
      </c>
      <c r="F2219" s="85" t="s">
        <v>2</v>
      </c>
      <c r="G2219" s="85" t="s">
        <v>51</v>
      </c>
      <c r="H2219" s="13" t="s">
        <v>52</v>
      </c>
    </row>
    <row r="2220" spans="1:8" s="86" customFormat="1" ht="14.25" customHeight="1" x14ac:dyDescent="0.3">
      <c r="A2220" s="84">
        <v>2016</v>
      </c>
      <c r="B2220" s="10" t="s">
        <v>2981</v>
      </c>
      <c r="C2220" s="10">
        <v>50</v>
      </c>
      <c r="D2220" s="13" t="s">
        <v>71</v>
      </c>
      <c r="E2220" s="85" t="s">
        <v>79</v>
      </c>
      <c r="F2220" s="85" t="s">
        <v>207</v>
      </c>
      <c r="G2220" s="85" t="s">
        <v>154</v>
      </c>
      <c r="H2220" s="13" t="s">
        <v>1602</v>
      </c>
    </row>
    <row r="2221" spans="1:8" s="86" customFormat="1" ht="14.25" customHeight="1" x14ac:dyDescent="0.3">
      <c r="A2221" s="84">
        <v>2016</v>
      </c>
      <c r="B2221" s="10" t="s">
        <v>2983</v>
      </c>
      <c r="C2221" s="10">
        <v>50</v>
      </c>
      <c r="D2221" s="13" t="s">
        <v>71</v>
      </c>
      <c r="E2221" s="85" t="s">
        <v>79</v>
      </c>
      <c r="F2221" s="85" t="s">
        <v>207</v>
      </c>
      <c r="G2221" s="85" t="s">
        <v>197</v>
      </c>
      <c r="H2221" s="13" t="s">
        <v>1600</v>
      </c>
    </row>
    <row r="2222" spans="1:8" s="86" customFormat="1" ht="14.25" customHeight="1" x14ac:dyDescent="0.3">
      <c r="A2222" s="84">
        <v>2016</v>
      </c>
      <c r="B2222" s="10" t="s">
        <v>2984</v>
      </c>
      <c r="C2222" s="10">
        <v>50</v>
      </c>
      <c r="D2222" s="13" t="s">
        <v>71</v>
      </c>
      <c r="E2222" s="85" t="s">
        <v>79</v>
      </c>
      <c r="F2222" s="85" t="s">
        <v>207</v>
      </c>
      <c r="G2222" s="85" t="s">
        <v>29</v>
      </c>
      <c r="H2222" s="13" t="s">
        <v>1225</v>
      </c>
    </row>
    <row r="2223" spans="1:8" s="86" customFormat="1" ht="14.25" customHeight="1" x14ac:dyDescent="0.3">
      <c r="A2223" s="84">
        <v>2016</v>
      </c>
      <c r="B2223" s="10" t="s">
        <v>2985</v>
      </c>
      <c r="C2223" s="10">
        <v>50</v>
      </c>
      <c r="D2223" s="13" t="s">
        <v>71</v>
      </c>
      <c r="E2223" s="85" t="s">
        <v>79</v>
      </c>
      <c r="F2223" s="85" t="s">
        <v>207</v>
      </c>
      <c r="G2223" s="85" t="s">
        <v>31</v>
      </c>
      <c r="H2223" s="13" t="s">
        <v>524</v>
      </c>
    </row>
    <row r="2224" spans="1:8" s="86" customFormat="1" ht="14.25" customHeight="1" x14ac:dyDescent="0.3">
      <c r="A2224" s="84">
        <v>2016</v>
      </c>
      <c r="B2224" s="10" t="s">
        <v>3332</v>
      </c>
      <c r="C2224" s="10">
        <v>50</v>
      </c>
      <c r="D2224" s="13" t="s">
        <v>71</v>
      </c>
      <c r="E2224" s="85" t="s">
        <v>79</v>
      </c>
      <c r="F2224" s="85" t="s">
        <v>207</v>
      </c>
      <c r="G2224" s="85" t="s">
        <v>51</v>
      </c>
      <c r="H2224" s="13" t="s">
        <v>1596</v>
      </c>
    </row>
    <row r="2225" spans="1:8" s="86" customFormat="1" ht="14.25" customHeight="1" x14ac:dyDescent="0.3">
      <c r="A2225" s="84">
        <v>2016</v>
      </c>
      <c r="B2225" s="10" t="s">
        <v>3331</v>
      </c>
      <c r="C2225" s="10">
        <v>50</v>
      </c>
      <c r="D2225" s="13" t="s">
        <v>71</v>
      </c>
      <c r="E2225" s="85" t="s">
        <v>79</v>
      </c>
      <c r="F2225" s="85" t="s">
        <v>207</v>
      </c>
      <c r="G2225" s="85" t="s">
        <v>537</v>
      </c>
      <c r="H2225" s="13" t="s">
        <v>1594</v>
      </c>
    </row>
    <row r="2226" spans="1:8" s="86" customFormat="1" ht="14.25" customHeight="1" x14ac:dyDescent="0.3">
      <c r="A2226" s="84">
        <v>2016</v>
      </c>
      <c r="B2226" s="10" t="s">
        <v>3153</v>
      </c>
      <c r="C2226" s="10">
        <v>51</v>
      </c>
      <c r="D2226" s="13" t="s">
        <v>72</v>
      </c>
      <c r="E2226" s="85" t="s">
        <v>82</v>
      </c>
      <c r="F2226" s="85" t="s">
        <v>207</v>
      </c>
      <c r="G2226" s="85" t="s">
        <v>577</v>
      </c>
      <c r="H2226" s="13" t="s">
        <v>395</v>
      </c>
    </row>
    <row r="2227" spans="1:8" s="86" customFormat="1" ht="14.25" customHeight="1" x14ac:dyDescent="0.3">
      <c r="A2227" s="84">
        <v>2016</v>
      </c>
      <c r="B2227" s="10" t="s">
        <v>3190</v>
      </c>
      <c r="C2227" s="10">
        <v>51</v>
      </c>
      <c r="D2227" s="13" t="s">
        <v>72</v>
      </c>
      <c r="E2227" s="85" t="s">
        <v>82</v>
      </c>
      <c r="F2227" s="85" t="s">
        <v>207</v>
      </c>
      <c r="G2227" s="85" t="s">
        <v>631</v>
      </c>
      <c r="H2227" s="13" t="s">
        <v>910</v>
      </c>
    </row>
    <row r="2228" spans="1:8" s="86" customFormat="1" ht="14.25" customHeight="1" x14ac:dyDescent="0.3">
      <c r="A2228" s="84">
        <v>2016</v>
      </c>
      <c r="B2228" s="10" t="s">
        <v>3156</v>
      </c>
      <c r="C2228" s="10">
        <v>51</v>
      </c>
      <c r="D2228" s="13" t="s">
        <v>72</v>
      </c>
      <c r="E2228" s="85" t="s">
        <v>82</v>
      </c>
      <c r="F2228" s="85" t="s">
        <v>207</v>
      </c>
      <c r="G2228" s="85" t="s">
        <v>648</v>
      </c>
      <c r="H2228" s="13" t="s">
        <v>801</v>
      </c>
    </row>
    <row r="2229" spans="1:8" s="86" customFormat="1" ht="14.25" customHeight="1" x14ac:dyDescent="0.3">
      <c r="A2229" s="84">
        <v>2016</v>
      </c>
      <c r="B2229" s="10" t="s">
        <v>3191</v>
      </c>
      <c r="C2229" s="10">
        <v>51</v>
      </c>
      <c r="D2229" s="13" t="s">
        <v>72</v>
      </c>
      <c r="E2229" s="85" t="s">
        <v>82</v>
      </c>
      <c r="F2229" s="85" t="s">
        <v>207</v>
      </c>
      <c r="G2229" s="85" t="s">
        <v>650</v>
      </c>
      <c r="H2229" s="13" t="s">
        <v>911</v>
      </c>
    </row>
    <row r="2230" spans="1:8" s="86" customFormat="1" ht="14.25" customHeight="1" x14ac:dyDescent="0.3">
      <c r="A2230" s="84">
        <v>2016</v>
      </c>
      <c r="B2230" s="10" t="s">
        <v>3330</v>
      </c>
      <c r="C2230" s="10">
        <v>51</v>
      </c>
      <c r="D2230" s="13" t="s">
        <v>72</v>
      </c>
      <c r="E2230" s="85" t="s">
        <v>82</v>
      </c>
      <c r="F2230" s="85" t="s">
        <v>207</v>
      </c>
      <c r="G2230" s="85" t="s">
        <v>687</v>
      </c>
      <c r="H2230" s="13" t="s">
        <v>1588</v>
      </c>
    </row>
    <row r="2231" spans="1:8" s="86" customFormat="1" ht="14.25" customHeight="1" x14ac:dyDescent="0.3">
      <c r="A2231" s="84">
        <v>2016</v>
      </c>
      <c r="B2231" s="10" t="s">
        <v>3329</v>
      </c>
      <c r="C2231" s="10">
        <v>51</v>
      </c>
      <c r="D2231" s="13" t="s">
        <v>72</v>
      </c>
      <c r="E2231" s="85" t="s">
        <v>82</v>
      </c>
      <c r="F2231" s="85" t="s">
        <v>207</v>
      </c>
      <c r="G2231" s="85" t="s">
        <v>652</v>
      </c>
      <c r="H2231" s="13" t="s">
        <v>1586</v>
      </c>
    </row>
    <row r="2232" spans="1:8" s="86" customFormat="1" ht="14.25" customHeight="1" x14ac:dyDescent="0.3">
      <c r="A2232" s="84">
        <v>2016</v>
      </c>
      <c r="B2232" s="10" t="s">
        <v>3328</v>
      </c>
      <c r="C2232" s="10">
        <v>51</v>
      </c>
      <c r="D2232" s="13" t="s">
        <v>72</v>
      </c>
      <c r="E2232" s="85" t="s">
        <v>82</v>
      </c>
      <c r="F2232" s="85" t="s">
        <v>207</v>
      </c>
      <c r="G2232" s="85" t="s">
        <v>654</v>
      </c>
      <c r="H2232" s="13" t="s">
        <v>1583</v>
      </c>
    </row>
    <row r="2233" spans="1:8" s="86" customFormat="1" ht="14.25" customHeight="1" x14ac:dyDescent="0.3">
      <c r="A2233" s="84">
        <v>2017</v>
      </c>
      <c r="B2233" s="10" t="s">
        <v>3353</v>
      </c>
      <c r="C2233" s="10">
        <v>6</v>
      </c>
      <c r="D2233" s="13" t="s">
        <v>4</v>
      </c>
      <c r="E2233" s="85" t="s">
        <v>551</v>
      </c>
      <c r="F2233" s="85" t="s">
        <v>0</v>
      </c>
      <c r="G2233" s="85" t="s">
        <v>1867</v>
      </c>
      <c r="H2233" s="13" t="s">
        <v>1868</v>
      </c>
    </row>
    <row r="2234" spans="1:8" s="86" customFormat="1" ht="14.25" customHeight="1" x14ac:dyDescent="0.3">
      <c r="A2234" s="84">
        <v>2017</v>
      </c>
      <c r="B2234" s="10" t="s">
        <v>3158</v>
      </c>
      <c r="C2234" s="10">
        <v>6</v>
      </c>
      <c r="D2234" s="13" t="s">
        <v>4</v>
      </c>
      <c r="E2234" s="85" t="s">
        <v>5</v>
      </c>
      <c r="F2234" s="85" t="s">
        <v>2</v>
      </c>
      <c r="G2234" s="85" t="s">
        <v>534</v>
      </c>
      <c r="H2234" s="13" t="s">
        <v>1865</v>
      </c>
    </row>
    <row r="2235" spans="1:8" s="86" customFormat="1" ht="14.25" customHeight="1" x14ac:dyDescent="0.3">
      <c r="A2235" s="84">
        <v>2017</v>
      </c>
      <c r="B2235" s="10" t="s">
        <v>2789</v>
      </c>
      <c r="C2235" s="10">
        <v>8</v>
      </c>
      <c r="D2235" s="13" t="s">
        <v>61</v>
      </c>
      <c r="E2235" s="85" t="s">
        <v>73</v>
      </c>
      <c r="F2235" s="85" t="s">
        <v>207</v>
      </c>
      <c r="G2235" s="85" t="s">
        <v>154</v>
      </c>
      <c r="H2235" s="13" t="s">
        <v>210</v>
      </c>
    </row>
    <row r="2236" spans="1:8" s="86" customFormat="1" ht="14.25" customHeight="1" x14ac:dyDescent="0.3">
      <c r="A2236" s="84">
        <v>2017</v>
      </c>
      <c r="B2236" s="10" t="s">
        <v>3352</v>
      </c>
      <c r="C2236" s="10">
        <v>8</v>
      </c>
      <c r="D2236" s="13" t="s">
        <v>61</v>
      </c>
      <c r="E2236" s="85" t="s">
        <v>73</v>
      </c>
      <c r="F2236" s="85" t="s">
        <v>207</v>
      </c>
      <c r="G2236" s="85" t="s">
        <v>197</v>
      </c>
      <c r="H2236" s="13" t="s">
        <v>1860</v>
      </c>
    </row>
    <row r="2237" spans="1:8" s="86" customFormat="1" ht="14.25" customHeight="1" x14ac:dyDescent="0.3">
      <c r="A2237" s="84">
        <v>2017</v>
      </c>
      <c r="B2237" s="10" t="s">
        <v>3010</v>
      </c>
      <c r="C2237" s="10">
        <v>8</v>
      </c>
      <c r="D2237" s="13" t="s">
        <v>61</v>
      </c>
      <c r="E2237" s="85" t="s">
        <v>73</v>
      </c>
      <c r="F2237" s="85" t="s">
        <v>207</v>
      </c>
      <c r="G2237" s="85" t="s">
        <v>174</v>
      </c>
      <c r="H2237" s="13" t="s">
        <v>581</v>
      </c>
    </row>
    <row r="2238" spans="1:8" s="86" customFormat="1" ht="14.25" customHeight="1" x14ac:dyDescent="0.3">
      <c r="A2238" s="84">
        <v>2017</v>
      </c>
      <c r="B2238" s="10" t="s">
        <v>3246</v>
      </c>
      <c r="C2238" s="10">
        <v>8</v>
      </c>
      <c r="D2238" s="13" t="s">
        <v>61</v>
      </c>
      <c r="E2238" s="85" t="s">
        <v>73</v>
      </c>
      <c r="F2238" s="85" t="s">
        <v>0</v>
      </c>
      <c r="G2238" s="85" t="s">
        <v>1020</v>
      </c>
      <c r="H2238" s="13" t="s">
        <v>1342</v>
      </c>
    </row>
    <row r="2239" spans="1:8" s="86" customFormat="1" ht="14.25" customHeight="1" x14ac:dyDescent="0.3">
      <c r="A2239" s="84">
        <v>2017</v>
      </c>
      <c r="B2239" s="10" t="s">
        <v>3303</v>
      </c>
      <c r="C2239" s="10">
        <v>8</v>
      </c>
      <c r="D2239" s="13" t="s">
        <v>61</v>
      </c>
      <c r="E2239" s="85" t="s">
        <v>73</v>
      </c>
      <c r="F2239" s="85" t="s">
        <v>0</v>
      </c>
      <c r="G2239" s="85" t="s">
        <v>1344</v>
      </c>
      <c r="H2239" s="13" t="s">
        <v>1345</v>
      </c>
    </row>
    <row r="2240" spans="1:8" s="86" customFormat="1" ht="14.25" customHeight="1" x14ac:dyDescent="0.3">
      <c r="A2240" s="84">
        <v>2017</v>
      </c>
      <c r="B2240" s="10" t="s">
        <v>3305</v>
      </c>
      <c r="C2240" s="10">
        <v>8</v>
      </c>
      <c r="D2240" s="13" t="s">
        <v>61</v>
      </c>
      <c r="E2240" s="85" t="s">
        <v>73</v>
      </c>
      <c r="F2240" s="85" t="s">
        <v>0</v>
      </c>
      <c r="G2240" s="85" t="s">
        <v>1350</v>
      </c>
      <c r="H2240" s="13" t="s">
        <v>1351</v>
      </c>
    </row>
    <row r="2241" spans="1:8" s="86" customFormat="1" ht="14.25" customHeight="1" x14ac:dyDescent="0.3">
      <c r="A2241" s="84">
        <v>2017</v>
      </c>
      <c r="B2241" s="10" t="s">
        <v>3306</v>
      </c>
      <c r="C2241" s="10">
        <v>8</v>
      </c>
      <c r="D2241" s="13" t="s">
        <v>61</v>
      </c>
      <c r="E2241" s="85" t="s">
        <v>73</v>
      </c>
      <c r="F2241" s="85" t="s">
        <v>0</v>
      </c>
      <c r="G2241" s="85" t="s">
        <v>1353</v>
      </c>
      <c r="H2241" s="13" t="s">
        <v>1354</v>
      </c>
    </row>
    <row r="2242" spans="1:8" s="86" customFormat="1" ht="14.25" customHeight="1" x14ac:dyDescent="0.3">
      <c r="A2242" s="84">
        <v>2017</v>
      </c>
      <c r="B2242" s="10" t="s">
        <v>3307</v>
      </c>
      <c r="C2242" s="10">
        <v>8</v>
      </c>
      <c r="D2242" s="13" t="s">
        <v>61</v>
      </c>
      <c r="E2242" s="85" t="s">
        <v>73</v>
      </c>
      <c r="F2242" s="85" t="s">
        <v>0</v>
      </c>
      <c r="G2242" s="85" t="s">
        <v>1355</v>
      </c>
      <c r="H2242" s="13" t="s">
        <v>1356</v>
      </c>
    </row>
    <row r="2243" spans="1:8" s="86" customFormat="1" ht="14.25" customHeight="1" x14ac:dyDescent="0.3">
      <c r="A2243" s="84">
        <v>2017</v>
      </c>
      <c r="B2243" s="10" t="s">
        <v>3308</v>
      </c>
      <c r="C2243" s="10">
        <v>8</v>
      </c>
      <c r="D2243" s="13" t="s">
        <v>61</v>
      </c>
      <c r="E2243" s="85" t="s">
        <v>73</v>
      </c>
      <c r="F2243" s="85" t="s">
        <v>0</v>
      </c>
      <c r="G2243" s="85" t="s">
        <v>1357</v>
      </c>
      <c r="H2243" s="13" t="s">
        <v>1878</v>
      </c>
    </row>
    <row r="2244" spans="1:8" s="86" customFormat="1" ht="14.25" customHeight="1" x14ac:dyDescent="0.3">
      <c r="A2244" s="84">
        <v>2017</v>
      </c>
      <c r="B2244" s="10" t="s">
        <v>3309</v>
      </c>
      <c r="C2244" s="10">
        <v>8</v>
      </c>
      <c r="D2244" s="13" t="s">
        <v>61</v>
      </c>
      <c r="E2244" s="85" t="s">
        <v>73</v>
      </c>
      <c r="F2244" s="85" t="s">
        <v>0</v>
      </c>
      <c r="G2244" s="85" t="s">
        <v>1359</v>
      </c>
      <c r="H2244" s="13" t="s">
        <v>1360</v>
      </c>
    </row>
    <row r="2245" spans="1:8" s="86" customFormat="1" ht="14.25" customHeight="1" x14ac:dyDescent="0.3">
      <c r="A2245" s="84">
        <v>2017</v>
      </c>
      <c r="B2245" s="10" t="s">
        <v>3351</v>
      </c>
      <c r="C2245" s="10">
        <v>8</v>
      </c>
      <c r="D2245" s="13" t="s">
        <v>61</v>
      </c>
      <c r="E2245" s="85" t="s">
        <v>73</v>
      </c>
      <c r="F2245" s="85" t="s">
        <v>0</v>
      </c>
      <c r="G2245" s="85" t="s">
        <v>1843</v>
      </c>
      <c r="H2245" s="13" t="s">
        <v>1844</v>
      </c>
    </row>
    <row r="2246" spans="1:8" s="86" customFormat="1" ht="14.25" customHeight="1" x14ac:dyDescent="0.3">
      <c r="A2246" s="84">
        <v>2017</v>
      </c>
      <c r="B2246" s="10" t="s">
        <v>2781</v>
      </c>
      <c r="C2246" s="10">
        <v>8</v>
      </c>
      <c r="D2246" s="13" t="s">
        <v>61</v>
      </c>
      <c r="E2246" s="85" t="s">
        <v>73</v>
      </c>
      <c r="F2246" s="85" t="s">
        <v>2</v>
      </c>
      <c r="G2246" s="85" t="s">
        <v>27</v>
      </c>
      <c r="H2246" s="13" t="s">
        <v>1839</v>
      </c>
    </row>
    <row r="2247" spans="1:8" s="86" customFormat="1" ht="14.25" customHeight="1" x14ac:dyDescent="0.3">
      <c r="A2247" s="84">
        <v>2017</v>
      </c>
      <c r="B2247" s="10" t="s">
        <v>2783</v>
      </c>
      <c r="C2247" s="10">
        <v>8</v>
      </c>
      <c r="D2247" s="13" t="s">
        <v>61</v>
      </c>
      <c r="E2247" s="85" t="s">
        <v>73</v>
      </c>
      <c r="F2247" s="85" t="s">
        <v>2</v>
      </c>
      <c r="G2247" s="85" t="s">
        <v>29</v>
      </c>
      <c r="H2247" s="13" t="s">
        <v>199</v>
      </c>
    </row>
    <row r="2248" spans="1:8" s="86" customFormat="1" ht="14.25" customHeight="1" x14ac:dyDescent="0.3">
      <c r="A2248" s="84">
        <v>2017</v>
      </c>
      <c r="B2248" s="10" t="s">
        <v>2785</v>
      </c>
      <c r="C2248" s="10">
        <v>8</v>
      </c>
      <c r="D2248" s="13" t="s">
        <v>61</v>
      </c>
      <c r="E2248" s="85" t="s">
        <v>73</v>
      </c>
      <c r="F2248" s="85" t="s">
        <v>2</v>
      </c>
      <c r="G2248" s="85" t="s">
        <v>39</v>
      </c>
      <c r="H2248" s="13" t="s">
        <v>202</v>
      </c>
    </row>
    <row r="2249" spans="1:8" s="86" customFormat="1" ht="14.25" customHeight="1" x14ac:dyDescent="0.3">
      <c r="A2249" s="84">
        <v>2017</v>
      </c>
      <c r="B2249" s="10" t="s">
        <v>3007</v>
      </c>
      <c r="C2249" s="10">
        <v>8</v>
      </c>
      <c r="D2249" s="13" t="s">
        <v>61</v>
      </c>
      <c r="E2249" s="85" t="s">
        <v>73</v>
      </c>
      <c r="F2249" s="85" t="s">
        <v>2</v>
      </c>
      <c r="G2249" s="85" t="s">
        <v>539</v>
      </c>
      <c r="H2249" s="13" t="s">
        <v>206</v>
      </c>
    </row>
    <row r="2250" spans="1:8" s="86" customFormat="1" ht="14.25" customHeight="1" x14ac:dyDescent="0.3">
      <c r="A2250" s="84">
        <v>2017</v>
      </c>
      <c r="B2250" s="10" t="s">
        <v>3235</v>
      </c>
      <c r="C2250" s="10">
        <v>8</v>
      </c>
      <c r="D2250" s="13" t="s">
        <v>61</v>
      </c>
      <c r="E2250" s="85" t="s">
        <v>73</v>
      </c>
      <c r="F2250" s="85" t="s">
        <v>2</v>
      </c>
      <c r="G2250" s="85" t="s">
        <v>583</v>
      </c>
      <c r="H2250" s="13" t="s">
        <v>1833</v>
      </c>
    </row>
    <row r="2251" spans="1:8" s="86" customFormat="1" ht="14.25" customHeight="1" x14ac:dyDescent="0.3">
      <c r="A2251" s="84">
        <v>2017</v>
      </c>
      <c r="B2251" s="10" t="s">
        <v>3325</v>
      </c>
      <c r="C2251" s="10">
        <v>9</v>
      </c>
      <c r="D2251" s="13" t="s">
        <v>553</v>
      </c>
      <c r="E2251" s="85" t="s">
        <v>552</v>
      </c>
      <c r="F2251" s="85" t="s">
        <v>0</v>
      </c>
      <c r="G2251" s="85" t="s">
        <v>762</v>
      </c>
      <c r="H2251" s="13" t="s">
        <v>1889</v>
      </c>
    </row>
    <row r="2252" spans="1:8" s="86" customFormat="1" ht="14.25" customHeight="1" x14ac:dyDescent="0.3">
      <c r="A2252" s="84">
        <v>2017</v>
      </c>
      <c r="B2252" s="10" t="s">
        <v>2801</v>
      </c>
      <c r="C2252" s="10">
        <v>10</v>
      </c>
      <c r="D2252" s="13" t="s">
        <v>62</v>
      </c>
      <c r="E2252" s="85" t="s">
        <v>74</v>
      </c>
      <c r="F2252" s="85" t="s">
        <v>231</v>
      </c>
      <c r="G2252" s="85" t="s">
        <v>27</v>
      </c>
      <c r="H2252" s="13" t="s">
        <v>2695</v>
      </c>
    </row>
    <row r="2253" spans="1:8" s="86" customFormat="1" ht="14.25" customHeight="1" x14ac:dyDescent="0.3">
      <c r="A2253" s="84">
        <v>2017</v>
      </c>
      <c r="B2253" s="10" t="s">
        <v>2802</v>
      </c>
      <c r="C2253" s="10">
        <v>10</v>
      </c>
      <c r="D2253" s="13" t="s">
        <v>62</v>
      </c>
      <c r="E2253" s="85" t="s">
        <v>74</v>
      </c>
      <c r="F2253" s="85" t="s">
        <v>207</v>
      </c>
      <c r="G2253" s="85" t="s">
        <v>211</v>
      </c>
      <c r="H2253" s="13" t="s">
        <v>1830</v>
      </c>
    </row>
    <row r="2254" spans="1:8" s="86" customFormat="1" ht="14.25" customHeight="1" x14ac:dyDescent="0.3">
      <c r="A2254" s="84">
        <v>2017</v>
      </c>
      <c r="B2254" s="10" t="s">
        <v>3013</v>
      </c>
      <c r="C2254" s="10">
        <v>10</v>
      </c>
      <c r="D2254" s="13" t="s">
        <v>62</v>
      </c>
      <c r="E2254" s="85" t="s">
        <v>74</v>
      </c>
      <c r="F2254" s="85" t="s">
        <v>0</v>
      </c>
      <c r="G2254" s="85" t="s">
        <v>584</v>
      </c>
      <c r="H2254" s="13" t="s">
        <v>1325</v>
      </c>
    </row>
    <row r="2255" spans="1:8" s="86" customFormat="1" ht="14.25" customHeight="1" x14ac:dyDescent="0.3">
      <c r="A2255" s="84">
        <v>2017</v>
      </c>
      <c r="B2255" s="10" t="s">
        <v>3014</v>
      </c>
      <c r="C2255" s="10">
        <v>10</v>
      </c>
      <c r="D2255" s="13" t="s">
        <v>62</v>
      </c>
      <c r="E2255" s="85" t="s">
        <v>74</v>
      </c>
      <c r="F2255" s="85" t="s">
        <v>0</v>
      </c>
      <c r="G2255" s="85" t="s">
        <v>585</v>
      </c>
      <c r="H2255" s="13" t="s">
        <v>1825</v>
      </c>
    </row>
    <row r="2256" spans="1:8" s="86" customFormat="1" ht="14.25" customHeight="1" x14ac:dyDescent="0.3">
      <c r="A2256" s="84">
        <v>2017</v>
      </c>
      <c r="B2256" s="10" t="s">
        <v>2798</v>
      </c>
      <c r="C2256" s="10">
        <v>10</v>
      </c>
      <c r="D2256" s="13" t="s">
        <v>62</v>
      </c>
      <c r="E2256" s="85" t="s">
        <v>74</v>
      </c>
      <c r="F2256" s="85" t="s">
        <v>0</v>
      </c>
      <c r="G2256" s="85" t="s">
        <v>224</v>
      </c>
      <c r="H2256" s="13" t="s">
        <v>1822</v>
      </c>
    </row>
    <row r="2257" spans="1:8" s="86" customFormat="1" ht="14.25" customHeight="1" x14ac:dyDescent="0.3">
      <c r="A2257" s="84">
        <v>2017</v>
      </c>
      <c r="B2257" s="10" t="s">
        <v>3016</v>
      </c>
      <c r="C2257" s="10">
        <v>10</v>
      </c>
      <c r="D2257" s="13" t="s">
        <v>62</v>
      </c>
      <c r="E2257" s="85" t="s">
        <v>74</v>
      </c>
      <c r="F2257" s="85" t="s">
        <v>0</v>
      </c>
      <c r="G2257" s="85" t="s">
        <v>589</v>
      </c>
      <c r="H2257" s="13" t="s">
        <v>1818</v>
      </c>
    </row>
    <row r="2258" spans="1:8" s="86" customFormat="1" ht="14.25" customHeight="1" x14ac:dyDescent="0.3">
      <c r="A2258" s="84">
        <v>2017</v>
      </c>
      <c r="B2258" s="10" t="s">
        <v>3019</v>
      </c>
      <c r="C2258" s="10">
        <v>10</v>
      </c>
      <c r="D2258" s="13" t="s">
        <v>62</v>
      </c>
      <c r="E2258" s="85" t="s">
        <v>74</v>
      </c>
      <c r="F2258" s="85" t="s">
        <v>2</v>
      </c>
      <c r="G2258" s="85" t="s">
        <v>29</v>
      </c>
      <c r="H2258" s="13" t="s">
        <v>1816</v>
      </c>
    </row>
    <row r="2259" spans="1:8" s="86" customFormat="1" ht="14.25" customHeight="1" x14ac:dyDescent="0.3">
      <c r="A2259" s="84">
        <v>2017</v>
      </c>
      <c r="B2259" s="10" t="s">
        <v>3289</v>
      </c>
      <c r="C2259" s="10">
        <v>11</v>
      </c>
      <c r="D2259" s="13" t="s">
        <v>63</v>
      </c>
      <c r="E2259" s="85" t="s">
        <v>554</v>
      </c>
      <c r="F2259" s="85" t="s">
        <v>231</v>
      </c>
      <c r="G2259" s="85" t="s">
        <v>197</v>
      </c>
      <c r="H2259" s="13" t="s">
        <v>1815</v>
      </c>
    </row>
    <row r="2260" spans="1:8" s="86" customFormat="1" ht="14.25" customHeight="1" x14ac:dyDescent="0.3">
      <c r="A2260" s="84">
        <v>2017</v>
      </c>
      <c r="B2260" s="10" t="s">
        <v>2852</v>
      </c>
      <c r="C2260" s="10">
        <v>11</v>
      </c>
      <c r="D2260" s="13" t="s">
        <v>63</v>
      </c>
      <c r="E2260" s="85" t="s">
        <v>554</v>
      </c>
      <c r="F2260" s="85" t="s">
        <v>207</v>
      </c>
      <c r="G2260" s="85" t="s">
        <v>197</v>
      </c>
      <c r="H2260" s="13" t="s">
        <v>1813</v>
      </c>
    </row>
    <row r="2261" spans="1:8" s="86" customFormat="1" ht="14.25" customHeight="1" x14ac:dyDescent="0.3">
      <c r="A2261" s="84">
        <v>2017</v>
      </c>
      <c r="B2261" s="10" t="s">
        <v>2853</v>
      </c>
      <c r="C2261" s="10">
        <v>11</v>
      </c>
      <c r="D2261" s="13" t="s">
        <v>63</v>
      </c>
      <c r="E2261" s="85" t="s">
        <v>554</v>
      </c>
      <c r="F2261" s="85" t="s">
        <v>207</v>
      </c>
      <c r="G2261" s="85" t="s">
        <v>211</v>
      </c>
      <c r="H2261" s="13" t="s">
        <v>327</v>
      </c>
    </row>
    <row r="2262" spans="1:8" s="86" customFormat="1" ht="14.25" customHeight="1" x14ac:dyDescent="0.3">
      <c r="A2262" s="84">
        <v>2017</v>
      </c>
      <c r="B2262" s="10" t="s">
        <v>2855</v>
      </c>
      <c r="C2262" s="10">
        <v>11</v>
      </c>
      <c r="D2262" s="13" t="s">
        <v>63</v>
      </c>
      <c r="E2262" s="85" t="s">
        <v>554</v>
      </c>
      <c r="F2262" s="85" t="s">
        <v>207</v>
      </c>
      <c r="G2262" s="85" t="s">
        <v>31</v>
      </c>
      <c r="H2262" s="13" t="s">
        <v>1809</v>
      </c>
    </row>
    <row r="2263" spans="1:8" s="86" customFormat="1" ht="14.25" customHeight="1" x14ac:dyDescent="0.3">
      <c r="A2263" s="84">
        <v>2017</v>
      </c>
      <c r="B2263" s="10" t="s">
        <v>2857</v>
      </c>
      <c r="C2263" s="10">
        <v>11</v>
      </c>
      <c r="D2263" s="13" t="s">
        <v>63</v>
      </c>
      <c r="E2263" s="85" t="s">
        <v>554</v>
      </c>
      <c r="F2263" s="85" t="s">
        <v>207</v>
      </c>
      <c r="G2263" s="85" t="s">
        <v>39</v>
      </c>
      <c r="H2263" s="13" t="s">
        <v>1806</v>
      </c>
    </row>
    <row r="2264" spans="1:8" s="86" customFormat="1" ht="14.25" customHeight="1" x14ac:dyDescent="0.3">
      <c r="A2264" s="84">
        <v>2017</v>
      </c>
      <c r="B2264" s="10" t="s">
        <v>3066</v>
      </c>
      <c r="C2264" s="10">
        <v>11</v>
      </c>
      <c r="D2264" s="13" t="s">
        <v>63</v>
      </c>
      <c r="E2264" s="85" t="s">
        <v>554</v>
      </c>
      <c r="F2264" s="85" t="s">
        <v>207</v>
      </c>
      <c r="G2264" s="85" t="s">
        <v>534</v>
      </c>
      <c r="H2264" s="13" t="s">
        <v>1805</v>
      </c>
    </row>
    <row r="2265" spans="1:8" s="86" customFormat="1" ht="14.25" customHeight="1" x14ac:dyDescent="0.3">
      <c r="A2265" s="84">
        <v>2017</v>
      </c>
      <c r="B2265" s="10" t="s">
        <v>3067</v>
      </c>
      <c r="C2265" s="10">
        <v>11</v>
      </c>
      <c r="D2265" s="13" t="s">
        <v>63</v>
      </c>
      <c r="E2265" s="85" t="s">
        <v>554</v>
      </c>
      <c r="F2265" s="85" t="s">
        <v>207</v>
      </c>
      <c r="G2265" s="85" t="s">
        <v>51</v>
      </c>
      <c r="H2265" s="13" t="s">
        <v>1804</v>
      </c>
    </row>
    <row r="2266" spans="1:8" s="86" customFormat="1" ht="14.25" customHeight="1" x14ac:dyDescent="0.3">
      <c r="A2266" s="84">
        <v>2017</v>
      </c>
      <c r="B2266" s="10" t="s">
        <v>3069</v>
      </c>
      <c r="C2266" s="10">
        <v>11</v>
      </c>
      <c r="D2266" s="13" t="s">
        <v>63</v>
      </c>
      <c r="E2266" s="85" t="s">
        <v>554</v>
      </c>
      <c r="F2266" s="85" t="s">
        <v>207</v>
      </c>
      <c r="G2266" s="85" t="s">
        <v>539</v>
      </c>
      <c r="H2266" s="13" t="s">
        <v>1800</v>
      </c>
    </row>
    <row r="2267" spans="1:8" s="86" customFormat="1" ht="14.25" customHeight="1" x14ac:dyDescent="0.3">
      <c r="A2267" s="84">
        <v>2017</v>
      </c>
      <c r="B2267" s="10" t="s">
        <v>3071</v>
      </c>
      <c r="C2267" s="10">
        <v>11</v>
      </c>
      <c r="D2267" s="13" t="s">
        <v>63</v>
      </c>
      <c r="E2267" s="85" t="s">
        <v>554</v>
      </c>
      <c r="F2267" s="85" t="s">
        <v>207</v>
      </c>
      <c r="G2267" s="85" t="s">
        <v>582</v>
      </c>
      <c r="H2267" s="13" t="s">
        <v>1798</v>
      </c>
    </row>
    <row r="2268" spans="1:8" s="86" customFormat="1" ht="14.25" customHeight="1" x14ac:dyDescent="0.3">
      <c r="A2268" s="84">
        <v>2017</v>
      </c>
      <c r="B2268" s="10" t="s">
        <v>3072</v>
      </c>
      <c r="C2268" s="10">
        <v>11</v>
      </c>
      <c r="D2268" s="13" t="s">
        <v>63</v>
      </c>
      <c r="E2268" s="85" t="s">
        <v>554</v>
      </c>
      <c r="F2268" s="85" t="s">
        <v>207</v>
      </c>
      <c r="G2268" s="85" t="s">
        <v>583</v>
      </c>
      <c r="H2268" s="13" t="s">
        <v>677</v>
      </c>
    </row>
    <row r="2269" spans="1:8" s="86" customFormat="1" ht="14.25" customHeight="1" x14ac:dyDescent="0.3">
      <c r="A2269" s="84">
        <v>2017</v>
      </c>
      <c r="B2269" s="10" t="s">
        <v>3074</v>
      </c>
      <c r="C2269" s="10">
        <v>11</v>
      </c>
      <c r="D2269" s="13" t="s">
        <v>63</v>
      </c>
      <c r="E2269" s="85" t="s">
        <v>554</v>
      </c>
      <c r="F2269" s="85" t="s">
        <v>207</v>
      </c>
      <c r="G2269" s="85" t="s">
        <v>585</v>
      </c>
      <c r="H2269" s="13" t="s">
        <v>1795</v>
      </c>
    </row>
    <row r="2270" spans="1:8" s="86" customFormat="1" ht="14.25" customHeight="1" x14ac:dyDescent="0.3">
      <c r="A2270" s="84">
        <v>2017</v>
      </c>
      <c r="B2270" s="10" t="s">
        <v>3076</v>
      </c>
      <c r="C2270" s="10">
        <v>11</v>
      </c>
      <c r="D2270" s="13" t="s">
        <v>63</v>
      </c>
      <c r="E2270" s="85" t="s">
        <v>554</v>
      </c>
      <c r="F2270" s="85" t="s">
        <v>207</v>
      </c>
      <c r="G2270" s="85" t="s">
        <v>608</v>
      </c>
      <c r="H2270" s="13" t="s">
        <v>682</v>
      </c>
    </row>
    <row r="2271" spans="1:8" s="86" customFormat="1" ht="14.25" customHeight="1" x14ac:dyDescent="0.3">
      <c r="A2271" s="84">
        <v>2017</v>
      </c>
      <c r="B2271" s="10" t="s">
        <v>3077</v>
      </c>
      <c r="C2271" s="10">
        <v>11</v>
      </c>
      <c r="D2271" s="13" t="s">
        <v>63</v>
      </c>
      <c r="E2271" s="85" t="s">
        <v>554</v>
      </c>
      <c r="F2271" s="85" t="s">
        <v>207</v>
      </c>
      <c r="G2271" s="85" t="s">
        <v>684</v>
      </c>
      <c r="H2271" s="13" t="s">
        <v>1790</v>
      </c>
    </row>
    <row r="2272" spans="1:8" s="86" customFormat="1" ht="14.25" customHeight="1" x14ac:dyDescent="0.3">
      <c r="A2272" s="84">
        <v>2017</v>
      </c>
      <c r="B2272" s="10" t="s">
        <v>3078</v>
      </c>
      <c r="C2272" s="10">
        <v>11</v>
      </c>
      <c r="D2272" s="13" t="s">
        <v>63</v>
      </c>
      <c r="E2272" s="85" t="s">
        <v>554</v>
      </c>
      <c r="F2272" s="85" t="s">
        <v>207</v>
      </c>
      <c r="G2272" s="85" t="s">
        <v>546</v>
      </c>
      <c r="H2272" s="13" t="s">
        <v>1789</v>
      </c>
    </row>
    <row r="2273" spans="1:8" s="86" customFormat="1" ht="14.25" customHeight="1" x14ac:dyDescent="0.3">
      <c r="A2273" s="84">
        <v>2017</v>
      </c>
      <c r="B2273" s="10" t="s">
        <v>3081</v>
      </c>
      <c r="C2273" s="10">
        <v>11</v>
      </c>
      <c r="D2273" s="13" t="s">
        <v>63</v>
      </c>
      <c r="E2273" s="85" t="s">
        <v>554</v>
      </c>
      <c r="F2273" s="85" t="s">
        <v>207</v>
      </c>
      <c r="G2273" s="85" t="s">
        <v>657</v>
      </c>
      <c r="H2273" s="13" t="s">
        <v>1786</v>
      </c>
    </row>
    <row r="2274" spans="1:8" s="86" customFormat="1" ht="14.25" customHeight="1" x14ac:dyDescent="0.3">
      <c r="A2274" s="84">
        <v>2017</v>
      </c>
      <c r="B2274" s="10" t="s">
        <v>3256</v>
      </c>
      <c r="C2274" s="10">
        <v>11</v>
      </c>
      <c r="D2274" s="13" t="s">
        <v>63</v>
      </c>
      <c r="E2274" s="85" t="s">
        <v>554</v>
      </c>
      <c r="F2274" s="85" t="s">
        <v>207</v>
      </c>
      <c r="G2274" s="85" t="s">
        <v>1072</v>
      </c>
      <c r="H2274" s="13" t="s">
        <v>1783</v>
      </c>
    </row>
    <row r="2275" spans="1:8" s="86" customFormat="1" ht="14.25" customHeight="1" x14ac:dyDescent="0.3">
      <c r="A2275" s="84">
        <v>2017</v>
      </c>
      <c r="B2275" s="10" t="s">
        <v>3291</v>
      </c>
      <c r="C2275" s="10">
        <v>11</v>
      </c>
      <c r="D2275" s="13" t="s">
        <v>63</v>
      </c>
      <c r="E2275" s="85" t="s">
        <v>554</v>
      </c>
      <c r="F2275" s="85" t="s">
        <v>207</v>
      </c>
      <c r="G2275" s="85" t="s">
        <v>930</v>
      </c>
      <c r="H2275" s="13" t="s">
        <v>1781</v>
      </c>
    </row>
    <row r="2276" spans="1:8" s="86" customFormat="1" ht="14.25" customHeight="1" x14ac:dyDescent="0.3">
      <c r="A2276" s="84">
        <v>2017</v>
      </c>
      <c r="B2276" s="10" t="s">
        <v>3287</v>
      </c>
      <c r="C2276" s="10">
        <v>11</v>
      </c>
      <c r="D2276" s="13" t="s">
        <v>63</v>
      </c>
      <c r="E2276" s="85" t="s">
        <v>554</v>
      </c>
      <c r="F2276" s="85" t="s">
        <v>207</v>
      </c>
      <c r="G2276" s="85" t="s">
        <v>932</v>
      </c>
      <c r="H2276" s="13" t="s">
        <v>1552</v>
      </c>
    </row>
    <row r="2277" spans="1:8" s="86" customFormat="1" ht="14.25" customHeight="1" x14ac:dyDescent="0.3">
      <c r="A2277" s="84">
        <v>2017</v>
      </c>
      <c r="B2277" s="10" t="s">
        <v>3031</v>
      </c>
      <c r="C2277" s="10">
        <v>11</v>
      </c>
      <c r="D2277" s="13" t="s">
        <v>63</v>
      </c>
      <c r="E2277" s="85" t="s">
        <v>554</v>
      </c>
      <c r="F2277" s="85" t="s">
        <v>0</v>
      </c>
      <c r="G2277" s="85" t="s">
        <v>618</v>
      </c>
      <c r="H2277" s="13" t="s">
        <v>1778</v>
      </c>
    </row>
    <row r="2278" spans="1:8" s="86" customFormat="1" ht="14.25" customHeight="1" x14ac:dyDescent="0.3">
      <c r="A2278" s="84">
        <v>2017</v>
      </c>
      <c r="B2278" s="10" t="s">
        <v>3296</v>
      </c>
      <c r="C2278" s="10">
        <v>11</v>
      </c>
      <c r="D2278" s="13" t="s">
        <v>63</v>
      </c>
      <c r="E2278" s="85" t="s">
        <v>554</v>
      </c>
      <c r="F2278" s="85" t="s">
        <v>0</v>
      </c>
      <c r="G2278" s="85" t="s">
        <v>1311</v>
      </c>
      <c r="H2278" s="13" t="s">
        <v>1312</v>
      </c>
    </row>
    <row r="2279" spans="1:8" s="86" customFormat="1" ht="14.25" customHeight="1" x14ac:dyDescent="0.3">
      <c r="A2279" s="84">
        <v>2017</v>
      </c>
      <c r="B2279" s="10" t="s">
        <v>3298</v>
      </c>
      <c r="C2279" s="10">
        <v>11</v>
      </c>
      <c r="D2279" s="13" t="s">
        <v>63</v>
      </c>
      <c r="E2279" s="85" t="s">
        <v>554</v>
      </c>
      <c r="F2279" s="85" t="s">
        <v>0</v>
      </c>
      <c r="G2279" s="85" t="s">
        <v>1319</v>
      </c>
      <c r="H2279" s="13" t="s">
        <v>1320</v>
      </c>
    </row>
    <row r="2280" spans="1:8" s="86" customFormat="1" ht="14.25" customHeight="1" x14ac:dyDescent="0.3">
      <c r="A2280" s="84">
        <v>2017</v>
      </c>
      <c r="B2280" s="10" t="s">
        <v>3297</v>
      </c>
      <c r="C2280" s="10">
        <v>11</v>
      </c>
      <c r="D2280" s="13" t="s">
        <v>63</v>
      </c>
      <c r="E2280" s="85" t="s">
        <v>554</v>
      </c>
      <c r="F2280" s="85" t="s">
        <v>0</v>
      </c>
      <c r="G2280" s="85" t="s">
        <v>1316</v>
      </c>
      <c r="H2280" s="13" t="s">
        <v>1317</v>
      </c>
    </row>
    <row r="2281" spans="1:8" s="86" customFormat="1" ht="14.25" customHeight="1" x14ac:dyDescent="0.3">
      <c r="A2281" s="84">
        <v>2017</v>
      </c>
      <c r="B2281" s="10" t="s">
        <v>3350</v>
      </c>
      <c r="C2281" s="10">
        <v>11</v>
      </c>
      <c r="D2281" s="13" t="s">
        <v>63</v>
      </c>
      <c r="E2281" s="85" t="s">
        <v>554</v>
      </c>
      <c r="F2281" s="85" t="s">
        <v>0</v>
      </c>
      <c r="G2281" s="85" t="s">
        <v>1773</v>
      </c>
      <c r="H2281" s="13" t="s">
        <v>1774</v>
      </c>
    </row>
    <row r="2282" spans="1:8" s="86" customFormat="1" ht="14.25" customHeight="1" x14ac:dyDescent="0.3">
      <c r="A2282" s="84">
        <v>2017</v>
      </c>
      <c r="B2282" s="10" t="s">
        <v>3348</v>
      </c>
      <c r="C2282" s="10">
        <v>11</v>
      </c>
      <c r="D2282" s="13" t="s">
        <v>63</v>
      </c>
      <c r="E2282" s="85" t="s">
        <v>554</v>
      </c>
      <c r="F2282" s="85" t="s">
        <v>0</v>
      </c>
      <c r="G2282" s="85" t="s">
        <v>1766</v>
      </c>
      <c r="H2282" s="13" t="s">
        <v>1767</v>
      </c>
    </row>
    <row r="2283" spans="1:8" s="86" customFormat="1" ht="14.25" customHeight="1" x14ac:dyDescent="0.3">
      <c r="A2283" s="84">
        <v>2017</v>
      </c>
      <c r="B2283" s="10" t="s">
        <v>3347</v>
      </c>
      <c r="C2283" s="10">
        <v>11</v>
      </c>
      <c r="D2283" s="13" t="s">
        <v>63</v>
      </c>
      <c r="E2283" s="85" t="s">
        <v>554</v>
      </c>
      <c r="F2283" s="85" t="s">
        <v>0</v>
      </c>
      <c r="G2283" s="85" t="s">
        <v>1762</v>
      </c>
      <c r="H2283" s="13" t="s">
        <v>1763</v>
      </c>
    </row>
    <row r="2284" spans="1:8" s="86" customFormat="1" ht="14.25" customHeight="1" x14ac:dyDescent="0.3">
      <c r="A2284" s="84">
        <v>2017</v>
      </c>
      <c r="B2284" s="10" t="s">
        <v>3346</v>
      </c>
      <c r="C2284" s="10">
        <v>11</v>
      </c>
      <c r="D2284" s="13" t="s">
        <v>63</v>
      </c>
      <c r="E2284" s="85" t="s">
        <v>554</v>
      </c>
      <c r="F2284" s="85" t="s">
        <v>0</v>
      </c>
      <c r="G2284" s="85" t="s">
        <v>1758</v>
      </c>
      <c r="H2284" s="13" t="s">
        <v>1759</v>
      </c>
    </row>
    <row r="2285" spans="1:8" s="86" customFormat="1" ht="14.25" customHeight="1" x14ac:dyDescent="0.3">
      <c r="A2285" s="84">
        <v>2017</v>
      </c>
      <c r="B2285" s="10" t="s">
        <v>2832</v>
      </c>
      <c r="C2285" s="10">
        <v>11</v>
      </c>
      <c r="D2285" s="13" t="s">
        <v>63</v>
      </c>
      <c r="E2285" s="85" t="s">
        <v>554</v>
      </c>
      <c r="F2285" s="85" t="s">
        <v>2</v>
      </c>
      <c r="G2285" s="85" t="s">
        <v>174</v>
      </c>
      <c r="H2285" s="13" t="s">
        <v>1757</v>
      </c>
    </row>
    <row r="2286" spans="1:8" s="86" customFormat="1" ht="14.25" customHeight="1" x14ac:dyDescent="0.3">
      <c r="A2286" s="84">
        <v>2017</v>
      </c>
      <c r="B2286" s="10" t="s">
        <v>3051</v>
      </c>
      <c r="C2286" s="10">
        <v>11</v>
      </c>
      <c r="D2286" s="13" t="s">
        <v>63</v>
      </c>
      <c r="E2286" s="85" t="s">
        <v>554</v>
      </c>
      <c r="F2286" s="85" t="s">
        <v>2</v>
      </c>
      <c r="G2286" s="85" t="s">
        <v>611</v>
      </c>
      <c r="H2286" s="13" t="s">
        <v>1189</v>
      </c>
    </row>
    <row r="2287" spans="1:8" s="86" customFormat="1" ht="14.25" customHeight="1" x14ac:dyDescent="0.3">
      <c r="A2287" s="84">
        <v>2017</v>
      </c>
      <c r="B2287" s="10" t="s">
        <v>3056</v>
      </c>
      <c r="C2287" s="10">
        <v>11</v>
      </c>
      <c r="D2287" s="13" t="s">
        <v>63</v>
      </c>
      <c r="E2287" s="85" t="s">
        <v>554</v>
      </c>
      <c r="F2287" s="85" t="s">
        <v>2</v>
      </c>
      <c r="G2287" s="85" t="s">
        <v>548</v>
      </c>
      <c r="H2287" s="13" t="s">
        <v>1755</v>
      </c>
    </row>
    <row r="2288" spans="1:8" s="86" customFormat="1" ht="14.25" customHeight="1" x14ac:dyDescent="0.3">
      <c r="A2288" s="84">
        <v>2017</v>
      </c>
      <c r="B2288" s="10" t="s">
        <v>3292</v>
      </c>
      <c r="C2288" s="10">
        <v>11</v>
      </c>
      <c r="D2288" s="13" t="s">
        <v>63</v>
      </c>
      <c r="E2288" s="85" t="s">
        <v>554</v>
      </c>
      <c r="F2288" s="85" t="s">
        <v>2</v>
      </c>
      <c r="G2288" s="85" t="s">
        <v>736</v>
      </c>
      <c r="H2288" s="13" t="s">
        <v>1751</v>
      </c>
    </row>
    <row r="2289" spans="1:9" s="87" customFormat="1" ht="14.25" customHeight="1" x14ac:dyDescent="0.3">
      <c r="A2289" s="84">
        <v>2017</v>
      </c>
      <c r="B2289" s="10" t="s">
        <v>3288</v>
      </c>
      <c r="C2289" s="10">
        <v>11</v>
      </c>
      <c r="D2289" s="13" t="s">
        <v>63</v>
      </c>
      <c r="E2289" s="85" t="s">
        <v>554</v>
      </c>
      <c r="F2289" s="85" t="s">
        <v>2</v>
      </c>
      <c r="G2289" s="85" t="s">
        <v>737</v>
      </c>
      <c r="H2289" s="13" t="s">
        <v>1276</v>
      </c>
      <c r="I2289" s="86"/>
    </row>
    <row r="2290" spans="1:9" s="87" customFormat="1" ht="14.25" customHeight="1" x14ac:dyDescent="0.3">
      <c r="A2290" s="84">
        <v>2017</v>
      </c>
      <c r="B2290" s="10" t="s">
        <v>3290</v>
      </c>
      <c r="C2290" s="10">
        <v>11</v>
      </c>
      <c r="D2290" s="13" t="s">
        <v>63</v>
      </c>
      <c r="E2290" s="85" t="s">
        <v>554</v>
      </c>
      <c r="F2290" s="85" t="s">
        <v>2</v>
      </c>
      <c r="G2290" s="85" t="s">
        <v>1282</v>
      </c>
      <c r="H2290" s="13" t="s">
        <v>1749</v>
      </c>
      <c r="I2290" s="86"/>
    </row>
    <row r="2291" spans="1:9" s="87" customFormat="1" ht="14.25" customHeight="1" x14ac:dyDescent="0.3">
      <c r="A2291" s="84">
        <v>2017</v>
      </c>
      <c r="B2291" s="10" t="s">
        <v>3295</v>
      </c>
      <c r="C2291" s="10">
        <v>11</v>
      </c>
      <c r="D2291" s="13" t="s">
        <v>63</v>
      </c>
      <c r="E2291" s="85" t="s">
        <v>554</v>
      </c>
      <c r="F2291" s="85" t="s">
        <v>2</v>
      </c>
      <c r="G2291" s="85" t="s">
        <v>1308</v>
      </c>
      <c r="H2291" s="13" t="s">
        <v>1569</v>
      </c>
      <c r="I2291" s="86"/>
    </row>
    <row r="2292" spans="1:9" s="86" customFormat="1" ht="14.25" customHeight="1" x14ac:dyDescent="0.3">
      <c r="A2292" s="84">
        <v>2017</v>
      </c>
      <c r="B2292" s="10" t="s">
        <v>3095</v>
      </c>
      <c r="C2292" s="10">
        <v>12</v>
      </c>
      <c r="D2292" s="13" t="s">
        <v>64</v>
      </c>
      <c r="E2292" s="85" t="s">
        <v>75</v>
      </c>
      <c r="F2292" s="85" t="s">
        <v>207</v>
      </c>
      <c r="G2292" s="85" t="s">
        <v>534</v>
      </c>
      <c r="H2292" s="13" t="s">
        <v>1744</v>
      </c>
    </row>
    <row r="2293" spans="1:9" s="86" customFormat="1" ht="14.25" customHeight="1" x14ac:dyDescent="0.3">
      <c r="A2293" s="84">
        <v>2017</v>
      </c>
      <c r="B2293" s="10" t="s">
        <v>3098</v>
      </c>
      <c r="C2293" s="10">
        <v>12</v>
      </c>
      <c r="D2293" s="13" t="s">
        <v>64</v>
      </c>
      <c r="E2293" s="85" t="s">
        <v>75</v>
      </c>
      <c r="F2293" s="85" t="s">
        <v>207</v>
      </c>
      <c r="G2293" s="85" t="s">
        <v>604</v>
      </c>
      <c r="H2293" s="13" t="s">
        <v>1225</v>
      </c>
    </row>
    <row r="2294" spans="1:9" s="86" customFormat="1" ht="14.25" customHeight="1" x14ac:dyDescent="0.3">
      <c r="A2294" s="84">
        <v>2017</v>
      </c>
      <c r="B2294" s="10" t="s">
        <v>3099</v>
      </c>
      <c r="C2294" s="10">
        <v>12</v>
      </c>
      <c r="D2294" s="13" t="s">
        <v>64</v>
      </c>
      <c r="E2294" s="85" t="s">
        <v>75</v>
      </c>
      <c r="F2294" s="85" t="s">
        <v>207</v>
      </c>
      <c r="G2294" s="85" t="s">
        <v>639</v>
      </c>
      <c r="H2294" s="13" t="s">
        <v>1596</v>
      </c>
    </row>
    <row r="2295" spans="1:9" s="86" customFormat="1" ht="14.25" customHeight="1" x14ac:dyDescent="0.3">
      <c r="A2295" s="84">
        <v>2017</v>
      </c>
      <c r="B2295" s="10" t="s">
        <v>3100</v>
      </c>
      <c r="C2295" s="10">
        <v>12</v>
      </c>
      <c r="D2295" s="13" t="s">
        <v>64</v>
      </c>
      <c r="E2295" s="85" t="s">
        <v>75</v>
      </c>
      <c r="F2295" s="85" t="s">
        <v>207</v>
      </c>
      <c r="G2295" s="85" t="s">
        <v>714</v>
      </c>
      <c r="H2295" s="13" t="s">
        <v>398</v>
      </c>
    </row>
    <row r="2296" spans="1:9" s="86" customFormat="1" ht="14.25" customHeight="1" x14ac:dyDescent="0.3">
      <c r="A2296" s="84">
        <v>2017</v>
      </c>
      <c r="B2296" s="10" t="s">
        <v>3101</v>
      </c>
      <c r="C2296" s="10">
        <v>12</v>
      </c>
      <c r="D2296" s="13" t="s">
        <v>64</v>
      </c>
      <c r="E2296" s="85" t="s">
        <v>75</v>
      </c>
      <c r="F2296" s="85" t="s">
        <v>207</v>
      </c>
      <c r="G2296" s="85" t="s">
        <v>648</v>
      </c>
      <c r="H2296" s="13" t="s">
        <v>1740</v>
      </c>
    </row>
    <row r="2297" spans="1:9" s="86" customFormat="1" ht="14.25" customHeight="1" x14ac:dyDescent="0.3">
      <c r="A2297" s="84">
        <v>2017</v>
      </c>
      <c r="B2297" s="10" t="s">
        <v>3313</v>
      </c>
      <c r="C2297" s="10">
        <v>12</v>
      </c>
      <c r="D2297" s="13" t="s">
        <v>64</v>
      </c>
      <c r="E2297" s="85" t="s">
        <v>75</v>
      </c>
      <c r="F2297" s="85" t="s">
        <v>207</v>
      </c>
      <c r="G2297" s="85" t="s">
        <v>548</v>
      </c>
      <c r="H2297" s="13" t="s">
        <v>1738</v>
      </c>
    </row>
    <row r="2298" spans="1:9" s="86" customFormat="1" ht="14.25" customHeight="1" x14ac:dyDescent="0.3">
      <c r="A2298" s="84">
        <v>2017</v>
      </c>
      <c r="B2298" s="10" t="s">
        <v>3345</v>
      </c>
      <c r="C2298" s="10">
        <v>12</v>
      </c>
      <c r="D2298" s="13" t="s">
        <v>64</v>
      </c>
      <c r="E2298" s="85" t="s">
        <v>75</v>
      </c>
      <c r="F2298" s="85" t="s">
        <v>207</v>
      </c>
      <c r="G2298" s="85" t="s">
        <v>1736</v>
      </c>
      <c r="H2298" s="13" t="s">
        <v>1737</v>
      </c>
    </row>
    <row r="2299" spans="1:9" s="86" customFormat="1" ht="14.25" customHeight="1" x14ac:dyDescent="0.3">
      <c r="A2299" s="84">
        <v>2017</v>
      </c>
      <c r="B2299" s="10" t="s">
        <v>3092</v>
      </c>
      <c r="C2299" s="10">
        <v>12</v>
      </c>
      <c r="D2299" s="13" t="s">
        <v>64</v>
      </c>
      <c r="E2299" s="85" t="s">
        <v>75</v>
      </c>
      <c r="F2299" s="85" t="s">
        <v>0</v>
      </c>
      <c r="G2299" s="85" t="s">
        <v>546</v>
      </c>
      <c r="H2299" s="13" t="s">
        <v>1074</v>
      </c>
    </row>
    <row r="2300" spans="1:9" s="86" customFormat="1" ht="14.25" customHeight="1" x14ac:dyDescent="0.3">
      <c r="A2300" s="84">
        <v>2017</v>
      </c>
      <c r="B2300" s="10" t="s">
        <v>2889</v>
      </c>
      <c r="C2300" s="10">
        <v>12</v>
      </c>
      <c r="D2300" s="13" t="s">
        <v>64</v>
      </c>
      <c r="E2300" s="85" t="s">
        <v>75</v>
      </c>
      <c r="F2300" s="85" t="s">
        <v>0</v>
      </c>
      <c r="G2300" s="85" t="s">
        <v>378</v>
      </c>
      <c r="H2300" s="13" t="s">
        <v>1733</v>
      </c>
    </row>
    <row r="2301" spans="1:9" s="86" customFormat="1" ht="14.25" customHeight="1" x14ac:dyDescent="0.3">
      <c r="A2301" s="84">
        <v>2017</v>
      </c>
      <c r="B2301" s="10" t="s">
        <v>2890</v>
      </c>
      <c r="C2301" s="10">
        <v>12</v>
      </c>
      <c r="D2301" s="13" t="s">
        <v>64</v>
      </c>
      <c r="E2301" s="85" t="s">
        <v>75</v>
      </c>
      <c r="F2301" s="85" t="s">
        <v>0</v>
      </c>
      <c r="G2301" s="85" t="s">
        <v>381</v>
      </c>
      <c r="H2301" s="13" t="s">
        <v>1221</v>
      </c>
    </row>
    <row r="2302" spans="1:9" s="86" customFormat="1" ht="14.25" customHeight="1" x14ac:dyDescent="0.3">
      <c r="A2302" s="84">
        <v>2017</v>
      </c>
      <c r="B2302" s="10" t="s">
        <v>2891</v>
      </c>
      <c r="C2302" s="10">
        <v>12</v>
      </c>
      <c r="D2302" s="13" t="s">
        <v>64</v>
      </c>
      <c r="E2302" s="85" t="s">
        <v>75</v>
      </c>
      <c r="F2302" s="85" t="s">
        <v>0</v>
      </c>
      <c r="G2302" s="85" t="s">
        <v>384</v>
      </c>
      <c r="H2302" s="13" t="s">
        <v>1473</v>
      </c>
    </row>
    <row r="2303" spans="1:9" s="86" customFormat="1" ht="14.25" customHeight="1" x14ac:dyDescent="0.3">
      <c r="A2303" s="84">
        <v>2017</v>
      </c>
      <c r="B2303" s="10" t="s">
        <v>3311</v>
      </c>
      <c r="C2303" s="10">
        <v>12</v>
      </c>
      <c r="D2303" s="13" t="s">
        <v>64</v>
      </c>
      <c r="E2303" s="85" t="s">
        <v>75</v>
      </c>
      <c r="F2303" s="85" t="s">
        <v>0</v>
      </c>
      <c r="G2303" s="85" t="s">
        <v>1368</v>
      </c>
      <c r="H2303" s="13" t="s">
        <v>1369</v>
      </c>
    </row>
    <row r="2304" spans="1:9" s="86" customFormat="1" ht="14.25" customHeight="1" x14ac:dyDescent="0.3">
      <c r="A2304" s="84">
        <v>2017</v>
      </c>
      <c r="B2304" s="10" t="s">
        <v>3344</v>
      </c>
      <c r="C2304" s="10">
        <v>12</v>
      </c>
      <c r="D2304" s="13" t="s">
        <v>64</v>
      </c>
      <c r="E2304" s="85" t="s">
        <v>75</v>
      </c>
      <c r="F2304" s="85" t="s">
        <v>0</v>
      </c>
      <c r="G2304" s="85" t="s">
        <v>1727</v>
      </c>
      <c r="H2304" s="13" t="s">
        <v>1728</v>
      </c>
    </row>
    <row r="2305" spans="1:8" s="86" customFormat="1" ht="14.25" customHeight="1" x14ac:dyDescent="0.3">
      <c r="A2305" s="84">
        <v>2017</v>
      </c>
      <c r="B2305" s="10" t="s">
        <v>3093</v>
      </c>
      <c r="C2305" s="10">
        <v>12</v>
      </c>
      <c r="D2305" s="13" t="s">
        <v>64</v>
      </c>
      <c r="E2305" s="85" t="s">
        <v>75</v>
      </c>
      <c r="F2305" s="85" t="s">
        <v>2</v>
      </c>
      <c r="G2305" s="85" t="s">
        <v>211</v>
      </c>
      <c r="H2305" s="13" t="s">
        <v>706</v>
      </c>
    </row>
    <row r="2306" spans="1:8" s="86" customFormat="1" ht="14.25" customHeight="1" x14ac:dyDescent="0.3">
      <c r="A2306" s="84">
        <v>2017</v>
      </c>
      <c r="B2306" s="10" t="s">
        <v>3258</v>
      </c>
      <c r="C2306" s="10">
        <v>12</v>
      </c>
      <c r="D2306" s="13" t="s">
        <v>64</v>
      </c>
      <c r="E2306" s="85" t="s">
        <v>75</v>
      </c>
      <c r="F2306" s="85" t="s">
        <v>2</v>
      </c>
      <c r="G2306" s="85" t="s">
        <v>33</v>
      </c>
      <c r="H2306" s="13" t="s">
        <v>1478</v>
      </c>
    </row>
    <row r="2307" spans="1:8" s="86" customFormat="1" ht="14.25" customHeight="1" x14ac:dyDescent="0.3">
      <c r="A2307" s="84">
        <v>2017</v>
      </c>
      <c r="B2307" s="10" t="s">
        <v>3259</v>
      </c>
      <c r="C2307" s="10">
        <v>12</v>
      </c>
      <c r="D2307" s="13" t="s">
        <v>64</v>
      </c>
      <c r="E2307" s="85" t="s">
        <v>75</v>
      </c>
      <c r="F2307" s="85" t="s">
        <v>2</v>
      </c>
      <c r="G2307" s="85" t="s">
        <v>39</v>
      </c>
      <c r="H2307" s="13" t="s">
        <v>717</v>
      </c>
    </row>
    <row r="2308" spans="1:8" s="86" customFormat="1" ht="14.25" customHeight="1" x14ac:dyDescent="0.3">
      <c r="A2308" s="84">
        <v>2017</v>
      </c>
      <c r="B2308" s="10" t="s">
        <v>3277</v>
      </c>
      <c r="C2308" s="10">
        <v>12</v>
      </c>
      <c r="D2308" s="13" t="s">
        <v>64</v>
      </c>
      <c r="E2308" s="85" t="s">
        <v>75</v>
      </c>
      <c r="F2308" s="85" t="s">
        <v>2</v>
      </c>
      <c r="G2308" s="85" t="s">
        <v>537</v>
      </c>
      <c r="H2308" s="13" t="s">
        <v>1888</v>
      </c>
    </row>
    <row r="2309" spans="1:8" s="86" customFormat="1" ht="14.25" customHeight="1" x14ac:dyDescent="0.3">
      <c r="A2309" s="84">
        <v>2017</v>
      </c>
      <c r="B2309" s="10" t="s">
        <v>3343</v>
      </c>
      <c r="C2309" s="10">
        <v>14</v>
      </c>
      <c r="D2309" s="13" t="s">
        <v>65</v>
      </c>
      <c r="E2309" s="85" t="s">
        <v>76</v>
      </c>
      <c r="F2309" s="85" t="s">
        <v>207</v>
      </c>
      <c r="G2309" s="85" t="s">
        <v>197</v>
      </c>
      <c r="H2309" s="13" t="s">
        <v>1718</v>
      </c>
    </row>
    <row r="2310" spans="1:8" s="86" customFormat="1" ht="14.25" customHeight="1" x14ac:dyDescent="0.3">
      <c r="A2310" s="84">
        <v>2017</v>
      </c>
      <c r="B2310" s="10" t="s">
        <v>2918</v>
      </c>
      <c r="C2310" s="10">
        <v>14</v>
      </c>
      <c r="D2310" s="13" t="s">
        <v>65</v>
      </c>
      <c r="E2310" s="85" t="s">
        <v>76</v>
      </c>
      <c r="F2310" s="85" t="s">
        <v>207</v>
      </c>
      <c r="G2310" s="85" t="s">
        <v>29</v>
      </c>
      <c r="H2310" s="13" t="s">
        <v>1715</v>
      </c>
    </row>
    <row r="2311" spans="1:8" s="86" customFormat="1" ht="14.25" customHeight="1" x14ac:dyDescent="0.3">
      <c r="A2311" s="84">
        <v>2017</v>
      </c>
      <c r="B2311" s="10" t="s">
        <v>3103</v>
      </c>
      <c r="C2311" s="10">
        <v>14</v>
      </c>
      <c r="D2311" s="13" t="s">
        <v>65</v>
      </c>
      <c r="E2311" s="85" t="s">
        <v>76</v>
      </c>
      <c r="F2311" s="85" t="s">
        <v>0</v>
      </c>
      <c r="G2311" s="85" t="s">
        <v>687</v>
      </c>
      <c r="H2311" s="13" t="s">
        <v>1228</v>
      </c>
    </row>
    <row r="2312" spans="1:8" s="86" customFormat="1" ht="14.25" customHeight="1" x14ac:dyDescent="0.3">
      <c r="A2312" s="84">
        <v>2017</v>
      </c>
      <c r="B2312" s="10" t="s">
        <v>2924</v>
      </c>
      <c r="C2312" s="10">
        <v>15</v>
      </c>
      <c r="D2312" s="13" t="s">
        <v>556</v>
      </c>
      <c r="E2312" s="85" t="s">
        <v>555</v>
      </c>
      <c r="F2312" s="85" t="s">
        <v>207</v>
      </c>
      <c r="G2312" s="85" t="s">
        <v>197</v>
      </c>
      <c r="H2312" s="13" t="s">
        <v>424</v>
      </c>
    </row>
    <row r="2313" spans="1:8" s="86" customFormat="1" ht="14.25" customHeight="1" x14ac:dyDescent="0.3">
      <c r="A2313" s="84">
        <v>2017</v>
      </c>
      <c r="B2313" s="10" t="s">
        <v>3271</v>
      </c>
      <c r="C2313" s="10">
        <v>15</v>
      </c>
      <c r="D2313" s="13" t="s">
        <v>556</v>
      </c>
      <c r="E2313" s="85" t="s">
        <v>555</v>
      </c>
      <c r="F2313" s="85" t="s">
        <v>0</v>
      </c>
      <c r="G2313" s="85" t="s">
        <v>160</v>
      </c>
      <c r="H2313" s="13" t="s">
        <v>1710</v>
      </c>
    </row>
    <row r="2314" spans="1:8" s="86" customFormat="1" ht="14.25" customHeight="1" x14ac:dyDescent="0.3">
      <c r="A2314" s="84">
        <v>2017</v>
      </c>
      <c r="B2314" s="10" t="s">
        <v>3278</v>
      </c>
      <c r="C2314" s="10">
        <v>15</v>
      </c>
      <c r="D2314" s="13" t="s">
        <v>556</v>
      </c>
      <c r="E2314" s="85" t="s">
        <v>555</v>
      </c>
      <c r="F2314" s="85" t="s">
        <v>0</v>
      </c>
      <c r="G2314" s="85" t="s">
        <v>496</v>
      </c>
      <c r="H2314" s="13" t="s">
        <v>1708</v>
      </c>
    </row>
    <row r="2315" spans="1:8" s="86" customFormat="1" ht="14.25" customHeight="1" x14ac:dyDescent="0.3">
      <c r="A2315" s="84">
        <v>2017</v>
      </c>
      <c r="B2315" s="10" t="s">
        <v>3318</v>
      </c>
      <c r="C2315" s="10">
        <v>15</v>
      </c>
      <c r="D2315" s="13" t="s">
        <v>556</v>
      </c>
      <c r="E2315" s="85" t="s">
        <v>555</v>
      </c>
      <c r="F2315" s="85" t="s">
        <v>0</v>
      </c>
      <c r="G2315" s="85" t="s">
        <v>1397</v>
      </c>
      <c r="H2315" s="13" t="s">
        <v>1705</v>
      </c>
    </row>
    <row r="2316" spans="1:8" s="86" customFormat="1" ht="14.25" customHeight="1" x14ac:dyDescent="0.3">
      <c r="A2316" s="84">
        <v>2017</v>
      </c>
      <c r="B2316" s="10" t="s">
        <v>3300</v>
      </c>
      <c r="C2316" s="10">
        <v>15</v>
      </c>
      <c r="D2316" s="13" t="s">
        <v>556</v>
      </c>
      <c r="E2316" s="85" t="s">
        <v>555</v>
      </c>
      <c r="F2316" s="85" t="s">
        <v>0</v>
      </c>
      <c r="G2316" s="85" t="s">
        <v>1335</v>
      </c>
      <c r="H2316" s="13" t="s">
        <v>1336</v>
      </c>
    </row>
    <row r="2317" spans="1:8" s="86" customFormat="1" ht="14.25" customHeight="1" x14ac:dyDescent="0.3">
      <c r="A2317" s="84">
        <v>2017</v>
      </c>
      <c r="B2317" s="10" t="s">
        <v>3342</v>
      </c>
      <c r="C2317" s="10">
        <v>15</v>
      </c>
      <c r="D2317" s="13" t="s">
        <v>556</v>
      </c>
      <c r="E2317" s="85" t="s">
        <v>555</v>
      </c>
      <c r="F2317" s="85" t="s">
        <v>0</v>
      </c>
      <c r="G2317" s="85" t="s">
        <v>1699</v>
      </c>
      <c r="H2317" s="13" t="s">
        <v>1700</v>
      </c>
    </row>
    <row r="2318" spans="1:8" s="86" customFormat="1" ht="14.25" customHeight="1" x14ac:dyDescent="0.3">
      <c r="A2318" s="84">
        <v>2017</v>
      </c>
      <c r="B2318" s="10" t="s">
        <v>3341</v>
      </c>
      <c r="C2318" s="10">
        <v>15</v>
      </c>
      <c r="D2318" s="13" t="s">
        <v>556</v>
      </c>
      <c r="E2318" s="85" t="s">
        <v>555</v>
      </c>
      <c r="F2318" s="85" t="s">
        <v>0</v>
      </c>
      <c r="G2318" s="85" t="s">
        <v>1695</v>
      </c>
      <c r="H2318" s="13" t="s">
        <v>1696</v>
      </c>
    </row>
    <row r="2319" spans="1:8" s="86" customFormat="1" ht="14.25" customHeight="1" x14ac:dyDescent="0.3">
      <c r="A2319" s="84">
        <v>2017</v>
      </c>
      <c r="B2319" s="10" t="s">
        <v>3285</v>
      </c>
      <c r="C2319" s="10">
        <v>15</v>
      </c>
      <c r="D2319" s="13" t="s">
        <v>556</v>
      </c>
      <c r="E2319" s="85" t="s">
        <v>555</v>
      </c>
      <c r="F2319" s="85" t="s">
        <v>2</v>
      </c>
      <c r="G2319" s="85" t="s">
        <v>197</v>
      </c>
      <c r="H2319" s="13" t="s">
        <v>1007</v>
      </c>
    </row>
    <row r="2320" spans="1:8" s="86" customFormat="1" ht="14.25" customHeight="1" x14ac:dyDescent="0.3">
      <c r="A2320" s="84">
        <v>2017</v>
      </c>
      <c r="B2320" s="10" t="s">
        <v>2946</v>
      </c>
      <c r="C2320" s="10">
        <v>16</v>
      </c>
      <c r="D2320" s="13" t="s">
        <v>67</v>
      </c>
      <c r="E2320" s="85" t="s">
        <v>78</v>
      </c>
      <c r="F2320" s="85" t="s">
        <v>207</v>
      </c>
      <c r="G2320" s="85" t="s">
        <v>211</v>
      </c>
      <c r="H2320" s="13" t="s">
        <v>459</v>
      </c>
    </row>
    <row r="2321" spans="1:8" s="86" customFormat="1" ht="14.25" customHeight="1" x14ac:dyDescent="0.3">
      <c r="A2321" s="84">
        <v>2017</v>
      </c>
      <c r="B2321" s="10" t="s">
        <v>3127</v>
      </c>
      <c r="C2321" s="10">
        <v>16</v>
      </c>
      <c r="D2321" s="13" t="s">
        <v>67</v>
      </c>
      <c r="E2321" s="85" t="s">
        <v>78</v>
      </c>
      <c r="F2321" s="85" t="s">
        <v>207</v>
      </c>
      <c r="G2321" s="85" t="s">
        <v>39</v>
      </c>
      <c r="H2321" s="13" t="s">
        <v>523</v>
      </c>
    </row>
    <row r="2322" spans="1:8" s="86" customFormat="1" ht="14.25" customHeight="1" x14ac:dyDescent="0.3">
      <c r="A2322" s="84">
        <v>2017</v>
      </c>
      <c r="B2322" s="10" t="s">
        <v>3270</v>
      </c>
      <c r="C2322" s="10">
        <v>16</v>
      </c>
      <c r="D2322" s="13" t="s">
        <v>67</v>
      </c>
      <c r="E2322" s="85" t="s">
        <v>78</v>
      </c>
      <c r="F2322" s="85" t="s">
        <v>207</v>
      </c>
      <c r="G2322" s="85" t="s">
        <v>541</v>
      </c>
      <c r="H2322" s="13" t="s">
        <v>1687</v>
      </c>
    </row>
    <row r="2323" spans="1:8" s="86" customFormat="1" ht="14.25" customHeight="1" x14ac:dyDescent="0.3">
      <c r="A2323" s="84">
        <v>2017</v>
      </c>
      <c r="B2323" s="10" t="s">
        <v>3321</v>
      </c>
      <c r="C2323" s="10">
        <v>16</v>
      </c>
      <c r="D2323" s="13" t="s">
        <v>67</v>
      </c>
      <c r="E2323" s="85" t="s">
        <v>78</v>
      </c>
      <c r="F2323" s="85" t="s">
        <v>207</v>
      </c>
      <c r="G2323" s="85" t="s">
        <v>577</v>
      </c>
      <c r="H2323" s="13" t="s">
        <v>1685</v>
      </c>
    </row>
    <row r="2324" spans="1:8" s="86" customFormat="1" ht="14.25" customHeight="1" x14ac:dyDescent="0.3">
      <c r="A2324" s="84">
        <v>2017</v>
      </c>
      <c r="B2324" s="10" t="s">
        <v>3112</v>
      </c>
      <c r="C2324" s="10">
        <v>16</v>
      </c>
      <c r="D2324" s="13" t="s">
        <v>67</v>
      </c>
      <c r="E2324" s="85" t="s">
        <v>78</v>
      </c>
      <c r="F2324" s="85" t="s">
        <v>0</v>
      </c>
      <c r="G2324" s="85" t="s">
        <v>656</v>
      </c>
      <c r="H2324" s="13" t="s">
        <v>732</v>
      </c>
    </row>
    <row r="2325" spans="1:8" s="86" customFormat="1" ht="14.25" customHeight="1" x14ac:dyDescent="0.3">
      <c r="A2325" s="84">
        <v>2017</v>
      </c>
      <c r="B2325" s="10" t="s">
        <v>3327</v>
      </c>
      <c r="C2325" s="10">
        <v>16</v>
      </c>
      <c r="D2325" s="13" t="s">
        <v>67</v>
      </c>
      <c r="E2325" s="85" t="s">
        <v>78</v>
      </c>
      <c r="F2325" s="85" t="s">
        <v>0</v>
      </c>
      <c r="G2325" s="85" t="s">
        <v>762</v>
      </c>
      <c r="H2325" s="13" t="s">
        <v>1889</v>
      </c>
    </row>
    <row r="2326" spans="1:8" s="86" customFormat="1" ht="14.25" customHeight="1" x14ac:dyDescent="0.3">
      <c r="A2326" s="84">
        <v>2017</v>
      </c>
      <c r="B2326" s="10" t="s">
        <v>3115</v>
      </c>
      <c r="C2326" s="10">
        <v>16</v>
      </c>
      <c r="D2326" s="13" t="s">
        <v>67</v>
      </c>
      <c r="E2326" s="85" t="s">
        <v>78</v>
      </c>
      <c r="F2326" s="85" t="s">
        <v>0</v>
      </c>
      <c r="G2326" s="85" t="s">
        <v>733</v>
      </c>
      <c r="H2326" s="13" t="s">
        <v>1882</v>
      </c>
    </row>
    <row r="2327" spans="1:8" s="86" customFormat="1" ht="14.25" customHeight="1" x14ac:dyDescent="0.3">
      <c r="A2327" s="84">
        <v>2017</v>
      </c>
      <c r="B2327" s="10" t="s">
        <v>3119</v>
      </c>
      <c r="C2327" s="10">
        <v>16</v>
      </c>
      <c r="D2327" s="13" t="s">
        <v>67</v>
      </c>
      <c r="E2327" s="85" t="s">
        <v>78</v>
      </c>
      <c r="F2327" s="85" t="s">
        <v>0</v>
      </c>
      <c r="G2327" s="85" t="s">
        <v>738</v>
      </c>
      <c r="H2327" s="13" t="s">
        <v>1678</v>
      </c>
    </row>
    <row r="2328" spans="1:8" s="86" customFormat="1" ht="14.25" customHeight="1" x14ac:dyDescent="0.3">
      <c r="A2328" s="84">
        <v>2017</v>
      </c>
      <c r="B2328" s="10" t="s">
        <v>3263</v>
      </c>
      <c r="C2328" s="10">
        <v>16</v>
      </c>
      <c r="D2328" s="13" t="s">
        <v>67</v>
      </c>
      <c r="E2328" s="85" t="s">
        <v>78</v>
      </c>
      <c r="F2328" s="85" t="s">
        <v>0</v>
      </c>
      <c r="G2328" s="85" t="s">
        <v>1094</v>
      </c>
      <c r="H2328" s="13" t="s">
        <v>1673</v>
      </c>
    </row>
    <row r="2329" spans="1:8" s="86" customFormat="1" ht="14.25" customHeight="1" x14ac:dyDescent="0.3">
      <c r="A2329" s="84">
        <v>2017</v>
      </c>
      <c r="B2329" s="10" t="s">
        <v>3181</v>
      </c>
      <c r="C2329" s="10">
        <v>16</v>
      </c>
      <c r="D2329" s="13" t="s">
        <v>67</v>
      </c>
      <c r="E2329" s="85" t="s">
        <v>78</v>
      </c>
      <c r="F2329" s="85" t="s">
        <v>2</v>
      </c>
      <c r="G2329" s="85" t="s">
        <v>584</v>
      </c>
      <c r="H2329" s="13" t="s">
        <v>1669</v>
      </c>
    </row>
    <row r="2330" spans="1:8" s="86" customFormat="1" ht="14.25" customHeight="1" x14ac:dyDescent="0.3">
      <c r="A2330" s="84">
        <v>2017</v>
      </c>
      <c r="B2330" s="10" t="s">
        <v>3186</v>
      </c>
      <c r="C2330" s="10">
        <v>16</v>
      </c>
      <c r="D2330" s="13" t="s">
        <v>67</v>
      </c>
      <c r="E2330" s="85" t="s">
        <v>78</v>
      </c>
      <c r="F2330" s="85" t="s">
        <v>2</v>
      </c>
      <c r="G2330" s="85" t="s">
        <v>714</v>
      </c>
      <c r="H2330" s="13" t="s">
        <v>1665</v>
      </c>
    </row>
    <row r="2331" spans="1:8" s="86" customFormat="1" ht="14.25" customHeight="1" x14ac:dyDescent="0.3">
      <c r="A2331" s="84">
        <v>2017</v>
      </c>
      <c r="B2331" s="10" t="s">
        <v>3267</v>
      </c>
      <c r="C2331" s="10">
        <v>16</v>
      </c>
      <c r="D2331" s="13" t="s">
        <v>67</v>
      </c>
      <c r="E2331" s="85" t="s">
        <v>78</v>
      </c>
      <c r="F2331" s="85" t="s">
        <v>2</v>
      </c>
      <c r="G2331" s="85" t="s">
        <v>613</v>
      </c>
      <c r="H2331" s="13" t="s">
        <v>1108</v>
      </c>
    </row>
    <row r="2332" spans="1:8" s="86" customFormat="1" ht="14.25" customHeight="1" x14ac:dyDescent="0.3">
      <c r="A2332" s="84">
        <v>2017</v>
      </c>
      <c r="B2332" s="10" t="s">
        <v>3129</v>
      </c>
      <c r="C2332" s="10">
        <v>19</v>
      </c>
      <c r="D2332" s="13" t="s">
        <v>68</v>
      </c>
      <c r="E2332" s="85" t="s">
        <v>79</v>
      </c>
      <c r="F2332" s="85" t="s">
        <v>0</v>
      </c>
      <c r="G2332" s="85" t="s">
        <v>543</v>
      </c>
      <c r="H2332" s="13" t="s">
        <v>1450</v>
      </c>
    </row>
    <row r="2333" spans="1:8" s="86" customFormat="1" ht="14.25" customHeight="1" x14ac:dyDescent="0.3">
      <c r="A2333" s="84">
        <v>2017</v>
      </c>
      <c r="B2333" s="10" t="s">
        <v>3144</v>
      </c>
      <c r="C2333" s="10">
        <v>20</v>
      </c>
      <c r="D2333" s="13" t="s">
        <v>69</v>
      </c>
      <c r="E2333" s="85" t="s">
        <v>80</v>
      </c>
      <c r="F2333" s="85" t="s">
        <v>231</v>
      </c>
      <c r="G2333" s="85" t="s">
        <v>29</v>
      </c>
      <c r="H2333" s="13" t="s">
        <v>1660</v>
      </c>
    </row>
    <row r="2334" spans="1:8" s="86" customFormat="1" ht="14.25" customHeight="1" x14ac:dyDescent="0.3">
      <c r="A2334" s="84">
        <v>2017</v>
      </c>
      <c r="B2334" s="10" t="s">
        <v>2969</v>
      </c>
      <c r="C2334" s="10">
        <v>20</v>
      </c>
      <c r="D2334" s="13" t="s">
        <v>69</v>
      </c>
      <c r="E2334" s="85" t="s">
        <v>80</v>
      </c>
      <c r="F2334" s="85" t="s">
        <v>207</v>
      </c>
      <c r="G2334" s="85" t="s">
        <v>197</v>
      </c>
      <c r="H2334" s="13" t="s">
        <v>502</v>
      </c>
    </row>
    <row r="2335" spans="1:8" s="86" customFormat="1" ht="14.25" customHeight="1" x14ac:dyDescent="0.3">
      <c r="A2335" s="84">
        <v>2017</v>
      </c>
      <c r="B2335" s="10" t="s">
        <v>3324</v>
      </c>
      <c r="C2335" s="10">
        <v>20</v>
      </c>
      <c r="D2335" s="13" t="s">
        <v>69</v>
      </c>
      <c r="E2335" s="85" t="s">
        <v>80</v>
      </c>
      <c r="F2335" s="85" t="s">
        <v>207</v>
      </c>
      <c r="G2335" s="85" t="s">
        <v>582</v>
      </c>
      <c r="H2335" s="13" t="s">
        <v>1658</v>
      </c>
    </row>
    <row r="2336" spans="1:8" s="86" customFormat="1" ht="14.25" customHeight="1" x14ac:dyDescent="0.3">
      <c r="A2336" s="84">
        <v>2017</v>
      </c>
      <c r="B2336" s="10" t="s">
        <v>3340</v>
      </c>
      <c r="C2336" s="10">
        <v>20</v>
      </c>
      <c r="D2336" s="13" t="s">
        <v>69</v>
      </c>
      <c r="E2336" s="85" t="s">
        <v>80</v>
      </c>
      <c r="F2336" s="85" t="s">
        <v>0</v>
      </c>
      <c r="G2336" s="85" t="s">
        <v>583</v>
      </c>
      <c r="H2336" s="13" t="s">
        <v>1489</v>
      </c>
    </row>
    <row r="2337" spans="1:8" s="86" customFormat="1" ht="14.25" customHeight="1" x14ac:dyDescent="0.3">
      <c r="A2337" s="84">
        <v>2017</v>
      </c>
      <c r="B2337" s="10" t="s">
        <v>3131</v>
      </c>
      <c r="C2337" s="10">
        <v>20</v>
      </c>
      <c r="D2337" s="13" t="s">
        <v>69</v>
      </c>
      <c r="E2337" s="85" t="s">
        <v>80</v>
      </c>
      <c r="F2337" s="85" t="s">
        <v>0</v>
      </c>
      <c r="G2337" s="85" t="s">
        <v>754</v>
      </c>
      <c r="H2337" s="13" t="s">
        <v>463</v>
      </c>
    </row>
    <row r="2338" spans="1:8" s="86" customFormat="1" ht="14.25" customHeight="1" x14ac:dyDescent="0.3">
      <c r="A2338" s="84">
        <v>2017</v>
      </c>
      <c r="B2338" s="10" t="s">
        <v>3132</v>
      </c>
      <c r="C2338" s="10">
        <v>20</v>
      </c>
      <c r="D2338" s="13" t="s">
        <v>69</v>
      </c>
      <c r="E2338" s="85" t="s">
        <v>80</v>
      </c>
      <c r="F2338" s="85" t="s">
        <v>0</v>
      </c>
      <c r="G2338" s="85" t="s">
        <v>755</v>
      </c>
      <c r="H2338" s="13" t="s">
        <v>465</v>
      </c>
    </row>
    <row r="2339" spans="1:8" s="86" customFormat="1" ht="14.25" customHeight="1" x14ac:dyDescent="0.3">
      <c r="A2339" s="84">
        <v>2017</v>
      </c>
      <c r="B2339" s="10" t="s">
        <v>3134</v>
      </c>
      <c r="C2339" s="10">
        <v>20</v>
      </c>
      <c r="D2339" s="13" t="s">
        <v>69</v>
      </c>
      <c r="E2339" s="85" t="s">
        <v>80</v>
      </c>
      <c r="F2339" s="85" t="s">
        <v>0</v>
      </c>
      <c r="G2339" s="85" t="s">
        <v>698</v>
      </c>
      <c r="H2339" s="13" t="s">
        <v>1247</v>
      </c>
    </row>
    <row r="2340" spans="1:8" s="86" customFormat="1" ht="14.25" customHeight="1" x14ac:dyDescent="0.3">
      <c r="A2340" s="84">
        <v>2017</v>
      </c>
      <c r="B2340" s="10" t="s">
        <v>3136</v>
      </c>
      <c r="C2340" s="10">
        <v>20</v>
      </c>
      <c r="D2340" s="13" t="s">
        <v>69</v>
      </c>
      <c r="E2340" s="85" t="s">
        <v>80</v>
      </c>
      <c r="F2340" s="85" t="s">
        <v>0</v>
      </c>
      <c r="G2340" s="85" t="s">
        <v>758</v>
      </c>
      <c r="H2340" s="13" t="s">
        <v>474</v>
      </c>
    </row>
    <row r="2341" spans="1:8" s="86" customFormat="1" ht="14.25" customHeight="1" x14ac:dyDescent="0.3">
      <c r="A2341" s="84">
        <v>2017</v>
      </c>
      <c r="B2341" s="10" t="s">
        <v>3137</v>
      </c>
      <c r="C2341" s="10">
        <v>20</v>
      </c>
      <c r="D2341" s="13" t="s">
        <v>69</v>
      </c>
      <c r="E2341" s="85" t="s">
        <v>80</v>
      </c>
      <c r="F2341" s="85" t="s">
        <v>0</v>
      </c>
      <c r="G2341" s="85" t="s">
        <v>760</v>
      </c>
      <c r="H2341" s="13" t="s">
        <v>475</v>
      </c>
    </row>
    <row r="2342" spans="1:8" s="86" customFormat="1" ht="14.25" customHeight="1" x14ac:dyDescent="0.3">
      <c r="A2342" s="84">
        <v>2017</v>
      </c>
      <c r="B2342" s="10" t="s">
        <v>3138</v>
      </c>
      <c r="C2342" s="10">
        <v>20</v>
      </c>
      <c r="D2342" s="13" t="s">
        <v>69</v>
      </c>
      <c r="E2342" s="85" t="s">
        <v>80</v>
      </c>
      <c r="F2342" s="85" t="s">
        <v>0</v>
      </c>
      <c r="G2342" s="85" t="s">
        <v>761</v>
      </c>
      <c r="H2342" s="13" t="s">
        <v>477</v>
      </c>
    </row>
    <row r="2343" spans="1:8" s="86" customFormat="1" ht="14.25" customHeight="1" x14ac:dyDescent="0.3">
      <c r="A2343" s="84">
        <v>2017</v>
      </c>
      <c r="B2343" s="10" t="s">
        <v>3139</v>
      </c>
      <c r="C2343" s="10">
        <v>20</v>
      </c>
      <c r="D2343" s="13" t="s">
        <v>69</v>
      </c>
      <c r="E2343" s="85" t="s">
        <v>80</v>
      </c>
      <c r="F2343" s="85" t="s">
        <v>0</v>
      </c>
      <c r="G2343" s="85" t="s">
        <v>762</v>
      </c>
      <c r="H2343" s="13" t="s">
        <v>1889</v>
      </c>
    </row>
    <row r="2344" spans="1:8" s="86" customFormat="1" ht="14.25" customHeight="1" x14ac:dyDescent="0.3">
      <c r="A2344" s="84">
        <v>2017</v>
      </c>
      <c r="B2344" s="10" t="s">
        <v>3140</v>
      </c>
      <c r="C2344" s="10">
        <v>20</v>
      </c>
      <c r="D2344" s="13" t="s">
        <v>69</v>
      </c>
      <c r="E2344" s="85" t="s">
        <v>80</v>
      </c>
      <c r="F2344" s="85" t="s">
        <v>0</v>
      </c>
      <c r="G2344" s="85" t="s">
        <v>764</v>
      </c>
      <c r="H2344" s="13" t="s">
        <v>1428</v>
      </c>
    </row>
    <row r="2345" spans="1:8" s="86" customFormat="1" ht="14.25" customHeight="1" x14ac:dyDescent="0.3">
      <c r="A2345" s="84">
        <v>2017</v>
      </c>
      <c r="B2345" s="10" t="s">
        <v>2963</v>
      </c>
      <c r="C2345" s="10">
        <v>20</v>
      </c>
      <c r="D2345" s="13" t="s">
        <v>69</v>
      </c>
      <c r="E2345" s="85" t="s">
        <v>80</v>
      </c>
      <c r="F2345" s="85" t="s">
        <v>0</v>
      </c>
      <c r="G2345" s="85" t="s">
        <v>486</v>
      </c>
      <c r="H2345" s="13" t="s">
        <v>1638</v>
      </c>
    </row>
    <row r="2346" spans="1:8" s="86" customFormat="1" ht="14.25" customHeight="1" x14ac:dyDescent="0.3">
      <c r="A2346" s="84">
        <v>2017</v>
      </c>
      <c r="B2346" s="10" t="s">
        <v>2964</v>
      </c>
      <c r="C2346" s="10">
        <v>20</v>
      </c>
      <c r="D2346" s="13" t="s">
        <v>69</v>
      </c>
      <c r="E2346" s="85" t="s">
        <v>80</v>
      </c>
      <c r="F2346" s="85" t="s">
        <v>0</v>
      </c>
      <c r="G2346" s="85" t="s">
        <v>489</v>
      </c>
      <c r="H2346" s="13" t="s">
        <v>768</v>
      </c>
    </row>
    <row r="2347" spans="1:8" s="86" customFormat="1" ht="14.25" customHeight="1" x14ac:dyDescent="0.3">
      <c r="A2347" s="84">
        <v>2017</v>
      </c>
      <c r="B2347" s="10" t="s">
        <v>2966</v>
      </c>
      <c r="C2347" s="10">
        <v>20</v>
      </c>
      <c r="D2347" s="13" t="s">
        <v>69</v>
      </c>
      <c r="E2347" s="85" t="s">
        <v>80</v>
      </c>
      <c r="F2347" s="85" t="s">
        <v>0</v>
      </c>
      <c r="G2347" s="85" t="s">
        <v>494</v>
      </c>
      <c r="H2347" s="13" t="s">
        <v>1257</v>
      </c>
    </row>
    <row r="2348" spans="1:8" s="86" customFormat="1" ht="14.25" customHeight="1" x14ac:dyDescent="0.3">
      <c r="A2348" s="84">
        <v>2017</v>
      </c>
      <c r="B2348" s="10" t="s">
        <v>3284</v>
      </c>
      <c r="C2348" s="10">
        <v>20</v>
      </c>
      <c r="D2348" s="13" t="s">
        <v>69</v>
      </c>
      <c r="E2348" s="85" t="s">
        <v>80</v>
      </c>
      <c r="F2348" s="85" t="s">
        <v>0</v>
      </c>
      <c r="G2348" s="85" t="s">
        <v>1408</v>
      </c>
      <c r="H2348" s="13" t="s">
        <v>1259</v>
      </c>
    </row>
    <row r="2349" spans="1:8" s="86" customFormat="1" ht="14.25" customHeight="1" x14ac:dyDescent="0.3">
      <c r="A2349" s="84">
        <v>2017</v>
      </c>
      <c r="B2349" s="10" t="s">
        <v>3322</v>
      </c>
      <c r="C2349" s="10">
        <v>20</v>
      </c>
      <c r="D2349" s="13" t="s">
        <v>69</v>
      </c>
      <c r="E2349" s="85" t="s">
        <v>80</v>
      </c>
      <c r="F2349" s="85" t="s">
        <v>2</v>
      </c>
      <c r="G2349" s="85" t="s">
        <v>33</v>
      </c>
      <c r="H2349" s="13" t="s">
        <v>1416</v>
      </c>
    </row>
    <row r="2350" spans="1:8" s="86" customFormat="1" ht="14.25" customHeight="1" x14ac:dyDescent="0.3">
      <c r="A2350" s="84">
        <v>2017</v>
      </c>
      <c r="B2350" s="10" t="s">
        <v>3319</v>
      </c>
      <c r="C2350" s="10">
        <v>20</v>
      </c>
      <c r="D2350" s="13" t="s">
        <v>69</v>
      </c>
      <c r="E2350" s="85" t="s">
        <v>80</v>
      </c>
      <c r="F2350" s="85" t="s">
        <v>2</v>
      </c>
      <c r="G2350" s="85" t="s">
        <v>39</v>
      </c>
      <c r="H2350" s="13" t="s">
        <v>1630</v>
      </c>
    </row>
    <row r="2351" spans="1:8" s="86" customFormat="1" ht="14.25" customHeight="1" x14ac:dyDescent="0.3">
      <c r="A2351" s="84">
        <v>2017</v>
      </c>
      <c r="B2351" s="10" t="s">
        <v>3323</v>
      </c>
      <c r="C2351" s="10">
        <v>21</v>
      </c>
      <c r="D2351" s="13" t="s">
        <v>559</v>
      </c>
      <c r="E2351" s="85" t="s">
        <v>558</v>
      </c>
      <c r="F2351" s="85" t="s">
        <v>0</v>
      </c>
      <c r="G2351" s="85" t="s">
        <v>1497</v>
      </c>
      <c r="H2351" s="13" t="s">
        <v>1626</v>
      </c>
    </row>
    <row r="2352" spans="1:8" s="86" customFormat="1" ht="14.25" customHeight="1" x14ac:dyDescent="0.3">
      <c r="A2352" s="84">
        <v>2017</v>
      </c>
      <c r="B2352" s="10" t="s">
        <v>3339</v>
      </c>
      <c r="C2352" s="10">
        <v>38</v>
      </c>
      <c r="D2352" s="13" t="s">
        <v>70</v>
      </c>
      <c r="E2352" s="85" t="s">
        <v>81</v>
      </c>
      <c r="F2352" s="85" t="s">
        <v>207</v>
      </c>
      <c r="G2352" s="85" t="s">
        <v>197</v>
      </c>
      <c r="H2352" s="13" t="s">
        <v>1622</v>
      </c>
    </row>
    <row r="2353" spans="1:9" s="86" customFormat="1" ht="14.25" customHeight="1" x14ac:dyDescent="0.3">
      <c r="A2353" s="84">
        <v>2017</v>
      </c>
      <c r="B2353" s="10" t="s">
        <v>2970</v>
      </c>
      <c r="C2353" s="10">
        <v>38</v>
      </c>
      <c r="D2353" s="13" t="s">
        <v>70</v>
      </c>
      <c r="E2353" s="85" t="s">
        <v>81</v>
      </c>
      <c r="F2353" s="85" t="s">
        <v>0</v>
      </c>
      <c r="G2353" s="85" t="s">
        <v>503</v>
      </c>
      <c r="H2353" s="13" t="s">
        <v>1618</v>
      </c>
    </row>
    <row r="2354" spans="1:9" s="86" customFormat="1" ht="14.25" customHeight="1" x14ac:dyDescent="0.3">
      <c r="A2354" s="84">
        <v>2017</v>
      </c>
      <c r="B2354" s="10" t="s">
        <v>2971</v>
      </c>
      <c r="C2354" s="10">
        <v>38</v>
      </c>
      <c r="D2354" s="13" t="s">
        <v>70</v>
      </c>
      <c r="E2354" s="85" t="s">
        <v>81</v>
      </c>
      <c r="F2354" s="85" t="s">
        <v>0</v>
      </c>
      <c r="G2354" s="85" t="s">
        <v>505</v>
      </c>
      <c r="H2354" s="13" t="s">
        <v>506</v>
      </c>
    </row>
    <row r="2355" spans="1:9" s="86" customFormat="1" ht="14.25" customHeight="1" x14ac:dyDescent="0.3">
      <c r="A2355" s="84">
        <v>2017</v>
      </c>
      <c r="B2355" s="10" t="s">
        <v>2972</v>
      </c>
      <c r="C2355" s="10">
        <v>38</v>
      </c>
      <c r="D2355" s="13" t="s">
        <v>70</v>
      </c>
      <c r="E2355" s="85" t="s">
        <v>81</v>
      </c>
      <c r="F2355" s="85" t="s">
        <v>0</v>
      </c>
      <c r="G2355" s="85" t="s">
        <v>507</v>
      </c>
      <c r="H2355" s="13" t="s">
        <v>1616</v>
      </c>
    </row>
    <row r="2356" spans="1:9" s="86" customFormat="1" ht="14.25" customHeight="1" x14ac:dyDescent="0.3">
      <c r="A2356" s="84">
        <v>2017</v>
      </c>
      <c r="B2356" s="10" t="s">
        <v>3242</v>
      </c>
      <c r="C2356" s="10">
        <v>38</v>
      </c>
      <c r="D2356" s="13" t="s">
        <v>70</v>
      </c>
      <c r="E2356" s="85" t="s">
        <v>81</v>
      </c>
      <c r="F2356" s="85" t="s">
        <v>0</v>
      </c>
      <c r="G2356" s="85" t="s">
        <v>994</v>
      </c>
      <c r="H2356" s="13" t="s">
        <v>1615</v>
      </c>
    </row>
    <row r="2357" spans="1:9" s="86" customFormat="1" ht="14.25" customHeight="1" x14ac:dyDescent="0.3">
      <c r="A2357" s="84">
        <v>2017</v>
      </c>
      <c r="B2357" s="10" t="s">
        <v>3338</v>
      </c>
      <c r="C2357" s="10">
        <v>38</v>
      </c>
      <c r="D2357" s="13" t="s">
        <v>70</v>
      </c>
      <c r="E2357" s="85" t="s">
        <v>81</v>
      </c>
      <c r="F2357" s="85" t="s">
        <v>0</v>
      </c>
      <c r="G2357" s="85" t="s">
        <v>1612</v>
      </c>
      <c r="H2357" s="13" t="s">
        <v>1613</v>
      </c>
    </row>
    <row r="2358" spans="1:9" s="86" customFormat="1" ht="14.25" customHeight="1" x14ac:dyDescent="0.3">
      <c r="A2358" s="84">
        <v>2017</v>
      </c>
      <c r="B2358" s="10" t="s">
        <v>3147</v>
      </c>
      <c r="C2358" s="10">
        <v>38</v>
      </c>
      <c r="D2358" s="13" t="s">
        <v>70</v>
      </c>
      <c r="E2358" s="85" t="s">
        <v>81</v>
      </c>
      <c r="F2358" s="85" t="s">
        <v>2</v>
      </c>
      <c r="G2358" s="85" t="s">
        <v>197</v>
      </c>
      <c r="H2358" s="13" t="s">
        <v>1610</v>
      </c>
    </row>
    <row r="2359" spans="1:9" s="86" customFormat="1" ht="14.25" customHeight="1" x14ac:dyDescent="0.3">
      <c r="A2359" s="84">
        <v>2017</v>
      </c>
      <c r="B2359" s="10" t="s">
        <v>3337</v>
      </c>
      <c r="C2359" s="10">
        <v>47</v>
      </c>
      <c r="D2359" s="13" t="s">
        <v>561</v>
      </c>
      <c r="E2359" s="85" t="s">
        <v>560</v>
      </c>
      <c r="F2359" s="85" t="s">
        <v>0</v>
      </c>
      <c r="G2359" s="85" t="s">
        <v>534</v>
      </c>
      <c r="H2359" s="13" t="s">
        <v>803</v>
      </c>
    </row>
    <row r="2360" spans="1:9" s="86" customFormat="1" ht="14.25" customHeight="1" x14ac:dyDescent="0.3">
      <c r="A2360" s="84">
        <v>2017</v>
      </c>
      <c r="B2360" s="10" t="s">
        <v>3336</v>
      </c>
      <c r="C2360" s="10">
        <v>47</v>
      </c>
      <c r="D2360" s="13" t="s">
        <v>561</v>
      </c>
      <c r="E2360" s="85" t="s">
        <v>57</v>
      </c>
      <c r="F2360" s="85" t="s">
        <v>0</v>
      </c>
      <c r="G2360" s="85" t="s">
        <v>17</v>
      </c>
      <c r="H2360" s="13" t="s">
        <v>48</v>
      </c>
    </row>
    <row r="2361" spans="1:9" s="86" customFormat="1" ht="14.25" customHeight="1" x14ac:dyDescent="0.3">
      <c r="A2361" s="84">
        <v>2017</v>
      </c>
      <c r="B2361" s="10" t="s">
        <v>3335</v>
      </c>
      <c r="C2361" s="10">
        <v>47</v>
      </c>
      <c r="D2361" s="13" t="s">
        <v>561</v>
      </c>
      <c r="E2361" s="85" t="s">
        <v>57</v>
      </c>
      <c r="F2361" s="85" t="s">
        <v>0</v>
      </c>
      <c r="G2361" s="85" t="s">
        <v>18</v>
      </c>
      <c r="H2361" s="13" t="s">
        <v>54</v>
      </c>
    </row>
    <row r="2362" spans="1:9" s="86" customFormat="1" ht="14.25" customHeight="1" x14ac:dyDescent="0.3">
      <c r="A2362" s="84">
        <v>2017</v>
      </c>
      <c r="B2362" s="10" t="s">
        <v>3334</v>
      </c>
      <c r="C2362" s="10">
        <v>47</v>
      </c>
      <c r="D2362" s="13" t="s">
        <v>561</v>
      </c>
      <c r="E2362" s="85" t="s">
        <v>57</v>
      </c>
      <c r="F2362" s="85" t="s">
        <v>0</v>
      </c>
      <c r="G2362" s="85" t="s">
        <v>46</v>
      </c>
      <c r="H2362" s="13" t="s">
        <v>47</v>
      </c>
    </row>
    <row r="2363" spans="1:9" s="86" customFormat="1" ht="14.25" customHeight="1" x14ac:dyDescent="0.3">
      <c r="A2363" s="84">
        <v>2017</v>
      </c>
      <c r="B2363" s="10" t="s">
        <v>3333</v>
      </c>
      <c r="C2363" s="10">
        <v>47</v>
      </c>
      <c r="D2363" s="13" t="s">
        <v>561</v>
      </c>
      <c r="E2363" s="85" t="s">
        <v>57</v>
      </c>
      <c r="F2363" s="85" t="s">
        <v>2</v>
      </c>
      <c r="G2363" s="85" t="s">
        <v>51</v>
      </c>
      <c r="H2363" s="13" t="s">
        <v>52</v>
      </c>
    </row>
    <row r="2364" spans="1:9" s="86" customFormat="1" ht="14.25" customHeight="1" x14ac:dyDescent="0.3">
      <c r="A2364" s="84">
        <v>2017</v>
      </c>
      <c r="B2364" s="10" t="s">
        <v>3354</v>
      </c>
      <c r="C2364" s="10">
        <v>48</v>
      </c>
      <c r="D2364" s="13" t="s">
        <v>562</v>
      </c>
      <c r="E2364" s="85" t="s">
        <v>1909</v>
      </c>
      <c r="F2364" s="85" t="s">
        <v>207</v>
      </c>
      <c r="G2364" s="85" t="s">
        <v>534</v>
      </c>
      <c r="H2364" s="13" t="s">
        <v>1805</v>
      </c>
    </row>
    <row r="2365" spans="1:9" s="86" customFormat="1" ht="14.25" customHeight="1" x14ac:dyDescent="0.3">
      <c r="A2365" s="84">
        <v>2017</v>
      </c>
      <c r="B2365" s="10" t="s">
        <v>3355</v>
      </c>
      <c r="C2365" s="10">
        <v>48</v>
      </c>
      <c r="D2365" s="13" t="s">
        <v>562</v>
      </c>
      <c r="E2365" s="85" t="s">
        <v>1909</v>
      </c>
      <c r="F2365" s="85" t="s">
        <v>207</v>
      </c>
      <c r="G2365" s="85" t="s">
        <v>51</v>
      </c>
      <c r="H2365" s="13" t="s">
        <v>1804</v>
      </c>
    </row>
    <row r="2366" spans="1:9" s="86" customFormat="1" ht="14.25" customHeight="1" x14ac:dyDescent="0.3">
      <c r="A2366" s="84">
        <v>2017</v>
      </c>
      <c r="B2366" s="10" t="s">
        <v>3356</v>
      </c>
      <c r="C2366" s="10">
        <v>48</v>
      </c>
      <c r="D2366" s="13" t="s">
        <v>562</v>
      </c>
      <c r="E2366" s="85" t="s">
        <v>1909</v>
      </c>
      <c r="F2366" s="85" t="s">
        <v>207</v>
      </c>
      <c r="G2366" s="85" t="s">
        <v>537</v>
      </c>
      <c r="H2366" s="13" t="s">
        <v>1802</v>
      </c>
    </row>
    <row r="2367" spans="1:9" s="86" customFormat="1" ht="14.25" customHeight="1" x14ac:dyDescent="0.3">
      <c r="A2367" s="84">
        <v>2017</v>
      </c>
      <c r="B2367" s="10" t="s">
        <v>3357</v>
      </c>
      <c r="C2367" s="10">
        <v>48</v>
      </c>
      <c r="D2367" s="13" t="s">
        <v>562</v>
      </c>
      <c r="E2367" s="85" t="s">
        <v>1909</v>
      </c>
      <c r="F2367" s="85" t="s">
        <v>207</v>
      </c>
      <c r="G2367" s="85" t="s">
        <v>539</v>
      </c>
      <c r="H2367" s="13" t="s">
        <v>1883</v>
      </c>
    </row>
    <row r="2368" spans="1:9" s="87" customFormat="1" ht="14.25" customHeight="1" x14ac:dyDescent="0.3">
      <c r="A2368" s="84">
        <v>2017</v>
      </c>
      <c r="B2368" s="10" t="s">
        <v>3358</v>
      </c>
      <c r="C2368" s="10">
        <v>48</v>
      </c>
      <c r="D2368" s="13" t="s">
        <v>562</v>
      </c>
      <c r="E2368" s="85" t="s">
        <v>1909</v>
      </c>
      <c r="F2368" s="85" t="s">
        <v>207</v>
      </c>
      <c r="G2368" s="85" t="s">
        <v>582</v>
      </c>
      <c r="H2368" s="13" t="s">
        <v>2693</v>
      </c>
      <c r="I2368" s="86"/>
    </row>
    <row r="2369" spans="1:9" s="87" customFormat="1" ht="14.25" customHeight="1" x14ac:dyDescent="0.3">
      <c r="A2369" s="84">
        <v>2017</v>
      </c>
      <c r="B2369" s="10" t="s">
        <v>3359</v>
      </c>
      <c r="C2369" s="10">
        <v>48</v>
      </c>
      <c r="D2369" s="13" t="s">
        <v>562</v>
      </c>
      <c r="E2369" s="85" t="s">
        <v>1909</v>
      </c>
      <c r="F2369" s="85" t="s">
        <v>207</v>
      </c>
      <c r="G2369" s="85" t="s">
        <v>585</v>
      </c>
      <c r="H2369" s="13" t="s">
        <v>1884</v>
      </c>
      <c r="I2369" s="86"/>
    </row>
    <row r="2370" spans="1:9" s="87" customFormat="1" ht="14.25" customHeight="1" x14ac:dyDescent="0.3">
      <c r="A2370" s="84">
        <v>2017</v>
      </c>
      <c r="B2370" s="10" t="s">
        <v>3360</v>
      </c>
      <c r="C2370" s="10">
        <v>48</v>
      </c>
      <c r="D2370" s="13" t="s">
        <v>562</v>
      </c>
      <c r="E2370" s="85" t="s">
        <v>1909</v>
      </c>
      <c r="F2370" s="85" t="s">
        <v>207</v>
      </c>
      <c r="G2370" s="85" t="s">
        <v>604</v>
      </c>
      <c r="H2370" s="13" t="s">
        <v>1793</v>
      </c>
      <c r="I2370" s="86"/>
    </row>
    <row r="2371" spans="1:9" s="87" customFormat="1" ht="14.25" customHeight="1" x14ac:dyDescent="0.3">
      <c r="A2371" s="84">
        <v>2017</v>
      </c>
      <c r="B2371" s="10" t="s">
        <v>3361</v>
      </c>
      <c r="C2371" s="10">
        <v>48</v>
      </c>
      <c r="D2371" s="13" t="s">
        <v>562</v>
      </c>
      <c r="E2371" s="85" t="s">
        <v>1909</v>
      </c>
      <c r="F2371" s="85" t="s">
        <v>207</v>
      </c>
      <c r="G2371" s="85" t="s">
        <v>650</v>
      </c>
      <c r="H2371" s="13" t="s">
        <v>1891</v>
      </c>
      <c r="I2371" s="86"/>
    </row>
    <row r="2372" spans="1:9" s="87" customFormat="1" ht="14.25" customHeight="1" x14ac:dyDescent="0.3">
      <c r="A2372" s="84">
        <v>2017</v>
      </c>
      <c r="B2372" s="10" t="s">
        <v>3362</v>
      </c>
      <c r="C2372" s="10">
        <v>48</v>
      </c>
      <c r="D2372" s="13" t="s">
        <v>562</v>
      </c>
      <c r="E2372" s="85" t="s">
        <v>1909</v>
      </c>
      <c r="F2372" s="85" t="s">
        <v>0</v>
      </c>
      <c r="G2372" s="85" t="s">
        <v>1311</v>
      </c>
      <c r="H2372" s="13" t="s">
        <v>1312</v>
      </c>
      <c r="I2372" s="86"/>
    </row>
    <row r="2373" spans="1:9" s="87" customFormat="1" ht="14.25" customHeight="1" x14ac:dyDescent="0.3">
      <c r="A2373" s="84">
        <v>2017</v>
      </c>
      <c r="B2373" s="10" t="s">
        <v>3363</v>
      </c>
      <c r="C2373" s="10">
        <v>48</v>
      </c>
      <c r="D2373" s="13" t="s">
        <v>562</v>
      </c>
      <c r="E2373" s="85" t="s">
        <v>1909</v>
      </c>
      <c r="F2373" s="85" t="s">
        <v>0</v>
      </c>
      <c r="G2373" s="85" t="s">
        <v>1770</v>
      </c>
      <c r="H2373" s="13" t="s">
        <v>1771</v>
      </c>
      <c r="I2373" s="86"/>
    </row>
    <row r="2374" spans="1:9" s="87" customFormat="1" ht="14.25" customHeight="1" x14ac:dyDescent="0.3">
      <c r="A2374" s="84">
        <v>2017</v>
      </c>
      <c r="B2374" s="10" t="s">
        <v>2981</v>
      </c>
      <c r="C2374" s="10">
        <v>50</v>
      </c>
      <c r="D2374" s="13" t="s">
        <v>71</v>
      </c>
      <c r="E2374" s="85" t="s">
        <v>79</v>
      </c>
      <c r="F2374" s="85" t="s">
        <v>207</v>
      </c>
      <c r="G2374" s="85" t="s">
        <v>154</v>
      </c>
      <c r="H2374" s="13" t="s">
        <v>1602</v>
      </c>
      <c r="I2374" s="86"/>
    </row>
    <row r="2375" spans="1:9" s="87" customFormat="1" ht="14.25" customHeight="1" x14ac:dyDescent="0.3">
      <c r="A2375" s="84">
        <v>2017</v>
      </c>
      <c r="B2375" s="10" t="s">
        <v>2983</v>
      </c>
      <c r="C2375" s="10">
        <v>50</v>
      </c>
      <c r="D2375" s="13" t="s">
        <v>71</v>
      </c>
      <c r="E2375" s="85" t="s">
        <v>79</v>
      </c>
      <c r="F2375" s="85" t="s">
        <v>207</v>
      </c>
      <c r="G2375" s="85" t="s">
        <v>197</v>
      </c>
      <c r="H2375" s="13" t="s">
        <v>1892</v>
      </c>
      <c r="I2375" s="86"/>
    </row>
    <row r="2376" spans="1:9" s="87" customFormat="1" ht="14.25" customHeight="1" x14ac:dyDescent="0.3">
      <c r="A2376" s="84">
        <v>2017</v>
      </c>
      <c r="B2376" s="10" t="s">
        <v>2984</v>
      </c>
      <c r="C2376" s="10">
        <v>50</v>
      </c>
      <c r="D2376" s="13" t="s">
        <v>71</v>
      </c>
      <c r="E2376" s="85" t="s">
        <v>79</v>
      </c>
      <c r="F2376" s="85" t="s">
        <v>207</v>
      </c>
      <c r="G2376" s="85" t="s">
        <v>29</v>
      </c>
      <c r="H2376" s="13" t="s">
        <v>1225</v>
      </c>
      <c r="I2376" s="86"/>
    </row>
    <row r="2377" spans="1:9" s="87" customFormat="1" ht="14.25" customHeight="1" x14ac:dyDescent="0.3">
      <c r="A2377" s="84">
        <v>2017</v>
      </c>
      <c r="B2377" s="10" t="s">
        <v>2985</v>
      </c>
      <c r="C2377" s="10">
        <v>50</v>
      </c>
      <c r="D2377" s="13" t="s">
        <v>71</v>
      </c>
      <c r="E2377" s="85" t="s">
        <v>79</v>
      </c>
      <c r="F2377" s="85" t="s">
        <v>207</v>
      </c>
      <c r="G2377" s="85" t="s">
        <v>31</v>
      </c>
      <c r="H2377" s="13" t="s">
        <v>524</v>
      </c>
      <c r="I2377" s="86"/>
    </row>
    <row r="2378" spans="1:9" s="87" customFormat="1" ht="14.25" customHeight="1" x14ac:dyDescent="0.3">
      <c r="A2378" s="84">
        <v>2017</v>
      </c>
      <c r="B2378" s="10" t="s">
        <v>3332</v>
      </c>
      <c r="C2378" s="10">
        <v>50</v>
      </c>
      <c r="D2378" s="13" t="s">
        <v>71</v>
      </c>
      <c r="E2378" s="85" t="s">
        <v>79</v>
      </c>
      <c r="F2378" s="85" t="s">
        <v>207</v>
      </c>
      <c r="G2378" s="85" t="s">
        <v>51</v>
      </c>
      <c r="H2378" s="13" t="s">
        <v>1596</v>
      </c>
      <c r="I2378" s="86"/>
    </row>
    <row r="2379" spans="1:9" s="87" customFormat="1" ht="14.25" customHeight="1" x14ac:dyDescent="0.3">
      <c r="A2379" s="84">
        <v>2017</v>
      </c>
      <c r="B2379" s="10" t="s">
        <v>3331</v>
      </c>
      <c r="C2379" s="10">
        <v>50</v>
      </c>
      <c r="D2379" s="13" t="s">
        <v>71</v>
      </c>
      <c r="E2379" s="85" t="s">
        <v>79</v>
      </c>
      <c r="F2379" s="85" t="s">
        <v>207</v>
      </c>
      <c r="G2379" s="85" t="s">
        <v>537</v>
      </c>
      <c r="H2379" s="13" t="s">
        <v>1594</v>
      </c>
      <c r="I2379" s="86"/>
    </row>
    <row r="2380" spans="1:9" s="87" customFormat="1" ht="14.25" customHeight="1" x14ac:dyDescent="0.3">
      <c r="A2380" s="84">
        <v>2017</v>
      </c>
      <c r="B2380" s="10" t="s">
        <v>3153</v>
      </c>
      <c r="C2380" s="10">
        <v>51</v>
      </c>
      <c r="D2380" s="13" t="s">
        <v>72</v>
      </c>
      <c r="E2380" s="85" t="s">
        <v>82</v>
      </c>
      <c r="F2380" s="85" t="s">
        <v>207</v>
      </c>
      <c r="G2380" s="85" t="s">
        <v>577</v>
      </c>
      <c r="H2380" s="13" t="s">
        <v>1225</v>
      </c>
      <c r="I2380" s="86"/>
    </row>
    <row r="2381" spans="1:9" s="87" customFormat="1" ht="14.25" customHeight="1" x14ac:dyDescent="0.3">
      <c r="A2381" s="84">
        <v>2017</v>
      </c>
      <c r="B2381" s="10" t="s">
        <v>3190</v>
      </c>
      <c r="C2381" s="10">
        <v>51</v>
      </c>
      <c r="D2381" s="13" t="s">
        <v>72</v>
      </c>
      <c r="E2381" s="85" t="s">
        <v>82</v>
      </c>
      <c r="F2381" s="85" t="s">
        <v>207</v>
      </c>
      <c r="G2381" s="85" t="s">
        <v>631</v>
      </c>
      <c r="H2381" s="13" t="s">
        <v>910</v>
      </c>
      <c r="I2381" s="86"/>
    </row>
    <row r="2382" spans="1:9" s="87" customFormat="1" ht="14.25" customHeight="1" x14ac:dyDescent="0.3">
      <c r="A2382" s="84">
        <v>2017</v>
      </c>
      <c r="B2382" s="10" t="s">
        <v>3156</v>
      </c>
      <c r="C2382" s="10">
        <v>51</v>
      </c>
      <c r="D2382" s="13" t="s">
        <v>72</v>
      </c>
      <c r="E2382" s="85" t="s">
        <v>82</v>
      </c>
      <c r="F2382" s="85" t="s">
        <v>207</v>
      </c>
      <c r="G2382" s="85" t="s">
        <v>648</v>
      </c>
      <c r="H2382" s="13" t="s">
        <v>801</v>
      </c>
      <c r="I2382" s="86"/>
    </row>
    <row r="2383" spans="1:9" s="87" customFormat="1" ht="14.25" customHeight="1" x14ac:dyDescent="0.3">
      <c r="A2383" s="84">
        <v>2017</v>
      </c>
      <c r="B2383" s="10" t="s">
        <v>3191</v>
      </c>
      <c r="C2383" s="10">
        <v>51</v>
      </c>
      <c r="D2383" s="13" t="s">
        <v>72</v>
      </c>
      <c r="E2383" s="85" t="s">
        <v>82</v>
      </c>
      <c r="F2383" s="85" t="s">
        <v>207</v>
      </c>
      <c r="G2383" s="85" t="s">
        <v>650</v>
      </c>
      <c r="H2383" s="13" t="s">
        <v>911</v>
      </c>
      <c r="I2383" s="86"/>
    </row>
    <row r="2384" spans="1:9" s="87" customFormat="1" ht="14.25" customHeight="1" x14ac:dyDescent="0.3">
      <c r="A2384" s="84">
        <v>2017</v>
      </c>
      <c r="B2384" s="10" t="s">
        <v>3330</v>
      </c>
      <c r="C2384" s="10">
        <v>51</v>
      </c>
      <c r="D2384" s="13" t="s">
        <v>72</v>
      </c>
      <c r="E2384" s="85" t="s">
        <v>82</v>
      </c>
      <c r="F2384" s="85" t="s">
        <v>207</v>
      </c>
      <c r="G2384" s="85" t="s">
        <v>687</v>
      </c>
      <c r="H2384" s="13" t="s">
        <v>1602</v>
      </c>
      <c r="I2384" s="86"/>
    </row>
    <row r="2385" spans="1:9" s="87" customFormat="1" ht="14.25" customHeight="1" x14ac:dyDescent="0.3">
      <c r="A2385" s="84">
        <v>2017</v>
      </c>
      <c r="B2385" s="10" t="s">
        <v>3329</v>
      </c>
      <c r="C2385" s="10">
        <v>51</v>
      </c>
      <c r="D2385" s="13" t="s">
        <v>72</v>
      </c>
      <c r="E2385" s="85" t="s">
        <v>82</v>
      </c>
      <c r="F2385" s="85" t="s">
        <v>207</v>
      </c>
      <c r="G2385" s="85" t="s">
        <v>652</v>
      </c>
      <c r="H2385" s="13" t="s">
        <v>1586</v>
      </c>
      <c r="I2385" s="86"/>
    </row>
    <row r="2386" spans="1:9" s="87" customFormat="1" ht="14.25" customHeight="1" x14ac:dyDescent="0.3">
      <c r="A2386" s="84">
        <v>2017</v>
      </c>
      <c r="B2386" s="10" t="s">
        <v>3328</v>
      </c>
      <c r="C2386" s="10">
        <v>51</v>
      </c>
      <c r="D2386" s="13" t="s">
        <v>72</v>
      </c>
      <c r="E2386" s="85" t="s">
        <v>82</v>
      </c>
      <c r="F2386" s="85" t="s">
        <v>207</v>
      </c>
      <c r="G2386" s="85" t="s">
        <v>654</v>
      </c>
      <c r="H2386" s="13" t="s">
        <v>1594</v>
      </c>
      <c r="I2386" s="86"/>
    </row>
    <row r="2387" spans="1:9" s="87" customFormat="1" ht="14.25" customHeight="1" x14ac:dyDescent="0.3">
      <c r="A2387" s="84">
        <v>2018</v>
      </c>
      <c r="B2387" s="10" t="s">
        <v>3353</v>
      </c>
      <c r="C2387" s="10">
        <v>6</v>
      </c>
      <c r="D2387" s="13" t="s">
        <v>4</v>
      </c>
      <c r="E2387" s="85" t="s">
        <v>551</v>
      </c>
      <c r="F2387" s="85" t="s">
        <v>0</v>
      </c>
      <c r="G2387" s="85" t="s">
        <v>1867</v>
      </c>
      <c r="H2387" s="13" t="s">
        <v>1868</v>
      </c>
      <c r="I2387" s="86"/>
    </row>
    <row r="2388" spans="1:9" s="87" customFormat="1" ht="14.25" customHeight="1" x14ac:dyDescent="0.3">
      <c r="A2388" s="84">
        <v>2018</v>
      </c>
      <c r="B2388" s="10" t="s">
        <v>3158</v>
      </c>
      <c r="C2388" s="10">
        <v>6</v>
      </c>
      <c r="D2388" s="13" t="s">
        <v>4</v>
      </c>
      <c r="E2388" s="85" t="s">
        <v>550</v>
      </c>
      <c r="F2388" s="85" t="s">
        <v>2</v>
      </c>
      <c r="G2388" s="85" t="s">
        <v>534</v>
      </c>
      <c r="H2388" s="13" t="s">
        <v>1865</v>
      </c>
      <c r="I2388" s="86"/>
    </row>
    <row r="2389" spans="1:9" s="87" customFormat="1" ht="14.25" customHeight="1" x14ac:dyDescent="0.3">
      <c r="A2389" s="84">
        <v>2018</v>
      </c>
      <c r="B2389" s="10" t="s">
        <v>2789</v>
      </c>
      <c r="C2389" s="10">
        <v>8</v>
      </c>
      <c r="D2389" s="13" t="s">
        <v>61</v>
      </c>
      <c r="E2389" s="85" t="s">
        <v>73</v>
      </c>
      <c r="F2389" s="85" t="s">
        <v>207</v>
      </c>
      <c r="G2389" s="85" t="s">
        <v>154</v>
      </c>
      <c r="H2389" s="13" t="s">
        <v>210</v>
      </c>
      <c r="I2389" s="86"/>
    </row>
    <row r="2390" spans="1:9" s="87" customFormat="1" ht="14.25" customHeight="1" x14ac:dyDescent="0.3">
      <c r="A2390" s="84">
        <v>2018</v>
      </c>
      <c r="B2390" s="10" t="s">
        <v>3352</v>
      </c>
      <c r="C2390" s="10">
        <v>8</v>
      </c>
      <c r="D2390" s="13" t="s">
        <v>61</v>
      </c>
      <c r="E2390" s="85" t="s">
        <v>73</v>
      </c>
      <c r="F2390" s="85" t="s">
        <v>207</v>
      </c>
      <c r="G2390" s="85" t="s">
        <v>197</v>
      </c>
      <c r="H2390" s="13" t="s">
        <v>1860</v>
      </c>
      <c r="I2390" s="86"/>
    </row>
    <row r="2391" spans="1:9" s="87" customFormat="1" ht="14.25" customHeight="1" x14ac:dyDescent="0.3">
      <c r="A2391" s="84">
        <v>2018</v>
      </c>
      <c r="B2391" s="10" t="s">
        <v>3010</v>
      </c>
      <c r="C2391" s="10">
        <v>8</v>
      </c>
      <c r="D2391" s="13" t="s">
        <v>61</v>
      </c>
      <c r="E2391" s="85" t="s">
        <v>73</v>
      </c>
      <c r="F2391" s="85" t="s">
        <v>207</v>
      </c>
      <c r="G2391" s="85" t="s">
        <v>174</v>
      </c>
      <c r="H2391" s="13" t="s">
        <v>581</v>
      </c>
      <c r="I2391" s="86"/>
    </row>
    <row r="2392" spans="1:9" s="87" customFormat="1" ht="14.25" customHeight="1" x14ac:dyDescent="0.3">
      <c r="A2392" s="84">
        <v>2018</v>
      </c>
      <c r="B2392" s="10" t="s">
        <v>3246</v>
      </c>
      <c r="C2392" s="10">
        <v>8</v>
      </c>
      <c r="D2392" s="13" t="s">
        <v>61</v>
      </c>
      <c r="E2392" s="85" t="s">
        <v>73</v>
      </c>
      <c r="F2392" s="85" t="s">
        <v>0</v>
      </c>
      <c r="G2392" s="85" t="s">
        <v>1020</v>
      </c>
      <c r="H2392" s="13" t="s">
        <v>2691</v>
      </c>
      <c r="I2392" s="86"/>
    </row>
    <row r="2393" spans="1:9" s="87" customFormat="1" ht="14.25" customHeight="1" x14ac:dyDescent="0.3">
      <c r="A2393" s="84">
        <v>2018</v>
      </c>
      <c r="B2393" s="10" t="s">
        <v>3303</v>
      </c>
      <c r="C2393" s="10">
        <v>8</v>
      </c>
      <c r="D2393" s="13" t="s">
        <v>61</v>
      </c>
      <c r="E2393" s="85" t="s">
        <v>73</v>
      </c>
      <c r="F2393" s="85" t="s">
        <v>0</v>
      </c>
      <c r="G2393" s="85" t="s">
        <v>1344</v>
      </c>
      <c r="H2393" s="13" t="s">
        <v>1345</v>
      </c>
      <c r="I2393" s="86"/>
    </row>
    <row r="2394" spans="1:9" s="87" customFormat="1" ht="14.25" customHeight="1" x14ac:dyDescent="0.3">
      <c r="A2394" s="84">
        <v>2018</v>
      </c>
      <c r="B2394" s="10" t="s">
        <v>3305</v>
      </c>
      <c r="C2394" s="10">
        <v>8</v>
      </c>
      <c r="D2394" s="13" t="s">
        <v>61</v>
      </c>
      <c r="E2394" s="85" t="s">
        <v>73</v>
      </c>
      <c r="F2394" s="85" t="s">
        <v>0</v>
      </c>
      <c r="G2394" s="85" t="s">
        <v>1350</v>
      </c>
      <c r="H2394" s="13" t="s">
        <v>1351</v>
      </c>
      <c r="I2394" s="86"/>
    </row>
    <row r="2395" spans="1:9" s="87" customFormat="1" ht="14.25" customHeight="1" x14ac:dyDescent="0.3">
      <c r="A2395" s="84">
        <v>2018</v>
      </c>
      <c r="B2395" s="10" t="s">
        <v>3306</v>
      </c>
      <c r="C2395" s="10">
        <v>8</v>
      </c>
      <c r="D2395" s="13" t="s">
        <v>61</v>
      </c>
      <c r="E2395" s="85" t="s">
        <v>73</v>
      </c>
      <c r="F2395" s="85" t="s">
        <v>0</v>
      </c>
      <c r="G2395" s="85" t="s">
        <v>1353</v>
      </c>
      <c r="H2395" s="13" t="s">
        <v>1354</v>
      </c>
      <c r="I2395" s="86"/>
    </row>
    <row r="2396" spans="1:9" s="87" customFormat="1" ht="14.25" customHeight="1" x14ac:dyDescent="0.3">
      <c r="A2396" s="84">
        <v>2018</v>
      </c>
      <c r="B2396" s="10" t="s">
        <v>3307</v>
      </c>
      <c r="C2396" s="10">
        <v>8</v>
      </c>
      <c r="D2396" s="13" t="s">
        <v>61</v>
      </c>
      <c r="E2396" s="85" t="s">
        <v>73</v>
      </c>
      <c r="F2396" s="85" t="s">
        <v>0</v>
      </c>
      <c r="G2396" s="85" t="s">
        <v>1355</v>
      </c>
      <c r="H2396" s="13" t="s">
        <v>1356</v>
      </c>
      <c r="I2396" s="86"/>
    </row>
    <row r="2397" spans="1:9" s="87" customFormat="1" ht="14.25" customHeight="1" x14ac:dyDescent="0.3">
      <c r="A2397" s="84">
        <v>2018</v>
      </c>
      <c r="B2397" s="10" t="s">
        <v>3308</v>
      </c>
      <c r="C2397" s="10">
        <v>8</v>
      </c>
      <c r="D2397" s="13" t="s">
        <v>61</v>
      </c>
      <c r="E2397" s="85" t="s">
        <v>73</v>
      </c>
      <c r="F2397" s="85" t="s">
        <v>0</v>
      </c>
      <c r="G2397" s="85" t="s">
        <v>1357</v>
      </c>
      <c r="H2397" s="13" t="s">
        <v>1878</v>
      </c>
      <c r="I2397" s="86"/>
    </row>
    <row r="2398" spans="1:9" s="87" customFormat="1" ht="14.25" customHeight="1" x14ac:dyDescent="0.3">
      <c r="A2398" s="84">
        <v>2018</v>
      </c>
      <c r="B2398" s="10" t="s">
        <v>3309</v>
      </c>
      <c r="C2398" s="10">
        <v>8</v>
      </c>
      <c r="D2398" s="13" t="s">
        <v>61</v>
      </c>
      <c r="E2398" s="85" t="s">
        <v>73</v>
      </c>
      <c r="F2398" s="85" t="s">
        <v>0</v>
      </c>
      <c r="G2398" s="85" t="s">
        <v>1359</v>
      </c>
      <c r="H2398" s="13" t="s">
        <v>1360</v>
      </c>
      <c r="I2398" s="86"/>
    </row>
    <row r="2399" spans="1:9" s="87" customFormat="1" ht="14.25" customHeight="1" x14ac:dyDescent="0.3">
      <c r="A2399" s="84">
        <v>2018</v>
      </c>
      <c r="B2399" s="10" t="s">
        <v>3351</v>
      </c>
      <c r="C2399" s="10">
        <v>8</v>
      </c>
      <c r="D2399" s="13" t="s">
        <v>61</v>
      </c>
      <c r="E2399" s="85" t="s">
        <v>73</v>
      </c>
      <c r="F2399" s="85" t="s">
        <v>0</v>
      </c>
      <c r="G2399" s="85" t="s">
        <v>1843</v>
      </c>
      <c r="H2399" s="13" t="s">
        <v>1844</v>
      </c>
      <c r="I2399" s="86"/>
    </row>
    <row r="2400" spans="1:9" s="87" customFormat="1" ht="14.25" customHeight="1" x14ac:dyDescent="0.3">
      <c r="A2400" s="84">
        <v>2018</v>
      </c>
      <c r="B2400" s="10" t="s">
        <v>2781</v>
      </c>
      <c r="C2400" s="10">
        <v>8</v>
      </c>
      <c r="D2400" s="13" t="s">
        <v>61</v>
      </c>
      <c r="E2400" s="85" t="s">
        <v>73</v>
      </c>
      <c r="F2400" s="85" t="s">
        <v>2</v>
      </c>
      <c r="G2400" s="85" t="s">
        <v>27</v>
      </c>
      <c r="H2400" s="13" t="s">
        <v>1839</v>
      </c>
      <c r="I2400" s="86"/>
    </row>
    <row r="2401" spans="1:9" s="87" customFormat="1" ht="14.25" customHeight="1" x14ac:dyDescent="0.3">
      <c r="A2401" s="84">
        <v>2018</v>
      </c>
      <c r="B2401" s="10" t="s">
        <v>2783</v>
      </c>
      <c r="C2401" s="10">
        <v>8</v>
      </c>
      <c r="D2401" s="13" t="s">
        <v>61</v>
      </c>
      <c r="E2401" s="85" t="s">
        <v>73</v>
      </c>
      <c r="F2401" s="85" t="s">
        <v>2</v>
      </c>
      <c r="G2401" s="85" t="s">
        <v>29</v>
      </c>
      <c r="H2401" s="13" t="s">
        <v>199</v>
      </c>
      <c r="I2401" s="86"/>
    </row>
    <row r="2402" spans="1:9" s="87" customFormat="1" ht="14.25" customHeight="1" x14ac:dyDescent="0.3">
      <c r="A2402" s="84">
        <v>2018</v>
      </c>
      <c r="B2402" s="10" t="s">
        <v>2785</v>
      </c>
      <c r="C2402" s="10">
        <v>8</v>
      </c>
      <c r="D2402" s="13" t="s">
        <v>61</v>
      </c>
      <c r="E2402" s="85" t="s">
        <v>73</v>
      </c>
      <c r="F2402" s="85" t="s">
        <v>2</v>
      </c>
      <c r="G2402" s="85" t="s">
        <v>39</v>
      </c>
      <c r="H2402" s="13" t="s">
        <v>202</v>
      </c>
      <c r="I2402" s="86"/>
    </row>
    <row r="2403" spans="1:9" s="87" customFormat="1" ht="14.25" customHeight="1" x14ac:dyDescent="0.3">
      <c r="A2403" s="84">
        <v>2018</v>
      </c>
      <c r="B2403" s="10" t="s">
        <v>3007</v>
      </c>
      <c r="C2403" s="10">
        <v>8</v>
      </c>
      <c r="D2403" s="13" t="s">
        <v>61</v>
      </c>
      <c r="E2403" s="85" t="s">
        <v>73</v>
      </c>
      <c r="F2403" s="85" t="s">
        <v>2</v>
      </c>
      <c r="G2403" s="85" t="s">
        <v>539</v>
      </c>
      <c r="H2403" s="13" t="s">
        <v>206</v>
      </c>
      <c r="I2403" s="86"/>
    </row>
    <row r="2404" spans="1:9" s="87" customFormat="1" ht="14.25" customHeight="1" x14ac:dyDescent="0.3">
      <c r="A2404" s="84">
        <v>2018</v>
      </c>
      <c r="B2404" s="10" t="s">
        <v>3235</v>
      </c>
      <c r="C2404" s="10">
        <v>8</v>
      </c>
      <c r="D2404" s="13" t="s">
        <v>61</v>
      </c>
      <c r="E2404" s="85" t="s">
        <v>73</v>
      </c>
      <c r="F2404" s="85" t="s">
        <v>2</v>
      </c>
      <c r="G2404" s="85" t="s">
        <v>583</v>
      </c>
      <c r="H2404" s="13" t="s">
        <v>1833</v>
      </c>
      <c r="I2404" s="86"/>
    </row>
    <row r="2405" spans="1:9" s="87" customFormat="1" ht="14.25" customHeight="1" x14ac:dyDescent="0.3">
      <c r="A2405" s="84">
        <v>2018</v>
      </c>
      <c r="B2405" s="10" t="s">
        <v>3325</v>
      </c>
      <c r="C2405" s="10">
        <v>9</v>
      </c>
      <c r="D2405" s="13" t="s">
        <v>553</v>
      </c>
      <c r="E2405" s="85" t="s">
        <v>552</v>
      </c>
      <c r="F2405" s="85" t="s">
        <v>0</v>
      </c>
      <c r="G2405" s="85" t="s">
        <v>762</v>
      </c>
      <c r="H2405" s="13" t="s">
        <v>1889</v>
      </c>
      <c r="I2405" s="86"/>
    </row>
    <row r="2406" spans="1:9" s="87" customFormat="1" ht="14.25" customHeight="1" x14ac:dyDescent="0.3">
      <c r="A2406" s="84">
        <v>2018</v>
      </c>
      <c r="B2406" s="10" t="s">
        <v>2801</v>
      </c>
      <c r="C2406" s="10">
        <v>10</v>
      </c>
      <c r="D2406" s="13" t="s">
        <v>62</v>
      </c>
      <c r="E2406" s="85" t="s">
        <v>74</v>
      </c>
      <c r="F2406" s="85" t="s">
        <v>231</v>
      </c>
      <c r="G2406" s="85" t="s">
        <v>27</v>
      </c>
      <c r="H2406" s="13" t="s">
        <v>2692</v>
      </c>
      <c r="I2406" s="86"/>
    </row>
    <row r="2407" spans="1:9" s="87" customFormat="1" ht="14.25" customHeight="1" x14ac:dyDescent="0.3">
      <c r="A2407" s="84">
        <v>2018</v>
      </c>
      <c r="B2407" s="10" t="s">
        <v>2802</v>
      </c>
      <c r="C2407" s="10">
        <v>10</v>
      </c>
      <c r="D2407" s="13" t="s">
        <v>62</v>
      </c>
      <c r="E2407" s="85" t="s">
        <v>74</v>
      </c>
      <c r="F2407" s="85" t="s">
        <v>207</v>
      </c>
      <c r="G2407" s="85" t="s">
        <v>211</v>
      </c>
      <c r="H2407" s="13" t="s">
        <v>1830</v>
      </c>
      <c r="I2407" s="86"/>
    </row>
    <row r="2408" spans="1:9" s="87" customFormat="1" ht="14.25" customHeight="1" x14ac:dyDescent="0.3">
      <c r="A2408" s="84">
        <v>2018</v>
      </c>
      <c r="B2408" s="10" t="s">
        <v>3013</v>
      </c>
      <c r="C2408" s="10">
        <v>10</v>
      </c>
      <c r="D2408" s="13" t="s">
        <v>62</v>
      </c>
      <c r="E2408" s="85" t="s">
        <v>74</v>
      </c>
      <c r="F2408" s="85" t="s">
        <v>0</v>
      </c>
      <c r="G2408" s="85" t="s">
        <v>584</v>
      </c>
      <c r="H2408" s="13" t="s">
        <v>1325</v>
      </c>
      <c r="I2408" s="86"/>
    </row>
    <row r="2409" spans="1:9" s="87" customFormat="1" ht="14.25" customHeight="1" x14ac:dyDescent="0.3">
      <c r="A2409" s="84">
        <v>2018</v>
      </c>
      <c r="B2409" s="10" t="s">
        <v>3014</v>
      </c>
      <c r="C2409" s="10">
        <v>10</v>
      </c>
      <c r="D2409" s="13" t="s">
        <v>62</v>
      </c>
      <c r="E2409" s="85" t="s">
        <v>74</v>
      </c>
      <c r="F2409" s="85" t="s">
        <v>0</v>
      </c>
      <c r="G2409" s="85" t="s">
        <v>585</v>
      </c>
      <c r="H2409" s="13" t="s">
        <v>1885</v>
      </c>
      <c r="I2409" s="86"/>
    </row>
    <row r="2410" spans="1:9" s="87" customFormat="1" ht="14.25" customHeight="1" x14ac:dyDescent="0.3">
      <c r="A2410" s="84">
        <v>2018</v>
      </c>
      <c r="B2410" s="10" t="s">
        <v>2798</v>
      </c>
      <c r="C2410" s="10">
        <v>10</v>
      </c>
      <c r="D2410" s="13" t="s">
        <v>62</v>
      </c>
      <c r="E2410" s="85" t="s">
        <v>74</v>
      </c>
      <c r="F2410" s="85" t="s">
        <v>0</v>
      </c>
      <c r="G2410" s="85" t="s">
        <v>224</v>
      </c>
      <c r="H2410" s="13" t="s">
        <v>1886</v>
      </c>
      <c r="I2410" s="86"/>
    </row>
    <row r="2411" spans="1:9" s="87" customFormat="1" ht="14.25" customHeight="1" x14ac:dyDescent="0.3">
      <c r="A2411" s="84">
        <v>2018</v>
      </c>
      <c r="B2411" s="10" t="s">
        <v>3016</v>
      </c>
      <c r="C2411" s="10">
        <v>10</v>
      </c>
      <c r="D2411" s="13" t="s">
        <v>62</v>
      </c>
      <c r="E2411" s="85" t="s">
        <v>74</v>
      </c>
      <c r="F2411" s="85" t="s">
        <v>0</v>
      </c>
      <c r="G2411" s="85" t="s">
        <v>589</v>
      </c>
      <c r="H2411" s="13" t="s">
        <v>1887</v>
      </c>
      <c r="I2411" s="86"/>
    </row>
    <row r="2412" spans="1:9" s="87" customFormat="1" ht="14.25" customHeight="1" x14ac:dyDescent="0.3">
      <c r="A2412" s="84">
        <v>2018</v>
      </c>
      <c r="B2412" s="10" t="s">
        <v>3019</v>
      </c>
      <c r="C2412" s="10">
        <v>10</v>
      </c>
      <c r="D2412" s="13" t="s">
        <v>62</v>
      </c>
      <c r="E2412" s="85" t="s">
        <v>74</v>
      </c>
      <c r="F2412" s="85" t="s">
        <v>2</v>
      </c>
      <c r="G2412" s="85" t="s">
        <v>29</v>
      </c>
      <c r="H2412" s="13" t="s">
        <v>598</v>
      </c>
      <c r="I2412" s="86"/>
    </row>
    <row r="2413" spans="1:9" s="87" customFormat="1" ht="14.25" customHeight="1" x14ac:dyDescent="0.3">
      <c r="A2413" s="84">
        <v>2018</v>
      </c>
      <c r="B2413" s="10" t="s">
        <v>3289</v>
      </c>
      <c r="C2413" s="10">
        <v>11</v>
      </c>
      <c r="D2413" s="13" t="s">
        <v>63</v>
      </c>
      <c r="E2413" s="85" t="s">
        <v>554</v>
      </c>
      <c r="F2413" s="85" t="s">
        <v>231</v>
      </c>
      <c r="G2413" s="85" t="s">
        <v>197</v>
      </c>
      <c r="H2413" s="13" t="s">
        <v>1815</v>
      </c>
      <c r="I2413" s="86"/>
    </row>
    <row r="2414" spans="1:9" s="87" customFormat="1" ht="14.25" customHeight="1" x14ac:dyDescent="0.3">
      <c r="A2414" s="84">
        <v>2018</v>
      </c>
      <c r="B2414" s="10" t="s">
        <v>2852</v>
      </c>
      <c r="C2414" s="10">
        <v>11</v>
      </c>
      <c r="D2414" s="13" t="s">
        <v>63</v>
      </c>
      <c r="E2414" s="85" t="s">
        <v>554</v>
      </c>
      <c r="F2414" s="85" t="s">
        <v>207</v>
      </c>
      <c r="G2414" s="85" t="s">
        <v>197</v>
      </c>
      <c r="H2414" s="13" t="s">
        <v>1813</v>
      </c>
      <c r="I2414" s="86"/>
    </row>
    <row r="2415" spans="1:9" s="87" customFormat="1" ht="14.25" customHeight="1" x14ac:dyDescent="0.3">
      <c r="A2415" s="84">
        <v>2018</v>
      </c>
      <c r="B2415" s="10" t="s">
        <v>2853</v>
      </c>
      <c r="C2415" s="10">
        <v>11</v>
      </c>
      <c r="D2415" s="13" t="s">
        <v>63</v>
      </c>
      <c r="E2415" s="85" t="s">
        <v>554</v>
      </c>
      <c r="F2415" s="85" t="s">
        <v>207</v>
      </c>
      <c r="G2415" s="85" t="s">
        <v>211</v>
      </c>
      <c r="H2415" s="13" t="s">
        <v>327</v>
      </c>
      <c r="I2415" s="86"/>
    </row>
    <row r="2416" spans="1:9" s="87" customFormat="1" ht="14.25" customHeight="1" x14ac:dyDescent="0.3">
      <c r="A2416" s="84">
        <v>2018</v>
      </c>
      <c r="B2416" s="10" t="s">
        <v>2855</v>
      </c>
      <c r="C2416" s="10">
        <v>11</v>
      </c>
      <c r="D2416" s="13" t="s">
        <v>63</v>
      </c>
      <c r="E2416" s="85" t="s">
        <v>554</v>
      </c>
      <c r="F2416" s="85" t="s">
        <v>207</v>
      </c>
      <c r="G2416" s="85" t="s">
        <v>31</v>
      </c>
      <c r="H2416" s="13" t="s">
        <v>1809</v>
      </c>
      <c r="I2416" s="86"/>
    </row>
    <row r="2417" spans="1:9" s="87" customFormat="1" ht="14.25" customHeight="1" x14ac:dyDescent="0.3">
      <c r="A2417" s="84">
        <v>2018</v>
      </c>
      <c r="B2417" s="10" t="s">
        <v>2857</v>
      </c>
      <c r="C2417" s="10">
        <v>11</v>
      </c>
      <c r="D2417" s="13" t="s">
        <v>63</v>
      </c>
      <c r="E2417" s="85" t="s">
        <v>554</v>
      </c>
      <c r="F2417" s="85" t="s">
        <v>207</v>
      </c>
      <c r="G2417" s="85" t="s">
        <v>39</v>
      </c>
      <c r="H2417" s="13" t="s">
        <v>1806</v>
      </c>
      <c r="I2417" s="86"/>
    </row>
    <row r="2418" spans="1:9" s="87" customFormat="1" ht="14.25" customHeight="1" x14ac:dyDescent="0.3">
      <c r="A2418" s="84">
        <v>2018</v>
      </c>
      <c r="B2418" s="10" t="s">
        <v>3066</v>
      </c>
      <c r="C2418" s="10">
        <v>11</v>
      </c>
      <c r="D2418" s="13" t="s">
        <v>63</v>
      </c>
      <c r="E2418" s="85" t="s">
        <v>554</v>
      </c>
      <c r="F2418" s="85" t="s">
        <v>207</v>
      </c>
      <c r="G2418" s="85" t="s">
        <v>534</v>
      </c>
      <c r="H2418" s="13" t="s">
        <v>1805</v>
      </c>
      <c r="I2418" s="86"/>
    </row>
    <row r="2419" spans="1:9" s="87" customFormat="1" ht="14.25" customHeight="1" x14ac:dyDescent="0.3">
      <c r="A2419" s="84">
        <v>2018</v>
      </c>
      <c r="B2419" s="10" t="s">
        <v>3067</v>
      </c>
      <c r="C2419" s="10">
        <v>11</v>
      </c>
      <c r="D2419" s="13" t="s">
        <v>63</v>
      </c>
      <c r="E2419" s="85" t="s">
        <v>554</v>
      </c>
      <c r="F2419" s="85" t="s">
        <v>207</v>
      </c>
      <c r="G2419" s="85" t="s">
        <v>51</v>
      </c>
      <c r="H2419" s="13" t="s">
        <v>1804</v>
      </c>
      <c r="I2419" s="86"/>
    </row>
    <row r="2420" spans="1:9" s="87" customFormat="1" ht="14.25" customHeight="1" x14ac:dyDescent="0.3">
      <c r="A2420" s="84">
        <v>2018</v>
      </c>
      <c r="B2420" s="10" t="s">
        <v>3069</v>
      </c>
      <c r="C2420" s="10">
        <v>11</v>
      </c>
      <c r="D2420" s="13" t="s">
        <v>63</v>
      </c>
      <c r="E2420" s="85" t="s">
        <v>554</v>
      </c>
      <c r="F2420" s="85" t="s">
        <v>207</v>
      </c>
      <c r="G2420" s="85" t="s">
        <v>539</v>
      </c>
      <c r="H2420" s="13" t="s">
        <v>1800</v>
      </c>
      <c r="I2420" s="86"/>
    </row>
    <row r="2421" spans="1:9" s="87" customFormat="1" ht="14.25" customHeight="1" x14ac:dyDescent="0.3">
      <c r="A2421" s="84">
        <v>2018</v>
      </c>
      <c r="B2421" s="10" t="s">
        <v>3071</v>
      </c>
      <c r="C2421" s="10">
        <v>11</v>
      </c>
      <c r="D2421" s="13" t="s">
        <v>63</v>
      </c>
      <c r="E2421" s="85" t="s">
        <v>554</v>
      </c>
      <c r="F2421" s="85" t="s">
        <v>207</v>
      </c>
      <c r="G2421" s="85" t="s">
        <v>582</v>
      </c>
      <c r="H2421" s="13" t="s">
        <v>1798</v>
      </c>
      <c r="I2421" s="86"/>
    </row>
    <row r="2422" spans="1:9" s="87" customFormat="1" ht="14.25" customHeight="1" x14ac:dyDescent="0.3">
      <c r="A2422" s="84">
        <v>2018</v>
      </c>
      <c r="B2422" s="10" t="s">
        <v>3072</v>
      </c>
      <c r="C2422" s="10">
        <v>11</v>
      </c>
      <c r="D2422" s="13" t="s">
        <v>63</v>
      </c>
      <c r="E2422" s="85" t="s">
        <v>554</v>
      </c>
      <c r="F2422" s="85" t="s">
        <v>207</v>
      </c>
      <c r="G2422" s="85" t="s">
        <v>583</v>
      </c>
      <c r="H2422" s="13" t="s">
        <v>677</v>
      </c>
      <c r="I2422" s="86"/>
    </row>
    <row r="2423" spans="1:9" s="87" customFormat="1" ht="14.25" customHeight="1" x14ac:dyDescent="0.3">
      <c r="A2423" s="84">
        <v>2018</v>
      </c>
      <c r="B2423" s="10" t="s">
        <v>3074</v>
      </c>
      <c r="C2423" s="10">
        <v>11</v>
      </c>
      <c r="D2423" s="13" t="s">
        <v>63</v>
      </c>
      <c r="E2423" s="85" t="s">
        <v>554</v>
      </c>
      <c r="F2423" s="85" t="s">
        <v>207</v>
      </c>
      <c r="G2423" s="85" t="s">
        <v>585</v>
      </c>
      <c r="H2423" s="13" t="s">
        <v>1795</v>
      </c>
      <c r="I2423" s="86"/>
    </row>
    <row r="2424" spans="1:9" s="87" customFormat="1" ht="14.25" customHeight="1" x14ac:dyDescent="0.3">
      <c r="A2424" s="84">
        <v>2018</v>
      </c>
      <c r="B2424" s="10" t="s">
        <v>3076</v>
      </c>
      <c r="C2424" s="10">
        <v>11</v>
      </c>
      <c r="D2424" s="13" t="s">
        <v>63</v>
      </c>
      <c r="E2424" s="85" t="s">
        <v>554</v>
      </c>
      <c r="F2424" s="85" t="s">
        <v>207</v>
      </c>
      <c r="G2424" s="85" t="s">
        <v>608</v>
      </c>
      <c r="H2424" s="13" t="s">
        <v>682</v>
      </c>
      <c r="I2424" s="86"/>
    </row>
    <row r="2425" spans="1:9" s="87" customFormat="1" ht="14.25" customHeight="1" x14ac:dyDescent="0.3">
      <c r="A2425" s="84">
        <v>2018</v>
      </c>
      <c r="B2425" s="10" t="s">
        <v>3077</v>
      </c>
      <c r="C2425" s="10">
        <v>11</v>
      </c>
      <c r="D2425" s="13" t="s">
        <v>63</v>
      </c>
      <c r="E2425" s="85" t="s">
        <v>554</v>
      </c>
      <c r="F2425" s="85" t="s">
        <v>207</v>
      </c>
      <c r="G2425" s="85" t="s">
        <v>684</v>
      </c>
      <c r="H2425" s="13" t="s">
        <v>1790</v>
      </c>
      <c r="I2425" s="86"/>
    </row>
    <row r="2426" spans="1:9" s="87" customFormat="1" ht="14.25" customHeight="1" x14ac:dyDescent="0.3">
      <c r="A2426" s="84">
        <v>2018</v>
      </c>
      <c r="B2426" s="10" t="s">
        <v>3078</v>
      </c>
      <c r="C2426" s="10">
        <v>11</v>
      </c>
      <c r="D2426" s="13" t="s">
        <v>63</v>
      </c>
      <c r="E2426" s="85" t="s">
        <v>554</v>
      </c>
      <c r="F2426" s="85" t="s">
        <v>207</v>
      </c>
      <c r="G2426" s="85" t="s">
        <v>546</v>
      </c>
      <c r="H2426" s="13" t="s">
        <v>1789</v>
      </c>
      <c r="I2426" s="86"/>
    </row>
    <row r="2427" spans="1:9" s="87" customFormat="1" ht="14.25" customHeight="1" x14ac:dyDescent="0.3">
      <c r="A2427" s="84">
        <v>2018</v>
      </c>
      <c r="B2427" s="10" t="s">
        <v>3081</v>
      </c>
      <c r="C2427" s="10">
        <v>11</v>
      </c>
      <c r="D2427" s="13" t="s">
        <v>63</v>
      </c>
      <c r="E2427" s="85" t="s">
        <v>554</v>
      </c>
      <c r="F2427" s="85" t="s">
        <v>207</v>
      </c>
      <c r="G2427" s="85" t="s">
        <v>657</v>
      </c>
      <c r="H2427" s="13" t="s">
        <v>1786</v>
      </c>
      <c r="I2427" s="86"/>
    </row>
    <row r="2428" spans="1:9" s="87" customFormat="1" ht="14.25" customHeight="1" x14ac:dyDescent="0.3">
      <c r="A2428" s="84">
        <v>2018</v>
      </c>
      <c r="B2428" s="10" t="s">
        <v>3256</v>
      </c>
      <c r="C2428" s="10">
        <v>11</v>
      </c>
      <c r="D2428" s="13" t="s">
        <v>63</v>
      </c>
      <c r="E2428" s="85" t="s">
        <v>554</v>
      </c>
      <c r="F2428" s="85" t="s">
        <v>207</v>
      </c>
      <c r="G2428" s="85" t="s">
        <v>1072</v>
      </c>
      <c r="H2428" s="13" t="s">
        <v>1783</v>
      </c>
      <c r="I2428" s="86"/>
    </row>
    <row r="2429" spans="1:9" s="87" customFormat="1" ht="14.25" customHeight="1" x14ac:dyDescent="0.3">
      <c r="A2429" s="84">
        <v>2018</v>
      </c>
      <c r="B2429" s="10" t="s">
        <v>3291</v>
      </c>
      <c r="C2429" s="10">
        <v>11</v>
      </c>
      <c r="D2429" s="13" t="s">
        <v>63</v>
      </c>
      <c r="E2429" s="85" t="s">
        <v>554</v>
      </c>
      <c r="F2429" s="85" t="s">
        <v>207</v>
      </c>
      <c r="G2429" s="85" t="s">
        <v>930</v>
      </c>
      <c r="H2429" s="13" t="s">
        <v>1781</v>
      </c>
      <c r="I2429" s="86"/>
    </row>
    <row r="2430" spans="1:9" s="87" customFormat="1" ht="14.25" customHeight="1" x14ac:dyDescent="0.3">
      <c r="A2430" s="84">
        <v>2018</v>
      </c>
      <c r="B2430" s="10" t="s">
        <v>3287</v>
      </c>
      <c r="C2430" s="10">
        <v>11</v>
      </c>
      <c r="D2430" s="13" t="s">
        <v>63</v>
      </c>
      <c r="E2430" s="85" t="s">
        <v>554</v>
      </c>
      <c r="F2430" s="85" t="s">
        <v>207</v>
      </c>
      <c r="G2430" s="85" t="s">
        <v>932</v>
      </c>
      <c r="H2430" s="13" t="s">
        <v>1552</v>
      </c>
      <c r="I2430" s="86"/>
    </row>
    <row r="2431" spans="1:9" s="87" customFormat="1" ht="14.25" customHeight="1" x14ac:dyDescent="0.3">
      <c r="A2431" s="84">
        <v>2018</v>
      </c>
      <c r="B2431" s="10" t="s">
        <v>3031</v>
      </c>
      <c r="C2431" s="10">
        <v>11</v>
      </c>
      <c r="D2431" s="13" t="s">
        <v>63</v>
      </c>
      <c r="E2431" s="85" t="s">
        <v>554</v>
      </c>
      <c r="F2431" s="85" t="s">
        <v>0</v>
      </c>
      <c r="G2431" s="85" t="s">
        <v>618</v>
      </c>
      <c r="H2431" s="13" t="s">
        <v>1778</v>
      </c>
      <c r="I2431" s="86"/>
    </row>
    <row r="2432" spans="1:9" s="87" customFormat="1" ht="14.25" customHeight="1" x14ac:dyDescent="0.3">
      <c r="A2432" s="84">
        <v>2018</v>
      </c>
      <c r="B2432" s="10" t="s">
        <v>3296</v>
      </c>
      <c r="C2432" s="10">
        <v>11</v>
      </c>
      <c r="D2432" s="13" t="s">
        <v>63</v>
      </c>
      <c r="E2432" s="85" t="s">
        <v>554</v>
      </c>
      <c r="F2432" s="85" t="s">
        <v>0</v>
      </c>
      <c r="G2432" s="85" t="s">
        <v>1311</v>
      </c>
      <c r="H2432" s="13" t="s">
        <v>1312</v>
      </c>
      <c r="I2432" s="86"/>
    </row>
    <row r="2433" spans="1:9" s="87" customFormat="1" ht="14.25" customHeight="1" x14ac:dyDescent="0.3">
      <c r="A2433" s="84">
        <v>2018</v>
      </c>
      <c r="B2433" s="10" t="s">
        <v>3298</v>
      </c>
      <c r="C2433" s="10">
        <v>11</v>
      </c>
      <c r="D2433" s="13" t="s">
        <v>63</v>
      </c>
      <c r="E2433" s="85" t="s">
        <v>554</v>
      </c>
      <c r="F2433" s="85" t="s">
        <v>0</v>
      </c>
      <c r="G2433" s="85" t="s">
        <v>1319</v>
      </c>
      <c r="H2433" s="13" t="s">
        <v>1320</v>
      </c>
      <c r="I2433" s="86"/>
    </row>
    <row r="2434" spans="1:9" s="87" customFormat="1" ht="14.25" customHeight="1" x14ac:dyDescent="0.3">
      <c r="A2434" s="84">
        <v>2018</v>
      </c>
      <c r="B2434" s="10" t="s">
        <v>3297</v>
      </c>
      <c r="C2434" s="10">
        <v>11</v>
      </c>
      <c r="D2434" s="13" t="s">
        <v>63</v>
      </c>
      <c r="E2434" s="85" t="s">
        <v>554</v>
      </c>
      <c r="F2434" s="85" t="s">
        <v>0</v>
      </c>
      <c r="G2434" s="85" t="s">
        <v>1316</v>
      </c>
      <c r="H2434" s="13" t="s">
        <v>1317</v>
      </c>
      <c r="I2434" s="86"/>
    </row>
    <row r="2435" spans="1:9" s="87" customFormat="1" ht="14.25" customHeight="1" x14ac:dyDescent="0.3">
      <c r="A2435" s="84">
        <v>2018</v>
      </c>
      <c r="B2435" s="10" t="s">
        <v>3350</v>
      </c>
      <c r="C2435" s="10">
        <v>11</v>
      </c>
      <c r="D2435" s="13" t="s">
        <v>63</v>
      </c>
      <c r="E2435" s="85" t="s">
        <v>554</v>
      </c>
      <c r="F2435" s="85" t="s">
        <v>0</v>
      </c>
      <c r="G2435" s="85" t="s">
        <v>1773</v>
      </c>
      <c r="H2435" s="13" t="s">
        <v>1774</v>
      </c>
      <c r="I2435" s="86"/>
    </row>
    <row r="2436" spans="1:9" s="87" customFormat="1" ht="14.25" customHeight="1" x14ac:dyDescent="0.3">
      <c r="A2436" s="84">
        <v>2018</v>
      </c>
      <c r="B2436" s="10" t="s">
        <v>3348</v>
      </c>
      <c r="C2436" s="10">
        <v>11</v>
      </c>
      <c r="D2436" s="13" t="s">
        <v>63</v>
      </c>
      <c r="E2436" s="85" t="s">
        <v>554</v>
      </c>
      <c r="F2436" s="85" t="s">
        <v>0</v>
      </c>
      <c r="G2436" s="85" t="s">
        <v>1766</v>
      </c>
      <c r="H2436" s="13" t="s">
        <v>1767</v>
      </c>
      <c r="I2436" s="86"/>
    </row>
    <row r="2437" spans="1:9" s="87" customFormat="1" ht="14.25" customHeight="1" x14ac:dyDescent="0.3">
      <c r="A2437" s="84">
        <v>2018</v>
      </c>
      <c r="B2437" s="10" t="s">
        <v>3347</v>
      </c>
      <c r="C2437" s="10">
        <v>11</v>
      </c>
      <c r="D2437" s="13" t="s">
        <v>63</v>
      </c>
      <c r="E2437" s="85" t="s">
        <v>554</v>
      </c>
      <c r="F2437" s="85" t="s">
        <v>0</v>
      </c>
      <c r="G2437" s="85" t="s">
        <v>1762</v>
      </c>
      <c r="H2437" s="13" t="s">
        <v>1763</v>
      </c>
      <c r="I2437" s="86"/>
    </row>
    <row r="2438" spans="1:9" s="87" customFormat="1" ht="14.25" customHeight="1" x14ac:dyDescent="0.3">
      <c r="A2438" s="84">
        <v>2018</v>
      </c>
      <c r="B2438" s="10" t="s">
        <v>3346</v>
      </c>
      <c r="C2438" s="10">
        <v>11</v>
      </c>
      <c r="D2438" s="13" t="s">
        <v>63</v>
      </c>
      <c r="E2438" s="85" t="s">
        <v>554</v>
      </c>
      <c r="F2438" s="85" t="s">
        <v>0</v>
      </c>
      <c r="G2438" s="85" t="s">
        <v>1758</v>
      </c>
      <c r="H2438" s="13" t="s">
        <v>1759</v>
      </c>
      <c r="I2438" s="86"/>
    </row>
    <row r="2439" spans="1:9" s="87" customFormat="1" ht="14.25" customHeight="1" x14ac:dyDescent="0.3">
      <c r="A2439" s="84">
        <v>2018</v>
      </c>
      <c r="B2439" s="10" t="s">
        <v>2832</v>
      </c>
      <c r="C2439" s="10">
        <v>11</v>
      </c>
      <c r="D2439" s="13" t="s">
        <v>63</v>
      </c>
      <c r="E2439" s="85" t="s">
        <v>554</v>
      </c>
      <c r="F2439" s="85" t="s">
        <v>2</v>
      </c>
      <c r="G2439" s="85" t="s">
        <v>174</v>
      </c>
      <c r="H2439" s="13" t="s">
        <v>1757</v>
      </c>
      <c r="I2439" s="86"/>
    </row>
    <row r="2440" spans="1:9" s="87" customFormat="1" ht="14.25" customHeight="1" x14ac:dyDescent="0.3">
      <c r="A2440" s="84">
        <v>2018</v>
      </c>
      <c r="B2440" s="10" t="s">
        <v>3051</v>
      </c>
      <c r="C2440" s="10">
        <v>11</v>
      </c>
      <c r="D2440" s="13" t="s">
        <v>63</v>
      </c>
      <c r="E2440" s="85" t="s">
        <v>554</v>
      </c>
      <c r="F2440" s="85" t="s">
        <v>2</v>
      </c>
      <c r="G2440" s="85" t="s">
        <v>611</v>
      </c>
      <c r="H2440" s="13" t="s">
        <v>1189</v>
      </c>
      <c r="I2440" s="86"/>
    </row>
    <row r="2441" spans="1:9" s="87" customFormat="1" ht="14.25" customHeight="1" x14ac:dyDescent="0.3">
      <c r="A2441" s="84">
        <v>2018</v>
      </c>
      <c r="B2441" s="10" t="s">
        <v>3056</v>
      </c>
      <c r="C2441" s="10">
        <v>11</v>
      </c>
      <c r="D2441" s="13" t="s">
        <v>63</v>
      </c>
      <c r="E2441" s="85" t="s">
        <v>554</v>
      </c>
      <c r="F2441" s="85" t="s">
        <v>2</v>
      </c>
      <c r="G2441" s="85" t="s">
        <v>548</v>
      </c>
      <c r="H2441" s="13" t="s">
        <v>1755</v>
      </c>
      <c r="I2441" s="86"/>
    </row>
    <row r="2442" spans="1:9" s="87" customFormat="1" ht="14.25" customHeight="1" x14ac:dyDescent="0.3">
      <c r="A2442" s="84">
        <v>2018</v>
      </c>
      <c r="B2442" s="10" t="s">
        <v>3274</v>
      </c>
      <c r="C2442" s="10">
        <v>11</v>
      </c>
      <c r="D2442" s="13" t="s">
        <v>63</v>
      </c>
      <c r="E2442" s="85" t="s">
        <v>554</v>
      </c>
      <c r="F2442" s="85" t="s">
        <v>2</v>
      </c>
      <c r="G2442" s="85" t="s">
        <v>1196</v>
      </c>
      <c r="H2442" s="13" t="s">
        <v>1753</v>
      </c>
      <c r="I2442" s="86"/>
    </row>
    <row r="2443" spans="1:9" s="87" customFormat="1" ht="14.25" customHeight="1" x14ac:dyDescent="0.3">
      <c r="A2443" s="84">
        <v>2018</v>
      </c>
      <c r="B2443" s="10" t="s">
        <v>3292</v>
      </c>
      <c r="C2443" s="10">
        <v>11</v>
      </c>
      <c r="D2443" s="13" t="s">
        <v>63</v>
      </c>
      <c r="E2443" s="85" t="s">
        <v>554</v>
      </c>
      <c r="F2443" s="85" t="s">
        <v>2</v>
      </c>
      <c r="G2443" s="85" t="s">
        <v>736</v>
      </c>
      <c r="H2443" s="13" t="s">
        <v>1751</v>
      </c>
      <c r="I2443" s="86"/>
    </row>
    <row r="2444" spans="1:9" s="87" customFormat="1" ht="14.25" customHeight="1" x14ac:dyDescent="0.3">
      <c r="A2444" s="84">
        <v>2018</v>
      </c>
      <c r="B2444" s="10" t="s">
        <v>3288</v>
      </c>
      <c r="C2444" s="10">
        <v>11</v>
      </c>
      <c r="D2444" s="13" t="s">
        <v>63</v>
      </c>
      <c r="E2444" s="85" t="s">
        <v>554</v>
      </c>
      <c r="F2444" s="85" t="s">
        <v>2</v>
      </c>
      <c r="G2444" s="85" t="s">
        <v>737</v>
      </c>
      <c r="H2444" s="13" t="s">
        <v>1276</v>
      </c>
      <c r="I2444" s="86"/>
    </row>
    <row r="2445" spans="1:9" s="87" customFormat="1" ht="14.25" customHeight="1" x14ac:dyDescent="0.3">
      <c r="A2445" s="84">
        <v>2018</v>
      </c>
      <c r="B2445" s="10" t="s">
        <v>3290</v>
      </c>
      <c r="C2445" s="10">
        <v>11</v>
      </c>
      <c r="D2445" s="13" t="s">
        <v>63</v>
      </c>
      <c r="E2445" s="85" t="s">
        <v>554</v>
      </c>
      <c r="F2445" s="85" t="s">
        <v>2</v>
      </c>
      <c r="G2445" s="85" t="s">
        <v>1282</v>
      </c>
      <c r="H2445" s="13" t="s">
        <v>1749</v>
      </c>
      <c r="I2445" s="86"/>
    </row>
    <row r="2446" spans="1:9" s="87" customFormat="1" ht="14.25" customHeight="1" x14ac:dyDescent="0.3">
      <c r="A2446" s="84">
        <v>2018</v>
      </c>
      <c r="B2446" s="10" t="s">
        <v>3295</v>
      </c>
      <c r="C2446" s="10">
        <v>11</v>
      </c>
      <c r="D2446" s="13" t="s">
        <v>63</v>
      </c>
      <c r="E2446" s="85" t="s">
        <v>554</v>
      </c>
      <c r="F2446" s="85" t="s">
        <v>2</v>
      </c>
      <c r="G2446" s="85" t="s">
        <v>1308</v>
      </c>
      <c r="H2446" s="13" t="s">
        <v>1569</v>
      </c>
      <c r="I2446" s="86"/>
    </row>
    <row r="2447" spans="1:9" s="87" customFormat="1" ht="14.25" customHeight="1" x14ac:dyDescent="0.3">
      <c r="A2447" s="84">
        <v>2018</v>
      </c>
      <c r="B2447" s="10" t="s">
        <v>3095</v>
      </c>
      <c r="C2447" s="10">
        <v>12</v>
      </c>
      <c r="D2447" s="13" t="s">
        <v>64</v>
      </c>
      <c r="E2447" s="85" t="s">
        <v>75</v>
      </c>
      <c r="F2447" s="85" t="s">
        <v>207</v>
      </c>
      <c r="G2447" s="85" t="s">
        <v>534</v>
      </c>
      <c r="H2447" s="13" t="s">
        <v>1744</v>
      </c>
      <c r="I2447" s="86"/>
    </row>
    <row r="2448" spans="1:9" s="87" customFormat="1" ht="14.25" customHeight="1" x14ac:dyDescent="0.3">
      <c r="A2448" s="84">
        <v>2018</v>
      </c>
      <c r="B2448" s="10" t="s">
        <v>3098</v>
      </c>
      <c r="C2448" s="10">
        <v>12</v>
      </c>
      <c r="D2448" s="13" t="s">
        <v>64</v>
      </c>
      <c r="E2448" s="85" t="s">
        <v>75</v>
      </c>
      <c r="F2448" s="85" t="s">
        <v>207</v>
      </c>
      <c r="G2448" s="85" t="s">
        <v>604</v>
      </c>
      <c r="H2448" s="13" t="s">
        <v>1225</v>
      </c>
      <c r="I2448" s="86"/>
    </row>
    <row r="2449" spans="1:9" s="87" customFormat="1" ht="14.25" customHeight="1" x14ac:dyDescent="0.3">
      <c r="A2449" s="84">
        <v>2018</v>
      </c>
      <c r="B2449" s="10" t="s">
        <v>3099</v>
      </c>
      <c r="C2449" s="10">
        <v>12</v>
      </c>
      <c r="D2449" s="13" t="s">
        <v>64</v>
      </c>
      <c r="E2449" s="85" t="s">
        <v>75</v>
      </c>
      <c r="F2449" s="85" t="s">
        <v>207</v>
      </c>
      <c r="G2449" s="85" t="s">
        <v>639</v>
      </c>
      <c r="H2449" s="13" t="s">
        <v>1596</v>
      </c>
      <c r="I2449" s="86"/>
    </row>
    <row r="2450" spans="1:9" s="87" customFormat="1" ht="14.25" customHeight="1" x14ac:dyDescent="0.3">
      <c r="A2450" s="84">
        <v>2018</v>
      </c>
      <c r="B2450" s="10" t="s">
        <v>3100</v>
      </c>
      <c r="C2450" s="10">
        <v>12</v>
      </c>
      <c r="D2450" s="13" t="s">
        <v>64</v>
      </c>
      <c r="E2450" s="85" t="s">
        <v>75</v>
      </c>
      <c r="F2450" s="85" t="s">
        <v>207</v>
      </c>
      <c r="G2450" s="85" t="s">
        <v>714</v>
      </c>
      <c r="H2450" s="13" t="s">
        <v>398</v>
      </c>
      <c r="I2450" s="86"/>
    </row>
    <row r="2451" spans="1:9" s="87" customFormat="1" ht="14.25" customHeight="1" x14ac:dyDescent="0.3">
      <c r="A2451" s="84">
        <v>2018</v>
      </c>
      <c r="B2451" s="10" t="s">
        <v>3101</v>
      </c>
      <c r="C2451" s="10">
        <v>12</v>
      </c>
      <c r="D2451" s="13" t="s">
        <v>64</v>
      </c>
      <c r="E2451" s="85" t="s">
        <v>75</v>
      </c>
      <c r="F2451" s="85" t="s">
        <v>207</v>
      </c>
      <c r="G2451" s="85" t="s">
        <v>648</v>
      </c>
      <c r="H2451" s="13" t="s">
        <v>1740</v>
      </c>
      <c r="I2451" s="86"/>
    </row>
    <row r="2452" spans="1:9" s="87" customFormat="1" ht="14.25" customHeight="1" x14ac:dyDescent="0.3">
      <c r="A2452" s="84">
        <v>2018</v>
      </c>
      <c r="B2452" s="10" t="s">
        <v>3313</v>
      </c>
      <c r="C2452" s="10">
        <v>12</v>
      </c>
      <c r="D2452" s="13" t="s">
        <v>64</v>
      </c>
      <c r="E2452" s="85" t="s">
        <v>75</v>
      </c>
      <c r="F2452" s="85" t="s">
        <v>207</v>
      </c>
      <c r="G2452" s="85" t="s">
        <v>548</v>
      </c>
      <c r="H2452" s="13" t="s">
        <v>1738</v>
      </c>
      <c r="I2452" s="86"/>
    </row>
    <row r="2453" spans="1:9" s="87" customFormat="1" ht="14.25" customHeight="1" x14ac:dyDescent="0.3">
      <c r="A2453" s="84">
        <v>2018</v>
      </c>
      <c r="B2453" s="10" t="s">
        <v>3345</v>
      </c>
      <c r="C2453" s="10">
        <v>12</v>
      </c>
      <c r="D2453" s="13" t="s">
        <v>64</v>
      </c>
      <c r="E2453" s="85" t="s">
        <v>75</v>
      </c>
      <c r="F2453" s="85" t="s">
        <v>207</v>
      </c>
      <c r="G2453" s="85" t="s">
        <v>1736</v>
      </c>
      <c r="H2453" s="13" t="s">
        <v>1737</v>
      </c>
      <c r="I2453" s="86"/>
    </row>
    <row r="2454" spans="1:9" s="87" customFormat="1" ht="14.25" customHeight="1" x14ac:dyDescent="0.3">
      <c r="A2454" s="84">
        <v>2018</v>
      </c>
      <c r="B2454" s="10" t="s">
        <v>3092</v>
      </c>
      <c r="C2454" s="10">
        <v>12</v>
      </c>
      <c r="D2454" s="13" t="s">
        <v>64</v>
      </c>
      <c r="E2454" s="85" t="s">
        <v>75</v>
      </c>
      <c r="F2454" s="85" t="s">
        <v>0</v>
      </c>
      <c r="G2454" s="85" t="s">
        <v>546</v>
      </c>
      <c r="H2454" s="13" t="s">
        <v>1074</v>
      </c>
      <c r="I2454" s="86"/>
    </row>
    <row r="2455" spans="1:9" s="87" customFormat="1" ht="14.25" customHeight="1" x14ac:dyDescent="0.3">
      <c r="A2455" s="84">
        <v>2018</v>
      </c>
      <c r="B2455" s="10" t="s">
        <v>2889</v>
      </c>
      <c r="C2455" s="10">
        <v>12</v>
      </c>
      <c r="D2455" s="13" t="s">
        <v>64</v>
      </c>
      <c r="E2455" s="85" t="s">
        <v>75</v>
      </c>
      <c r="F2455" s="85" t="s">
        <v>0</v>
      </c>
      <c r="G2455" s="85" t="s">
        <v>378</v>
      </c>
      <c r="H2455" s="13" t="s">
        <v>1733</v>
      </c>
      <c r="I2455" s="86"/>
    </row>
    <row r="2456" spans="1:9" s="87" customFormat="1" ht="14.25" customHeight="1" x14ac:dyDescent="0.3">
      <c r="A2456" s="84">
        <v>2018</v>
      </c>
      <c r="B2456" s="10" t="s">
        <v>2890</v>
      </c>
      <c r="C2456" s="10">
        <v>12</v>
      </c>
      <c r="D2456" s="13" t="s">
        <v>64</v>
      </c>
      <c r="E2456" s="85" t="s">
        <v>75</v>
      </c>
      <c r="F2456" s="85" t="s">
        <v>0</v>
      </c>
      <c r="G2456" s="85" t="s">
        <v>381</v>
      </c>
      <c r="H2456" s="13" t="s">
        <v>1221</v>
      </c>
      <c r="I2456" s="86"/>
    </row>
    <row r="2457" spans="1:9" s="87" customFormat="1" ht="14.25" customHeight="1" x14ac:dyDescent="0.3">
      <c r="A2457" s="84">
        <v>2018</v>
      </c>
      <c r="B2457" s="10" t="s">
        <v>2891</v>
      </c>
      <c r="C2457" s="10">
        <v>12</v>
      </c>
      <c r="D2457" s="13" t="s">
        <v>64</v>
      </c>
      <c r="E2457" s="85" t="s">
        <v>75</v>
      </c>
      <c r="F2457" s="85" t="s">
        <v>0</v>
      </c>
      <c r="G2457" s="85" t="s">
        <v>384</v>
      </c>
      <c r="H2457" s="13" t="s">
        <v>1473</v>
      </c>
      <c r="I2457" s="86"/>
    </row>
    <row r="2458" spans="1:9" s="87" customFormat="1" ht="14.25" customHeight="1" x14ac:dyDescent="0.3">
      <c r="A2458" s="84">
        <v>2018</v>
      </c>
      <c r="B2458" s="10" t="s">
        <v>3311</v>
      </c>
      <c r="C2458" s="10">
        <v>12</v>
      </c>
      <c r="D2458" s="13" t="s">
        <v>64</v>
      </c>
      <c r="E2458" s="85" t="s">
        <v>75</v>
      </c>
      <c r="F2458" s="85" t="s">
        <v>0</v>
      </c>
      <c r="G2458" s="85" t="s">
        <v>1368</v>
      </c>
      <c r="H2458" s="13" t="s">
        <v>1369</v>
      </c>
      <c r="I2458" s="86"/>
    </row>
    <row r="2459" spans="1:9" s="87" customFormat="1" ht="14.25" customHeight="1" x14ac:dyDescent="0.3">
      <c r="A2459" s="84">
        <v>2018</v>
      </c>
      <c r="B2459" s="10" t="s">
        <v>3344</v>
      </c>
      <c r="C2459" s="10">
        <v>12</v>
      </c>
      <c r="D2459" s="13" t="s">
        <v>64</v>
      </c>
      <c r="E2459" s="85" t="s">
        <v>75</v>
      </c>
      <c r="F2459" s="85" t="s">
        <v>0</v>
      </c>
      <c r="G2459" s="85" t="s">
        <v>1727</v>
      </c>
      <c r="H2459" s="13" t="s">
        <v>1728</v>
      </c>
      <c r="I2459" s="86"/>
    </row>
    <row r="2460" spans="1:9" s="87" customFormat="1" ht="14.25" customHeight="1" x14ac:dyDescent="0.3">
      <c r="A2460" s="84">
        <v>2018</v>
      </c>
      <c r="B2460" s="10" t="s">
        <v>3093</v>
      </c>
      <c r="C2460" s="10">
        <v>12</v>
      </c>
      <c r="D2460" s="13" t="s">
        <v>64</v>
      </c>
      <c r="E2460" s="85" t="s">
        <v>75</v>
      </c>
      <c r="F2460" s="85" t="s">
        <v>2</v>
      </c>
      <c r="G2460" s="85" t="s">
        <v>211</v>
      </c>
      <c r="H2460" s="13" t="s">
        <v>706</v>
      </c>
      <c r="I2460" s="86"/>
    </row>
    <row r="2461" spans="1:9" s="87" customFormat="1" ht="14.25" customHeight="1" x14ac:dyDescent="0.3">
      <c r="A2461" s="84">
        <v>2018</v>
      </c>
      <c r="B2461" s="10" t="s">
        <v>3258</v>
      </c>
      <c r="C2461" s="10">
        <v>12</v>
      </c>
      <c r="D2461" s="13" t="s">
        <v>64</v>
      </c>
      <c r="E2461" s="85" t="s">
        <v>75</v>
      </c>
      <c r="F2461" s="85" t="s">
        <v>2</v>
      </c>
      <c r="G2461" s="85" t="s">
        <v>33</v>
      </c>
      <c r="H2461" s="13" t="s">
        <v>1478</v>
      </c>
      <c r="I2461" s="86"/>
    </row>
    <row r="2462" spans="1:9" s="87" customFormat="1" ht="14.25" customHeight="1" x14ac:dyDescent="0.3">
      <c r="A2462" s="84">
        <v>2018</v>
      </c>
      <c r="B2462" s="10" t="s">
        <v>3259</v>
      </c>
      <c r="C2462" s="10">
        <v>12</v>
      </c>
      <c r="D2462" s="13" t="s">
        <v>64</v>
      </c>
      <c r="E2462" s="85" t="s">
        <v>75</v>
      </c>
      <c r="F2462" s="85" t="s">
        <v>2</v>
      </c>
      <c r="G2462" s="85" t="s">
        <v>39</v>
      </c>
      <c r="H2462" s="13" t="s">
        <v>717</v>
      </c>
      <c r="I2462" s="86"/>
    </row>
    <row r="2463" spans="1:9" s="87" customFormat="1" ht="14.25" customHeight="1" x14ac:dyDescent="0.3">
      <c r="A2463" s="84">
        <v>2018</v>
      </c>
      <c r="B2463" s="10" t="s">
        <v>3277</v>
      </c>
      <c r="C2463" s="10">
        <v>12</v>
      </c>
      <c r="D2463" s="13" t="s">
        <v>64</v>
      </c>
      <c r="E2463" s="85" t="s">
        <v>75</v>
      </c>
      <c r="F2463" s="85" t="s">
        <v>2</v>
      </c>
      <c r="G2463" s="85" t="s">
        <v>537</v>
      </c>
      <c r="H2463" s="13" t="s">
        <v>1888</v>
      </c>
      <c r="I2463" s="86"/>
    </row>
    <row r="2464" spans="1:9" s="87" customFormat="1" ht="14.25" customHeight="1" x14ac:dyDescent="0.3">
      <c r="A2464" s="84">
        <v>2018</v>
      </c>
      <c r="B2464" s="10" t="s">
        <v>3343</v>
      </c>
      <c r="C2464" s="10">
        <v>14</v>
      </c>
      <c r="D2464" s="13" t="s">
        <v>65</v>
      </c>
      <c r="E2464" s="85" t="s">
        <v>76</v>
      </c>
      <c r="F2464" s="85" t="s">
        <v>207</v>
      </c>
      <c r="G2464" s="85" t="s">
        <v>197</v>
      </c>
      <c r="H2464" s="13" t="s">
        <v>1718</v>
      </c>
      <c r="I2464" s="86"/>
    </row>
    <row r="2465" spans="1:9" s="87" customFormat="1" ht="14.25" customHeight="1" x14ac:dyDescent="0.3">
      <c r="A2465" s="84">
        <v>2018</v>
      </c>
      <c r="B2465" s="10" t="s">
        <v>2918</v>
      </c>
      <c r="C2465" s="10">
        <v>14</v>
      </c>
      <c r="D2465" s="13" t="s">
        <v>65</v>
      </c>
      <c r="E2465" s="85" t="s">
        <v>76</v>
      </c>
      <c r="F2465" s="85" t="s">
        <v>207</v>
      </c>
      <c r="G2465" s="85" t="s">
        <v>29</v>
      </c>
      <c r="H2465" s="13" t="s">
        <v>1715</v>
      </c>
      <c r="I2465" s="86"/>
    </row>
    <row r="2466" spans="1:9" s="87" customFormat="1" ht="14.25" customHeight="1" x14ac:dyDescent="0.3">
      <c r="A2466" s="84">
        <v>2018</v>
      </c>
      <c r="B2466" s="10" t="s">
        <v>3103</v>
      </c>
      <c r="C2466" s="10">
        <v>14</v>
      </c>
      <c r="D2466" s="13" t="s">
        <v>65</v>
      </c>
      <c r="E2466" s="85" t="s">
        <v>76</v>
      </c>
      <c r="F2466" s="85" t="s">
        <v>0</v>
      </c>
      <c r="G2466" s="85" t="s">
        <v>687</v>
      </c>
      <c r="H2466" s="13" t="s">
        <v>1228</v>
      </c>
      <c r="I2466" s="86"/>
    </row>
    <row r="2467" spans="1:9" s="87" customFormat="1" ht="14.25" customHeight="1" x14ac:dyDescent="0.3">
      <c r="A2467" s="84">
        <v>2018</v>
      </c>
      <c r="B2467" s="10" t="s">
        <v>2924</v>
      </c>
      <c r="C2467" s="10">
        <v>15</v>
      </c>
      <c r="D2467" s="13" t="s">
        <v>556</v>
      </c>
      <c r="E2467" s="85" t="s">
        <v>555</v>
      </c>
      <c r="F2467" s="85" t="s">
        <v>207</v>
      </c>
      <c r="G2467" s="85" t="s">
        <v>197</v>
      </c>
      <c r="H2467" s="13" t="s">
        <v>424</v>
      </c>
      <c r="I2467" s="86"/>
    </row>
    <row r="2468" spans="1:9" s="87" customFormat="1" ht="14.25" customHeight="1" x14ac:dyDescent="0.3">
      <c r="A2468" s="84">
        <v>2018</v>
      </c>
      <c r="B2468" s="10" t="s">
        <v>3271</v>
      </c>
      <c r="C2468" s="10">
        <v>15</v>
      </c>
      <c r="D2468" s="13" t="s">
        <v>556</v>
      </c>
      <c r="E2468" s="85" t="s">
        <v>555</v>
      </c>
      <c r="F2468" s="85" t="s">
        <v>0</v>
      </c>
      <c r="G2468" s="85" t="s">
        <v>160</v>
      </c>
      <c r="H2468" s="13" t="s">
        <v>1710</v>
      </c>
      <c r="I2468" s="86"/>
    </row>
    <row r="2469" spans="1:9" s="87" customFormat="1" ht="14.25" customHeight="1" x14ac:dyDescent="0.3">
      <c r="A2469" s="84">
        <v>2018</v>
      </c>
      <c r="B2469" s="10" t="s">
        <v>3278</v>
      </c>
      <c r="C2469" s="10">
        <v>15</v>
      </c>
      <c r="D2469" s="13" t="s">
        <v>556</v>
      </c>
      <c r="E2469" s="85" t="s">
        <v>555</v>
      </c>
      <c r="F2469" s="85" t="s">
        <v>0</v>
      </c>
      <c r="G2469" s="85" t="s">
        <v>496</v>
      </c>
      <c r="H2469" s="13" t="s">
        <v>1708</v>
      </c>
      <c r="I2469" s="86"/>
    </row>
    <row r="2470" spans="1:9" s="87" customFormat="1" ht="14.25" customHeight="1" x14ac:dyDescent="0.3">
      <c r="A2470" s="84">
        <v>2018</v>
      </c>
      <c r="B2470" s="10" t="s">
        <v>3318</v>
      </c>
      <c r="C2470" s="10">
        <v>15</v>
      </c>
      <c r="D2470" s="13" t="s">
        <v>556</v>
      </c>
      <c r="E2470" s="85" t="s">
        <v>555</v>
      </c>
      <c r="F2470" s="85" t="s">
        <v>0</v>
      </c>
      <c r="G2470" s="85" t="s">
        <v>1397</v>
      </c>
      <c r="H2470" s="13" t="s">
        <v>1705</v>
      </c>
      <c r="I2470" s="86"/>
    </row>
    <row r="2471" spans="1:9" s="87" customFormat="1" ht="14.25" customHeight="1" x14ac:dyDescent="0.3">
      <c r="A2471" s="84">
        <v>2018</v>
      </c>
      <c r="B2471" s="10" t="s">
        <v>3300</v>
      </c>
      <c r="C2471" s="10">
        <v>15</v>
      </c>
      <c r="D2471" s="13" t="s">
        <v>556</v>
      </c>
      <c r="E2471" s="85" t="s">
        <v>555</v>
      </c>
      <c r="F2471" s="85" t="s">
        <v>0</v>
      </c>
      <c r="G2471" s="85" t="s">
        <v>1335</v>
      </c>
      <c r="H2471" s="13" t="s">
        <v>1336</v>
      </c>
      <c r="I2471" s="86"/>
    </row>
    <row r="2472" spans="1:9" s="87" customFormat="1" ht="14.25" customHeight="1" x14ac:dyDescent="0.3">
      <c r="A2472" s="84">
        <v>2018</v>
      </c>
      <c r="B2472" s="10" t="s">
        <v>3342</v>
      </c>
      <c r="C2472" s="10">
        <v>15</v>
      </c>
      <c r="D2472" s="13" t="s">
        <v>556</v>
      </c>
      <c r="E2472" s="85" t="s">
        <v>555</v>
      </c>
      <c r="F2472" s="85" t="s">
        <v>0</v>
      </c>
      <c r="G2472" s="85" t="s">
        <v>1699</v>
      </c>
      <c r="H2472" s="13" t="s">
        <v>1700</v>
      </c>
      <c r="I2472" s="86"/>
    </row>
    <row r="2473" spans="1:9" s="87" customFormat="1" ht="14.25" customHeight="1" x14ac:dyDescent="0.3">
      <c r="A2473" s="84">
        <v>2018</v>
      </c>
      <c r="B2473" s="10" t="s">
        <v>3341</v>
      </c>
      <c r="C2473" s="10">
        <v>15</v>
      </c>
      <c r="D2473" s="13" t="s">
        <v>556</v>
      </c>
      <c r="E2473" s="85" t="s">
        <v>555</v>
      </c>
      <c r="F2473" s="85" t="s">
        <v>0</v>
      </c>
      <c r="G2473" s="85" t="s">
        <v>1695</v>
      </c>
      <c r="H2473" s="13" t="s">
        <v>1696</v>
      </c>
      <c r="I2473" s="86"/>
    </row>
    <row r="2474" spans="1:9" s="87" customFormat="1" ht="14.25" customHeight="1" x14ac:dyDescent="0.3">
      <c r="A2474" s="84">
        <v>2018</v>
      </c>
      <c r="B2474" s="10" t="s">
        <v>3285</v>
      </c>
      <c r="C2474" s="10">
        <v>15</v>
      </c>
      <c r="D2474" s="13" t="s">
        <v>556</v>
      </c>
      <c r="E2474" s="85" t="s">
        <v>555</v>
      </c>
      <c r="F2474" s="85" t="s">
        <v>2</v>
      </c>
      <c r="G2474" s="85" t="s">
        <v>197</v>
      </c>
      <c r="H2474" s="13" t="s">
        <v>1007</v>
      </c>
      <c r="I2474" s="86"/>
    </row>
    <row r="2475" spans="1:9" s="87" customFormat="1" ht="14.25" customHeight="1" x14ac:dyDescent="0.3">
      <c r="A2475" s="84">
        <v>2018</v>
      </c>
      <c r="B2475" s="10" t="s">
        <v>2946</v>
      </c>
      <c r="C2475" s="10">
        <v>16</v>
      </c>
      <c r="D2475" s="13" t="s">
        <v>67</v>
      </c>
      <c r="E2475" s="85" t="s">
        <v>78</v>
      </c>
      <c r="F2475" s="85" t="s">
        <v>207</v>
      </c>
      <c r="G2475" s="85" t="s">
        <v>211</v>
      </c>
      <c r="H2475" s="13" t="s">
        <v>459</v>
      </c>
      <c r="I2475" s="86"/>
    </row>
    <row r="2476" spans="1:9" s="87" customFormat="1" ht="14.25" customHeight="1" x14ac:dyDescent="0.3">
      <c r="A2476" s="84">
        <v>2018</v>
      </c>
      <c r="B2476" s="10" t="s">
        <v>3127</v>
      </c>
      <c r="C2476" s="10">
        <v>16</v>
      </c>
      <c r="D2476" s="13" t="s">
        <v>67</v>
      </c>
      <c r="E2476" s="85" t="s">
        <v>78</v>
      </c>
      <c r="F2476" s="85" t="s">
        <v>207</v>
      </c>
      <c r="G2476" s="85" t="s">
        <v>39</v>
      </c>
      <c r="H2476" s="13" t="s">
        <v>523</v>
      </c>
      <c r="I2476" s="86"/>
    </row>
    <row r="2477" spans="1:9" s="87" customFormat="1" ht="14.25" customHeight="1" x14ac:dyDescent="0.3">
      <c r="A2477" s="84">
        <v>2018</v>
      </c>
      <c r="B2477" s="10" t="s">
        <v>3270</v>
      </c>
      <c r="C2477" s="10">
        <v>16</v>
      </c>
      <c r="D2477" s="13" t="s">
        <v>67</v>
      </c>
      <c r="E2477" s="85" t="s">
        <v>78</v>
      </c>
      <c r="F2477" s="85" t="s">
        <v>207</v>
      </c>
      <c r="G2477" s="85" t="s">
        <v>541</v>
      </c>
      <c r="H2477" s="13" t="s">
        <v>1687</v>
      </c>
      <c r="I2477" s="86"/>
    </row>
    <row r="2478" spans="1:9" s="87" customFormat="1" ht="14.25" customHeight="1" x14ac:dyDescent="0.3">
      <c r="A2478" s="84">
        <v>2018</v>
      </c>
      <c r="B2478" s="10" t="s">
        <v>3321</v>
      </c>
      <c r="C2478" s="10">
        <v>16</v>
      </c>
      <c r="D2478" s="13" t="s">
        <v>67</v>
      </c>
      <c r="E2478" s="85" t="s">
        <v>78</v>
      </c>
      <c r="F2478" s="85" t="s">
        <v>207</v>
      </c>
      <c r="G2478" s="85" t="s">
        <v>577</v>
      </c>
      <c r="H2478" s="13" t="s">
        <v>1685</v>
      </c>
      <c r="I2478" s="86"/>
    </row>
    <row r="2479" spans="1:9" s="87" customFormat="1" ht="14.25" customHeight="1" x14ac:dyDescent="0.3">
      <c r="A2479" s="84">
        <v>2018</v>
      </c>
      <c r="B2479" s="10" t="s">
        <v>3112</v>
      </c>
      <c r="C2479" s="10">
        <v>16</v>
      </c>
      <c r="D2479" s="13" t="s">
        <v>67</v>
      </c>
      <c r="E2479" s="85" t="s">
        <v>78</v>
      </c>
      <c r="F2479" s="85" t="s">
        <v>0</v>
      </c>
      <c r="G2479" s="85" t="s">
        <v>656</v>
      </c>
      <c r="H2479" s="13" t="s">
        <v>732</v>
      </c>
      <c r="I2479" s="86"/>
    </row>
    <row r="2480" spans="1:9" s="87" customFormat="1" ht="14.25" customHeight="1" x14ac:dyDescent="0.3">
      <c r="A2480" s="84">
        <v>2018</v>
      </c>
      <c r="B2480" s="10" t="s">
        <v>3327</v>
      </c>
      <c r="C2480" s="10">
        <v>16</v>
      </c>
      <c r="D2480" s="13" t="s">
        <v>67</v>
      </c>
      <c r="E2480" s="85" t="s">
        <v>78</v>
      </c>
      <c r="F2480" s="85" t="s">
        <v>0</v>
      </c>
      <c r="G2480" s="85" t="s">
        <v>762</v>
      </c>
      <c r="H2480" s="13" t="s">
        <v>1889</v>
      </c>
      <c r="I2480" s="86"/>
    </row>
    <row r="2481" spans="1:9" s="87" customFormat="1" ht="14.25" customHeight="1" x14ac:dyDescent="0.3">
      <c r="A2481" s="84">
        <v>2018</v>
      </c>
      <c r="B2481" s="10" t="s">
        <v>3115</v>
      </c>
      <c r="C2481" s="10">
        <v>16</v>
      </c>
      <c r="D2481" s="13" t="s">
        <v>67</v>
      </c>
      <c r="E2481" s="85" t="s">
        <v>78</v>
      </c>
      <c r="F2481" s="85" t="s">
        <v>0</v>
      </c>
      <c r="G2481" s="85" t="s">
        <v>733</v>
      </c>
      <c r="H2481" s="13" t="s">
        <v>1882</v>
      </c>
      <c r="I2481" s="86"/>
    </row>
    <row r="2482" spans="1:9" s="87" customFormat="1" ht="14.25" customHeight="1" x14ac:dyDescent="0.3">
      <c r="A2482" s="84">
        <v>2018</v>
      </c>
      <c r="B2482" s="10" t="s">
        <v>3119</v>
      </c>
      <c r="C2482" s="10">
        <v>16</v>
      </c>
      <c r="D2482" s="13" t="s">
        <v>67</v>
      </c>
      <c r="E2482" s="85" t="s">
        <v>78</v>
      </c>
      <c r="F2482" s="85" t="s">
        <v>0</v>
      </c>
      <c r="G2482" s="85" t="s">
        <v>738</v>
      </c>
      <c r="H2482" s="13" t="s">
        <v>1678</v>
      </c>
      <c r="I2482" s="86"/>
    </row>
    <row r="2483" spans="1:9" s="87" customFormat="1" ht="14.25" customHeight="1" x14ac:dyDescent="0.3">
      <c r="A2483" s="84">
        <v>2018</v>
      </c>
      <c r="B2483" s="10" t="s">
        <v>3263</v>
      </c>
      <c r="C2483" s="10">
        <v>16</v>
      </c>
      <c r="D2483" s="13" t="s">
        <v>67</v>
      </c>
      <c r="E2483" s="85" t="s">
        <v>78</v>
      </c>
      <c r="F2483" s="85" t="s">
        <v>0</v>
      </c>
      <c r="G2483" s="85" t="s">
        <v>1094</v>
      </c>
      <c r="H2483" s="13" t="s">
        <v>1673</v>
      </c>
      <c r="I2483" s="86"/>
    </row>
    <row r="2484" spans="1:9" s="87" customFormat="1" ht="14.25" customHeight="1" x14ac:dyDescent="0.3">
      <c r="A2484" s="84">
        <v>2018</v>
      </c>
      <c r="B2484" s="10" t="s">
        <v>3181</v>
      </c>
      <c r="C2484" s="10">
        <v>16</v>
      </c>
      <c r="D2484" s="13" t="s">
        <v>67</v>
      </c>
      <c r="E2484" s="85" t="s">
        <v>78</v>
      </c>
      <c r="F2484" s="85" t="s">
        <v>2</v>
      </c>
      <c r="G2484" s="85" t="s">
        <v>584</v>
      </c>
      <c r="H2484" s="13" t="s">
        <v>1669</v>
      </c>
      <c r="I2484" s="86"/>
    </row>
    <row r="2485" spans="1:9" s="87" customFormat="1" ht="14.25" customHeight="1" x14ac:dyDescent="0.3">
      <c r="A2485" s="84">
        <v>2018</v>
      </c>
      <c r="B2485" s="10" t="s">
        <v>3186</v>
      </c>
      <c r="C2485" s="10">
        <v>16</v>
      </c>
      <c r="D2485" s="13" t="s">
        <v>67</v>
      </c>
      <c r="E2485" s="85" t="s">
        <v>78</v>
      </c>
      <c r="F2485" s="85" t="s">
        <v>2</v>
      </c>
      <c r="G2485" s="85" t="s">
        <v>714</v>
      </c>
      <c r="H2485" s="13" t="s">
        <v>1665</v>
      </c>
      <c r="I2485" s="86"/>
    </row>
    <row r="2486" spans="1:9" s="87" customFormat="1" ht="14.25" customHeight="1" x14ac:dyDescent="0.3">
      <c r="A2486" s="84">
        <v>2018</v>
      </c>
      <c r="B2486" s="10" t="s">
        <v>3267</v>
      </c>
      <c r="C2486" s="10">
        <v>16</v>
      </c>
      <c r="D2486" s="13" t="s">
        <v>67</v>
      </c>
      <c r="E2486" s="85" t="s">
        <v>78</v>
      </c>
      <c r="F2486" s="85" t="s">
        <v>2</v>
      </c>
      <c r="G2486" s="85" t="s">
        <v>613</v>
      </c>
      <c r="H2486" s="13" t="s">
        <v>1108</v>
      </c>
      <c r="I2486" s="86"/>
    </row>
    <row r="2487" spans="1:9" s="87" customFormat="1" ht="14.25" customHeight="1" x14ac:dyDescent="0.3">
      <c r="A2487" s="84">
        <v>2018</v>
      </c>
      <c r="B2487" s="10" t="s">
        <v>3129</v>
      </c>
      <c r="C2487" s="10">
        <v>19</v>
      </c>
      <c r="D2487" s="13" t="s">
        <v>68</v>
      </c>
      <c r="E2487" s="85" t="s">
        <v>79</v>
      </c>
      <c r="F2487" s="85" t="s">
        <v>0</v>
      </c>
      <c r="G2487" s="85" t="s">
        <v>543</v>
      </c>
      <c r="H2487" s="13" t="s">
        <v>1450</v>
      </c>
      <c r="I2487" s="86"/>
    </row>
    <row r="2488" spans="1:9" s="87" customFormat="1" ht="14.25" customHeight="1" x14ac:dyDescent="0.3">
      <c r="A2488" s="84">
        <v>2018</v>
      </c>
      <c r="B2488" s="10" t="s">
        <v>3144</v>
      </c>
      <c r="C2488" s="10">
        <v>20</v>
      </c>
      <c r="D2488" s="13" t="s">
        <v>69</v>
      </c>
      <c r="E2488" s="85" t="s">
        <v>80</v>
      </c>
      <c r="F2488" s="85" t="s">
        <v>231</v>
      </c>
      <c r="G2488" s="85" t="s">
        <v>29</v>
      </c>
      <c r="H2488" s="13" t="s">
        <v>1660</v>
      </c>
      <c r="I2488" s="86"/>
    </row>
    <row r="2489" spans="1:9" s="87" customFormat="1" ht="14.25" customHeight="1" x14ac:dyDescent="0.3">
      <c r="A2489" s="84">
        <v>2018</v>
      </c>
      <c r="B2489" s="10" t="s">
        <v>2969</v>
      </c>
      <c r="C2489" s="10">
        <v>20</v>
      </c>
      <c r="D2489" s="13" t="s">
        <v>69</v>
      </c>
      <c r="E2489" s="85" t="s">
        <v>80</v>
      </c>
      <c r="F2489" s="85" t="s">
        <v>207</v>
      </c>
      <c r="G2489" s="85" t="s">
        <v>197</v>
      </c>
      <c r="H2489" s="13" t="s">
        <v>502</v>
      </c>
      <c r="I2489" s="86"/>
    </row>
    <row r="2490" spans="1:9" s="87" customFormat="1" ht="14.25" customHeight="1" x14ac:dyDescent="0.3">
      <c r="A2490" s="84">
        <v>2018</v>
      </c>
      <c r="B2490" s="10" t="s">
        <v>3324</v>
      </c>
      <c r="C2490" s="10">
        <v>20</v>
      </c>
      <c r="D2490" s="13" t="s">
        <v>69</v>
      </c>
      <c r="E2490" s="85" t="s">
        <v>80</v>
      </c>
      <c r="F2490" s="85" t="s">
        <v>207</v>
      </c>
      <c r="G2490" s="85" t="s">
        <v>582</v>
      </c>
      <c r="H2490" s="13" t="s">
        <v>1658</v>
      </c>
      <c r="I2490" s="86"/>
    </row>
    <row r="2491" spans="1:9" s="87" customFormat="1" ht="14.25" customHeight="1" x14ac:dyDescent="0.3">
      <c r="A2491" s="84">
        <v>2018</v>
      </c>
      <c r="B2491" s="10" t="s">
        <v>3340</v>
      </c>
      <c r="C2491" s="10">
        <v>20</v>
      </c>
      <c r="D2491" s="13" t="s">
        <v>69</v>
      </c>
      <c r="E2491" s="85" t="s">
        <v>80</v>
      </c>
      <c r="F2491" s="85" t="s">
        <v>0</v>
      </c>
      <c r="G2491" s="85" t="s">
        <v>583</v>
      </c>
      <c r="H2491" s="13" t="s">
        <v>1489</v>
      </c>
      <c r="I2491" s="86"/>
    </row>
    <row r="2492" spans="1:9" s="87" customFormat="1" ht="14.25" customHeight="1" x14ac:dyDescent="0.3">
      <c r="A2492" s="84">
        <v>2018</v>
      </c>
      <c r="B2492" s="10" t="s">
        <v>3131</v>
      </c>
      <c r="C2492" s="10">
        <v>20</v>
      </c>
      <c r="D2492" s="13" t="s">
        <v>69</v>
      </c>
      <c r="E2492" s="85" t="s">
        <v>80</v>
      </c>
      <c r="F2492" s="85" t="s">
        <v>0</v>
      </c>
      <c r="G2492" s="85" t="s">
        <v>754</v>
      </c>
      <c r="H2492" s="13" t="s">
        <v>463</v>
      </c>
      <c r="I2492" s="86"/>
    </row>
    <row r="2493" spans="1:9" s="87" customFormat="1" ht="14.25" customHeight="1" x14ac:dyDescent="0.3">
      <c r="A2493" s="84">
        <v>2018</v>
      </c>
      <c r="B2493" s="10" t="s">
        <v>3132</v>
      </c>
      <c r="C2493" s="10">
        <v>20</v>
      </c>
      <c r="D2493" s="13" t="s">
        <v>69</v>
      </c>
      <c r="E2493" s="85" t="s">
        <v>80</v>
      </c>
      <c r="F2493" s="85" t="s">
        <v>0</v>
      </c>
      <c r="G2493" s="85" t="s">
        <v>755</v>
      </c>
      <c r="H2493" s="13" t="s">
        <v>465</v>
      </c>
      <c r="I2493" s="86"/>
    </row>
    <row r="2494" spans="1:9" s="87" customFormat="1" ht="14.25" customHeight="1" x14ac:dyDescent="0.3">
      <c r="A2494" s="84">
        <v>2018</v>
      </c>
      <c r="B2494" s="10" t="s">
        <v>3134</v>
      </c>
      <c r="C2494" s="10">
        <v>20</v>
      </c>
      <c r="D2494" s="13" t="s">
        <v>69</v>
      </c>
      <c r="E2494" s="85" t="s">
        <v>80</v>
      </c>
      <c r="F2494" s="85" t="s">
        <v>0</v>
      </c>
      <c r="G2494" s="85" t="s">
        <v>698</v>
      </c>
      <c r="H2494" s="13" t="s">
        <v>1247</v>
      </c>
      <c r="I2494" s="86"/>
    </row>
    <row r="2495" spans="1:9" s="87" customFormat="1" ht="14.25" customHeight="1" x14ac:dyDescent="0.3">
      <c r="A2495" s="84">
        <v>2018</v>
      </c>
      <c r="B2495" s="10" t="s">
        <v>3136</v>
      </c>
      <c r="C2495" s="10">
        <v>20</v>
      </c>
      <c r="D2495" s="13" t="s">
        <v>69</v>
      </c>
      <c r="E2495" s="85" t="s">
        <v>80</v>
      </c>
      <c r="F2495" s="85" t="s">
        <v>0</v>
      </c>
      <c r="G2495" s="85" t="s">
        <v>758</v>
      </c>
      <c r="H2495" s="13" t="s">
        <v>474</v>
      </c>
      <c r="I2495" s="86"/>
    </row>
    <row r="2496" spans="1:9" s="87" customFormat="1" ht="14.25" customHeight="1" x14ac:dyDescent="0.3">
      <c r="A2496" s="84">
        <v>2018</v>
      </c>
      <c r="B2496" s="10" t="s">
        <v>3137</v>
      </c>
      <c r="C2496" s="10">
        <v>20</v>
      </c>
      <c r="D2496" s="13" t="s">
        <v>69</v>
      </c>
      <c r="E2496" s="85" t="s">
        <v>80</v>
      </c>
      <c r="F2496" s="85" t="s">
        <v>0</v>
      </c>
      <c r="G2496" s="85" t="s">
        <v>760</v>
      </c>
      <c r="H2496" s="13" t="s">
        <v>475</v>
      </c>
      <c r="I2496" s="86"/>
    </row>
    <row r="2497" spans="1:9" s="87" customFormat="1" ht="14.25" customHeight="1" x14ac:dyDescent="0.3">
      <c r="A2497" s="84">
        <v>2018</v>
      </c>
      <c r="B2497" s="10" t="s">
        <v>3138</v>
      </c>
      <c r="C2497" s="10">
        <v>20</v>
      </c>
      <c r="D2497" s="13" t="s">
        <v>69</v>
      </c>
      <c r="E2497" s="85" t="s">
        <v>80</v>
      </c>
      <c r="F2497" s="85" t="s">
        <v>0</v>
      </c>
      <c r="G2497" s="85" t="s">
        <v>761</v>
      </c>
      <c r="H2497" s="13" t="s">
        <v>477</v>
      </c>
      <c r="I2497" s="86"/>
    </row>
    <row r="2498" spans="1:9" s="87" customFormat="1" ht="14.25" customHeight="1" x14ac:dyDescent="0.3">
      <c r="A2498" s="84">
        <v>2018</v>
      </c>
      <c r="B2498" s="10" t="s">
        <v>3139</v>
      </c>
      <c r="C2498" s="10">
        <v>20</v>
      </c>
      <c r="D2498" s="13" t="s">
        <v>69</v>
      </c>
      <c r="E2498" s="85" t="s">
        <v>80</v>
      </c>
      <c r="F2498" s="85" t="s">
        <v>0</v>
      </c>
      <c r="G2498" s="85" t="s">
        <v>762</v>
      </c>
      <c r="H2498" s="13" t="s">
        <v>1889</v>
      </c>
      <c r="I2498" s="86"/>
    </row>
    <row r="2499" spans="1:9" s="87" customFormat="1" ht="14.25" customHeight="1" x14ac:dyDescent="0.3">
      <c r="A2499" s="84">
        <v>2018</v>
      </c>
      <c r="B2499" s="10" t="s">
        <v>3140</v>
      </c>
      <c r="C2499" s="10">
        <v>20</v>
      </c>
      <c r="D2499" s="13" t="s">
        <v>69</v>
      </c>
      <c r="E2499" s="85" t="s">
        <v>80</v>
      </c>
      <c r="F2499" s="85" t="s">
        <v>0</v>
      </c>
      <c r="G2499" s="85" t="s">
        <v>764</v>
      </c>
      <c r="H2499" s="13" t="s">
        <v>1428</v>
      </c>
      <c r="I2499" s="86"/>
    </row>
    <row r="2500" spans="1:9" s="87" customFormat="1" ht="14.25" customHeight="1" x14ac:dyDescent="0.3">
      <c r="A2500" s="84">
        <v>2018</v>
      </c>
      <c r="B2500" s="10" t="s">
        <v>2963</v>
      </c>
      <c r="C2500" s="10">
        <v>20</v>
      </c>
      <c r="D2500" s="13" t="s">
        <v>69</v>
      </c>
      <c r="E2500" s="85" t="s">
        <v>80</v>
      </c>
      <c r="F2500" s="85" t="s">
        <v>0</v>
      </c>
      <c r="G2500" s="85" t="s">
        <v>486</v>
      </c>
      <c r="H2500" s="13" t="s">
        <v>1638</v>
      </c>
      <c r="I2500" s="86"/>
    </row>
    <row r="2501" spans="1:9" s="87" customFormat="1" ht="14.25" customHeight="1" x14ac:dyDescent="0.3">
      <c r="A2501" s="84">
        <v>2018</v>
      </c>
      <c r="B2501" s="10" t="s">
        <v>2964</v>
      </c>
      <c r="C2501" s="10">
        <v>20</v>
      </c>
      <c r="D2501" s="13" t="s">
        <v>69</v>
      </c>
      <c r="E2501" s="85" t="s">
        <v>80</v>
      </c>
      <c r="F2501" s="85" t="s">
        <v>0</v>
      </c>
      <c r="G2501" s="85" t="s">
        <v>489</v>
      </c>
      <c r="H2501" s="13" t="s">
        <v>768</v>
      </c>
      <c r="I2501" s="86"/>
    </row>
    <row r="2502" spans="1:9" s="87" customFormat="1" ht="14.25" customHeight="1" x14ac:dyDescent="0.3">
      <c r="A2502" s="84">
        <v>2018</v>
      </c>
      <c r="B2502" s="10" t="s">
        <v>2966</v>
      </c>
      <c r="C2502" s="10">
        <v>20</v>
      </c>
      <c r="D2502" s="13" t="s">
        <v>69</v>
      </c>
      <c r="E2502" s="85" t="s">
        <v>80</v>
      </c>
      <c r="F2502" s="85" t="s">
        <v>0</v>
      </c>
      <c r="G2502" s="85" t="s">
        <v>494</v>
      </c>
      <c r="H2502" s="13" t="s">
        <v>1257</v>
      </c>
      <c r="I2502" s="86"/>
    </row>
    <row r="2503" spans="1:9" s="87" customFormat="1" ht="14.25" customHeight="1" x14ac:dyDescent="0.3">
      <c r="A2503" s="84">
        <v>2018</v>
      </c>
      <c r="B2503" s="10" t="s">
        <v>3284</v>
      </c>
      <c r="C2503" s="10">
        <v>20</v>
      </c>
      <c r="D2503" s="13" t="s">
        <v>69</v>
      </c>
      <c r="E2503" s="85" t="s">
        <v>80</v>
      </c>
      <c r="F2503" s="85" t="s">
        <v>0</v>
      </c>
      <c r="G2503" s="85" t="s">
        <v>1408</v>
      </c>
      <c r="H2503" s="13" t="s">
        <v>1259</v>
      </c>
      <c r="I2503" s="86"/>
    </row>
    <row r="2504" spans="1:9" s="87" customFormat="1" ht="14.25" customHeight="1" x14ac:dyDescent="0.3">
      <c r="A2504" s="84">
        <v>2018</v>
      </c>
      <c r="B2504" s="10" t="s">
        <v>3364</v>
      </c>
      <c r="C2504" s="10">
        <v>20</v>
      </c>
      <c r="D2504" s="13" t="s">
        <v>69</v>
      </c>
      <c r="E2504" s="85" t="s">
        <v>80</v>
      </c>
      <c r="F2504" s="85" t="s">
        <v>0</v>
      </c>
      <c r="G2504" s="85" t="s">
        <v>1890</v>
      </c>
      <c r="H2504" s="13" t="s">
        <v>1630</v>
      </c>
      <c r="I2504" s="86"/>
    </row>
    <row r="2505" spans="1:9" s="87" customFormat="1" ht="14.25" customHeight="1" x14ac:dyDescent="0.3">
      <c r="A2505" s="84">
        <v>2018</v>
      </c>
      <c r="B2505" s="10" t="s">
        <v>3322</v>
      </c>
      <c r="C2505" s="10">
        <v>20</v>
      </c>
      <c r="D2505" s="13" t="s">
        <v>69</v>
      </c>
      <c r="E2505" s="85" t="s">
        <v>80</v>
      </c>
      <c r="F2505" s="85" t="s">
        <v>2</v>
      </c>
      <c r="G2505" s="85" t="s">
        <v>33</v>
      </c>
      <c r="H2505" s="13" t="s">
        <v>1416</v>
      </c>
      <c r="I2505" s="86"/>
    </row>
    <row r="2506" spans="1:9" s="87" customFormat="1" ht="14.25" customHeight="1" x14ac:dyDescent="0.3">
      <c r="A2506" s="84">
        <v>2018</v>
      </c>
      <c r="B2506" s="10" t="s">
        <v>3323</v>
      </c>
      <c r="C2506" s="10">
        <v>21</v>
      </c>
      <c r="D2506" s="13" t="s">
        <v>559</v>
      </c>
      <c r="E2506" s="85" t="s">
        <v>558</v>
      </c>
      <c r="F2506" s="85" t="s">
        <v>0</v>
      </c>
      <c r="G2506" s="85" t="s">
        <v>1497</v>
      </c>
      <c r="H2506" s="13" t="s">
        <v>1626</v>
      </c>
      <c r="I2506" s="86"/>
    </row>
    <row r="2507" spans="1:9" s="87" customFormat="1" ht="14.25" customHeight="1" x14ac:dyDescent="0.3">
      <c r="A2507" s="84">
        <v>2018</v>
      </c>
      <c r="B2507" s="10" t="s">
        <v>3339</v>
      </c>
      <c r="C2507" s="10">
        <v>38</v>
      </c>
      <c r="D2507" s="13" t="s">
        <v>70</v>
      </c>
      <c r="E2507" s="85" t="s">
        <v>81</v>
      </c>
      <c r="F2507" s="85" t="s">
        <v>207</v>
      </c>
      <c r="G2507" s="85" t="s">
        <v>197</v>
      </c>
      <c r="H2507" s="13" t="s">
        <v>1622</v>
      </c>
      <c r="I2507" s="86"/>
    </row>
    <row r="2508" spans="1:9" s="87" customFormat="1" ht="14.25" customHeight="1" x14ac:dyDescent="0.3">
      <c r="A2508" s="84">
        <v>2018</v>
      </c>
      <c r="B2508" s="10" t="s">
        <v>2970</v>
      </c>
      <c r="C2508" s="10">
        <v>38</v>
      </c>
      <c r="D2508" s="13" t="s">
        <v>70</v>
      </c>
      <c r="E2508" s="85" t="s">
        <v>81</v>
      </c>
      <c r="F2508" s="85" t="s">
        <v>0</v>
      </c>
      <c r="G2508" s="85" t="s">
        <v>503</v>
      </c>
      <c r="H2508" s="13" t="s">
        <v>1618</v>
      </c>
      <c r="I2508" s="86"/>
    </row>
    <row r="2509" spans="1:9" s="87" customFormat="1" ht="14.25" customHeight="1" x14ac:dyDescent="0.3">
      <c r="A2509" s="84">
        <v>2018</v>
      </c>
      <c r="B2509" s="10" t="s">
        <v>2971</v>
      </c>
      <c r="C2509" s="10">
        <v>38</v>
      </c>
      <c r="D2509" s="13" t="s">
        <v>70</v>
      </c>
      <c r="E2509" s="85" t="s">
        <v>81</v>
      </c>
      <c r="F2509" s="85" t="s">
        <v>0</v>
      </c>
      <c r="G2509" s="85" t="s">
        <v>505</v>
      </c>
      <c r="H2509" s="13" t="s">
        <v>506</v>
      </c>
      <c r="I2509" s="86"/>
    </row>
    <row r="2510" spans="1:9" s="87" customFormat="1" ht="14.25" customHeight="1" x14ac:dyDescent="0.3">
      <c r="A2510" s="84">
        <v>2018</v>
      </c>
      <c r="B2510" s="10" t="s">
        <v>2972</v>
      </c>
      <c r="C2510" s="10">
        <v>38</v>
      </c>
      <c r="D2510" s="13" t="s">
        <v>70</v>
      </c>
      <c r="E2510" s="85" t="s">
        <v>81</v>
      </c>
      <c r="F2510" s="85" t="s">
        <v>0</v>
      </c>
      <c r="G2510" s="85" t="s">
        <v>507</v>
      </c>
      <c r="H2510" s="13" t="s">
        <v>1616</v>
      </c>
      <c r="I2510" s="86"/>
    </row>
    <row r="2511" spans="1:9" s="87" customFormat="1" ht="14.25" customHeight="1" x14ac:dyDescent="0.3">
      <c r="A2511" s="84">
        <v>2018</v>
      </c>
      <c r="B2511" s="10" t="s">
        <v>3242</v>
      </c>
      <c r="C2511" s="10">
        <v>38</v>
      </c>
      <c r="D2511" s="13" t="s">
        <v>70</v>
      </c>
      <c r="E2511" s="85" t="s">
        <v>81</v>
      </c>
      <c r="F2511" s="85" t="s">
        <v>0</v>
      </c>
      <c r="G2511" s="85" t="s">
        <v>994</v>
      </c>
      <c r="H2511" s="13" t="s">
        <v>1615</v>
      </c>
      <c r="I2511" s="86"/>
    </row>
    <row r="2512" spans="1:9" s="87" customFormat="1" ht="14.25" customHeight="1" x14ac:dyDescent="0.3">
      <c r="A2512" s="84">
        <v>2018</v>
      </c>
      <c r="B2512" s="10" t="s">
        <v>3338</v>
      </c>
      <c r="C2512" s="10">
        <v>38</v>
      </c>
      <c r="D2512" s="13" t="s">
        <v>70</v>
      </c>
      <c r="E2512" s="85" t="s">
        <v>81</v>
      </c>
      <c r="F2512" s="85" t="s">
        <v>0</v>
      </c>
      <c r="G2512" s="85" t="s">
        <v>1612</v>
      </c>
      <c r="H2512" s="13" t="s">
        <v>1613</v>
      </c>
      <c r="I2512" s="86"/>
    </row>
    <row r="2513" spans="1:9" s="87" customFormat="1" ht="14.25" customHeight="1" x14ac:dyDescent="0.3">
      <c r="A2513" s="84">
        <v>2018</v>
      </c>
      <c r="B2513" s="10" t="s">
        <v>3147</v>
      </c>
      <c r="C2513" s="10">
        <v>38</v>
      </c>
      <c r="D2513" s="13" t="s">
        <v>70</v>
      </c>
      <c r="E2513" s="85" t="s">
        <v>81</v>
      </c>
      <c r="F2513" s="85" t="s">
        <v>2</v>
      </c>
      <c r="G2513" s="85" t="s">
        <v>197</v>
      </c>
      <c r="H2513" s="13" t="s">
        <v>1610</v>
      </c>
      <c r="I2513" s="86"/>
    </row>
    <row r="2514" spans="1:9" s="87" customFormat="1" ht="14.25" customHeight="1" x14ac:dyDescent="0.3">
      <c r="A2514" s="84">
        <v>2018</v>
      </c>
      <c r="B2514" s="10" t="s">
        <v>3337</v>
      </c>
      <c r="C2514" s="10">
        <v>47</v>
      </c>
      <c r="D2514" s="13" t="s">
        <v>561</v>
      </c>
      <c r="E2514" s="85" t="s">
        <v>560</v>
      </c>
      <c r="F2514" s="85" t="s">
        <v>0</v>
      </c>
      <c r="G2514" s="85" t="s">
        <v>534</v>
      </c>
      <c r="H2514" s="13" t="s">
        <v>803</v>
      </c>
      <c r="I2514" s="86"/>
    </row>
    <row r="2515" spans="1:9" s="87" customFormat="1" ht="14.25" customHeight="1" x14ac:dyDescent="0.3">
      <c r="A2515" s="84">
        <v>2018</v>
      </c>
      <c r="B2515" s="10" t="s">
        <v>3336</v>
      </c>
      <c r="C2515" s="10">
        <v>47</v>
      </c>
      <c r="D2515" s="13" t="s">
        <v>561</v>
      </c>
      <c r="E2515" s="85" t="s">
        <v>57</v>
      </c>
      <c r="F2515" s="85" t="s">
        <v>0</v>
      </c>
      <c r="G2515" s="85" t="s">
        <v>17</v>
      </c>
      <c r="H2515" s="13" t="s">
        <v>48</v>
      </c>
      <c r="I2515" s="86"/>
    </row>
    <row r="2516" spans="1:9" s="87" customFormat="1" ht="14.25" customHeight="1" x14ac:dyDescent="0.3">
      <c r="A2516" s="84">
        <v>2018</v>
      </c>
      <c r="B2516" s="10" t="s">
        <v>3335</v>
      </c>
      <c r="C2516" s="10">
        <v>47</v>
      </c>
      <c r="D2516" s="13" t="s">
        <v>561</v>
      </c>
      <c r="E2516" s="85" t="s">
        <v>57</v>
      </c>
      <c r="F2516" s="85" t="s">
        <v>0</v>
      </c>
      <c r="G2516" s="85" t="s">
        <v>18</v>
      </c>
      <c r="H2516" s="13" t="s">
        <v>54</v>
      </c>
      <c r="I2516" s="86"/>
    </row>
    <row r="2517" spans="1:9" s="87" customFormat="1" ht="14.25" customHeight="1" x14ac:dyDescent="0.3">
      <c r="A2517" s="84">
        <v>2018</v>
      </c>
      <c r="B2517" s="10" t="s">
        <v>3334</v>
      </c>
      <c r="C2517" s="10">
        <v>47</v>
      </c>
      <c r="D2517" s="13" t="s">
        <v>561</v>
      </c>
      <c r="E2517" s="85" t="s">
        <v>57</v>
      </c>
      <c r="F2517" s="85" t="s">
        <v>0</v>
      </c>
      <c r="G2517" s="85" t="s">
        <v>46</v>
      </c>
      <c r="H2517" s="13" t="s">
        <v>47</v>
      </c>
      <c r="I2517" s="86"/>
    </row>
    <row r="2518" spans="1:9" s="87" customFormat="1" ht="14.25" customHeight="1" x14ac:dyDescent="0.3">
      <c r="A2518" s="84">
        <v>2018</v>
      </c>
      <c r="B2518" s="10" t="s">
        <v>3333</v>
      </c>
      <c r="C2518" s="10">
        <v>47</v>
      </c>
      <c r="D2518" s="13" t="s">
        <v>561</v>
      </c>
      <c r="E2518" s="85" t="s">
        <v>57</v>
      </c>
      <c r="F2518" s="85" t="s">
        <v>2</v>
      </c>
      <c r="G2518" s="85" t="s">
        <v>51</v>
      </c>
      <c r="H2518" s="13" t="s">
        <v>52</v>
      </c>
      <c r="I2518" s="86"/>
    </row>
    <row r="2519" spans="1:9" s="87" customFormat="1" ht="14.25" customHeight="1" x14ac:dyDescent="0.3">
      <c r="A2519" s="84">
        <v>2018</v>
      </c>
      <c r="B2519" s="10" t="s">
        <v>3354</v>
      </c>
      <c r="C2519" s="10">
        <v>48</v>
      </c>
      <c r="D2519" s="13" t="s">
        <v>562</v>
      </c>
      <c r="E2519" s="85" t="s">
        <v>1909</v>
      </c>
      <c r="F2519" s="85" t="s">
        <v>207</v>
      </c>
      <c r="G2519" s="85" t="s">
        <v>534</v>
      </c>
      <c r="H2519" s="13" t="s">
        <v>1805</v>
      </c>
      <c r="I2519" s="86"/>
    </row>
    <row r="2520" spans="1:9" s="87" customFormat="1" ht="14.25" customHeight="1" x14ac:dyDescent="0.3">
      <c r="A2520" s="84">
        <v>2018</v>
      </c>
      <c r="B2520" s="10" t="s">
        <v>3355</v>
      </c>
      <c r="C2520" s="10">
        <v>48</v>
      </c>
      <c r="D2520" s="13" t="s">
        <v>562</v>
      </c>
      <c r="E2520" s="85" t="s">
        <v>1909</v>
      </c>
      <c r="F2520" s="85" t="s">
        <v>207</v>
      </c>
      <c r="G2520" s="85" t="s">
        <v>51</v>
      </c>
      <c r="H2520" s="13" t="s">
        <v>1804</v>
      </c>
      <c r="I2520" s="86"/>
    </row>
    <row r="2521" spans="1:9" s="87" customFormat="1" ht="14.25" customHeight="1" x14ac:dyDescent="0.3">
      <c r="A2521" s="84">
        <v>2018</v>
      </c>
      <c r="B2521" s="10" t="s">
        <v>3356</v>
      </c>
      <c r="C2521" s="10">
        <v>48</v>
      </c>
      <c r="D2521" s="13" t="s">
        <v>562</v>
      </c>
      <c r="E2521" s="85" t="s">
        <v>1909</v>
      </c>
      <c r="F2521" s="85" t="s">
        <v>207</v>
      </c>
      <c r="G2521" s="85" t="s">
        <v>537</v>
      </c>
      <c r="H2521" s="13" t="s">
        <v>1802</v>
      </c>
      <c r="I2521" s="86"/>
    </row>
    <row r="2522" spans="1:9" s="87" customFormat="1" ht="14.25" customHeight="1" x14ac:dyDescent="0.3">
      <c r="A2522" s="84">
        <v>2018</v>
      </c>
      <c r="B2522" s="10" t="s">
        <v>3357</v>
      </c>
      <c r="C2522" s="10">
        <v>48</v>
      </c>
      <c r="D2522" s="13" t="s">
        <v>562</v>
      </c>
      <c r="E2522" s="85" t="s">
        <v>1909</v>
      </c>
      <c r="F2522" s="85" t="s">
        <v>207</v>
      </c>
      <c r="G2522" s="85" t="s">
        <v>539</v>
      </c>
      <c r="H2522" s="13" t="s">
        <v>1883</v>
      </c>
      <c r="I2522" s="86"/>
    </row>
    <row r="2523" spans="1:9" s="87" customFormat="1" ht="14.25" customHeight="1" x14ac:dyDescent="0.3">
      <c r="A2523" s="84">
        <v>2018</v>
      </c>
      <c r="B2523" s="10" t="s">
        <v>3358</v>
      </c>
      <c r="C2523" s="10">
        <v>48</v>
      </c>
      <c r="D2523" s="13" t="s">
        <v>562</v>
      </c>
      <c r="E2523" s="85" t="s">
        <v>1909</v>
      </c>
      <c r="F2523" s="85" t="s">
        <v>207</v>
      </c>
      <c r="G2523" s="85" t="s">
        <v>582</v>
      </c>
      <c r="H2523" s="13" t="s">
        <v>2693</v>
      </c>
      <c r="I2523" s="86"/>
    </row>
    <row r="2524" spans="1:9" s="87" customFormat="1" ht="14.25" customHeight="1" x14ac:dyDescent="0.3">
      <c r="A2524" s="84">
        <v>2018</v>
      </c>
      <c r="B2524" s="10" t="s">
        <v>3359</v>
      </c>
      <c r="C2524" s="10">
        <v>48</v>
      </c>
      <c r="D2524" s="13" t="s">
        <v>562</v>
      </c>
      <c r="E2524" s="85" t="s">
        <v>1909</v>
      </c>
      <c r="F2524" s="85" t="s">
        <v>207</v>
      </c>
      <c r="G2524" s="85" t="s">
        <v>585</v>
      </c>
      <c r="H2524" s="13" t="s">
        <v>1884</v>
      </c>
      <c r="I2524" s="86"/>
    </row>
    <row r="2525" spans="1:9" s="87" customFormat="1" ht="14.25" customHeight="1" x14ac:dyDescent="0.3">
      <c r="A2525" s="84">
        <v>2018</v>
      </c>
      <c r="B2525" s="10" t="s">
        <v>3360</v>
      </c>
      <c r="C2525" s="10">
        <v>48</v>
      </c>
      <c r="D2525" s="13" t="s">
        <v>562</v>
      </c>
      <c r="E2525" s="85" t="s">
        <v>1909</v>
      </c>
      <c r="F2525" s="85" t="s">
        <v>207</v>
      </c>
      <c r="G2525" s="85" t="s">
        <v>604</v>
      </c>
      <c r="H2525" s="13" t="s">
        <v>1793</v>
      </c>
      <c r="I2525" s="86"/>
    </row>
    <row r="2526" spans="1:9" s="87" customFormat="1" ht="14.25" customHeight="1" x14ac:dyDescent="0.3">
      <c r="A2526" s="84">
        <v>2018</v>
      </c>
      <c r="B2526" s="10" t="s">
        <v>3361</v>
      </c>
      <c r="C2526" s="10">
        <v>48</v>
      </c>
      <c r="D2526" s="13" t="s">
        <v>562</v>
      </c>
      <c r="E2526" s="85" t="s">
        <v>1909</v>
      </c>
      <c r="F2526" s="85" t="s">
        <v>207</v>
      </c>
      <c r="G2526" s="85" t="s">
        <v>650</v>
      </c>
      <c r="H2526" s="13" t="s">
        <v>1891</v>
      </c>
      <c r="I2526" s="86"/>
    </row>
    <row r="2527" spans="1:9" s="87" customFormat="1" ht="14.25" customHeight="1" x14ac:dyDescent="0.3">
      <c r="A2527" s="84">
        <v>2018</v>
      </c>
      <c r="B2527" s="10" t="s">
        <v>3362</v>
      </c>
      <c r="C2527" s="10">
        <v>48</v>
      </c>
      <c r="D2527" s="13" t="s">
        <v>562</v>
      </c>
      <c r="E2527" s="85" t="s">
        <v>1909</v>
      </c>
      <c r="F2527" s="85" t="s">
        <v>0</v>
      </c>
      <c r="G2527" s="85" t="s">
        <v>1311</v>
      </c>
      <c r="H2527" s="13" t="s">
        <v>1312</v>
      </c>
      <c r="I2527" s="86"/>
    </row>
    <row r="2528" spans="1:9" s="87" customFormat="1" ht="14.25" customHeight="1" x14ac:dyDescent="0.3">
      <c r="A2528" s="84">
        <v>2018</v>
      </c>
      <c r="B2528" s="10" t="s">
        <v>3363</v>
      </c>
      <c r="C2528" s="10">
        <v>48</v>
      </c>
      <c r="D2528" s="13" t="s">
        <v>562</v>
      </c>
      <c r="E2528" s="85" t="s">
        <v>1909</v>
      </c>
      <c r="F2528" s="85" t="s">
        <v>0</v>
      </c>
      <c r="G2528" s="85" t="s">
        <v>1770</v>
      </c>
      <c r="H2528" s="13" t="s">
        <v>1771</v>
      </c>
      <c r="I2528" s="86"/>
    </row>
    <row r="2529" spans="1:9" s="87" customFormat="1" ht="14.25" customHeight="1" x14ac:dyDescent="0.3">
      <c r="A2529" s="84">
        <v>2018</v>
      </c>
      <c r="B2529" s="10" t="s">
        <v>2981</v>
      </c>
      <c r="C2529" s="10">
        <v>50</v>
      </c>
      <c r="D2529" s="13" t="s">
        <v>71</v>
      </c>
      <c r="E2529" s="85" t="s">
        <v>79</v>
      </c>
      <c r="F2529" s="85" t="s">
        <v>207</v>
      </c>
      <c r="G2529" s="85" t="s">
        <v>154</v>
      </c>
      <c r="H2529" s="13" t="s">
        <v>1602</v>
      </c>
      <c r="I2529" s="86"/>
    </row>
    <row r="2530" spans="1:9" s="87" customFormat="1" ht="14.25" customHeight="1" x14ac:dyDescent="0.3">
      <c r="A2530" s="84">
        <v>2018</v>
      </c>
      <c r="B2530" s="10" t="s">
        <v>2983</v>
      </c>
      <c r="C2530" s="10">
        <v>50</v>
      </c>
      <c r="D2530" s="13" t="s">
        <v>71</v>
      </c>
      <c r="E2530" s="85" t="s">
        <v>79</v>
      </c>
      <c r="F2530" s="85" t="s">
        <v>207</v>
      </c>
      <c r="G2530" s="85" t="s">
        <v>197</v>
      </c>
      <c r="H2530" s="13" t="s">
        <v>1892</v>
      </c>
      <c r="I2530" s="86"/>
    </row>
    <row r="2531" spans="1:9" s="87" customFormat="1" ht="14.25" customHeight="1" x14ac:dyDescent="0.3">
      <c r="A2531" s="84">
        <v>2018</v>
      </c>
      <c r="B2531" s="10" t="s">
        <v>2984</v>
      </c>
      <c r="C2531" s="10">
        <v>50</v>
      </c>
      <c r="D2531" s="13" t="s">
        <v>71</v>
      </c>
      <c r="E2531" s="85" t="s">
        <v>79</v>
      </c>
      <c r="F2531" s="85" t="s">
        <v>207</v>
      </c>
      <c r="G2531" s="85" t="s">
        <v>29</v>
      </c>
      <c r="H2531" s="13" t="s">
        <v>1225</v>
      </c>
      <c r="I2531" s="86"/>
    </row>
    <row r="2532" spans="1:9" s="87" customFormat="1" ht="14.25" customHeight="1" x14ac:dyDescent="0.3">
      <c r="A2532" s="84">
        <v>2018</v>
      </c>
      <c r="B2532" s="10" t="s">
        <v>2985</v>
      </c>
      <c r="C2532" s="10">
        <v>50</v>
      </c>
      <c r="D2532" s="13" t="s">
        <v>71</v>
      </c>
      <c r="E2532" s="85" t="s">
        <v>79</v>
      </c>
      <c r="F2532" s="85" t="s">
        <v>207</v>
      </c>
      <c r="G2532" s="85" t="s">
        <v>31</v>
      </c>
      <c r="H2532" s="13" t="s">
        <v>524</v>
      </c>
      <c r="I2532" s="86"/>
    </row>
    <row r="2533" spans="1:9" s="87" customFormat="1" ht="14.25" customHeight="1" x14ac:dyDescent="0.3">
      <c r="A2533" s="84">
        <v>2018</v>
      </c>
      <c r="B2533" s="10" t="s">
        <v>3332</v>
      </c>
      <c r="C2533" s="10">
        <v>50</v>
      </c>
      <c r="D2533" s="13" t="s">
        <v>71</v>
      </c>
      <c r="E2533" s="85" t="s">
        <v>79</v>
      </c>
      <c r="F2533" s="85" t="s">
        <v>207</v>
      </c>
      <c r="G2533" s="85" t="s">
        <v>51</v>
      </c>
      <c r="H2533" s="13" t="s">
        <v>1596</v>
      </c>
      <c r="I2533" s="86"/>
    </row>
    <row r="2534" spans="1:9" s="87" customFormat="1" ht="14.25" customHeight="1" x14ac:dyDescent="0.3">
      <c r="A2534" s="84">
        <v>2018</v>
      </c>
      <c r="B2534" s="10" t="s">
        <v>3331</v>
      </c>
      <c r="C2534" s="10">
        <v>50</v>
      </c>
      <c r="D2534" s="13" t="s">
        <v>71</v>
      </c>
      <c r="E2534" s="85" t="s">
        <v>79</v>
      </c>
      <c r="F2534" s="85" t="s">
        <v>207</v>
      </c>
      <c r="G2534" s="85" t="s">
        <v>537</v>
      </c>
      <c r="H2534" s="13" t="s">
        <v>1594</v>
      </c>
      <c r="I2534" s="86"/>
    </row>
    <row r="2535" spans="1:9" s="87" customFormat="1" ht="14.25" customHeight="1" x14ac:dyDescent="0.3">
      <c r="A2535" s="84">
        <v>2018</v>
      </c>
      <c r="B2535" s="10" t="s">
        <v>3153</v>
      </c>
      <c r="C2535" s="10">
        <v>51</v>
      </c>
      <c r="D2535" s="13" t="s">
        <v>72</v>
      </c>
      <c r="E2535" s="85" t="s">
        <v>82</v>
      </c>
      <c r="F2535" s="85" t="s">
        <v>207</v>
      </c>
      <c r="G2535" s="85" t="s">
        <v>577</v>
      </c>
      <c r="H2535" s="13" t="s">
        <v>395</v>
      </c>
      <c r="I2535" s="86"/>
    </row>
    <row r="2536" spans="1:9" s="87" customFormat="1" ht="14.25" customHeight="1" x14ac:dyDescent="0.3">
      <c r="A2536" s="84">
        <v>2018</v>
      </c>
      <c r="B2536" s="10" t="s">
        <v>3190</v>
      </c>
      <c r="C2536" s="10">
        <v>51</v>
      </c>
      <c r="D2536" s="13" t="s">
        <v>72</v>
      </c>
      <c r="E2536" s="85" t="s">
        <v>82</v>
      </c>
      <c r="F2536" s="85" t="s">
        <v>207</v>
      </c>
      <c r="G2536" s="85" t="s">
        <v>631</v>
      </c>
      <c r="H2536" s="13" t="s">
        <v>910</v>
      </c>
      <c r="I2536" s="86"/>
    </row>
    <row r="2537" spans="1:9" s="87" customFormat="1" ht="14.25" customHeight="1" x14ac:dyDescent="0.3">
      <c r="A2537" s="84">
        <v>2018</v>
      </c>
      <c r="B2537" s="10" t="s">
        <v>3156</v>
      </c>
      <c r="C2537" s="10">
        <v>51</v>
      </c>
      <c r="D2537" s="13" t="s">
        <v>72</v>
      </c>
      <c r="E2537" s="85" t="s">
        <v>82</v>
      </c>
      <c r="F2537" s="85" t="s">
        <v>207</v>
      </c>
      <c r="G2537" s="85" t="s">
        <v>648</v>
      </c>
      <c r="H2537" s="13" t="s">
        <v>801</v>
      </c>
      <c r="I2537" s="86"/>
    </row>
    <row r="2538" spans="1:9" s="87" customFormat="1" ht="14.25" customHeight="1" x14ac:dyDescent="0.3">
      <c r="A2538" s="84">
        <v>2018</v>
      </c>
      <c r="B2538" s="10" t="s">
        <v>3191</v>
      </c>
      <c r="C2538" s="10">
        <v>51</v>
      </c>
      <c r="D2538" s="13" t="s">
        <v>72</v>
      </c>
      <c r="E2538" s="85" t="s">
        <v>82</v>
      </c>
      <c r="F2538" s="85" t="s">
        <v>207</v>
      </c>
      <c r="G2538" s="85" t="s">
        <v>650</v>
      </c>
      <c r="H2538" s="13" t="s">
        <v>911</v>
      </c>
      <c r="I2538" s="86"/>
    </row>
    <row r="2539" spans="1:9" s="87" customFormat="1" ht="14.25" customHeight="1" x14ac:dyDescent="0.3">
      <c r="A2539" s="84">
        <v>2018</v>
      </c>
      <c r="B2539" s="10" t="s">
        <v>3330</v>
      </c>
      <c r="C2539" s="10">
        <v>51</v>
      </c>
      <c r="D2539" s="13" t="s">
        <v>72</v>
      </c>
      <c r="E2539" s="85" t="s">
        <v>82</v>
      </c>
      <c r="F2539" s="85" t="s">
        <v>207</v>
      </c>
      <c r="G2539" s="85" t="s">
        <v>687</v>
      </c>
      <c r="H2539" s="13" t="s">
        <v>1588</v>
      </c>
      <c r="I2539" s="86"/>
    </row>
    <row r="2540" spans="1:9" s="87" customFormat="1" ht="14.25" customHeight="1" x14ac:dyDescent="0.3">
      <c r="A2540" s="84">
        <v>2018</v>
      </c>
      <c r="B2540" s="10" t="s">
        <v>3329</v>
      </c>
      <c r="C2540" s="10">
        <v>51</v>
      </c>
      <c r="D2540" s="13" t="s">
        <v>72</v>
      </c>
      <c r="E2540" s="85" t="s">
        <v>82</v>
      </c>
      <c r="F2540" s="85" t="s">
        <v>207</v>
      </c>
      <c r="G2540" s="85" t="s">
        <v>652</v>
      </c>
      <c r="H2540" s="13" t="s">
        <v>1586</v>
      </c>
      <c r="I2540" s="86"/>
    </row>
    <row r="2541" spans="1:9" s="87" customFormat="1" ht="14.25" customHeight="1" x14ac:dyDescent="0.3">
      <c r="A2541" s="84">
        <v>2018</v>
      </c>
      <c r="B2541" s="10" t="s">
        <v>3328</v>
      </c>
      <c r="C2541" s="10">
        <v>51</v>
      </c>
      <c r="D2541" s="13" t="s">
        <v>72</v>
      </c>
      <c r="E2541" s="85" t="s">
        <v>82</v>
      </c>
      <c r="F2541" s="85" t="s">
        <v>207</v>
      </c>
      <c r="G2541" s="85" t="s">
        <v>654</v>
      </c>
      <c r="H2541" s="13" t="s">
        <v>1583</v>
      </c>
      <c r="I2541" s="86"/>
    </row>
    <row r="2542" spans="1:9" s="87" customFormat="1" ht="14.25" customHeight="1" x14ac:dyDescent="0.3">
      <c r="A2542" s="84">
        <v>2019</v>
      </c>
      <c r="B2542" s="10" t="str">
        <f t="shared" ref="B2542:B2605" si="0">CONCATENATE(C2542,"-",F2542,G2542)</f>
        <v>6-S265</v>
      </c>
      <c r="C2542" s="10">
        <v>6</v>
      </c>
      <c r="D2542" s="13" t="s">
        <v>4</v>
      </c>
      <c r="E2542" s="85" t="s">
        <v>551</v>
      </c>
      <c r="F2542" s="85" t="s">
        <v>0</v>
      </c>
      <c r="G2542" s="85" t="s">
        <v>1867</v>
      </c>
      <c r="H2542" s="13" t="s">
        <v>1868</v>
      </c>
      <c r="I2542" s="86"/>
    </row>
    <row r="2543" spans="1:9" s="87" customFormat="1" ht="14.25" customHeight="1" x14ac:dyDescent="0.3">
      <c r="A2543" s="84">
        <v>2019</v>
      </c>
      <c r="B2543" s="10" t="str">
        <f t="shared" si="0"/>
        <v>8-B004</v>
      </c>
      <c r="C2543" s="10">
        <v>8</v>
      </c>
      <c r="D2543" s="13" t="s">
        <v>1930</v>
      </c>
      <c r="E2543" s="85" t="s">
        <v>1929</v>
      </c>
      <c r="F2543" s="85" t="s">
        <v>231</v>
      </c>
      <c r="G2543" s="85" t="s">
        <v>29</v>
      </c>
      <c r="H2543" s="13" t="s">
        <v>1660</v>
      </c>
      <c r="I2543" s="86"/>
    </row>
    <row r="2544" spans="1:9" s="87" customFormat="1" ht="14.25" customHeight="1" x14ac:dyDescent="0.3">
      <c r="A2544" s="84">
        <v>2019</v>
      </c>
      <c r="B2544" s="10" t="str">
        <f t="shared" si="0"/>
        <v>8-E001</v>
      </c>
      <c r="C2544" s="10">
        <v>8</v>
      </c>
      <c r="D2544" s="13" t="s">
        <v>1930</v>
      </c>
      <c r="E2544" s="85" t="s">
        <v>1929</v>
      </c>
      <c r="F2544" s="85" t="s">
        <v>207</v>
      </c>
      <c r="G2544" s="85" t="s">
        <v>154</v>
      </c>
      <c r="H2544" s="13" t="s">
        <v>210</v>
      </c>
      <c r="I2544" s="86"/>
    </row>
    <row r="2545" spans="1:9" s="87" customFormat="1" ht="14.25" customHeight="1" x14ac:dyDescent="0.3">
      <c r="A2545" s="84">
        <v>2019</v>
      </c>
      <c r="B2545" s="10" t="str">
        <f t="shared" si="0"/>
        <v>8-E003</v>
      </c>
      <c r="C2545" s="10">
        <v>8</v>
      </c>
      <c r="D2545" s="13" t="s">
        <v>1930</v>
      </c>
      <c r="E2545" s="85" t="s">
        <v>1929</v>
      </c>
      <c r="F2545" s="85" t="s">
        <v>207</v>
      </c>
      <c r="G2545" s="85" t="s">
        <v>197</v>
      </c>
      <c r="H2545" s="13" t="s">
        <v>1860</v>
      </c>
      <c r="I2545" s="86"/>
    </row>
    <row r="2546" spans="1:9" s="87" customFormat="1" ht="14.25" customHeight="1" x14ac:dyDescent="0.3">
      <c r="A2546" s="84">
        <v>2019</v>
      </c>
      <c r="B2546" s="10" t="str">
        <f t="shared" si="0"/>
        <v>8-E006</v>
      </c>
      <c r="C2546" s="10">
        <v>8</v>
      </c>
      <c r="D2546" s="13" t="s">
        <v>1930</v>
      </c>
      <c r="E2546" s="85" t="s">
        <v>1929</v>
      </c>
      <c r="F2546" s="85" t="s">
        <v>207</v>
      </c>
      <c r="G2546" s="85" t="s">
        <v>174</v>
      </c>
      <c r="H2546" s="13" t="s">
        <v>581</v>
      </c>
      <c r="I2546" s="86"/>
    </row>
    <row r="2547" spans="1:9" s="87" customFormat="1" ht="14.25" customHeight="1" x14ac:dyDescent="0.3">
      <c r="A2547" s="84">
        <v>2019</v>
      </c>
      <c r="B2547" s="10" t="str">
        <f t="shared" si="0"/>
        <v>8-S052</v>
      </c>
      <c r="C2547" s="10">
        <v>8</v>
      </c>
      <c r="D2547" s="13" t="s">
        <v>1930</v>
      </c>
      <c r="E2547" s="85" t="s">
        <v>1929</v>
      </c>
      <c r="F2547" s="85" t="s">
        <v>0</v>
      </c>
      <c r="G2547" s="85" t="s">
        <v>754</v>
      </c>
      <c r="H2547" s="13" t="s">
        <v>463</v>
      </c>
      <c r="I2547" s="86"/>
    </row>
    <row r="2548" spans="1:9" s="87" customFormat="1" ht="14.25" customHeight="1" x14ac:dyDescent="0.3">
      <c r="A2548" s="84">
        <v>2019</v>
      </c>
      <c r="B2548" s="10" t="str">
        <f t="shared" si="0"/>
        <v>8-S053</v>
      </c>
      <c r="C2548" s="10">
        <v>8</v>
      </c>
      <c r="D2548" s="13" t="s">
        <v>1930</v>
      </c>
      <c r="E2548" s="85" t="s">
        <v>1929</v>
      </c>
      <c r="F2548" s="85" t="s">
        <v>0</v>
      </c>
      <c r="G2548" s="85" t="s">
        <v>755</v>
      </c>
      <c r="H2548" s="13" t="s">
        <v>465</v>
      </c>
      <c r="I2548" s="86"/>
    </row>
    <row r="2549" spans="1:9" s="87" customFormat="1" ht="14.25" customHeight="1" x14ac:dyDescent="0.3">
      <c r="A2549" s="84">
        <v>2019</v>
      </c>
      <c r="B2549" s="10" t="str">
        <f t="shared" si="0"/>
        <v>8-S240</v>
      </c>
      <c r="C2549" s="10">
        <v>8</v>
      </c>
      <c r="D2549" s="13" t="s">
        <v>1930</v>
      </c>
      <c r="E2549" s="85" t="s">
        <v>1929</v>
      </c>
      <c r="F2549" s="85" t="s">
        <v>0</v>
      </c>
      <c r="G2549" s="85" t="s">
        <v>1020</v>
      </c>
      <c r="H2549" s="13" t="s">
        <v>1342</v>
      </c>
      <c r="I2549" s="86"/>
    </row>
    <row r="2550" spans="1:9" s="87" customFormat="1" ht="14.25" customHeight="1" x14ac:dyDescent="0.3">
      <c r="A2550" s="84">
        <v>2019</v>
      </c>
      <c r="B2550" s="10" t="str">
        <f t="shared" si="0"/>
        <v>8-S257</v>
      </c>
      <c r="C2550" s="10">
        <v>8</v>
      </c>
      <c r="D2550" s="13" t="s">
        <v>1930</v>
      </c>
      <c r="E2550" s="85" t="s">
        <v>1929</v>
      </c>
      <c r="F2550" s="85" t="s">
        <v>0</v>
      </c>
      <c r="G2550" s="85" t="s">
        <v>1344</v>
      </c>
      <c r="H2550" s="13" t="s">
        <v>1345</v>
      </c>
      <c r="I2550" s="86"/>
    </row>
    <row r="2551" spans="1:9" s="87" customFormat="1" ht="14.25" customHeight="1" x14ac:dyDescent="0.3">
      <c r="A2551" s="84">
        <v>2019</v>
      </c>
      <c r="B2551" s="10" t="str">
        <f t="shared" si="0"/>
        <v>8-S259</v>
      </c>
      <c r="C2551" s="10">
        <v>8</v>
      </c>
      <c r="D2551" s="13" t="s">
        <v>1930</v>
      </c>
      <c r="E2551" s="85" t="s">
        <v>1929</v>
      </c>
      <c r="F2551" s="85" t="s">
        <v>0</v>
      </c>
      <c r="G2551" s="85" t="s">
        <v>1350</v>
      </c>
      <c r="H2551" s="13" t="s">
        <v>1351</v>
      </c>
      <c r="I2551" s="86"/>
    </row>
    <row r="2552" spans="1:9" s="87" customFormat="1" ht="14.25" customHeight="1" x14ac:dyDescent="0.3">
      <c r="A2552" s="84">
        <v>2019</v>
      </c>
      <c r="B2552" s="10" t="str">
        <f t="shared" si="0"/>
        <v>8-S260</v>
      </c>
      <c r="C2552" s="10">
        <v>8</v>
      </c>
      <c r="D2552" s="13" t="s">
        <v>1930</v>
      </c>
      <c r="E2552" s="85" t="s">
        <v>1929</v>
      </c>
      <c r="F2552" s="85" t="s">
        <v>0</v>
      </c>
      <c r="G2552" s="85" t="s">
        <v>1353</v>
      </c>
      <c r="H2552" s="13" t="s">
        <v>1354</v>
      </c>
      <c r="I2552" s="86"/>
    </row>
    <row r="2553" spans="1:9" s="87" customFormat="1" ht="14.25" customHeight="1" x14ac:dyDescent="0.3">
      <c r="A2553" s="84">
        <v>2019</v>
      </c>
      <c r="B2553" s="10" t="str">
        <f t="shared" si="0"/>
        <v>8-S261</v>
      </c>
      <c r="C2553" s="10">
        <v>8</v>
      </c>
      <c r="D2553" s="13" t="s">
        <v>1930</v>
      </c>
      <c r="E2553" s="85" t="s">
        <v>1929</v>
      </c>
      <c r="F2553" s="85" t="s">
        <v>0</v>
      </c>
      <c r="G2553" s="85" t="s">
        <v>1355</v>
      </c>
      <c r="H2553" s="13" t="s">
        <v>1356</v>
      </c>
      <c r="I2553" s="86"/>
    </row>
    <row r="2554" spans="1:9" s="87" customFormat="1" ht="14.25" customHeight="1" x14ac:dyDescent="0.3">
      <c r="A2554" s="84">
        <v>2019</v>
      </c>
      <c r="B2554" s="10" t="str">
        <f t="shared" si="0"/>
        <v>8-S263</v>
      </c>
      <c r="C2554" s="10">
        <v>8</v>
      </c>
      <c r="D2554" s="13" t="s">
        <v>1930</v>
      </c>
      <c r="E2554" s="85" t="s">
        <v>1929</v>
      </c>
      <c r="F2554" s="85" t="s">
        <v>0</v>
      </c>
      <c r="G2554" s="85" t="s">
        <v>1359</v>
      </c>
      <c r="H2554" s="13" t="s">
        <v>1959</v>
      </c>
      <c r="I2554" s="86"/>
    </row>
    <row r="2555" spans="1:9" s="87" customFormat="1" ht="14.25" customHeight="1" x14ac:dyDescent="0.3">
      <c r="A2555" s="84">
        <v>2019</v>
      </c>
      <c r="B2555" s="10" t="str">
        <f t="shared" si="0"/>
        <v>8-U002</v>
      </c>
      <c r="C2555" s="10">
        <v>8</v>
      </c>
      <c r="D2555" s="13" t="s">
        <v>1930</v>
      </c>
      <c r="E2555" s="85" t="s">
        <v>1929</v>
      </c>
      <c r="F2555" s="85" t="s">
        <v>2</v>
      </c>
      <c r="G2555" s="85" t="s">
        <v>27</v>
      </c>
      <c r="H2555" s="13" t="s">
        <v>1839</v>
      </c>
      <c r="I2555" s="86"/>
    </row>
    <row r="2556" spans="1:9" s="87" customFormat="1" ht="14.25" customHeight="1" x14ac:dyDescent="0.3">
      <c r="A2556" s="84">
        <v>2019</v>
      </c>
      <c r="B2556" s="10" t="str">
        <f t="shared" si="0"/>
        <v>8-U004</v>
      </c>
      <c r="C2556" s="10">
        <v>8</v>
      </c>
      <c r="D2556" s="13" t="s">
        <v>1930</v>
      </c>
      <c r="E2556" s="85" t="s">
        <v>1929</v>
      </c>
      <c r="F2556" s="85" t="s">
        <v>2</v>
      </c>
      <c r="G2556" s="85" t="s">
        <v>29</v>
      </c>
      <c r="H2556" s="13" t="s">
        <v>199</v>
      </c>
      <c r="I2556" s="86"/>
    </row>
    <row r="2557" spans="1:9" s="87" customFormat="1" ht="14.25" customHeight="1" x14ac:dyDescent="0.3">
      <c r="A2557" s="84">
        <v>2019</v>
      </c>
      <c r="B2557" s="10" t="str">
        <f t="shared" si="0"/>
        <v>8-U009</v>
      </c>
      <c r="C2557" s="10">
        <v>8</v>
      </c>
      <c r="D2557" s="13" t="s">
        <v>1930</v>
      </c>
      <c r="E2557" s="85" t="s">
        <v>1929</v>
      </c>
      <c r="F2557" s="85" t="s">
        <v>2</v>
      </c>
      <c r="G2557" s="85" t="s">
        <v>39</v>
      </c>
      <c r="H2557" s="13" t="s">
        <v>202</v>
      </c>
      <c r="I2557" s="86"/>
    </row>
    <row r="2558" spans="1:9" s="87" customFormat="1" ht="14.25" customHeight="1" x14ac:dyDescent="0.3">
      <c r="A2558" s="84">
        <v>2019</v>
      </c>
      <c r="B2558" s="10" t="str">
        <f t="shared" si="0"/>
        <v>8-U013</v>
      </c>
      <c r="C2558" s="10">
        <v>8</v>
      </c>
      <c r="D2558" s="13" t="s">
        <v>1930</v>
      </c>
      <c r="E2558" s="85" t="s">
        <v>1929</v>
      </c>
      <c r="F2558" s="85" t="s">
        <v>2</v>
      </c>
      <c r="G2558" s="85" t="s">
        <v>539</v>
      </c>
      <c r="H2558" s="13" t="s">
        <v>206</v>
      </c>
      <c r="I2558" s="86"/>
    </row>
    <row r="2559" spans="1:9" s="87" customFormat="1" ht="14.25" customHeight="1" x14ac:dyDescent="0.3">
      <c r="A2559" s="84">
        <v>2019</v>
      </c>
      <c r="B2559" s="10" t="str">
        <f t="shared" si="0"/>
        <v>8-U017</v>
      </c>
      <c r="C2559" s="10">
        <v>8</v>
      </c>
      <c r="D2559" s="13" t="s">
        <v>1930</v>
      </c>
      <c r="E2559" s="85" t="s">
        <v>1929</v>
      </c>
      <c r="F2559" s="85" t="s">
        <v>2</v>
      </c>
      <c r="G2559" s="85" t="s">
        <v>583</v>
      </c>
      <c r="H2559" s="13" t="s">
        <v>1833</v>
      </c>
      <c r="I2559" s="86"/>
    </row>
    <row r="2560" spans="1:9" s="87" customFormat="1" ht="14.25" customHeight="1" x14ac:dyDescent="0.3">
      <c r="A2560" s="84">
        <v>2019</v>
      </c>
      <c r="B2560" s="10" t="str">
        <f t="shared" si="0"/>
        <v>8-U020</v>
      </c>
      <c r="C2560" s="10">
        <v>8</v>
      </c>
      <c r="D2560" s="13" t="s">
        <v>1930</v>
      </c>
      <c r="E2560" s="85" t="s">
        <v>1929</v>
      </c>
      <c r="F2560" s="85" t="s">
        <v>2</v>
      </c>
      <c r="G2560" s="85" t="s">
        <v>584</v>
      </c>
      <c r="H2560" s="13" t="s">
        <v>1950</v>
      </c>
      <c r="I2560" s="86"/>
    </row>
    <row r="2561" spans="1:9" s="87" customFormat="1" ht="14.25" customHeight="1" x14ac:dyDescent="0.3">
      <c r="A2561" s="84">
        <v>2019</v>
      </c>
      <c r="B2561" s="10" t="str">
        <f t="shared" si="0"/>
        <v>8-U021</v>
      </c>
      <c r="C2561" s="10">
        <v>8</v>
      </c>
      <c r="D2561" s="13" t="s">
        <v>1930</v>
      </c>
      <c r="E2561" s="85" t="s">
        <v>1929</v>
      </c>
      <c r="F2561" s="85" t="s">
        <v>2</v>
      </c>
      <c r="G2561" s="85" t="s">
        <v>585</v>
      </c>
      <c r="H2561" s="13" t="s">
        <v>1951</v>
      </c>
      <c r="I2561" s="86"/>
    </row>
    <row r="2562" spans="1:9" s="87" customFormat="1" ht="14.25" customHeight="1" x14ac:dyDescent="0.3">
      <c r="A2562" s="84">
        <v>2019</v>
      </c>
      <c r="B2562" s="10" t="str">
        <f t="shared" si="0"/>
        <v>8-U022</v>
      </c>
      <c r="C2562" s="10">
        <v>8</v>
      </c>
      <c r="D2562" s="13" t="s">
        <v>1930</v>
      </c>
      <c r="E2562" s="85" t="s">
        <v>1929</v>
      </c>
      <c r="F2562" s="85" t="s">
        <v>2</v>
      </c>
      <c r="G2562" s="85" t="s">
        <v>604</v>
      </c>
      <c r="H2562" s="13" t="s">
        <v>1952</v>
      </c>
      <c r="I2562" s="86"/>
    </row>
    <row r="2563" spans="1:9" s="87" customFormat="1" ht="14.25" customHeight="1" x14ac:dyDescent="0.3">
      <c r="A2563" s="84">
        <v>2019</v>
      </c>
      <c r="B2563" s="10" t="str">
        <f t="shared" si="0"/>
        <v>8-U023</v>
      </c>
      <c r="C2563" s="10">
        <v>8</v>
      </c>
      <c r="D2563" s="13" t="s">
        <v>1930</v>
      </c>
      <c r="E2563" s="85" t="s">
        <v>1929</v>
      </c>
      <c r="F2563" s="85" t="s">
        <v>2</v>
      </c>
      <c r="G2563" s="85" t="s">
        <v>639</v>
      </c>
      <c r="H2563" s="13" t="s">
        <v>1953</v>
      </c>
      <c r="I2563" s="86"/>
    </row>
    <row r="2564" spans="1:9" s="87" customFormat="1" ht="14.25" customHeight="1" x14ac:dyDescent="0.3">
      <c r="A2564" s="84">
        <v>2019</v>
      </c>
      <c r="B2564" s="10" t="str">
        <f t="shared" si="0"/>
        <v>8-U024</v>
      </c>
      <c r="C2564" s="10">
        <v>8</v>
      </c>
      <c r="D2564" s="13" t="s">
        <v>1930</v>
      </c>
      <c r="E2564" s="85" t="s">
        <v>1929</v>
      </c>
      <c r="F2564" s="85" t="s">
        <v>2</v>
      </c>
      <c r="G2564" s="85" t="s">
        <v>606</v>
      </c>
      <c r="H2564" s="13" t="s">
        <v>1954</v>
      </c>
      <c r="I2564" s="86"/>
    </row>
    <row r="2565" spans="1:9" s="87" customFormat="1" ht="14.25" customHeight="1" x14ac:dyDescent="0.3">
      <c r="A2565" s="84">
        <v>2019</v>
      </c>
      <c r="B2565" s="10" t="str">
        <f t="shared" si="0"/>
        <v>8-U025</v>
      </c>
      <c r="C2565" s="10">
        <v>8</v>
      </c>
      <c r="D2565" s="13" t="s">
        <v>1930</v>
      </c>
      <c r="E2565" s="85" t="s">
        <v>1929</v>
      </c>
      <c r="F2565" s="85" t="s">
        <v>2</v>
      </c>
      <c r="G2565" s="85" t="s">
        <v>714</v>
      </c>
      <c r="H2565" s="13" t="s">
        <v>1955</v>
      </c>
      <c r="I2565" s="86"/>
    </row>
    <row r="2566" spans="1:9" s="87" customFormat="1" ht="14.25" customHeight="1" x14ac:dyDescent="0.3">
      <c r="A2566" s="84">
        <v>2019</v>
      </c>
      <c r="B2566" s="10" t="str">
        <f t="shared" si="0"/>
        <v>10-B002</v>
      </c>
      <c r="C2566" s="10">
        <v>10</v>
      </c>
      <c r="D2566" s="13" t="s">
        <v>62</v>
      </c>
      <c r="E2566" s="85" t="s">
        <v>74</v>
      </c>
      <c r="F2566" s="85" t="s">
        <v>231</v>
      </c>
      <c r="G2566" s="85" t="s">
        <v>27</v>
      </c>
      <c r="H2566" s="13" t="s">
        <v>2695</v>
      </c>
      <c r="I2566" s="86"/>
    </row>
    <row r="2567" spans="1:9" s="87" customFormat="1" ht="14.25" customHeight="1" x14ac:dyDescent="0.3">
      <c r="A2567" s="84">
        <v>2019</v>
      </c>
      <c r="B2567" s="10" t="str">
        <f t="shared" si="0"/>
        <v>10-E005</v>
      </c>
      <c r="C2567" s="10">
        <v>10</v>
      </c>
      <c r="D2567" s="13" t="s">
        <v>62</v>
      </c>
      <c r="E2567" s="85" t="s">
        <v>74</v>
      </c>
      <c r="F2567" s="85" t="s">
        <v>207</v>
      </c>
      <c r="G2567" s="85" t="s">
        <v>211</v>
      </c>
      <c r="H2567" s="13" t="s">
        <v>1830</v>
      </c>
      <c r="I2567" s="86"/>
    </row>
    <row r="2568" spans="1:9" s="87" customFormat="1" ht="14.25" customHeight="1" x14ac:dyDescent="0.3">
      <c r="A2568" s="84">
        <v>2019</v>
      </c>
      <c r="B2568" s="10" t="str">
        <f t="shared" si="0"/>
        <v>10-S020</v>
      </c>
      <c r="C2568" s="10">
        <v>10</v>
      </c>
      <c r="D2568" s="13" t="s">
        <v>62</v>
      </c>
      <c r="E2568" s="85" t="s">
        <v>74</v>
      </c>
      <c r="F2568" s="85" t="s">
        <v>0</v>
      </c>
      <c r="G2568" s="85" t="s">
        <v>584</v>
      </c>
      <c r="H2568" s="13" t="s">
        <v>1325</v>
      </c>
      <c r="I2568" s="86"/>
    </row>
    <row r="2569" spans="1:9" s="87" customFormat="1" ht="14.25" customHeight="1" x14ac:dyDescent="0.3">
      <c r="A2569" s="84">
        <v>2019</v>
      </c>
      <c r="B2569" s="10" t="str">
        <f t="shared" si="0"/>
        <v>10-S021</v>
      </c>
      <c r="C2569" s="10">
        <v>10</v>
      </c>
      <c r="D2569" s="13" t="s">
        <v>62</v>
      </c>
      <c r="E2569" s="85" t="s">
        <v>74</v>
      </c>
      <c r="F2569" s="85" t="s">
        <v>0</v>
      </c>
      <c r="G2569" s="85" t="s">
        <v>585</v>
      </c>
      <c r="H2569" s="13" t="s">
        <v>1956</v>
      </c>
      <c r="I2569" s="86"/>
    </row>
    <row r="2570" spans="1:9" s="87" customFormat="1" ht="14.25" customHeight="1" x14ac:dyDescent="0.3">
      <c r="A2570" s="84">
        <v>2019</v>
      </c>
      <c r="B2570" s="10" t="str">
        <f t="shared" si="0"/>
        <v>10-S151</v>
      </c>
      <c r="C2570" s="10">
        <v>10</v>
      </c>
      <c r="D2570" s="13" t="s">
        <v>62</v>
      </c>
      <c r="E2570" s="85" t="s">
        <v>74</v>
      </c>
      <c r="F2570" s="85" t="s">
        <v>0</v>
      </c>
      <c r="G2570" s="85" t="s">
        <v>224</v>
      </c>
      <c r="H2570" s="13" t="s">
        <v>1886</v>
      </c>
      <c r="I2570" s="86"/>
    </row>
    <row r="2571" spans="1:9" s="87" customFormat="1" ht="14.25" customHeight="1" x14ac:dyDescent="0.3">
      <c r="A2571" s="84">
        <v>2019</v>
      </c>
      <c r="B2571" s="10" t="str">
        <f t="shared" si="0"/>
        <v>10-S220</v>
      </c>
      <c r="C2571" s="10">
        <v>10</v>
      </c>
      <c r="D2571" s="13" t="s">
        <v>62</v>
      </c>
      <c r="E2571" s="85" t="s">
        <v>74</v>
      </c>
      <c r="F2571" s="85" t="s">
        <v>0</v>
      </c>
      <c r="G2571" s="85" t="s">
        <v>589</v>
      </c>
      <c r="H2571" s="13" t="s">
        <v>1887</v>
      </c>
      <c r="I2571" s="86"/>
    </row>
    <row r="2572" spans="1:9" s="87" customFormat="1" ht="14.25" customHeight="1" x14ac:dyDescent="0.3">
      <c r="A2572" s="84">
        <v>2019</v>
      </c>
      <c r="B2572" s="10" t="str">
        <f t="shared" si="0"/>
        <v>10-U004</v>
      </c>
      <c r="C2572" s="10">
        <v>10</v>
      </c>
      <c r="D2572" s="13" t="s">
        <v>62</v>
      </c>
      <c r="E2572" s="85" t="s">
        <v>74</v>
      </c>
      <c r="F2572" s="85" t="s">
        <v>2</v>
      </c>
      <c r="G2572" s="85" t="s">
        <v>29</v>
      </c>
      <c r="H2572" s="13" t="s">
        <v>598</v>
      </c>
      <c r="I2572" s="86"/>
    </row>
    <row r="2573" spans="1:9" s="87" customFormat="1" ht="14.25" customHeight="1" x14ac:dyDescent="0.3">
      <c r="A2573" s="84">
        <v>2019</v>
      </c>
      <c r="B2573" s="10" t="str">
        <f t="shared" si="0"/>
        <v>10-U006</v>
      </c>
      <c r="C2573" s="10">
        <v>10</v>
      </c>
      <c r="D2573" s="13" t="s">
        <v>62</v>
      </c>
      <c r="E2573" s="85" t="s">
        <v>74</v>
      </c>
      <c r="F2573" s="85" t="s">
        <v>2</v>
      </c>
      <c r="G2573" s="85" t="s">
        <v>174</v>
      </c>
      <c r="H2573" s="13" t="s">
        <v>1931</v>
      </c>
      <c r="I2573" s="86"/>
    </row>
    <row r="2574" spans="1:9" s="87" customFormat="1" ht="14.25" customHeight="1" x14ac:dyDescent="0.3">
      <c r="A2574" s="84">
        <v>2019</v>
      </c>
      <c r="B2574" s="10" t="str">
        <f t="shared" si="0"/>
        <v>11-B003</v>
      </c>
      <c r="C2574" s="10">
        <v>11</v>
      </c>
      <c r="D2574" s="13" t="s">
        <v>63</v>
      </c>
      <c r="E2574" s="85" t="s">
        <v>554</v>
      </c>
      <c r="F2574" s="85" t="s">
        <v>231</v>
      </c>
      <c r="G2574" s="85" t="s">
        <v>197</v>
      </c>
      <c r="H2574" s="13" t="s">
        <v>1815</v>
      </c>
      <c r="I2574" s="86"/>
    </row>
    <row r="2575" spans="1:9" s="87" customFormat="1" ht="14.25" customHeight="1" x14ac:dyDescent="0.3">
      <c r="A2575" s="84">
        <v>2019</v>
      </c>
      <c r="B2575" s="10" t="str">
        <f t="shared" si="0"/>
        <v>11-E003</v>
      </c>
      <c r="C2575" s="10">
        <v>11</v>
      </c>
      <c r="D2575" s="13" t="s">
        <v>63</v>
      </c>
      <c r="E2575" s="85" t="s">
        <v>554</v>
      </c>
      <c r="F2575" s="85" t="s">
        <v>207</v>
      </c>
      <c r="G2575" s="85" t="s">
        <v>197</v>
      </c>
      <c r="H2575" s="13" t="s">
        <v>1813</v>
      </c>
      <c r="I2575" s="86"/>
    </row>
    <row r="2576" spans="1:9" s="87" customFormat="1" ht="14.25" customHeight="1" x14ac:dyDescent="0.3">
      <c r="A2576" s="84">
        <v>2019</v>
      </c>
      <c r="B2576" s="10" t="str">
        <f t="shared" si="0"/>
        <v>11-E005</v>
      </c>
      <c r="C2576" s="10">
        <v>11</v>
      </c>
      <c r="D2576" s="13" t="s">
        <v>63</v>
      </c>
      <c r="E2576" s="85" t="s">
        <v>554</v>
      </c>
      <c r="F2576" s="85" t="s">
        <v>207</v>
      </c>
      <c r="G2576" s="85" t="s">
        <v>211</v>
      </c>
      <c r="H2576" s="13" t="s">
        <v>327</v>
      </c>
      <c r="I2576" s="86"/>
    </row>
    <row r="2577" spans="1:9" s="87" customFormat="1" ht="14.25" customHeight="1" x14ac:dyDescent="0.3">
      <c r="A2577" s="84">
        <v>2019</v>
      </c>
      <c r="B2577" s="10" t="str">
        <f t="shared" si="0"/>
        <v>11-E007</v>
      </c>
      <c r="C2577" s="10">
        <v>11</v>
      </c>
      <c r="D2577" s="13" t="s">
        <v>63</v>
      </c>
      <c r="E2577" s="85" t="s">
        <v>554</v>
      </c>
      <c r="F2577" s="85" t="s">
        <v>207</v>
      </c>
      <c r="G2577" s="85" t="s">
        <v>31</v>
      </c>
      <c r="H2577" s="13" t="s">
        <v>1809</v>
      </c>
      <c r="I2577" s="86"/>
    </row>
    <row r="2578" spans="1:9" s="87" customFormat="1" ht="14.25" customHeight="1" x14ac:dyDescent="0.3">
      <c r="A2578" s="84">
        <v>2019</v>
      </c>
      <c r="B2578" s="10" t="str">
        <f t="shared" si="0"/>
        <v>11-E009</v>
      </c>
      <c r="C2578" s="10">
        <v>11</v>
      </c>
      <c r="D2578" s="13" t="s">
        <v>63</v>
      </c>
      <c r="E2578" s="85" t="s">
        <v>554</v>
      </c>
      <c r="F2578" s="85" t="s">
        <v>207</v>
      </c>
      <c r="G2578" s="85" t="s">
        <v>39</v>
      </c>
      <c r="H2578" s="13" t="s">
        <v>1806</v>
      </c>
      <c r="I2578" s="86"/>
    </row>
    <row r="2579" spans="1:9" s="87" customFormat="1" ht="14.25" customHeight="1" x14ac:dyDescent="0.3">
      <c r="A2579" s="84">
        <v>2019</v>
      </c>
      <c r="B2579" s="10" t="str">
        <f t="shared" si="0"/>
        <v>11-E010</v>
      </c>
      <c r="C2579" s="10">
        <v>11</v>
      </c>
      <c r="D2579" s="13" t="s">
        <v>63</v>
      </c>
      <c r="E2579" s="85" t="s">
        <v>554</v>
      </c>
      <c r="F2579" s="85" t="s">
        <v>207</v>
      </c>
      <c r="G2579" s="85" t="s">
        <v>534</v>
      </c>
      <c r="H2579" s="13" t="s">
        <v>1805</v>
      </c>
      <c r="I2579" s="86"/>
    </row>
    <row r="2580" spans="1:9" s="87" customFormat="1" ht="14.25" customHeight="1" x14ac:dyDescent="0.3">
      <c r="A2580" s="84">
        <v>2019</v>
      </c>
      <c r="B2580" s="10" t="str">
        <f t="shared" si="0"/>
        <v>11-E011</v>
      </c>
      <c r="C2580" s="10">
        <v>11</v>
      </c>
      <c r="D2580" s="13" t="s">
        <v>63</v>
      </c>
      <c r="E2580" s="85" t="s">
        <v>554</v>
      </c>
      <c r="F2580" s="85" t="s">
        <v>207</v>
      </c>
      <c r="G2580" s="85" t="s">
        <v>51</v>
      </c>
      <c r="H2580" s="13" t="s">
        <v>1804</v>
      </c>
      <c r="I2580" s="86"/>
    </row>
    <row r="2581" spans="1:9" s="87" customFormat="1" ht="14.25" customHeight="1" x14ac:dyDescent="0.3">
      <c r="A2581" s="84">
        <v>2019</v>
      </c>
      <c r="B2581" s="10" t="str">
        <f t="shared" si="0"/>
        <v>11-E013</v>
      </c>
      <c r="C2581" s="10">
        <v>11</v>
      </c>
      <c r="D2581" s="13" t="s">
        <v>63</v>
      </c>
      <c r="E2581" s="85" t="s">
        <v>554</v>
      </c>
      <c r="F2581" s="85" t="s">
        <v>207</v>
      </c>
      <c r="G2581" s="85" t="s">
        <v>539</v>
      </c>
      <c r="H2581" s="13" t="s">
        <v>1800</v>
      </c>
      <c r="I2581" s="86"/>
    </row>
    <row r="2582" spans="1:9" s="87" customFormat="1" ht="14.25" customHeight="1" x14ac:dyDescent="0.3">
      <c r="A2582" s="84">
        <v>2019</v>
      </c>
      <c r="B2582" s="10" t="str">
        <f t="shared" si="0"/>
        <v>11-E016</v>
      </c>
      <c r="C2582" s="10">
        <v>11</v>
      </c>
      <c r="D2582" s="13" t="s">
        <v>63</v>
      </c>
      <c r="E2582" s="85" t="s">
        <v>554</v>
      </c>
      <c r="F2582" s="85" t="s">
        <v>207</v>
      </c>
      <c r="G2582" s="85" t="s">
        <v>582</v>
      </c>
      <c r="H2582" s="13" t="s">
        <v>1798</v>
      </c>
      <c r="I2582" s="86"/>
    </row>
    <row r="2583" spans="1:9" s="87" customFormat="1" ht="14.25" customHeight="1" x14ac:dyDescent="0.3">
      <c r="A2583" s="84">
        <v>2019</v>
      </c>
      <c r="B2583" s="10" t="str">
        <f t="shared" si="0"/>
        <v>11-E017</v>
      </c>
      <c r="C2583" s="10">
        <v>11</v>
      </c>
      <c r="D2583" s="13" t="s">
        <v>63</v>
      </c>
      <c r="E2583" s="85" t="s">
        <v>554</v>
      </c>
      <c r="F2583" s="85" t="s">
        <v>207</v>
      </c>
      <c r="G2583" s="85" t="s">
        <v>583</v>
      </c>
      <c r="H2583" s="13" t="s">
        <v>677</v>
      </c>
      <c r="I2583" s="86"/>
    </row>
    <row r="2584" spans="1:9" s="87" customFormat="1" ht="14.25" customHeight="1" x14ac:dyDescent="0.3">
      <c r="A2584" s="84">
        <v>2019</v>
      </c>
      <c r="B2584" s="10" t="str">
        <f t="shared" si="0"/>
        <v>11-E021</v>
      </c>
      <c r="C2584" s="10">
        <v>11</v>
      </c>
      <c r="D2584" s="13" t="s">
        <v>63</v>
      </c>
      <c r="E2584" s="85" t="s">
        <v>554</v>
      </c>
      <c r="F2584" s="85" t="s">
        <v>207</v>
      </c>
      <c r="G2584" s="85" t="s">
        <v>585</v>
      </c>
      <c r="H2584" s="13" t="s">
        <v>1795</v>
      </c>
      <c r="I2584" s="86"/>
    </row>
    <row r="2585" spans="1:9" s="87" customFormat="1" ht="14.25" customHeight="1" x14ac:dyDescent="0.3">
      <c r="A2585" s="84">
        <v>2019</v>
      </c>
      <c r="B2585" s="10" t="str">
        <f t="shared" si="0"/>
        <v>11-E028</v>
      </c>
      <c r="C2585" s="10">
        <v>11</v>
      </c>
      <c r="D2585" s="13" t="s">
        <v>63</v>
      </c>
      <c r="E2585" s="85" t="s">
        <v>554</v>
      </c>
      <c r="F2585" s="85" t="s">
        <v>207</v>
      </c>
      <c r="G2585" s="85" t="s">
        <v>608</v>
      </c>
      <c r="H2585" s="13" t="s">
        <v>682</v>
      </c>
      <c r="I2585" s="86"/>
    </row>
    <row r="2586" spans="1:9" s="87" customFormat="1" ht="14.25" customHeight="1" x14ac:dyDescent="0.3">
      <c r="A2586" s="84">
        <v>2019</v>
      </c>
      <c r="B2586" s="10" t="str">
        <f t="shared" si="0"/>
        <v>11-E032</v>
      </c>
      <c r="C2586" s="10">
        <v>11</v>
      </c>
      <c r="D2586" s="13" t="s">
        <v>63</v>
      </c>
      <c r="E2586" s="85" t="s">
        <v>554</v>
      </c>
      <c r="F2586" s="85" t="s">
        <v>207</v>
      </c>
      <c r="G2586" s="85" t="s">
        <v>684</v>
      </c>
      <c r="H2586" s="13" t="s">
        <v>1790</v>
      </c>
      <c r="I2586" s="86"/>
    </row>
    <row r="2587" spans="1:9" s="87" customFormat="1" ht="14.25" customHeight="1" x14ac:dyDescent="0.3">
      <c r="A2587" s="84">
        <v>2019</v>
      </c>
      <c r="B2587" s="10" t="str">
        <f t="shared" si="0"/>
        <v>11-E039</v>
      </c>
      <c r="C2587" s="10">
        <v>11</v>
      </c>
      <c r="D2587" s="13" t="s">
        <v>63</v>
      </c>
      <c r="E2587" s="85" t="s">
        <v>554</v>
      </c>
      <c r="F2587" s="85" t="s">
        <v>207</v>
      </c>
      <c r="G2587" s="85" t="s">
        <v>546</v>
      </c>
      <c r="H2587" s="13" t="s">
        <v>1789</v>
      </c>
      <c r="I2587" s="86"/>
    </row>
    <row r="2588" spans="1:9" s="87" customFormat="1" ht="14.25" customHeight="1" x14ac:dyDescent="0.3">
      <c r="A2588" s="84">
        <v>2019</v>
      </c>
      <c r="B2588" s="10" t="str">
        <f t="shared" si="0"/>
        <v>11-E047</v>
      </c>
      <c r="C2588" s="10">
        <v>11</v>
      </c>
      <c r="D2588" s="13" t="s">
        <v>63</v>
      </c>
      <c r="E2588" s="85" t="s">
        <v>554</v>
      </c>
      <c r="F2588" s="85" t="s">
        <v>207</v>
      </c>
      <c r="G2588" s="85" t="s">
        <v>657</v>
      </c>
      <c r="H2588" s="13" t="s">
        <v>1786</v>
      </c>
      <c r="I2588" s="86"/>
    </row>
    <row r="2589" spans="1:9" s="87" customFormat="1" ht="14.25" customHeight="1" x14ac:dyDescent="0.3">
      <c r="A2589" s="84">
        <v>2019</v>
      </c>
      <c r="B2589" s="10" t="str">
        <f t="shared" si="0"/>
        <v>11-E064</v>
      </c>
      <c r="C2589" s="10">
        <v>11</v>
      </c>
      <c r="D2589" s="13" t="s">
        <v>63</v>
      </c>
      <c r="E2589" s="85" t="s">
        <v>554</v>
      </c>
      <c r="F2589" s="85" t="s">
        <v>207</v>
      </c>
      <c r="G2589" s="85" t="s">
        <v>1072</v>
      </c>
      <c r="H2589" s="13" t="s">
        <v>1783</v>
      </c>
      <c r="I2589" s="86"/>
    </row>
    <row r="2590" spans="1:9" s="87" customFormat="1" ht="14.25" customHeight="1" x14ac:dyDescent="0.3">
      <c r="A2590" s="84">
        <v>2019</v>
      </c>
      <c r="B2590" s="10" t="str">
        <f t="shared" si="0"/>
        <v>11-E066</v>
      </c>
      <c r="C2590" s="10">
        <v>11</v>
      </c>
      <c r="D2590" s="13" t="s">
        <v>63</v>
      </c>
      <c r="E2590" s="85" t="s">
        <v>554</v>
      </c>
      <c r="F2590" s="85" t="s">
        <v>207</v>
      </c>
      <c r="G2590" s="85" t="s">
        <v>930</v>
      </c>
      <c r="H2590" s="13" t="s">
        <v>1781</v>
      </c>
      <c r="I2590" s="86"/>
    </row>
    <row r="2591" spans="1:9" s="87" customFormat="1" ht="14.25" customHeight="1" x14ac:dyDescent="0.3">
      <c r="A2591" s="84">
        <v>2019</v>
      </c>
      <c r="B2591" s="10" t="str">
        <f t="shared" si="0"/>
        <v>11-E067</v>
      </c>
      <c r="C2591" s="10">
        <v>11</v>
      </c>
      <c r="D2591" s="13" t="s">
        <v>63</v>
      </c>
      <c r="E2591" s="85" t="s">
        <v>554</v>
      </c>
      <c r="F2591" s="85" t="s">
        <v>207</v>
      </c>
      <c r="G2591" s="85" t="s">
        <v>932</v>
      </c>
      <c r="H2591" s="13" t="s">
        <v>1552</v>
      </c>
      <c r="I2591" s="86"/>
    </row>
    <row r="2592" spans="1:9" s="87" customFormat="1" ht="14.25" customHeight="1" x14ac:dyDescent="0.3">
      <c r="A2592" s="84">
        <v>2019</v>
      </c>
      <c r="B2592" s="10" t="str">
        <f t="shared" si="0"/>
        <v>11-E068</v>
      </c>
      <c r="C2592" s="10">
        <v>11</v>
      </c>
      <c r="D2592" s="13" t="s">
        <v>63</v>
      </c>
      <c r="E2592" s="85" t="s">
        <v>554</v>
      </c>
      <c r="F2592" s="85" t="s">
        <v>207</v>
      </c>
      <c r="G2592" s="85" t="s">
        <v>935</v>
      </c>
      <c r="H2592" s="13" t="s">
        <v>2127</v>
      </c>
      <c r="I2592" s="86"/>
    </row>
    <row r="2593" spans="1:9" s="87" customFormat="1" ht="14.25" customHeight="1" x14ac:dyDescent="0.3">
      <c r="A2593" s="84">
        <v>2019</v>
      </c>
      <c r="B2593" s="10" t="str">
        <f t="shared" si="0"/>
        <v>11-S072</v>
      </c>
      <c r="C2593" s="10">
        <v>11</v>
      </c>
      <c r="D2593" s="13" t="s">
        <v>63</v>
      </c>
      <c r="E2593" s="85" t="s">
        <v>554</v>
      </c>
      <c r="F2593" s="85" t="s">
        <v>0</v>
      </c>
      <c r="G2593" s="85" t="s">
        <v>764</v>
      </c>
      <c r="H2593" s="13" t="s">
        <v>1428</v>
      </c>
      <c r="I2593" s="86"/>
    </row>
    <row r="2594" spans="1:9" s="87" customFormat="1" ht="14.25" customHeight="1" x14ac:dyDescent="0.3">
      <c r="A2594" s="84">
        <v>2019</v>
      </c>
      <c r="B2594" s="10" t="str">
        <f t="shared" si="0"/>
        <v>11-S221</v>
      </c>
      <c r="C2594" s="10">
        <v>11</v>
      </c>
      <c r="D2594" s="13" t="s">
        <v>63</v>
      </c>
      <c r="E2594" s="85" t="s">
        <v>554</v>
      </c>
      <c r="F2594" s="85" t="s">
        <v>0</v>
      </c>
      <c r="G2594" s="85" t="s">
        <v>618</v>
      </c>
      <c r="H2594" s="13" t="s">
        <v>1778</v>
      </c>
      <c r="I2594" s="86"/>
    </row>
    <row r="2595" spans="1:9" s="87" customFormat="1" ht="14.25" customHeight="1" x14ac:dyDescent="0.3">
      <c r="A2595" s="84">
        <v>2019</v>
      </c>
      <c r="B2595" s="10" t="str">
        <f t="shared" si="0"/>
        <v>11-S243</v>
      </c>
      <c r="C2595" s="10">
        <v>11</v>
      </c>
      <c r="D2595" s="13" t="s">
        <v>63</v>
      </c>
      <c r="E2595" s="85" t="s">
        <v>554</v>
      </c>
      <c r="F2595" s="85" t="s">
        <v>0</v>
      </c>
      <c r="G2595" s="85" t="s">
        <v>1311</v>
      </c>
      <c r="H2595" s="13" t="s">
        <v>1312</v>
      </c>
      <c r="I2595" s="86"/>
    </row>
    <row r="2596" spans="1:9" s="87" customFormat="1" ht="14.25" customHeight="1" x14ac:dyDescent="0.3">
      <c r="A2596" s="84">
        <v>2019</v>
      </c>
      <c r="B2596" s="10" t="str">
        <f t="shared" si="0"/>
        <v>11-S244</v>
      </c>
      <c r="C2596" s="10">
        <v>11</v>
      </c>
      <c r="D2596" s="13" t="s">
        <v>63</v>
      </c>
      <c r="E2596" s="85" t="s">
        <v>554</v>
      </c>
      <c r="F2596" s="85" t="s">
        <v>0</v>
      </c>
      <c r="G2596" s="85" t="s">
        <v>1319</v>
      </c>
      <c r="H2596" s="13" t="s">
        <v>1320</v>
      </c>
      <c r="I2596" s="86"/>
    </row>
    <row r="2597" spans="1:9" s="87" customFormat="1" ht="14.25" customHeight="1" x14ac:dyDescent="0.3">
      <c r="A2597" s="84">
        <v>2019</v>
      </c>
      <c r="B2597" s="10" t="str">
        <f t="shared" si="0"/>
        <v>11-S247</v>
      </c>
      <c r="C2597" s="10">
        <v>11</v>
      </c>
      <c r="D2597" s="13" t="s">
        <v>63</v>
      </c>
      <c r="E2597" s="85" t="s">
        <v>554</v>
      </c>
      <c r="F2597" s="85" t="s">
        <v>0</v>
      </c>
      <c r="G2597" s="85" t="s">
        <v>1316</v>
      </c>
      <c r="H2597" s="13" t="s">
        <v>1317</v>
      </c>
      <c r="I2597" s="86"/>
    </row>
    <row r="2598" spans="1:9" s="87" customFormat="1" ht="14.25" customHeight="1" x14ac:dyDescent="0.3">
      <c r="A2598" s="84">
        <v>2019</v>
      </c>
      <c r="B2598" s="10" t="str">
        <f t="shared" si="0"/>
        <v>11-S267</v>
      </c>
      <c r="C2598" s="10">
        <v>11</v>
      </c>
      <c r="D2598" s="13" t="s">
        <v>63</v>
      </c>
      <c r="E2598" s="85" t="s">
        <v>554</v>
      </c>
      <c r="F2598" s="85" t="s">
        <v>0</v>
      </c>
      <c r="G2598" s="85" t="s">
        <v>1773</v>
      </c>
      <c r="H2598" s="13" t="s">
        <v>1774</v>
      </c>
      <c r="I2598" s="86"/>
    </row>
    <row r="2599" spans="1:9" s="87" customFormat="1" ht="14.25" customHeight="1" x14ac:dyDescent="0.3">
      <c r="A2599" s="84">
        <v>2019</v>
      </c>
      <c r="B2599" s="10" t="str">
        <f t="shared" si="0"/>
        <v>11-S269</v>
      </c>
      <c r="C2599" s="10">
        <v>11</v>
      </c>
      <c r="D2599" s="13" t="s">
        <v>63</v>
      </c>
      <c r="E2599" s="85" t="s">
        <v>554</v>
      </c>
      <c r="F2599" s="85" t="s">
        <v>0</v>
      </c>
      <c r="G2599" s="85" t="s">
        <v>1766</v>
      </c>
      <c r="H2599" s="13" t="s">
        <v>1767</v>
      </c>
      <c r="I2599" s="86"/>
    </row>
    <row r="2600" spans="1:9" s="87" customFormat="1" ht="14.25" customHeight="1" x14ac:dyDescent="0.3">
      <c r="A2600" s="84">
        <v>2019</v>
      </c>
      <c r="B2600" s="10" t="str">
        <f t="shared" si="0"/>
        <v>11-S270</v>
      </c>
      <c r="C2600" s="10">
        <v>11</v>
      </c>
      <c r="D2600" s="13" t="s">
        <v>63</v>
      </c>
      <c r="E2600" s="85" t="s">
        <v>554</v>
      </c>
      <c r="F2600" s="85" t="s">
        <v>0</v>
      </c>
      <c r="G2600" s="85" t="s">
        <v>1762</v>
      </c>
      <c r="H2600" s="13" t="s">
        <v>1763</v>
      </c>
      <c r="I2600" s="86"/>
    </row>
    <row r="2601" spans="1:9" s="87" customFormat="1" ht="14.25" customHeight="1" x14ac:dyDescent="0.3">
      <c r="A2601" s="84">
        <v>2019</v>
      </c>
      <c r="B2601" s="10" t="str">
        <f t="shared" si="0"/>
        <v>11-S271</v>
      </c>
      <c r="C2601" s="10">
        <v>11</v>
      </c>
      <c r="D2601" s="13" t="s">
        <v>63</v>
      </c>
      <c r="E2601" s="85" t="s">
        <v>554</v>
      </c>
      <c r="F2601" s="85" t="s">
        <v>0</v>
      </c>
      <c r="G2601" s="85" t="s">
        <v>1758</v>
      </c>
      <c r="H2601" s="13" t="s">
        <v>1759</v>
      </c>
      <c r="I2601" s="86"/>
    </row>
    <row r="2602" spans="1:9" s="87" customFormat="1" ht="14.25" customHeight="1" x14ac:dyDescent="0.3">
      <c r="A2602" s="84">
        <v>2019</v>
      </c>
      <c r="B2602" s="10" t="str">
        <f t="shared" si="0"/>
        <v>11-U006</v>
      </c>
      <c r="C2602" s="10">
        <v>11</v>
      </c>
      <c r="D2602" s="13" t="s">
        <v>63</v>
      </c>
      <c r="E2602" s="85" t="s">
        <v>554</v>
      </c>
      <c r="F2602" s="85" t="s">
        <v>2</v>
      </c>
      <c r="G2602" s="85" t="s">
        <v>174</v>
      </c>
      <c r="H2602" s="13" t="s">
        <v>1757</v>
      </c>
      <c r="I2602" s="86"/>
    </row>
    <row r="2603" spans="1:9" s="87" customFormat="1" ht="14.25" customHeight="1" x14ac:dyDescent="0.3">
      <c r="A2603" s="84">
        <v>2019</v>
      </c>
      <c r="B2603" s="10" t="str">
        <f t="shared" si="0"/>
        <v>11-U031</v>
      </c>
      <c r="C2603" s="10">
        <v>11</v>
      </c>
      <c r="D2603" s="13" t="s">
        <v>63</v>
      </c>
      <c r="E2603" s="85" t="s">
        <v>554</v>
      </c>
      <c r="F2603" s="85" t="s">
        <v>2</v>
      </c>
      <c r="G2603" s="85" t="s">
        <v>611</v>
      </c>
      <c r="H2603" s="13" t="s">
        <v>1932</v>
      </c>
      <c r="I2603" s="86"/>
    </row>
    <row r="2604" spans="1:9" s="87" customFormat="1" ht="14.25" customHeight="1" x14ac:dyDescent="0.3">
      <c r="A2604" s="84">
        <v>2019</v>
      </c>
      <c r="B2604" s="10" t="str">
        <f t="shared" si="0"/>
        <v>11-U040</v>
      </c>
      <c r="C2604" s="10">
        <v>11</v>
      </c>
      <c r="D2604" s="13" t="s">
        <v>63</v>
      </c>
      <c r="E2604" s="85" t="s">
        <v>554</v>
      </c>
      <c r="F2604" s="85" t="s">
        <v>2</v>
      </c>
      <c r="G2604" s="85" t="s">
        <v>548</v>
      </c>
      <c r="H2604" s="13" t="s">
        <v>1755</v>
      </c>
      <c r="I2604" s="86"/>
    </row>
    <row r="2605" spans="1:9" s="87" customFormat="1" ht="14.25" customHeight="1" x14ac:dyDescent="0.3">
      <c r="A2605" s="84">
        <v>2019</v>
      </c>
      <c r="B2605" s="10" t="str">
        <f t="shared" si="0"/>
        <v>11-U079</v>
      </c>
      <c r="C2605" s="10">
        <v>11</v>
      </c>
      <c r="D2605" s="13" t="s">
        <v>63</v>
      </c>
      <c r="E2605" s="85" t="s">
        <v>554</v>
      </c>
      <c r="F2605" s="85" t="s">
        <v>2</v>
      </c>
      <c r="G2605" s="85" t="s">
        <v>736</v>
      </c>
      <c r="H2605" s="13" t="s">
        <v>1751</v>
      </c>
      <c r="I2605" s="86"/>
    </row>
    <row r="2606" spans="1:9" s="87" customFormat="1" ht="14.25" customHeight="1" x14ac:dyDescent="0.3">
      <c r="A2606" s="84">
        <v>2019</v>
      </c>
      <c r="B2606" s="10" t="str">
        <f t="shared" ref="B2606:B2669" si="1">CONCATENATE(C2606,"-",F2606,G2606)</f>
        <v>11-U080</v>
      </c>
      <c r="C2606" s="10">
        <v>11</v>
      </c>
      <c r="D2606" s="13" t="s">
        <v>63</v>
      </c>
      <c r="E2606" s="85" t="s">
        <v>554</v>
      </c>
      <c r="F2606" s="85" t="s">
        <v>2</v>
      </c>
      <c r="G2606" s="85" t="s">
        <v>737</v>
      </c>
      <c r="H2606" s="13" t="s">
        <v>1276</v>
      </c>
      <c r="I2606" s="86"/>
    </row>
    <row r="2607" spans="1:9" s="87" customFormat="1" ht="14.25" customHeight="1" x14ac:dyDescent="0.3">
      <c r="A2607" s="84">
        <v>2019</v>
      </c>
      <c r="B2607" s="10" t="str">
        <f t="shared" si="1"/>
        <v>11-U082</v>
      </c>
      <c r="C2607" s="10">
        <v>11</v>
      </c>
      <c r="D2607" s="13" t="s">
        <v>63</v>
      </c>
      <c r="E2607" s="85" t="s">
        <v>554</v>
      </c>
      <c r="F2607" s="85" t="s">
        <v>2</v>
      </c>
      <c r="G2607" s="85" t="s">
        <v>1308</v>
      </c>
      <c r="H2607" s="13" t="s">
        <v>1569</v>
      </c>
      <c r="I2607" s="86"/>
    </row>
    <row r="2608" spans="1:9" s="87" customFormat="1" ht="14.25" customHeight="1" x14ac:dyDescent="0.3">
      <c r="A2608" s="84">
        <v>2019</v>
      </c>
      <c r="B2608" s="10" t="str">
        <f t="shared" si="1"/>
        <v>11-U083</v>
      </c>
      <c r="C2608" s="10">
        <v>11</v>
      </c>
      <c r="D2608" s="13" t="s">
        <v>63</v>
      </c>
      <c r="E2608" s="85" t="s">
        <v>554</v>
      </c>
      <c r="F2608" s="85" t="s">
        <v>2</v>
      </c>
      <c r="G2608" s="85" t="s">
        <v>1961</v>
      </c>
      <c r="H2608" s="13" t="s">
        <v>1933</v>
      </c>
      <c r="I2608" s="86"/>
    </row>
    <row r="2609" spans="1:9" s="87" customFormat="1" ht="14.25" customHeight="1" x14ac:dyDescent="0.3">
      <c r="A2609" s="84">
        <v>2019</v>
      </c>
      <c r="B2609" s="10" t="str">
        <f t="shared" si="1"/>
        <v>11-U084</v>
      </c>
      <c r="C2609" s="10">
        <v>11</v>
      </c>
      <c r="D2609" s="13" t="s">
        <v>63</v>
      </c>
      <c r="E2609" s="85" t="s">
        <v>554</v>
      </c>
      <c r="F2609" s="85" t="s">
        <v>2</v>
      </c>
      <c r="G2609" s="85" t="s">
        <v>614</v>
      </c>
      <c r="H2609" s="13" t="s">
        <v>1934</v>
      </c>
      <c r="I2609" s="86"/>
    </row>
    <row r="2610" spans="1:9" s="87" customFormat="1" ht="14.25" customHeight="1" x14ac:dyDescent="0.3">
      <c r="A2610" s="84">
        <v>2019</v>
      </c>
      <c r="B2610" s="10" t="str">
        <f t="shared" si="1"/>
        <v>11-U280</v>
      </c>
      <c r="C2610" s="10">
        <v>11</v>
      </c>
      <c r="D2610" s="13" t="s">
        <v>63</v>
      </c>
      <c r="E2610" s="85" t="s">
        <v>554</v>
      </c>
      <c r="F2610" s="85" t="s">
        <v>2</v>
      </c>
      <c r="G2610" s="85" t="s">
        <v>2126</v>
      </c>
      <c r="H2610" s="13" t="s">
        <v>1935</v>
      </c>
      <c r="I2610" s="86"/>
    </row>
    <row r="2611" spans="1:9" s="87" customFormat="1" ht="14.25" customHeight="1" x14ac:dyDescent="0.3">
      <c r="A2611" s="84">
        <v>2019</v>
      </c>
      <c r="B2611" s="10" t="str">
        <f t="shared" si="1"/>
        <v>12-E010</v>
      </c>
      <c r="C2611" s="10">
        <v>12</v>
      </c>
      <c r="D2611" s="13" t="s">
        <v>64</v>
      </c>
      <c r="E2611" s="85" t="s">
        <v>75</v>
      </c>
      <c r="F2611" s="85" t="s">
        <v>207</v>
      </c>
      <c r="G2611" s="85" t="s">
        <v>534</v>
      </c>
      <c r="H2611" s="13" t="s">
        <v>1744</v>
      </c>
      <c r="I2611" s="86"/>
    </row>
    <row r="2612" spans="1:9" s="87" customFormat="1" ht="14.25" customHeight="1" x14ac:dyDescent="0.3">
      <c r="A2612" s="84">
        <v>2019</v>
      </c>
      <c r="B2612" s="10" t="str">
        <f t="shared" si="1"/>
        <v>12-E022</v>
      </c>
      <c r="C2612" s="10">
        <v>12</v>
      </c>
      <c r="D2612" s="13" t="s">
        <v>64</v>
      </c>
      <c r="E2612" s="85" t="s">
        <v>75</v>
      </c>
      <c r="F2612" s="85" t="s">
        <v>207</v>
      </c>
      <c r="G2612" s="85" t="s">
        <v>604</v>
      </c>
      <c r="H2612" s="13" t="s">
        <v>1225</v>
      </c>
      <c r="I2612" s="86"/>
    </row>
    <row r="2613" spans="1:9" s="87" customFormat="1" ht="14.25" customHeight="1" x14ac:dyDescent="0.3">
      <c r="A2613" s="84">
        <v>2019</v>
      </c>
      <c r="B2613" s="10" t="str">
        <f t="shared" si="1"/>
        <v>12-E023</v>
      </c>
      <c r="C2613" s="10">
        <v>12</v>
      </c>
      <c r="D2613" s="13" t="s">
        <v>64</v>
      </c>
      <c r="E2613" s="85" t="s">
        <v>75</v>
      </c>
      <c r="F2613" s="85" t="s">
        <v>207</v>
      </c>
      <c r="G2613" s="85" t="s">
        <v>639</v>
      </c>
      <c r="H2613" s="13" t="s">
        <v>1596</v>
      </c>
      <c r="I2613" s="86"/>
    </row>
    <row r="2614" spans="1:9" s="87" customFormat="1" ht="14.25" customHeight="1" x14ac:dyDescent="0.3">
      <c r="A2614" s="84">
        <v>2019</v>
      </c>
      <c r="B2614" s="10" t="str">
        <f t="shared" si="1"/>
        <v>12-E025</v>
      </c>
      <c r="C2614" s="10">
        <v>12</v>
      </c>
      <c r="D2614" s="13" t="s">
        <v>64</v>
      </c>
      <c r="E2614" s="85" t="s">
        <v>75</v>
      </c>
      <c r="F2614" s="85" t="s">
        <v>207</v>
      </c>
      <c r="G2614" s="85" t="s">
        <v>714</v>
      </c>
      <c r="H2614" s="13" t="s">
        <v>398</v>
      </c>
      <c r="I2614" s="86"/>
    </row>
    <row r="2615" spans="1:9" s="87" customFormat="1" ht="14.25" customHeight="1" x14ac:dyDescent="0.3">
      <c r="A2615" s="84">
        <v>2019</v>
      </c>
      <c r="B2615" s="10" t="str">
        <f t="shared" si="1"/>
        <v>12-E036</v>
      </c>
      <c r="C2615" s="10">
        <v>12</v>
      </c>
      <c r="D2615" s="13" t="s">
        <v>64</v>
      </c>
      <c r="E2615" s="85" t="s">
        <v>75</v>
      </c>
      <c r="F2615" s="85" t="s">
        <v>207</v>
      </c>
      <c r="G2615" s="85" t="s">
        <v>648</v>
      </c>
      <c r="H2615" s="13" t="s">
        <v>1740</v>
      </c>
      <c r="I2615" s="86"/>
    </row>
    <row r="2616" spans="1:9" s="87" customFormat="1" ht="14.25" customHeight="1" x14ac:dyDescent="0.3">
      <c r="A2616" s="84">
        <v>2019</v>
      </c>
      <c r="B2616" s="10" t="str">
        <f t="shared" si="1"/>
        <v>12-E040</v>
      </c>
      <c r="C2616" s="10">
        <v>12</v>
      </c>
      <c r="D2616" s="13" t="s">
        <v>64</v>
      </c>
      <c r="E2616" s="85" t="s">
        <v>75</v>
      </c>
      <c r="F2616" s="85" t="s">
        <v>207</v>
      </c>
      <c r="G2616" s="85" t="s">
        <v>548</v>
      </c>
      <c r="H2616" s="13" t="s">
        <v>1738</v>
      </c>
      <c r="I2616" s="86"/>
    </row>
    <row r="2617" spans="1:9" s="87" customFormat="1" ht="14.25" customHeight="1" x14ac:dyDescent="0.3">
      <c r="A2617" s="84">
        <v>2019</v>
      </c>
      <c r="B2617" s="10" t="str">
        <f t="shared" si="1"/>
        <v>12-E041</v>
      </c>
      <c r="C2617" s="10">
        <v>12</v>
      </c>
      <c r="D2617" s="13" t="s">
        <v>64</v>
      </c>
      <c r="E2617" s="85" t="s">
        <v>75</v>
      </c>
      <c r="F2617" s="85" t="s">
        <v>207</v>
      </c>
      <c r="G2617" s="85" t="s">
        <v>1736</v>
      </c>
      <c r="H2617" s="13" t="s">
        <v>1737</v>
      </c>
      <c r="I2617" s="86"/>
    </row>
    <row r="2618" spans="1:9" s="87" customFormat="1" ht="14.25" customHeight="1" x14ac:dyDescent="0.3">
      <c r="A2618" s="84">
        <v>2019</v>
      </c>
      <c r="B2618" s="10" t="str">
        <f t="shared" si="1"/>
        <v>12-S039</v>
      </c>
      <c r="C2618" s="10">
        <v>12</v>
      </c>
      <c r="D2618" s="13" t="s">
        <v>64</v>
      </c>
      <c r="E2618" s="85" t="s">
        <v>75</v>
      </c>
      <c r="F2618" s="85" t="s">
        <v>0</v>
      </c>
      <c r="G2618" s="85" t="s">
        <v>546</v>
      </c>
      <c r="H2618" s="13" t="s">
        <v>1074</v>
      </c>
      <c r="I2618" s="86"/>
    </row>
    <row r="2619" spans="1:9" s="87" customFormat="1" ht="14.25" customHeight="1" x14ac:dyDescent="0.3">
      <c r="A2619" s="84">
        <v>2019</v>
      </c>
      <c r="B2619" s="10" t="str">
        <f t="shared" si="1"/>
        <v>12-S174</v>
      </c>
      <c r="C2619" s="10">
        <v>12</v>
      </c>
      <c r="D2619" s="13" t="s">
        <v>64</v>
      </c>
      <c r="E2619" s="85" t="s">
        <v>75</v>
      </c>
      <c r="F2619" s="85" t="s">
        <v>0</v>
      </c>
      <c r="G2619" s="85" t="s">
        <v>489</v>
      </c>
      <c r="H2619" s="13" t="s">
        <v>768</v>
      </c>
      <c r="I2619" s="86"/>
    </row>
    <row r="2620" spans="1:9" s="87" customFormat="1" ht="14.25" customHeight="1" x14ac:dyDescent="0.3">
      <c r="A2620" s="84">
        <v>2019</v>
      </c>
      <c r="B2620" s="10" t="str">
        <f t="shared" si="1"/>
        <v>12-S200</v>
      </c>
      <c r="C2620" s="10">
        <v>12</v>
      </c>
      <c r="D2620" s="13" t="s">
        <v>64</v>
      </c>
      <c r="E2620" s="85" t="s">
        <v>75</v>
      </c>
      <c r="F2620" s="85" t="s">
        <v>0</v>
      </c>
      <c r="G2620" s="85" t="s">
        <v>378</v>
      </c>
      <c r="H2620" s="13" t="s">
        <v>1733</v>
      </c>
      <c r="I2620" s="86"/>
    </row>
    <row r="2621" spans="1:9" s="87" customFormat="1" ht="14.25" customHeight="1" x14ac:dyDescent="0.3">
      <c r="A2621" s="84">
        <v>2019</v>
      </c>
      <c r="B2621" s="10" t="str">
        <f t="shared" si="1"/>
        <v>12-S201</v>
      </c>
      <c r="C2621" s="10">
        <v>12</v>
      </c>
      <c r="D2621" s="13" t="s">
        <v>64</v>
      </c>
      <c r="E2621" s="85" t="s">
        <v>75</v>
      </c>
      <c r="F2621" s="85" t="s">
        <v>0</v>
      </c>
      <c r="G2621" s="85" t="s">
        <v>381</v>
      </c>
      <c r="H2621" s="13" t="s">
        <v>1221</v>
      </c>
      <c r="I2621" s="86"/>
    </row>
    <row r="2622" spans="1:9" s="87" customFormat="1" ht="14.25" customHeight="1" x14ac:dyDescent="0.3">
      <c r="A2622" s="84">
        <v>2019</v>
      </c>
      <c r="B2622" s="10" t="str">
        <f t="shared" si="1"/>
        <v>12-S202</v>
      </c>
      <c r="C2622" s="10">
        <v>12</v>
      </c>
      <c r="D2622" s="13" t="s">
        <v>64</v>
      </c>
      <c r="E2622" s="85" t="s">
        <v>75</v>
      </c>
      <c r="F2622" s="85" t="s">
        <v>0</v>
      </c>
      <c r="G2622" s="85" t="s">
        <v>384</v>
      </c>
      <c r="H2622" s="13" t="s">
        <v>1473</v>
      </c>
      <c r="I2622" s="86"/>
    </row>
    <row r="2623" spans="1:9" s="87" customFormat="1" ht="14.25" customHeight="1" x14ac:dyDescent="0.3">
      <c r="A2623" s="84">
        <v>2019</v>
      </c>
      <c r="B2623" s="10" t="str">
        <f t="shared" si="1"/>
        <v>12-U005</v>
      </c>
      <c r="C2623" s="10">
        <v>12</v>
      </c>
      <c r="D2623" s="13" t="s">
        <v>64</v>
      </c>
      <c r="E2623" s="85" t="s">
        <v>75</v>
      </c>
      <c r="F2623" s="85" t="s">
        <v>2</v>
      </c>
      <c r="G2623" s="85" t="s">
        <v>211</v>
      </c>
      <c r="H2623" s="13" t="s">
        <v>706</v>
      </c>
      <c r="I2623" s="86"/>
    </row>
    <row r="2624" spans="1:9" s="87" customFormat="1" ht="14.25" customHeight="1" x14ac:dyDescent="0.3">
      <c r="A2624" s="84">
        <v>2019</v>
      </c>
      <c r="B2624" s="10" t="str">
        <f t="shared" si="1"/>
        <v>12-U008</v>
      </c>
      <c r="C2624" s="10">
        <v>12</v>
      </c>
      <c r="D2624" s="13" t="s">
        <v>64</v>
      </c>
      <c r="E2624" s="85" t="s">
        <v>75</v>
      </c>
      <c r="F2624" s="85" t="s">
        <v>2</v>
      </c>
      <c r="G2624" s="85" t="s">
        <v>33</v>
      </c>
      <c r="H2624" s="13" t="s">
        <v>1478</v>
      </c>
      <c r="I2624" s="86"/>
    </row>
    <row r="2625" spans="1:9" s="87" customFormat="1" ht="14.25" customHeight="1" x14ac:dyDescent="0.3">
      <c r="A2625" s="84">
        <v>2019</v>
      </c>
      <c r="B2625" s="10" t="str">
        <f t="shared" si="1"/>
        <v>12-U009</v>
      </c>
      <c r="C2625" s="10">
        <v>12</v>
      </c>
      <c r="D2625" s="13" t="s">
        <v>64</v>
      </c>
      <c r="E2625" s="85" t="s">
        <v>75</v>
      </c>
      <c r="F2625" s="85" t="s">
        <v>2</v>
      </c>
      <c r="G2625" s="85" t="s">
        <v>39</v>
      </c>
      <c r="H2625" s="13" t="s">
        <v>717</v>
      </c>
      <c r="I2625" s="86"/>
    </row>
    <row r="2626" spans="1:9" s="87" customFormat="1" ht="14.25" customHeight="1" x14ac:dyDescent="0.3">
      <c r="A2626" s="84">
        <v>2019</v>
      </c>
      <c r="B2626" s="10" t="str">
        <f t="shared" si="1"/>
        <v>12-U013</v>
      </c>
      <c r="C2626" s="10">
        <v>12</v>
      </c>
      <c r="D2626" s="13" t="s">
        <v>64</v>
      </c>
      <c r="E2626" s="85" t="s">
        <v>75</v>
      </c>
      <c r="F2626" s="85" t="s">
        <v>2</v>
      </c>
      <c r="G2626" s="85" t="s">
        <v>539</v>
      </c>
      <c r="H2626" s="13" t="s">
        <v>2672</v>
      </c>
      <c r="I2626" s="86"/>
    </row>
    <row r="2627" spans="1:9" s="87" customFormat="1" ht="14.25" customHeight="1" x14ac:dyDescent="0.3">
      <c r="A2627" s="84">
        <v>2019</v>
      </c>
      <c r="B2627" s="10" t="str">
        <f t="shared" si="1"/>
        <v>14-E003</v>
      </c>
      <c r="C2627" s="10">
        <v>14</v>
      </c>
      <c r="D2627" s="13" t="s">
        <v>65</v>
      </c>
      <c r="E2627" s="85" t="s">
        <v>76</v>
      </c>
      <c r="F2627" s="85" t="s">
        <v>207</v>
      </c>
      <c r="G2627" s="85" t="s">
        <v>197</v>
      </c>
      <c r="H2627" s="13" t="s">
        <v>1718</v>
      </c>
      <c r="I2627" s="86"/>
    </row>
    <row r="2628" spans="1:9" s="87" customFormat="1" ht="14.25" customHeight="1" x14ac:dyDescent="0.3">
      <c r="A2628" s="84">
        <v>2019</v>
      </c>
      <c r="B2628" s="10" t="str">
        <f t="shared" si="1"/>
        <v>14-E004</v>
      </c>
      <c r="C2628" s="10">
        <v>14</v>
      </c>
      <c r="D2628" s="13" t="s">
        <v>65</v>
      </c>
      <c r="E2628" s="85" t="s">
        <v>76</v>
      </c>
      <c r="F2628" s="85" t="s">
        <v>207</v>
      </c>
      <c r="G2628" s="85" t="s">
        <v>29</v>
      </c>
      <c r="H2628" s="13" t="s">
        <v>1715</v>
      </c>
      <c r="I2628" s="86"/>
    </row>
    <row r="2629" spans="1:9" s="87" customFormat="1" ht="14.25" customHeight="1" x14ac:dyDescent="0.3">
      <c r="A2629" s="84">
        <v>2019</v>
      </c>
      <c r="B2629" s="10" t="str">
        <f t="shared" si="1"/>
        <v>14-S043</v>
      </c>
      <c r="C2629" s="10">
        <v>14</v>
      </c>
      <c r="D2629" s="13" t="s">
        <v>65</v>
      </c>
      <c r="E2629" s="85" t="s">
        <v>76</v>
      </c>
      <c r="F2629" s="85" t="s">
        <v>0</v>
      </c>
      <c r="G2629" s="85" t="s">
        <v>687</v>
      </c>
      <c r="H2629" s="13" t="s">
        <v>1228</v>
      </c>
      <c r="I2629" s="86"/>
    </row>
    <row r="2630" spans="1:9" s="87" customFormat="1" ht="14.25" customHeight="1" x14ac:dyDescent="0.3">
      <c r="A2630" s="84">
        <v>2019</v>
      </c>
      <c r="B2630" s="10" t="str">
        <f t="shared" si="1"/>
        <v>14-U280</v>
      </c>
      <c r="C2630" s="10">
        <v>14</v>
      </c>
      <c r="D2630" s="13" t="s">
        <v>65</v>
      </c>
      <c r="E2630" s="85" t="s">
        <v>76</v>
      </c>
      <c r="F2630" s="85" t="s">
        <v>2</v>
      </c>
      <c r="G2630" s="85" t="s">
        <v>2126</v>
      </c>
      <c r="H2630" s="13" t="s">
        <v>1936</v>
      </c>
      <c r="I2630" s="86"/>
    </row>
    <row r="2631" spans="1:9" s="87" customFormat="1" ht="14.25" customHeight="1" x14ac:dyDescent="0.3">
      <c r="A2631" s="84">
        <v>2019</v>
      </c>
      <c r="B2631" s="10" t="str">
        <f t="shared" si="1"/>
        <v>15-E003</v>
      </c>
      <c r="C2631" s="10">
        <v>15</v>
      </c>
      <c r="D2631" s="13" t="s">
        <v>556</v>
      </c>
      <c r="E2631" s="85" t="s">
        <v>555</v>
      </c>
      <c r="F2631" s="85" t="s">
        <v>207</v>
      </c>
      <c r="G2631" s="85" t="s">
        <v>197</v>
      </c>
      <c r="H2631" s="13" t="s">
        <v>424</v>
      </c>
      <c r="I2631" s="86"/>
    </row>
    <row r="2632" spans="1:9" s="87" customFormat="1" ht="14.25" customHeight="1" x14ac:dyDescent="0.3">
      <c r="A2632" s="84">
        <v>2019</v>
      </c>
      <c r="B2632" s="10" t="str">
        <f t="shared" si="1"/>
        <v>15-S177</v>
      </c>
      <c r="C2632" s="10">
        <v>15</v>
      </c>
      <c r="D2632" s="13" t="s">
        <v>556</v>
      </c>
      <c r="E2632" s="85" t="s">
        <v>555</v>
      </c>
      <c r="F2632" s="85" t="s">
        <v>0</v>
      </c>
      <c r="G2632" s="85" t="s">
        <v>160</v>
      </c>
      <c r="H2632" s="13" t="s">
        <v>1937</v>
      </c>
      <c r="I2632" s="86"/>
    </row>
    <row r="2633" spans="1:9" s="87" customFormat="1" ht="14.25" customHeight="1" x14ac:dyDescent="0.3">
      <c r="A2633" s="84">
        <v>2019</v>
      </c>
      <c r="B2633" s="10" t="str">
        <f t="shared" si="1"/>
        <v>15-S213</v>
      </c>
      <c r="C2633" s="10">
        <v>15</v>
      </c>
      <c r="D2633" s="13" t="s">
        <v>556</v>
      </c>
      <c r="E2633" s="85" t="s">
        <v>555</v>
      </c>
      <c r="F2633" s="85" t="s">
        <v>0</v>
      </c>
      <c r="G2633" s="85" t="s">
        <v>496</v>
      </c>
      <c r="H2633" s="13" t="s">
        <v>1938</v>
      </c>
      <c r="I2633" s="86"/>
    </row>
    <row r="2634" spans="1:9" s="87" customFormat="1" ht="14.25" customHeight="1" x14ac:dyDescent="0.3">
      <c r="A2634" s="84">
        <v>2019</v>
      </c>
      <c r="B2634" s="10" t="str">
        <f t="shared" si="1"/>
        <v>15-S273</v>
      </c>
      <c r="C2634" s="10">
        <v>15</v>
      </c>
      <c r="D2634" s="13" t="s">
        <v>556</v>
      </c>
      <c r="E2634" s="85" t="s">
        <v>555</v>
      </c>
      <c r="F2634" s="85" t="s">
        <v>0</v>
      </c>
      <c r="G2634" s="85" t="s">
        <v>1699</v>
      </c>
      <c r="H2634" s="13" t="s">
        <v>1939</v>
      </c>
      <c r="I2634" s="86"/>
    </row>
    <row r="2635" spans="1:9" s="87" customFormat="1" ht="14.25" customHeight="1" x14ac:dyDescent="0.3">
      <c r="A2635" s="84">
        <v>2019</v>
      </c>
      <c r="B2635" s="10" t="str">
        <f t="shared" si="1"/>
        <v>15-S282</v>
      </c>
      <c r="C2635" s="10">
        <v>15</v>
      </c>
      <c r="D2635" s="13" t="s">
        <v>556</v>
      </c>
      <c r="E2635" s="85" t="s">
        <v>555</v>
      </c>
      <c r="F2635" s="85" t="s">
        <v>0</v>
      </c>
      <c r="G2635" s="85" t="s">
        <v>2140</v>
      </c>
      <c r="H2635" s="13" t="s">
        <v>1940</v>
      </c>
      <c r="I2635" s="86"/>
    </row>
    <row r="2636" spans="1:9" s="87" customFormat="1" ht="14.25" customHeight="1" x14ac:dyDescent="0.3">
      <c r="A2636" s="84">
        <v>2019</v>
      </c>
      <c r="B2636" s="10" t="str">
        <f t="shared" si="1"/>
        <v>15-U003</v>
      </c>
      <c r="C2636" s="10">
        <v>15</v>
      </c>
      <c r="D2636" s="13" t="s">
        <v>556</v>
      </c>
      <c r="E2636" s="85" t="s">
        <v>555</v>
      </c>
      <c r="F2636" s="85" t="s">
        <v>2</v>
      </c>
      <c r="G2636" s="85" t="s">
        <v>197</v>
      </c>
      <c r="H2636" s="13" t="s">
        <v>1007</v>
      </c>
      <c r="I2636" s="86"/>
    </row>
    <row r="2637" spans="1:9" s="87" customFormat="1" ht="14.25" customHeight="1" x14ac:dyDescent="0.3">
      <c r="A2637" s="84">
        <v>2019</v>
      </c>
      <c r="B2637" s="10" t="str">
        <f t="shared" si="1"/>
        <v>15-U281</v>
      </c>
      <c r="C2637" s="10">
        <v>15</v>
      </c>
      <c r="D2637" s="13" t="s">
        <v>556</v>
      </c>
      <c r="E2637" s="85" t="s">
        <v>555</v>
      </c>
      <c r="F2637" s="85" t="s">
        <v>2</v>
      </c>
      <c r="G2637" s="85" t="s">
        <v>2438</v>
      </c>
      <c r="H2637" s="13" t="s">
        <v>1957</v>
      </c>
      <c r="I2637" s="86"/>
    </row>
    <row r="2638" spans="1:9" s="87" customFormat="1" ht="14.25" customHeight="1" x14ac:dyDescent="0.3">
      <c r="A2638" s="84">
        <v>2019</v>
      </c>
      <c r="B2638" s="10" t="str">
        <f t="shared" si="1"/>
        <v>16-E005</v>
      </c>
      <c r="C2638" s="10">
        <v>16</v>
      </c>
      <c r="D2638" s="13" t="s">
        <v>67</v>
      </c>
      <c r="E2638" s="85" t="s">
        <v>78</v>
      </c>
      <c r="F2638" s="85" t="s">
        <v>207</v>
      </c>
      <c r="G2638" s="85" t="s">
        <v>211</v>
      </c>
      <c r="H2638" s="13" t="s">
        <v>459</v>
      </c>
      <c r="I2638" s="86"/>
    </row>
    <row r="2639" spans="1:9" s="87" customFormat="1" ht="14.25" customHeight="1" x14ac:dyDescent="0.3">
      <c r="A2639" s="84">
        <v>2019</v>
      </c>
      <c r="B2639" s="10" t="str">
        <f t="shared" si="1"/>
        <v>16-E009</v>
      </c>
      <c r="C2639" s="10">
        <v>16</v>
      </c>
      <c r="D2639" s="13" t="s">
        <v>67</v>
      </c>
      <c r="E2639" s="85" t="s">
        <v>78</v>
      </c>
      <c r="F2639" s="85" t="s">
        <v>207</v>
      </c>
      <c r="G2639" s="85" t="s">
        <v>39</v>
      </c>
      <c r="H2639" s="13" t="s">
        <v>523</v>
      </c>
      <c r="I2639" s="86"/>
    </row>
    <row r="2640" spans="1:9" s="87" customFormat="1" ht="14.25" customHeight="1" x14ac:dyDescent="0.3">
      <c r="A2640" s="84">
        <v>2019</v>
      </c>
      <c r="B2640" s="10" t="str">
        <f t="shared" si="1"/>
        <v>16-E014</v>
      </c>
      <c r="C2640" s="10">
        <v>16</v>
      </c>
      <c r="D2640" s="13" t="s">
        <v>67</v>
      </c>
      <c r="E2640" s="85" t="s">
        <v>78</v>
      </c>
      <c r="F2640" s="85" t="s">
        <v>207</v>
      </c>
      <c r="G2640" s="85" t="s">
        <v>541</v>
      </c>
      <c r="H2640" s="13" t="s">
        <v>1687</v>
      </c>
      <c r="I2640" s="86"/>
    </row>
    <row r="2641" spans="1:9" s="87" customFormat="1" ht="14.25" customHeight="1" x14ac:dyDescent="0.3">
      <c r="A2641" s="84">
        <v>2019</v>
      </c>
      <c r="B2641" s="10" t="str">
        <f t="shared" si="1"/>
        <v>16-E015</v>
      </c>
      <c r="C2641" s="10">
        <v>16</v>
      </c>
      <c r="D2641" s="13" t="s">
        <v>67</v>
      </c>
      <c r="E2641" s="85" t="s">
        <v>78</v>
      </c>
      <c r="F2641" s="85" t="s">
        <v>207</v>
      </c>
      <c r="G2641" s="85" t="s">
        <v>577</v>
      </c>
      <c r="H2641" s="13" t="s">
        <v>1685</v>
      </c>
      <c r="I2641" s="86"/>
    </row>
    <row r="2642" spans="1:9" s="87" customFormat="1" ht="14.25" customHeight="1" x14ac:dyDescent="0.3">
      <c r="A2642" s="84">
        <v>2019</v>
      </c>
      <c r="B2642" s="10" t="str">
        <f t="shared" si="1"/>
        <v>16-S046</v>
      </c>
      <c r="C2642" s="10">
        <v>16</v>
      </c>
      <c r="D2642" s="13" t="s">
        <v>67</v>
      </c>
      <c r="E2642" s="85" t="s">
        <v>78</v>
      </c>
      <c r="F2642" s="85" t="s">
        <v>0</v>
      </c>
      <c r="G2642" s="85" t="s">
        <v>656</v>
      </c>
      <c r="H2642" s="13" t="s">
        <v>732</v>
      </c>
      <c r="I2642" s="86"/>
    </row>
    <row r="2643" spans="1:9" s="87" customFormat="1" ht="14.25" customHeight="1" x14ac:dyDescent="0.3">
      <c r="A2643" s="84">
        <v>2019</v>
      </c>
      <c r="B2643" s="10" t="str">
        <f t="shared" si="1"/>
        <v>16-S074</v>
      </c>
      <c r="C2643" s="10">
        <v>16</v>
      </c>
      <c r="D2643" s="13" t="s">
        <v>67</v>
      </c>
      <c r="E2643" s="85" t="s">
        <v>78</v>
      </c>
      <c r="F2643" s="85" t="s">
        <v>0</v>
      </c>
      <c r="G2643" s="85" t="s">
        <v>733</v>
      </c>
      <c r="H2643" s="13" t="s">
        <v>1882</v>
      </c>
      <c r="I2643" s="86"/>
    </row>
    <row r="2644" spans="1:9" s="87" customFormat="1" ht="14.25" customHeight="1" x14ac:dyDescent="0.3">
      <c r="A2644" s="84">
        <v>2019</v>
      </c>
      <c r="B2644" s="10" t="str">
        <f t="shared" si="1"/>
        <v>16-S217</v>
      </c>
      <c r="C2644" s="10">
        <v>16</v>
      </c>
      <c r="D2644" s="13" t="s">
        <v>67</v>
      </c>
      <c r="E2644" s="85" t="s">
        <v>78</v>
      </c>
      <c r="F2644" s="85" t="s">
        <v>0</v>
      </c>
      <c r="G2644" s="85" t="s">
        <v>738</v>
      </c>
      <c r="H2644" s="13" t="s">
        <v>1678</v>
      </c>
      <c r="I2644" s="86"/>
    </row>
    <row r="2645" spans="1:9" s="87" customFormat="1" ht="14.25" customHeight="1" x14ac:dyDescent="0.3">
      <c r="A2645" s="84">
        <v>2019</v>
      </c>
      <c r="B2645" s="10" t="str">
        <f t="shared" si="1"/>
        <v>16-S219</v>
      </c>
      <c r="C2645" s="10">
        <v>16</v>
      </c>
      <c r="D2645" s="13" t="s">
        <v>67</v>
      </c>
      <c r="E2645" s="85" t="s">
        <v>78</v>
      </c>
      <c r="F2645" s="85" t="s">
        <v>0</v>
      </c>
      <c r="G2645" s="85" t="s">
        <v>1094</v>
      </c>
      <c r="H2645" s="13" t="s">
        <v>1673</v>
      </c>
      <c r="I2645" s="86"/>
    </row>
    <row r="2646" spans="1:9" s="87" customFormat="1" ht="14.25" customHeight="1" x14ac:dyDescent="0.3">
      <c r="A2646" s="84">
        <v>2019</v>
      </c>
      <c r="B2646" s="10" t="str">
        <f t="shared" si="1"/>
        <v>16-U020</v>
      </c>
      <c r="C2646" s="10">
        <v>16</v>
      </c>
      <c r="D2646" s="13" t="s">
        <v>67</v>
      </c>
      <c r="E2646" s="85" t="s">
        <v>78</v>
      </c>
      <c r="F2646" s="85" t="s">
        <v>2</v>
      </c>
      <c r="G2646" s="85" t="s">
        <v>584</v>
      </c>
      <c r="H2646" s="13" t="s">
        <v>1669</v>
      </c>
      <c r="I2646" s="86"/>
    </row>
    <row r="2647" spans="1:9" s="87" customFormat="1" ht="14.25" customHeight="1" x14ac:dyDescent="0.3">
      <c r="A2647" s="84">
        <v>2019</v>
      </c>
      <c r="B2647" s="10" t="str">
        <f t="shared" si="1"/>
        <v>16-U025</v>
      </c>
      <c r="C2647" s="10">
        <v>16</v>
      </c>
      <c r="D2647" s="13" t="s">
        <v>67</v>
      </c>
      <c r="E2647" s="85" t="s">
        <v>78</v>
      </c>
      <c r="F2647" s="85" t="s">
        <v>2</v>
      </c>
      <c r="G2647" s="85" t="s">
        <v>714</v>
      </c>
      <c r="H2647" s="13" t="s">
        <v>1665</v>
      </c>
      <c r="I2647" s="86"/>
    </row>
    <row r="2648" spans="1:9" s="87" customFormat="1" ht="14.25" customHeight="1" x14ac:dyDescent="0.3">
      <c r="A2648" s="84">
        <v>2019</v>
      </c>
      <c r="B2648" s="10" t="str">
        <f t="shared" si="1"/>
        <v>16-U035</v>
      </c>
      <c r="C2648" s="10">
        <v>16</v>
      </c>
      <c r="D2648" s="13" t="s">
        <v>67</v>
      </c>
      <c r="E2648" s="85" t="s">
        <v>78</v>
      </c>
      <c r="F2648" s="85" t="s">
        <v>2</v>
      </c>
      <c r="G2648" s="85" t="s">
        <v>613</v>
      </c>
      <c r="H2648" s="13" t="s">
        <v>1108</v>
      </c>
      <c r="I2648" s="86"/>
    </row>
    <row r="2649" spans="1:9" s="87" customFormat="1" ht="14.25" customHeight="1" x14ac:dyDescent="0.3">
      <c r="A2649" s="84">
        <v>2019</v>
      </c>
      <c r="B2649" s="10" t="str">
        <f t="shared" si="1"/>
        <v>16-U040</v>
      </c>
      <c r="C2649" s="10">
        <v>16</v>
      </c>
      <c r="D2649" s="13" t="s">
        <v>67</v>
      </c>
      <c r="E2649" s="85" t="s">
        <v>78</v>
      </c>
      <c r="F2649" s="85" t="s">
        <v>2</v>
      </c>
      <c r="G2649" s="85" t="s">
        <v>548</v>
      </c>
      <c r="H2649" s="13" t="s">
        <v>3385</v>
      </c>
      <c r="I2649" s="86"/>
    </row>
    <row r="2650" spans="1:9" s="87" customFormat="1" ht="14.25" customHeight="1" x14ac:dyDescent="0.3">
      <c r="A2650" s="84">
        <v>2019</v>
      </c>
      <c r="B2650" s="10" t="str">
        <f t="shared" si="1"/>
        <v>19-S038</v>
      </c>
      <c r="C2650" s="10">
        <v>19</v>
      </c>
      <c r="D2650" s="13" t="s">
        <v>68</v>
      </c>
      <c r="E2650" s="85" t="s">
        <v>79</v>
      </c>
      <c r="F2650" s="85" t="s">
        <v>0</v>
      </c>
      <c r="G2650" s="85" t="s">
        <v>543</v>
      </c>
      <c r="H2650" s="13" t="s">
        <v>1941</v>
      </c>
      <c r="I2650" s="86"/>
    </row>
    <row r="2651" spans="1:9" s="87" customFormat="1" ht="14.25" customHeight="1" x14ac:dyDescent="0.3">
      <c r="A2651" s="84">
        <v>2019</v>
      </c>
      <c r="B2651" s="10" t="str">
        <f t="shared" si="1"/>
        <v>20-E003</v>
      </c>
      <c r="C2651" s="10">
        <v>20</v>
      </c>
      <c r="D2651" s="13" t="s">
        <v>1943</v>
      </c>
      <c r="E2651" s="85" t="s">
        <v>1942</v>
      </c>
      <c r="F2651" s="85" t="s">
        <v>207</v>
      </c>
      <c r="G2651" s="85" t="s">
        <v>197</v>
      </c>
      <c r="H2651" s="88" t="s">
        <v>502</v>
      </c>
      <c r="I2651" s="86"/>
    </row>
    <row r="2652" spans="1:9" s="87" customFormat="1" ht="14.25" customHeight="1" x14ac:dyDescent="0.3">
      <c r="A2652" s="84">
        <v>2019</v>
      </c>
      <c r="B2652" s="10" t="str">
        <f t="shared" si="1"/>
        <v>20-E016</v>
      </c>
      <c r="C2652" s="10">
        <v>20</v>
      </c>
      <c r="D2652" s="13" t="s">
        <v>1943</v>
      </c>
      <c r="E2652" s="85" t="s">
        <v>1942</v>
      </c>
      <c r="F2652" s="85" t="s">
        <v>207</v>
      </c>
      <c r="G2652" s="85" t="s">
        <v>582</v>
      </c>
      <c r="H2652" s="88" t="s">
        <v>1658</v>
      </c>
      <c r="I2652" s="86"/>
    </row>
    <row r="2653" spans="1:9" s="87" customFormat="1" ht="14.25" customHeight="1" x14ac:dyDescent="0.3">
      <c r="A2653" s="84">
        <v>2019</v>
      </c>
      <c r="B2653" s="10" t="str">
        <f t="shared" si="1"/>
        <v>20-S017</v>
      </c>
      <c r="C2653" s="10">
        <v>20</v>
      </c>
      <c r="D2653" s="13" t="s">
        <v>1943</v>
      </c>
      <c r="E2653" s="85" t="s">
        <v>1942</v>
      </c>
      <c r="F2653" s="85" t="s">
        <v>0</v>
      </c>
      <c r="G2653" s="85" t="s">
        <v>583</v>
      </c>
      <c r="H2653" s="88" t="s">
        <v>1489</v>
      </c>
      <c r="I2653" s="86"/>
    </row>
    <row r="2654" spans="1:9" s="87" customFormat="1" ht="14.25" customHeight="1" x14ac:dyDescent="0.3">
      <c r="A2654" s="84">
        <v>2019</v>
      </c>
      <c r="B2654" s="10" t="str">
        <f t="shared" si="1"/>
        <v>20-S057</v>
      </c>
      <c r="C2654" s="10">
        <v>20</v>
      </c>
      <c r="D2654" s="13" t="s">
        <v>1943</v>
      </c>
      <c r="E2654" s="85" t="s">
        <v>1942</v>
      </c>
      <c r="F2654" s="85" t="s">
        <v>0</v>
      </c>
      <c r="G2654" s="85" t="s">
        <v>698</v>
      </c>
      <c r="H2654" s="88" t="s">
        <v>1247</v>
      </c>
      <c r="I2654" s="86"/>
    </row>
    <row r="2655" spans="1:9" s="87" customFormat="1" ht="14.25" customHeight="1" x14ac:dyDescent="0.3">
      <c r="A2655" s="84">
        <v>2019</v>
      </c>
      <c r="B2655" s="10" t="str">
        <f t="shared" si="1"/>
        <v>20-S061</v>
      </c>
      <c r="C2655" s="10">
        <v>20</v>
      </c>
      <c r="D2655" s="13" t="s">
        <v>1943</v>
      </c>
      <c r="E2655" s="85" t="s">
        <v>1942</v>
      </c>
      <c r="F2655" s="85" t="s">
        <v>0</v>
      </c>
      <c r="G2655" s="85" t="s">
        <v>758</v>
      </c>
      <c r="H2655" s="88" t="s">
        <v>474</v>
      </c>
      <c r="I2655" s="86"/>
    </row>
    <row r="2656" spans="1:9" s="87" customFormat="1" ht="14.25" customHeight="1" x14ac:dyDescent="0.3">
      <c r="A2656" s="84">
        <v>2019</v>
      </c>
      <c r="B2656" s="10" t="str">
        <f t="shared" si="1"/>
        <v>20-S070</v>
      </c>
      <c r="C2656" s="10">
        <v>20</v>
      </c>
      <c r="D2656" s="13" t="s">
        <v>1943</v>
      </c>
      <c r="E2656" s="85" t="s">
        <v>1942</v>
      </c>
      <c r="F2656" s="85" t="s">
        <v>0</v>
      </c>
      <c r="G2656" s="85" t="s">
        <v>761</v>
      </c>
      <c r="H2656" s="88" t="s">
        <v>477</v>
      </c>
      <c r="I2656" s="86"/>
    </row>
    <row r="2657" spans="1:9" s="87" customFormat="1" ht="14.25" customHeight="1" x14ac:dyDescent="0.3">
      <c r="A2657" s="84">
        <v>2019</v>
      </c>
      <c r="B2657" s="10" t="str">
        <f t="shared" si="1"/>
        <v>20-S155</v>
      </c>
      <c r="C2657" s="10">
        <v>20</v>
      </c>
      <c r="D2657" s="13" t="s">
        <v>1943</v>
      </c>
      <c r="E2657" s="85" t="s">
        <v>1942</v>
      </c>
      <c r="F2657" s="85" t="s">
        <v>0</v>
      </c>
      <c r="G2657" s="85" t="s">
        <v>486</v>
      </c>
      <c r="H2657" s="88" t="s">
        <v>1638</v>
      </c>
      <c r="I2657" s="86"/>
    </row>
    <row r="2658" spans="1:9" s="87" customFormat="1" ht="14.25" customHeight="1" x14ac:dyDescent="0.3">
      <c r="A2658" s="84">
        <v>2019</v>
      </c>
      <c r="B2658" s="10" t="str">
        <f t="shared" si="1"/>
        <v>20-S174</v>
      </c>
      <c r="C2658" s="10">
        <v>20</v>
      </c>
      <c r="D2658" s="13" t="s">
        <v>1943</v>
      </c>
      <c r="E2658" s="85" t="s">
        <v>1942</v>
      </c>
      <c r="F2658" s="85" t="s">
        <v>0</v>
      </c>
      <c r="G2658" s="85" t="s">
        <v>489</v>
      </c>
      <c r="H2658" s="88" t="s">
        <v>1958</v>
      </c>
      <c r="I2658" s="86"/>
    </row>
    <row r="2659" spans="1:9" s="87" customFormat="1" ht="14.25" customHeight="1" x14ac:dyDescent="0.3">
      <c r="A2659" s="84">
        <v>2019</v>
      </c>
      <c r="B2659" s="10" t="str">
        <f t="shared" si="1"/>
        <v>20-S176</v>
      </c>
      <c r="C2659" s="10">
        <v>20</v>
      </c>
      <c r="D2659" s="13" t="s">
        <v>1943</v>
      </c>
      <c r="E2659" s="85" t="s">
        <v>1942</v>
      </c>
      <c r="F2659" s="85" t="s">
        <v>0</v>
      </c>
      <c r="G2659" s="85" t="s">
        <v>494</v>
      </c>
      <c r="H2659" s="88" t="s">
        <v>1944</v>
      </c>
      <c r="I2659" s="86"/>
    </row>
    <row r="2660" spans="1:9" s="87" customFormat="1" ht="14.25" customHeight="1" x14ac:dyDescent="0.3">
      <c r="A2660" s="84">
        <v>2019</v>
      </c>
      <c r="B2660" s="10" t="str">
        <f t="shared" si="1"/>
        <v>20-S241</v>
      </c>
      <c r="C2660" s="10">
        <v>20</v>
      </c>
      <c r="D2660" s="13" t="s">
        <v>1943</v>
      </c>
      <c r="E2660" s="85" t="s">
        <v>1942</v>
      </c>
      <c r="F2660" s="85" t="s">
        <v>0</v>
      </c>
      <c r="G2660" s="85" t="s">
        <v>1408</v>
      </c>
      <c r="H2660" s="88" t="s">
        <v>1259</v>
      </c>
      <c r="I2660" s="86"/>
    </row>
    <row r="2661" spans="1:9" s="87" customFormat="1" ht="14.25" customHeight="1" x14ac:dyDescent="0.3">
      <c r="A2661" s="84">
        <v>2019</v>
      </c>
      <c r="B2661" s="10" t="str">
        <f t="shared" si="1"/>
        <v>20-U008</v>
      </c>
      <c r="C2661" s="10">
        <v>20</v>
      </c>
      <c r="D2661" s="13" t="s">
        <v>1943</v>
      </c>
      <c r="E2661" s="85" t="s">
        <v>1942</v>
      </c>
      <c r="F2661" s="85" t="s">
        <v>2</v>
      </c>
      <c r="G2661" s="85" t="s">
        <v>33</v>
      </c>
      <c r="H2661" s="88" t="s">
        <v>1416</v>
      </c>
      <c r="I2661" s="86"/>
    </row>
    <row r="2662" spans="1:9" s="87" customFormat="1" ht="14.25" customHeight="1" x14ac:dyDescent="0.3">
      <c r="A2662" s="84">
        <v>2019</v>
      </c>
      <c r="B2662" s="10" t="str">
        <f t="shared" si="1"/>
        <v>20-U009</v>
      </c>
      <c r="C2662" s="10">
        <v>20</v>
      </c>
      <c r="D2662" s="13" t="s">
        <v>1943</v>
      </c>
      <c r="E2662" s="85" t="s">
        <v>1942</v>
      </c>
      <c r="F2662" s="85" t="s">
        <v>2</v>
      </c>
      <c r="G2662" s="85" t="s">
        <v>39</v>
      </c>
      <c r="H2662" s="88" t="s">
        <v>1945</v>
      </c>
      <c r="I2662" s="86"/>
    </row>
    <row r="2663" spans="1:9" s="87" customFormat="1" ht="14.25" customHeight="1" x14ac:dyDescent="0.3">
      <c r="A2663" s="84">
        <v>2019</v>
      </c>
      <c r="B2663" s="10" t="str">
        <f t="shared" si="1"/>
        <v>20-U010</v>
      </c>
      <c r="C2663" s="10">
        <v>20</v>
      </c>
      <c r="D2663" s="13" t="s">
        <v>1943</v>
      </c>
      <c r="E2663" s="85" t="s">
        <v>1942</v>
      </c>
      <c r="F2663" s="85" t="s">
        <v>2</v>
      </c>
      <c r="G2663" s="85" t="s">
        <v>534</v>
      </c>
      <c r="H2663" s="88" t="s">
        <v>1946</v>
      </c>
      <c r="I2663" s="86"/>
    </row>
    <row r="2664" spans="1:9" s="87" customFormat="1" ht="14.25" customHeight="1" x14ac:dyDescent="0.3">
      <c r="A2664" s="84">
        <v>2019</v>
      </c>
      <c r="B2664" s="10" t="str">
        <f t="shared" si="1"/>
        <v>20-U011</v>
      </c>
      <c r="C2664" s="10">
        <v>20</v>
      </c>
      <c r="D2664" s="13" t="s">
        <v>1943</v>
      </c>
      <c r="E2664" s="85" t="s">
        <v>1942</v>
      </c>
      <c r="F2664" s="85" t="s">
        <v>2</v>
      </c>
      <c r="G2664" s="85" t="s">
        <v>51</v>
      </c>
      <c r="H2664" s="88" t="s">
        <v>1947</v>
      </c>
      <c r="I2664" s="86"/>
    </row>
    <row r="2665" spans="1:9" s="87" customFormat="1" ht="14.25" customHeight="1" x14ac:dyDescent="0.3">
      <c r="A2665" s="84">
        <v>2019</v>
      </c>
      <c r="B2665" s="10" t="str">
        <f t="shared" si="1"/>
        <v>38-E003</v>
      </c>
      <c r="C2665" s="10">
        <v>38</v>
      </c>
      <c r="D2665" s="13" t="s">
        <v>70</v>
      </c>
      <c r="E2665" s="85" t="s">
        <v>81</v>
      </c>
      <c r="F2665" s="85" t="s">
        <v>207</v>
      </c>
      <c r="G2665" s="85" t="s">
        <v>197</v>
      </c>
      <c r="H2665" s="13" t="s">
        <v>1622</v>
      </c>
      <c r="I2665" s="86"/>
    </row>
    <row r="2666" spans="1:9" s="87" customFormat="1" ht="14.25" customHeight="1" x14ac:dyDescent="0.3">
      <c r="A2666" s="84">
        <v>2019</v>
      </c>
      <c r="B2666" s="10" t="str">
        <f t="shared" si="1"/>
        <v>38-S190</v>
      </c>
      <c r="C2666" s="10">
        <v>38</v>
      </c>
      <c r="D2666" s="13" t="s">
        <v>70</v>
      </c>
      <c r="E2666" s="85" t="s">
        <v>81</v>
      </c>
      <c r="F2666" s="85" t="s">
        <v>0</v>
      </c>
      <c r="G2666" s="85" t="s">
        <v>503</v>
      </c>
      <c r="H2666" s="13" t="s">
        <v>1618</v>
      </c>
      <c r="I2666" s="86"/>
    </row>
    <row r="2667" spans="1:9" s="87" customFormat="1" ht="14.25" customHeight="1" x14ac:dyDescent="0.3">
      <c r="A2667" s="84">
        <v>2019</v>
      </c>
      <c r="B2667" s="10" t="str">
        <f t="shared" si="1"/>
        <v>38-S191</v>
      </c>
      <c r="C2667" s="10">
        <v>38</v>
      </c>
      <c r="D2667" s="13" t="s">
        <v>70</v>
      </c>
      <c r="E2667" s="85" t="s">
        <v>81</v>
      </c>
      <c r="F2667" s="85" t="s">
        <v>0</v>
      </c>
      <c r="G2667" s="85" t="s">
        <v>505</v>
      </c>
      <c r="H2667" s="13" t="s">
        <v>506</v>
      </c>
      <c r="I2667" s="86"/>
    </row>
    <row r="2668" spans="1:9" s="87" customFormat="1" ht="14.25" customHeight="1" x14ac:dyDescent="0.3">
      <c r="A2668" s="84">
        <v>2019</v>
      </c>
      <c r="B2668" s="10" t="str">
        <f t="shared" si="1"/>
        <v>38-S192</v>
      </c>
      <c r="C2668" s="10">
        <v>38</v>
      </c>
      <c r="D2668" s="13" t="s">
        <v>70</v>
      </c>
      <c r="E2668" s="85" t="s">
        <v>81</v>
      </c>
      <c r="F2668" s="85" t="s">
        <v>0</v>
      </c>
      <c r="G2668" s="85" t="s">
        <v>507</v>
      </c>
      <c r="H2668" s="13" t="s">
        <v>1616</v>
      </c>
      <c r="I2668" s="86"/>
    </row>
    <row r="2669" spans="1:9" s="87" customFormat="1" ht="14.25" customHeight="1" x14ac:dyDescent="0.3">
      <c r="A2669" s="84">
        <v>2019</v>
      </c>
      <c r="B2669" s="10" t="str">
        <f t="shared" si="1"/>
        <v>38-S278</v>
      </c>
      <c r="C2669" s="10">
        <v>38</v>
      </c>
      <c r="D2669" s="13" t="s">
        <v>70</v>
      </c>
      <c r="E2669" s="85" t="s">
        <v>81</v>
      </c>
      <c r="F2669" s="85" t="s">
        <v>0</v>
      </c>
      <c r="G2669" s="85" t="s">
        <v>1612</v>
      </c>
      <c r="H2669" s="13" t="s">
        <v>1613</v>
      </c>
      <c r="I2669" s="86"/>
    </row>
    <row r="2670" spans="1:9" s="87" customFormat="1" ht="14.25" customHeight="1" x14ac:dyDescent="0.3">
      <c r="A2670" s="84">
        <v>2019</v>
      </c>
      <c r="B2670" s="10" t="str">
        <f t="shared" ref="B2670:B2734" si="2">CONCATENATE(C2670,"-",F2670,G2670)</f>
        <v>38-U003</v>
      </c>
      <c r="C2670" s="10">
        <v>38</v>
      </c>
      <c r="D2670" s="13" t="s">
        <v>70</v>
      </c>
      <c r="E2670" s="85" t="s">
        <v>81</v>
      </c>
      <c r="F2670" s="85" t="s">
        <v>2</v>
      </c>
      <c r="G2670" s="85" t="s">
        <v>197</v>
      </c>
      <c r="H2670" s="13" t="s">
        <v>1610</v>
      </c>
      <c r="I2670" s="86"/>
    </row>
    <row r="2671" spans="1:9" s="87" customFormat="1" ht="14.25" customHeight="1" x14ac:dyDescent="0.3">
      <c r="A2671" s="84">
        <v>2019</v>
      </c>
      <c r="B2671" s="10" t="str">
        <f t="shared" si="2"/>
        <v>47-S010</v>
      </c>
      <c r="C2671" s="10">
        <v>47</v>
      </c>
      <c r="D2671" s="13" t="s">
        <v>561</v>
      </c>
      <c r="E2671" s="85" t="s">
        <v>560</v>
      </c>
      <c r="F2671" s="85" t="s">
        <v>0</v>
      </c>
      <c r="G2671" s="85" t="s">
        <v>534</v>
      </c>
      <c r="H2671" s="13" t="s">
        <v>803</v>
      </c>
      <c r="I2671" s="86"/>
    </row>
    <row r="2672" spans="1:9" s="87" customFormat="1" ht="14.25" customHeight="1" x14ac:dyDescent="0.3">
      <c r="A2672" s="84">
        <v>2019</v>
      </c>
      <c r="B2672" s="10" t="str">
        <f t="shared" si="2"/>
        <v>47-S178</v>
      </c>
      <c r="C2672" s="10">
        <v>47</v>
      </c>
      <c r="D2672" s="13" t="s">
        <v>561</v>
      </c>
      <c r="E2672" s="85" t="s">
        <v>1948</v>
      </c>
      <c r="F2672" s="85" t="s">
        <v>0</v>
      </c>
      <c r="G2672" s="85" t="s">
        <v>17</v>
      </c>
      <c r="H2672" s="13" t="s">
        <v>48</v>
      </c>
      <c r="I2672" s="86"/>
    </row>
    <row r="2673" spans="1:9" s="87" customFormat="1" ht="14.25" customHeight="1" x14ac:dyDescent="0.3">
      <c r="A2673" s="84">
        <v>2019</v>
      </c>
      <c r="B2673" s="10" t="str">
        <f t="shared" si="2"/>
        <v>47-S179</v>
      </c>
      <c r="C2673" s="10">
        <v>47</v>
      </c>
      <c r="D2673" s="13" t="s">
        <v>561</v>
      </c>
      <c r="E2673" s="85" t="s">
        <v>1948</v>
      </c>
      <c r="F2673" s="85" t="s">
        <v>0</v>
      </c>
      <c r="G2673" s="85" t="s">
        <v>18</v>
      </c>
      <c r="H2673" s="13" t="s">
        <v>45</v>
      </c>
      <c r="I2673" s="86"/>
    </row>
    <row r="2674" spans="1:9" s="87" customFormat="1" ht="14.25" customHeight="1" x14ac:dyDescent="0.3">
      <c r="A2674" s="84">
        <v>2019</v>
      </c>
      <c r="B2674" s="10" t="str">
        <f t="shared" si="2"/>
        <v>47-S249</v>
      </c>
      <c r="C2674" s="10">
        <v>47</v>
      </c>
      <c r="D2674" s="13" t="s">
        <v>561</v>
      </c>
      <c r="E2674" s="85" t="s">
        <v>1948</v>
      </c>
      <c r="F2674" s="85" t="s">
        <v>0</v>
      </c>
      <c r="G2674" s="85" t="s">
        <v>46</v>
      </c>
      <c r="H2674" s="13" t="s">
        <v>47</v>
      </c>
      <c r="I2674" s="86"/>
    </row>
    <row r="2675" spans="1:9" s="87" customFormat="1" ht="14.25" customHeight="1" x14ac:dyDescent="0.3">
      <c r="A2675" s="84">
        <v>2019</v>
      </c>
      <c r="B2675" s="10" t="str">
        <f t="shared" si="2"/>
        <v>47-U011</v>
      </c>
      <c r="C2675" s="10">
        <v>47</v>
      </c>
      <c r="D2675" s="13" t="s">
        <v>561</v>
      </c>
      <c r="E2675" s="85" t="s">
        <v>1948</v>
      </c>
      <c r="F2675" s="85" t="s">
        <v>2</v>
      </c>
      <c r="G2675" s="85" t="s">
        <v>51</v>
      </c>
      <c r="H2675" s="13" t="s">
        <v>52</v>
      </c>
      <c r="I2675" s="86"/>
    </row>
    <row r="2676" spans="1:9" s="87" customFormat="1" ht="14.25" customHeight="1" x14ac:dyDescent="0.3">
      <c r="A2676" s="84">
        <v>2019</v>
      </c>
      <c r="B2676" s="10" t="str">
        <f t="shared" si="2"/>
        <v>48-E010</v>
      </c>
      <c r="C2676" s="10">
        <v>48</v>
      </c>
      <c r="D2676" s="13" t="s">
        <v>562</v>
      </c>
      <c r="E2676" s="85" t="s">
        <v>1909</v>
      </c>
      <c r="F2676" s="85" t="s">
        <v>207</v>
      </c>
      <c r="G2676" s="85" t="s">
        <v>534</v>
      </c>
      <c r="H2676" s="13" t="s">
        <v>1805</v>
      </c>
      <c r="I2676" s="86"/>
    </row>
    <row r="2677" spans="1:9" s="87" customFormat="1" ht="14.25" customHeight="1" x14ac:dyDescent="0.3">
      <c r="A2677" s="84">
        <v>2019</v>
      </c>
      <c r="B2677" s="10" t="str">
        <f t="shared" si="2"/>
        <v>48-E011</v>
      </c>
      <c r="C2677" s="10">
        <v>48</v>
      </c>
      <c r="D2677" s="13" t="s">
        <v>562</v>
      </c>
      <c r="E2677" s="85" t="s">
        <v>1909</v>
      </c>
      <c r="F2677" s="85" t="s">
        <v>207</v>
      </c>
      <c r="G2677" s="85" t="s">
        <v>51</v>
      </c>
      <c r="H2677" s="13" t="s">
        <v>1804</v>
      </c>
      <c r="I2677" s="86"/>
    </row>
    <row r="2678" spans="1:9" s="87" customFormat="1" ht="14.25" customHeight="1" x14ac:dyDescent="0.3">
      <c r="A2678" s="84">
        <v>2019</v>
      </c>
      <c r="B2678" s="10" t="str">
        <f t="shared" si="2"/>
        <v>48-E012</v>
      </c>
      <c r="C2678" s="10">
        <v>48</v>
      </c>
      <c r="D2678" s="13" t="s">
        <v>562</v>
      </c>
      <c r="E2678" s="85" t="s">
        <v>1909</v>
      </c>
      <c r="F2678" s="85" t="s">
        <v>207</v>
      </c>
      <c r="G2678" s="85" t="s">
        <v>537</v>
      </c>
      <c r="H2678" s="13" t="s">
        <v>1802</v>
      </c>
      <c r="I2678" s="86"/>
    </row>
    <row r="2679" spans="1:9" s="87" customFormat="1" ht="14.25" customHeight="1" x14ac:dyDescent="0.3">
      <c r="A2679" s="84">
        <v>2019</v>
      </c>
      <c r="B2679" s="10" t="str">
        <f t="shared" si="2"/>
        <v>48-E013</v>
      </c>
      <c r="C2679" s="10">
        <v>48</v>
      </c>
      <c r="D2679" s="13" t="s">
        <v>562</v>
      </c>
      <c r="E2679" s="85" t="s">
        <v>1909</v>
      </c>
      <c r="F2679" s="85" t="s">
        <v>207</v>
      </c>
      <c r="G2679" s="85" t="s">
        <v>539</v>
      </c>
      <c r="H2679" s="13" t="s">
        <v>1883</v>
      </c>
      <c r="I2679" s="86"/>
    </row>
    <row r="2680" spans="1:9" s="87" customFormat="1" ht="14.25" customHeight="1" x14ac:dyDescent="0.3">
      <c r="A2680" s="84">
        <v>2019</v>
      </c>
      <c r="B2680" s="10" t="str">
        <f t="shared" si="2"/>
        <v>48-E016</v>
      </c>
      <c r="C2680" s="10">
        <v>48</v>
      </c>
      <c r="D2680" s="13" t="s">
        <v>562</v>
      </c>
      <c r="E2680" s="85" t="s">
        <v>1909</v>
      </c>
      <c r="F2680" s="85" t="s">
        <v>207</v>
      </c>
      <c r="G2680" s="85" t="s">
        <v>582</v>
      </c>
      <c r="H2680" s="13" t="s">
        <v>2693</v>
      </c>
      <c r="I2680" s="86"/>
    </row>
    <row r="2681" spans="1:9" s="87" customFormat="1" ht="14.25" customHeight="1" x14ac:dyDescent="0.3">
      <c r="A2681" s="84">
        <v>2019</v>
      </c>
      <c r="B2681" s="10" t="str">
        <f t="shared" si="2"/>
        <v>48-E021</v>
      </c>
      <c r="C2681" s="10">
        <v>48</v>
      </c>
      <c r="D2681" s="13" t="s">
        <v>562</v>
      </c>
      <c r="E2681" s="85" t="s">
        <v>1909</v>
      </c>
      <c r="F2681" s="85" t="s">
        <v>207</v>
      </c>
      <c r="G2681" s="85" t="s">
        <v>585</v>
      </c>
      <c r="H2681" s="13" t="s">
        <v>1884</v>
      </c>
      <c r="I2681" s="86"/>
    </row>
    <row r="2682" spans="1:9" s="87" customFormat="1" ht="14.25" customHeight="1" x14ac:dyDescent="0.3">
      <c r="A2682" s="84">
        <v>2019</v>
      </c>
      <c r="B2682" s="10" t="str">
        <f t="shared" si="2"/>
        <v>48-E022</v>
      </c>
      <c r="C2682" s="10">
        <v>48</v>
      </c>
      <c r="D2682" s="13" t="s">
        <v>562</v>
      </c>
      <c r="E2682" s="85" t="s">
        <v>1909</v>
      </c>
      <c r="F2682" s="85" t="s">
        <v>207</v>
      </c>
      <c r="G2682" s="85" t="s">
        <v>604</v>
      </c>
      <c r="H2682" s="13" t="s">
        <v>1793</v>
      </c>
      <c r="I2682" s="86"/>
    </row>
    <row r="2683" spans="1:9" s="87" customFormat="1" ht="14.25" customHeight="1" x14ac:dyDescent="0.3">
      <c r="A2683" s="84">
        <v>2019</v>
      </c>
      <c r="B2683" s="10" t="str">
        <f t="shared" si="2"/>
        <v>48-E042</v>
      </c>
      <c r="C2683" s="10">
        <v>48</v>
      </c>
      <c r="D2683" s="13" t="s">
        <v>562</v>
      </c>
      <c r="E2683" s="85" t="s">
        <v>1909</v>
      </c>
      <c r="F2683" s="85" t="s">
        <v>207</v>
      </c>
      <c r="G2683" s="85" t="s">
        <v>650</v>
      </c>
      <c r="H2683" s="13" t="s">
        <v>1881</v>
      </c>
      <c r="I2683" s="86"/>
    </row>
    <row r="2684" spans="1:9" s="87" customFormat="1" ht="14.25" customHeight="1" x14ac:dyDescent="0.3">
      <c r="A2684" s="84">
        <v>2019</v>
      </c>
      <c r="B2684" s="10" t="str">
        <f t="shared" si="2"/>
        <v>48-E043</v>
      </c>
      <c r="C2684" s="10">
        <v>48</v>
      </c>
      <c r="D2684" s="13" t="s">
        <v>562</v>
      </c>
      <c r="E2684" s="85" t="s">
        <v>1909</v>
      </c>
      <c r="F2684" s="85" t="s">
        <v>207</v>
      </c>
      <c r="G2684" s="85" t="s">
        <v>687</v>
      </c>
      <c r="H2684" s="13" t="s">
        <v>1949</v>
      </c>
      <c r="I2684" s="86"/>
    </row>
    <row r="2685" spans="1:9" s="87" customFormat="1" ht="14.25" customHeight="1" x14ac:dyDescent="0.3">
      <c r="A2685" s="84">
        <v>2019</v>
      </c>
      <c r="B2685" s="10" t="str">
        <f t="shared" si="2"/>
        <v>48-S243</v>
      </c>
      <c r="C2685" s="10">
        <v>48</v>
      </c>
      <c r="D2685" s="13" t="s">
        <v>562</v>
      </c>
      <c r="E2685" s="85" t="s">
        <v>1909</v>
      </c>
      <c r="F2685" s="85" t="s">
        <v>0</v>
      </c>
      <c r="G2685" s="85" t="s">
        <v>1311</v>
      </c>
      <c r="H2685" s="13" t="s">
        <v>1312</v>
      </c>
      <c r="I2685" s="86"/>
    </row>
    <row r="2686" spans="1:9" s="87" customFormat="1" ht="14.25" customHeight="1" x14ac:dyDescent="0.3">
      <c r="A2686" s="84">
        <v>2019</v>
      </c>
      <c r="B2686" s="10" t="str">
        <f t="shared" si="2"/>
        <v>48-S268</v>
      </c>
      <c r="C2686" s="10">
        <v>48</v>
      </c>
      <c r="D2686" s="13" t="s">
        <v>562</v>
      </c>
      <c r="E2686" s="85" t="s">
        <v>1909</v>
      </c>
      <c r="F2686" s="85" t="s">
        <v>0</v>
      </c>
      <c r="G2686" s="85" t="s">
        <v>1770</v>
      </c>
      <c r="H2686" s="13" t="s">
        <v>1771</v>
      </c>
      <c r="I2686" s="86"/>
    </row>
    <row r="2687" spans="1:9" s="87" customFormat="1" ht="14.25" customHeight="1" x14ac:dyDescent="0.3">
      <c r="A2687" s="84">
        <v>2019</v>
      </c>
      <c r="B2687" s="10" t="str">
        <f t="shared" si="2"/>
        <v>50-E001</v>
      </c>
      <c r="C2687" s="10">
        <v>50</v>
      </c>
      <c r="D2687" s="13" t="s">
        <v>71</v>
      </c>
      <c r="E2687" s="85" t="s">
        <v>79</v>
      </c>
      <c r="F2687" s="85" t="s">
        <v>207</v>
      </c>
      <c r="G2687" s="85" t="s">
        <v>154</v>
      </c>
      <c r="H2687" s="13" t="s">
        <v>1602</v>
      </c>
      <c r="I2687" s="86"/>
    </row>
    <row r="2688" spans="1:9" s="87" customFormat="1" ht="14.25" customHeight="1" x14ac:dyDescent="0.3">
      <c r="A2688" s="84">
        <v>2019</v>
      </c>
      <c r="B2688" s="10" t="str">
        <f t="shared" si="2"/>
        <v>50-E003</v>
      </c>
      <c r="C2688" s="10">
        <v>50</v>
      </c>
      <c r="D2688" s="13" t="s">
        <v>71</v>
      </c>
      <c r="E2688" s="85" t="s">
        <v>79</v>
      </c>
      <c r="F2688" s="85" t="s">
        <v>207</v>
      </c>
      <c r="G2688" s="85" t="s">
        <v>197</v>
      </c>
      <c r="H2688" s="13" t="s">
        <v>1892</v>
      </c>
      <c r="I2688" s="86"/>
    </row>
    <row r="2689" spans="1:9" s="87" customFormat="1" ht="14.25" customHeight="1" x14ac:dyDescent="0.3">
      <c r="A2689" s="84">
        <v>2019</v>
      </c>
      <c r="B2689" s="10" t="str">
        <f t="shared" si="2"/>
        <v>50-E004</v>
      </c>
      <c r="C2689" s="10">
        <v>50</v>
      </c>
      <c r="D2689" s="13" t="s">
        <v>71</v>
      </c>
      <c r="E2689" s="85" t="s">
        <v>79</v>
      </c>
      <c r="F2689" s="85" t="s">
        <v>207</v>
      </c>
      <c r="G2689" s="85" t="s">
        <v>29</v>
      </c>
      <c r="H2689" s="13" t="s">
        <v>1225</v>
      </c>
      <c r="I2689" s="86"/>
    </row>
    <row r="2690" spans="1:9" s="87" customFormat="1" ht="14.25" customHeight="1" x14ac:dyDescent="0.3">
      <c r="A2690" s="84">
        <v>2019</v>
      </c>
      <c r="B2690" s="10" t="str">
        <f t="shared" si="2"/>
        <v>50-E007</v>
      </c>
      <c r="C2690" s="10">
        <v>50</v>
      </c>
      <c r="D2690" s="13" t="s">
        <v>71</v>
      </c>
      <c r="E2690" s="85" t="s">
        <v>79</v>
      </c>
      <c r="F2690" s="85" t="s">
        <v>207</v>
      </c>
      <c r="G2690" s="85" t="s">
        <v>31</v>
      </c>
      <c r="H2690" s="13" t="s">
        <v>524</v>
      </c>
      <c r="I2690" s="86"/>
    </row>
    <row r="2691" spans="1:9" s="87" customFormat="1" ht="14.25" customHeight="1" x14ac:dyDescent="0.3">
      <c r="A2691" s="84">
        <v>2019</v>
      </c>
      <c r="B2691" s="10" t="str">
        <f t="shared" si="2"/>
        <v>50-E011</v>
      </c>
      <c r="C2691" s="10">
        <v>50</v>
      </c>
      <c r="D2691" s="13" t="s">
        <v>71</v>
      </c>
      <c r="E2691" s="85" t="s">
        <v>79</v>
      </c>
      <c r="F2691" s="85" t="s">
        <v>207</v>
      </c>
      <c r="G2691" s="85" t="s">
        <v>51</v>
      </c>
      <c r="H2691" s="13" t="s">
        <v>1596</v>
      </c>
      <c r="I2691" s="86"/>
    </row>
    <row r="2692" spans="1:9" s="87" customFormat="1" ht="14.25" customHeight="1" x14ac:dyDescent="0.3">
      <c r="A2692" s="84">
        <v>2019</v>
      </c>
      <c r="B2692" s="10" t="str">
        <f t="shared" si="2"/>
        <v>50-E012</v>
      </c>
      <c r="C2692" s="10">
        <v>50</v>
      </c>
      <c r="D2692" s="13" t="s">
        <v>71</v>
      </c>
      <c r="E2692" s="85" t="s">
        <v>79</v>
      </c>
      <c r="F2692" s="85" t="s">
        <v>207</v>
      </c>
      <c r="G2692" s="85" t="s">
        <v>537</v>
      </c>
      <c r="H2692" s="13" t="s">
        <v>1594</v>
      </c>
      <c r="I2692" s="86"/>
    </row>
    <row r="2693" spans="1:9" s="87" customFormat="1" ht="14.25" customHeight="1" x14ac:dyDescent="0.3">
      <c r="A2693" s="84">
        <v>2019</v>
      </c>
      <c r="B2693" s="10" t="str">
        <f t="shared" si="2"/>
        <v>51-E015</v>
      </c>
      <c r="C2693" s="10">
        <v>51</v>
      </c>
      <c r="D2693" s="13" t="s">
        <v>72</v>
      </c>
      <c r="E2693" s="85" t="s">
        <v>82</v>
      </c>
      <c r="F2693" s="85" t="s">
        <v>207</v>
      </c>
      <c r="G2693" s="85" t="s">
        <v>577</v>
      </c>
      <c r="H2693" s="13" t="s">
        <v>395</v>
      </c>
      <c r="I2693" s="86"/>
    </row>
    <row r="2694" spans="1:9" s="87" customFormat="1" ht="14.25" customHeight="1" x14ac:dyDescent="0.3">
      <c r="A2694" s="84">
        <v>2019</v>
      </c>
      <c r="B2694" s="10" t="str">
        <f t="shared" si="2"/>
        <v>51-E018</v>
      </c>
      <c r="C2694" s="10">
        <v>51</v>
      </c>
      <c r="D2694" s="13" t="s">
        <v>72</v>
      </c>
      <c r="E2694" s="85" t="s">
        <v>82</v>
      </c>
      <c r="F2694" s="85" t="s">
        <v>207</v>
      </c>
      <c r="G2694" s="85" t="s">
        <v>631</v>
      </c>
      <c r="H2694" s="13" t="s">
        <v>910</v>
      </c>
      <c r="I2694" s="86"/>
    </row>
    <row r="2695" spans="1:9" s="87" customFormat="1" ht="14.25" customHeight="1" x14ac:dyDescent="0.3">
      <c r="A2695" s="84">
        <v>2019</v>
      </c>
      <c r="B2695" s="10" t="str">
        <f t="shared" si="2"/>
        <v>51-E036</v>
      </c>
      <c r="C2695" s="10">
        <v>51</v>
      </c>
      <c r="D2695" s="13" t="s">
        <v>72</v>
      </c>
      <c r="E2695" s="85" t="s">
        <v>82</v>
      </c>
      <c r="F2695" s="85" t="s">
        <v>207</v>
      </c>
      <c r="G2695" s="85" t="s">
        <v>648</v>
      </c>
      <c r="H2695" s="13" t="s">
        <v>801</v>
      </c>
      <c r="I2695" s="86"/>
    </row>
    <row r="2696" spans="1:9" s="87" customFormat="1" ht="14.25" customHeight="1" x14ac:dyDescent="0.3">
      <c r="A2696" s="84">
        <v>2019</v>
      </c>
      <c r="B2696" s="10" t="str">
        <f t="shared" si="2"/>
        <v>51-E042</v>
      </c>
      <c r="C2696" s="10">
        <v>51</v>
      </c>
      <c r="D2696" s="13" t="s">
        <v>72</v>
      </c>
      <c r="E2696" s="85" t="s">
        <v>82</v>
      </c>
      <c r="F2696" s="85" t="s">
        <v>207</v>
      </c>
      <c r="G2696" s="85" t="s">
        <v>650</v>
      </c>
      <c r="H2696" s="13" t="s">
        <v>911</v>
      </c>
      <c r="I2696" s="86"/>
    </row>
    <row r="2697" spans="1:9" s="87" customFormat="1" ht="14.25" customHeight="1" x14ac:dyDescent="0.3">
      <c r="A2697" s="84">
        <v>2019</v>
      </c>
      <c r="B2697" s="10" t="str">
        <f t="shared" si="2"/>
        <v>51-E043</v>
      </c>
      <c r="C2697" s="10">
        <v>51</v>
      </c>
      <c r="D2697" s="13" t="s">
        <v>72</v>
      </c>
      <c r="E2697" s="85" t="s">
        <v>82</v>
      </c>
      <c r="F2697" s="85" t="s">
        <v>207</v>
      </c>
      <c r="G2697" s="85" t="s">
        <v>687</v>
      </c>
      <c r="H2697" s="13" t="s">
        <v>1588</v>
      </c>
      <c r="I2697" s="86"/>
    </row>
    <row r="2698" spans="1:9" s="87" customFormat="1" ht="14.25" customHeight="1" x14ac:dyDescent="0.3">
      <c r="A2698" s="84">
        <v>2019</v>
      </c>
      <c r="B2698" s="10" t="str">
        <f t="shared" si="2"/>
        <v>51-E044</v>
      </c>
      <c r="C2698" s="10">
        <v>51</v>
      </c>
      <c r="D2698" s="13" t="s">
        <v>72</v>
      </c>
      <c r="E2698" s="85" t="s">
        <v>82</v>
      </c>
      <c r="F2698" s="85" t="s">
        <v>207</v>
      </c>
      <c r="G2698" s="85" t="s">
        <v>652</v>
      </c>
      <c r="H2698" s="13" t="s">
        <v>1586</v>
      </c>
      <c r="I2698" s="86"/>
    </row>
    <row r="2699" spans="1:9" s="87" customFormat="1" ht="14.25" customHeight="1" x14ac:dyDescent="0.3">
      <c r="A2699" s="84">
        <v>2019</v>
      </c>
      <c r="B2699" s="10" t="str">
        <f t="shared" si="2"/>
        <v>51-E045</v>
      </c>
      <c r="C2699" s="10">
        <v>51</v>
      </c>
      <c r="D2699" s="13" t="s">
        <v>72</v>
      </c>
      <c r="E2699" s="85" t="s">
        <v>82</v>
      </c>
      <c r="F2699" s="85" t="s">
        <v>207</v>
      </c>
      <c r="G2699" s="85" t="s">
        <v>654</v>
      </c>
      <c r="H2699" s="13" t="s">
        <v>1583</v>
      </c>
      <c r="I2699" s="86"/>
    </row>
    <row r="2700" spans="1:9" s="87" customFormat="1" ht="14.25" customHeight="1" x14ac:dyDescent="0.3">
      <c r="A2700" s="84">
        <v>2020</v>
      </c>
      <c r="B2700" s="10" t="str">
        <f t="shared" si="2"/>
        <v>6-S265</v>
      </c>
      <c r="C2700" s="10">
        <v>6</v>
      </c>
      <c r="D2700" s="13" t="s">
        <v>4</v>
      </c>
      <c r="E2700" s="85" t="s">
        <v>551</v>
      </c>
      <c r="F2700" s="85" t="s">
        <v>0</v>
      </c>
      <c r="G2700" s="85" t="s">
        <v>1867</v>
      </c>
      <c r="H2700" s="13" t="s">
        <v>1868</v>
      </c>
      <c r="I2700" s="86"/>
    </row>
    <row r="2701" spans="1:9" s="87" customFormat="1" ht="14.25" customHeight="1" x14ac:dyDescent="0.3">
      <c r="A2701" s="84">
        <v>2020</v>
      </c>
      <c r="B2701" s="10" t="str">
        <f t="shared" si="2"/>
        <v>8-B004</v>
      </c>
      <c r="C2701" s="10">
        <v>8</v>
      </c>
      <c r="D2701" s="13" t="s">
        <v>1930</v>
      </c>
      <c r="E2701" s="85" t="s">
        <v>1929</v>
      </c>
      <c r="F2701" s="85" t="s">
        <v>231</v>
      </c>
      <c r="G2701" s="85" t="s">
        <v>29</v>
      </c>
      <c r="H2701" s="13" t="s">
        <v>1660</v>
      </c>
      <c r="I2701" s="86"/>
    </row>
    <row r="2702" spans="1:9" s="87" customFormat="1" ht="14.25" customHeight="1" x14ac:dyDescent="0.3">
      <c r="A2702" s="84">
        <v>2020</v>
      </c>
      <c r="B2702" s="10" t="str">
        <f t="shared" si="2"/>
        <v>8-E001</v>
      </c>
      <c r="C2702" s="10">
        <v>8</v>
      </c>
      <c r="D2702" s="13" t="s">
        <v>1930</v>
      </c>
      <c r="E2702" s="85" t="s">
        <v>1929</v>
      </c>
      <c r="F2702" s="85" t="s">
        <v>207</v>
      </c>
      <c r="G2702" s="85" t="s">
        <v>154</v>
      </c>
      <c r="H2702" s="13" t="s">
        <v>210</v>
      </c>
      <c r="I2702" s="86"/>
    </row>
    <row r="2703" spans="1:9" s="87" customFormat="1" ht="14.25" customHeight="1" x14ac:dyDescent="0.3">
      <c r="A2703" s="84">
        <v>2020</v>
      </c>
      <c r="B2703" s="10" t="str">
        <f t="shared" si="2"/>
        <v>8-E003</v>
      </c>
      <c r="C2703" s="10">
        <v>8</v>
      </c>
      <c r="D2703" s="13" t="s">
        <v>1930</v>
      </c>
      <c r="E2703" s="85" t="s">
        <v>1929</v>
      </c>
      <c r="F2703" s="85" t="s">
        <v>207</v>
      </c>
      <c r="G2703" s="85" t="s">
        <v>197</v>
      </c>
      <c r="H2703" s="13" t="s">
        <v>1860</v>
      </c>
      <c r="I2703" s="86"/>
    </row>
    <row r="2704" spans="1:9" s="87" customFormat="1" ht="14.25" customHeight="1" x14ac:dyDescent="0.3">
      <c r="A2704" s="84">
        <v>2020</v>
      </c>
      <c r="B2704" s="10" t="str">
        <f t="shared" si="2"/>
        <v>8-E006</v>
      </c>
      <c r="C2704" s="10">
        <v>8</v>
      </c>
      <c r="D2704" s="13" t="s">
        <v>1930</v>
      </c>
      <c r="E2704" s="85" t="s">
        <v>1929</v>
      </c>
      <c r="F2704" s="85" t="s">
        <v>207</v>
      </c>
      <c r="G2704" s="85" t="s">
        <v>174</v>
      </c>
      <c r="H2704" s="13" t="s">
        <v>581</v>
      </c>
      <c r="I2704" s="86"/>
    </row>
    <row r="2705" spans="1:9" s="87" customFormat="1" ht="14.25" customHeight="1" x14ac:dyDescent="0.3">
      <c r="A2705" s="84">
        <v>2020</v>
      </c>
      <c r="B2705" s="10" t="str">
        <f t="shared" si="2"/>
        <v>8-S052</v>
      </c>
      <c r="C2705" s="10">
        <v>8</v>
      </c>
      <c r="D2705" s="13" t="s">
        <v>1930</v>
      </c>
      <c r="E2705" s="85" t="s">
        <v>1929</v>
      </c>
      <c r="F2705" s="85" t="s">
        <v>0</v>
      </c>
      <c r="G2705" s="85" t="s">
        <v>754</v>
      </c>
      <c r="H2705" s="13" t="s">
        <v>463</v>
      </c>
      <c r="I2705" s="86"/>
    </row>
    <row r="2706" spans="1:9" s="87" customFormat="1" ht="14.25" customHeight="1" x14ac:dyDescent="0.3">
      <c r="A2706" s="84">
        <v>2020</v>
      </c>
      <c r="B2706" s="10" t="str">
        <f t="shared" si="2"/>
        <v>8-S053</v>
      </c>
      <c r="C2706" s="10">
        <v>8</v>
      </c>
      <c r="D2706" s="13" t="s">
        <v>1930</v>
      </c>
      <c r="E2706" s="85" t="s">
        <v>1929</v>
      </c>
      <c r="F2706" s="85" t="s">
        <v>0</v>
      </c>
      <c r="G2706" s="85" t="s">
        <v>755</v>
      </c>
      <c r="H2706" s="13" t="s">
        <v>465</v>
      </c>
      <c r="I2706" s="86"/>
    </row>
    <row r="2707" spans="1:9" s="87" customFormat="1" ht="14.25" customHeight="1" x14ac:dyDescent="0.3">
      <c r="A2707" s="84">
        <v>2020</v>
      </c>
      <c r="B2707" s="10" t="str">
        <f t="shared" si="2"/>
        <v>8-S263</v>
      </c>
      <c r="C2707" s="10">
        <v>8</v>
      </c>
      <c r="D2707" s="13" t="s">
        <v>1930</v>
      </c>
      <c r="E2707" s="85" t="s">
        <v>1929</v>
      </c>
      <c r="F2707" s="85" t="s">
        <v>0</v>
      </c>
      <c r="G2707" s="85" t="s">
        <v>1359</v>
      </c>
      <c r="H2707" s="13" t="s">
        <v>1959</v>
      </c>
      <c r="I2707" s="86"/>
    </row>
    <row r="2708" spans="1:9" s="87" customFormat="1" ht="14.25" customHeight="1" x14ac:dyDescent="0.3">
      <c r="A2708" s="84">
        <v>2020</v>
      </c>
      <c r="B2708" s="10" t="str">
        <f t="shared" si="2"/>
        <v>8-S304</v>
      </c>
      <c r="C2708" s="10">
        <v>8</v>
      </c>
      <c r="D2708" s="13" t="s">
        <v>1930</v>
      </c>
      <c r="E2708" s="85" t="s">
        <v>1929</v>
      </c>
      <c r="F2708" s="85" t="s">
        <v>0</v>
      </c>
      <c r="G2708" s="85" t="s">
        <v>2038</v>
      </c>
      <c r="H2708" s="13" t="s">
        <v>2039</v>
      </c>
      <c r="I2708" s="86"/>
    </row>
    <row r="2709" spans="1:9" s="87" customFormat="1" ht="14.25" customHeight="1" x14ac:dyDescent="0.3">
      <c r="A2709" s="84">
        <v>2020</v>
      </c>
      <c r="B2709" s="10" t="str">
        <f t="shared" si="2"/>
        <v>8-U009</v>
      </c>
      <c r="C2709" s="10">
        <v>8</v>
      </c>
      <c r="D2709" s="13" t="s">
        <v>1930</v>
      </c>
      <c r="E2709" s="85" t="s">
        <v>1929</v>
      </c>
      <c r="F2709" s="85" t="s">
        <v>2</v>
      </c>
      <c r="G2709" s="85" t="s">
        <v>39</v>
      </c>
      <c r="H2709" s="13" t="s">
        <v>202</v>
      </c>
      <c r="I2709" s="86"/>
    </row>
    <row r="2710" spans="1:9" s="87" customFormat="1" ht="14.25" customHeight="1" x14ac:dyDescent="0.3">
      <c r="A2710" s="84">
        <v>2020</v>
      </c>
      <c r="B2710" s="10" t="str">
        <f t="shared" si="2"/>
        <v>8-U013</v>
      </c>
      <c r="C2710" s="10">
        <v>8</v>
      </c>
      <c r="D2710" s="13" t="s">
        <v>1930</v>
      </c>
      <c r="E2710" s="85" t="s">
        <v>1929</v>
      </c>
      <c r="F2710" s="85" t="s">
        <v>2</v>
      </c>
      <c r="G2710" s="85" t="s">
        <v>539</v>
      </c>
      <c r="H2710" s="13" t="s">
        <v>206</v>
      </c>
      <c r="I2710" s="86"/>
    </row>
    <row r="2711" spans="1:9" s="87" customFormat="1" ht="14.25" customHeight="1" x14ac:dyDescent="0.3">
      <c r="A2711" s="84">
        <v>2020</v>
      </c>
      <c r="B2711" s="10" t="str">
        <f t="shared" si="2"/>
        <v>8-U020</v>
      </c>
      <c r="C2711" s="10">
        <v>8</v>
      </c>
      <c r="D2711" s="13" t="s">
        <v>1930</v>
      </c>
      <c r="E2711" s="85" t="s">
        <v>1929</v>
      </c>
      <c r="F2711" s="85" t="s">
        <v>2</v>
      </c>
      <c r="G2711" s="85" t="s">
        <v>584</v>
      </c>
      <c r="H2711" s="13" t="s">
        <v>1950</v>
      </c>
      <c r="I2711" s="86"/>
    </row>
    <row r="2712" spans="1:9" s="87" customFormat="1" ht="14.25" customHeight="1" x14ac:dyDescent="0.3">
      <c r="A2712" s="84">
        <v>2020</v>
      </c>
      <c r="B2712" s="10" t="str">
        <f t="shared" si="2"/>
        <v>8-U021</v>
      </c>
      <c r="C2712" s="10">
        <v>8</v>
      </c>
      <c r="D2712" s="13" t="s">
        <v>1930</v>
      </c>
      <c r="E2712" s="85" t="s">
        <v>1929</v>
      </c>
      <c r="F2712" s="85" t="s">
        <v>2</v>
      </c>
      <c r="G2712" s="85" t="s">
        <v>585</v>
      </c>
      <c r="H2712" s="13" t="s">
        <v>1951</v>
      </c>
      <c r="I2712" s="86"/>
    </row>
    <row r="2713" spans="1:9" s="87" customFormat="1" ht="14.25" customHeight="1" x14ac:dyDescent="0.3">
      <c r="A2713" s="84">
        <v>2020</v>
      </c>
      <c r="B2713" s="10" t="str">
        <f t="shared" si="2"/>
        <v>8-U022</v>
      </c>
      <c r="C2713" s="10">
        <v>8</v>
      </c>
      <c r="D2713" s="13" t="s">
        <v>1930</v>
      </c>
      <c r="E2713" s="85" t="s">
        <v>1929</v>
      </c>
      <c r="F2713" s="85" t="s">
        <v>2</v>
      </c>
      <c r="G2713" s="85" t="s">
        <v>604</v>
      </c>
      <c r="H2713" s="13" t="s">
        <v>1952</v>
      </c>
      <c r="I2713" s="86"/>
    </row>
    <row r="2714" spans="1:9" s="87" customFormat="1" ht="14.25" customHeight="1" x14ac:dyDescent="0.3">
      <c r="A2714" s="84">
        <v>2020</v>
      </c>
      <c r="B2714" s="10" t="str">
        <f t="shared" si="2"/>
        <v>8-U023</v>
      </c>
      <c r="C2714" s="10">
        <v>8</v>
      </c>
      <c r="D2714" s="13" t="s">
        <v>1930</v>
      </c>
      <c r="E2714" s="85" t="s">
        <v>1929</v>
      </c>
      <c r="F2714" s="85" t="s">
        <v>2</v>
      </c>
      <c r="G2714" s="85" t="s">
        <v>639</v>
      </c>
      <c r="H2714" s="13" t="s">
        <v>1953</v>
      </c>
      <c r="I2714" s="86"/>
    </row>
    <row r="2715" spans="1:9" s="87" customFormat="1" ht="14.25" customHeight="1" x14ac:dyDescent="0.3">
      <c r="A2715" s="84">
        <v>2020</v>
      </c>
      <c r="B2715" s="10" t="str">
        <f t="shared" si="2"/>
        <v>8-U024</v>
      </c>
      <c r="C2715" s="10">
        <v>8</v>
      </c>
      <c r="D2715" s="13" t="s">
        <v>1930</v>
      </c>
      <c r="E2715" s="85" t="s">
        <v>1929</v>
      </c>
      <c r="F2715" s="85" t="s">
        <v>2</v>
      </c>
      <c r="G2715" s="85" t="s">
        <v>606</v>
      </c>
      <c r="H2715" s="13" t="s">
        <v>1954</v>
      </c>
      <c r="I2715" s="86"/>
    </row>
    <row r="2716" spans="1:9" s="87" customFormat="1" ht="14.25" customHeight="1" x14ac:dyDescent="0.3">
      <c r="A2716" s="84">
        <v>2020</v>
      </c>
      <c r="B2716" s="10" t="str">
        <f t="shared" si="2"/>
        <v>10-B002</v>
      </c>
      <c r="C2716" s="10">
        <v>10</v>
      </c>
      <c r="D2716" s="13" t="s">
        <v>62</v>
      </c>
      <c r="E2716" s="85" t="s">
        <v>74</v>
      </c>
      <c r="F2716" s="85" t="s">
        <v>231</v>
      </c>
      <c r="G2716" s="85" t="s">
        <v>27</v>
      </c>
      <c r="H2716" s="13" t="s">
        <v>2695</v>
      </c>
      <c r="I2716" s="86"/>
    </row>
    <row r="2717" spans="1:9" s="87" customFormat="1" ht="14.25" customHeight="1" x14ac:dyDescent="0.3">
      <c r="A2717" s="84">
        <v>2020</v>
      </c>
      <c r="B2717" s="10" t="str">
        <f t="shared" si="2"/>
        <v>10-E005</v>
      </c>
      <c r="C2717" s="10">
        <v>10</v>
      </c>
      <c r="D2717" s="13" t="s">
        <v>62</v>
      </c>
      <c r="E2717" s="85" t="s">
        <v>74</v>
      </c>
      <c r="F2717" s="85" t="s">
        <v>207</v>
      </c>
      <c r="G2717" s="85" t="s">
        <v>211</v>
      </c>
      <c r="H2717" s="13" t="s">
        <v>2600</v>
      </c>
      <c r="I2717" s="86"/>
    </row>
    <row r="2718" spans="1:9" s="87" customFormat="1" ht="14.25" customHeight="1" x14ac:dyDescent="0.3">
      <c r="A2718" s="84">
        <v>2020</v>
      </c>
      <c r="B2718" s="10" t="str">
        <f t="shared" si="2"/>
        <v>10-S151</v>
      </c>
      <c r="C2718" s="10">
        <v>10</v>
      </c>
      <c r="D2718" s="13" t="s">
        <v>62</v>
      </c>
      <c r="E2718" s="85" t="s">
        <v>74</v>
      </c>
      <c r="F2718" s="85" t="s">
        <v>0</v>
      </c>
      <c r="G2718" s="85" t="s">
        <v>224</v>
      </c>
      <c r="H2718" s="13" t="s">
        <v>1886</v>
      </c>
      <c r="I2718" s="86"/>
    </row>
    <row r="2719" spans="1:9" s="87" customFormat="1" ht="14.25" customHeight="1" x14ac:dyDescent="0.3">
      <c r="A2719" s="84">
        <v>2020</v>
      </c>
      <c r="B2719" s="10" t="str">
        <f t="shared" si="2"/>
        <v>10-S220</v>
      </c>
      <c r="C2719" s="10">
        <v>10</v>
      </c>
      <c r="D2719" s="13" t="s">
        <v>62</v>
      </c>
      <c r="E2719" s="85" t="s">
        <v>74</v>
      </c>
      <c r="F2719" s="85" t="s">
        <v>0</v>
      </c>
      <c r="G2719" s="85" t="s">
        <v>589</v>
      </c>
      <c r="H2719" s="13" t="s">
        <v>1887</v>
      </c>
      <c r="I2719" s="86"/>
    </row>
    <row r="2720" spans="1:9" s="87" customFormat="1" ht="14.25" customHeight="1" x14ac:dyDescent="0.3">
      <c r="A2720" s="84">
        <v>2020</v>
      </c>
      <c r="B2720" s="10" t="str">
        <f t="shared" si="2"/>
        <v>10-U006</v>
      </c>
      <c r="C2720" s="10">
        <v>10</v>
      </c>
      <c r="D2720" s="13" t="s">
        <v>62</v>
      </c>
      <c r="E2720" s="85" t="s">
        <v>74</v>
      </c>
      <c r="F2720" s="85" t="s">
        <v>2</v>
      </c>
      <c r="G2720" s="85" t="s">
        <v>174</v>
      </c>
      <c r="H2720" s="13" t="s">
        <v>1931</v>
      </c>
      <c r="I2720" s="86"/>
    </row>
    <row r="2721" spans="1:9" s="87" customFormat="1" ht="14.25" customHeight="1" x14ac:dyDescent="0.3">
      <c r="A2721" s="84">
        <v>2020</v>
      </c>
      <c r="B2721" s="10" t="s">
        <v>4369</v>
      </c>
      <c r="C2721" s="10">
        <v>10</v>
      </c>
      <c r="D2721" s="13" t="s">
        <v>62</v>
      </c>
      <c r="E2721" s="85" t="s">
        <v>74</v>
      </c>
      <c r="F2721" s="85" t="s">
        <v>2</v>
      </c>
      <c r="G2721" s="89" t="s">
        <v>31</v>
      </c>
      <c r="H2721" s="13" t="s">
        <v>3408</v>
      </c>
      <c r="I2721" s="86"/>
    </row>
    <row r="2722" spans="1:9" s="87" customFormat="1" ht="14.25" customHeight="1" x14ac:dyDescent="0.3">
      <c r="A2722" s="84">
        <v>2020</v>
      </c>
      <c r="B2722" s="10" t="str">
        <f t="shared" si="2"/>
        <v>11-B003</v>
      </c>
      <c r="C2722" s="10">
        <v>11</v>
      </c>
      <c r="D2722" s="13" t="s">
        <v>63</v>
      </c>
      <c r="E2722" s="85" t="s">
        <v>554</v>
      </c>
      <c r="F2722" s="85" t="s">
        <v>231</v>
      </c>
      <c r="G2722" s="85" t="s">
        <v>197</v>
      </c>
      <c r="H2722" s="13" t="s">
        <v>1815</v>
      </c>
      <c r="I2722" s="86"/>
    </row>
    <row r="2723" spans="1:9" s="87" customFormat="1" ht="14.25" customHeight="1" x14ac:dyDescent="0.3">
      <c r="A2723" s="84">
        <v>2020</v>
      </c>
      <c r="B2723" s="10" t="str">
        <f t="shared" si="2"/>
        <v>11-E003</v>
      </c>
      <c r="C2723" s="10">
        <v>11</v>
      </c>
      <c r="D2723" s="13" t="s">
        <v>63</v>
      </c>
      <c r="E2723" s="85" t="s">
        <v>554</v>
      </c>
      <c r="F2723" s="85" t="s">
        <v>207</v>
      </c>
      <c r="G2723" s="85" t="s">
        <v>197</v>
      </c>
      <c r="H2723" s="13" t="s">
        <v>1813</v>
      </c>
      <c r="I2723" s="86"/>
    </row>
    <row r="2724" spans="1:9" s="87" customFormat="1" ht="14.25" customHeight="1" x14ac:dyDescent="0.3">
      <c r="A2724" s="84">
        <v>2020</v>
      </c>
      <c r="B2724" s="10" t="str">
        <f t="shared" si="2"/>
        <v>11-E005</v>
      </c>
      <c r="C2724" s="10">
        <v>11</v>
      </c>
      <c r="D2724" s="13" t="s">
        <v>63</v>
      </c>
      <c r="E2724" s="85" t="s">
        <v>554</v>
      </c>
      <c r="F2724" s="85" t="s">
        <v>207</v>
      </c>
      <c r="G2724" s="85" t="s">
        <v>211</v>
      </c>
      <c r="H2724" s="13" t="s">
        <v>327</v>
      </c>
      <c r="I2724" s="86"/>
    </row>
    <row r="2725" spans="1:9" s="87" customFormat="1" ht="14.25" customHeight="1" x14ac:dyDescent="0.3">
      <c r="A2725" s="84">
        <v>2020</v>
      </c>
      <c r="B2725" s="10" t="str">
        <f t="shared" si="2"/>
        <v>11-E007</v>
      </c>
      <c r="C2725" s="10">
        <v>11</v>
      </c>
      <c r="D2725" s="13" t="s">
        <v>63</v>
      </c>
      <c r="E2725" s="85" t="s">
        <v>554</v>
      </c>
      <c r="F2725" s="85" t="s">
        <v>207</v>
      </c>
      <c r="G2725" s="85" t="s">
        <v>31</v>
      </c>
      <c r="H2725" s="13" t="s">
        <v>1809</v>
      </c>
      <c r="I2725" s="86"/>
    </row>
    <row r="2726" spans="1:9" s="87" customFormat="1" ht="14.25" customHeight="1" x14ac:dyDescent="0.3">
      <c r="A2726" s="84">
        <v>2020</v>
      </c>
      <c r="B2726" s="10" t="str">
        <f t="shared" si="2"/>
        <v>11-E009</v>
      </c>
      <c r="C2726" s="10">
        <v>11</v>
      </c>
      <c r="D2726" s="13" t="s">
        <v>63</v>
      </c>
      <c r="E2726" s="85" t="s">
        <v>554</v>
      </c>
      <c r="F2726" s="85" t="s">
        <v>207</v>
      </c>
      <c r="G2726" s="85" t="s">
        <v>39</v>
      </c>
      <c r="H2726" s="13" t="s">
        <v>1806</v>
      </c>
      <c r="I2726" s="86"/>
    </row>
    <row r="2727" spans="1:9" s="87" customFormat="1" ht="14.25" customHeight="1" x14ac:dyDescent="0.3">
      <c r="A2727" s="84">
        <v>2020</v>
      </c>
      <c r="B2727" s="10" t="str">
        <f t="shared" si="2"/>
        <v>11-E010</v>
      </c>
      <c r="C2727" s="10">
        <v>11</v>
      </c>
      <c r="D2727" s="13" t="s">
        <v>63</v>
      </c>
      <c r="E2727" s="85" t="s">
        <v>554</v>
      </c>
      <c r="F2727" s="85" t="s">
        <v>207</v>
      </c>
      <c r="G2727" s="85" t="s">
        <v>534</v>
      </c>
      <c r="H2727" s="13" t="s">
        <v>1805</v>
      </c>
      <c r="I2727" s="86"/>
    </row>
    <row r="2728" spans="1:9" s="87" customFormat="1" ht="14.25" customHeight="1" x14ac:dyDescent="0.3">
      <c r="A2728" s="84">
        <v>2020</v>
      </c>
      <c r="B2728" s="10" t="str">
        <f t="shared" si="2"/>
        <v>11-E011</v>
      </c>
      <c r="C2728" s="10">
        <v>11</v>
      </c>
      <c r="D2728" s="13" t="s">
        <v>63</v>
      </c>
      <c r="E2728" s="85" t="s">
        <v>554</v>
      </c>
      <c r="F2728" s="85" t="s">
        <v>207</v>
      </c>
      <c r="G2728" s="85" t="s">
        <v>51</v>
      </c>
      <c r="H2728" s="13" t="s">
        <v>1804</v>
      </c>
      <c r="I2728" s="86"/>
    </row>
    <row r="2729" spans="1:9" s="87" customFormat="1" ht="14.25" customHeight="1" x14ac:dyDescent="0.3">
      <c r="A2729" s="84">
        <v>2020</v>
      </c>
      <c r="B2729" s="10" t="str">
        <f t="shared" si="2"/>
        <v>11-E013</v>
      </c>
      <c r="C2729" s="10">
        <v>11</v>
      </c>
      <c r="D2729" s="13" t="s">
        <v>63</v>
      </c>
      <c r="E2729" s="85" t="s">
        <v>554</v>
      </c>
      <c r="F2729" s="85" t="s">
        <v>207</v>
      </c>
      <c r="G2729" s="85" t="s">
        <v>539</v>
      </c>
      <c r="H2729" s="13" t="s">
        <v>1800</v>
      </c>
      <c r="I2729" s="86"/>
    </row>
    <row r="2730" spans="1:9" s="87" customFormat="1" ht="14.25" customHeight="1" x14ac:dyDescent="0.3">
      <c r="A2730" s="84">
        <v>2020</v>
      </c>
      <c r="B2730" s="10" t="str">
        <f t="shared" si="2"/>
        <v>11-E016</v>
      </c>
      <c r="C2730" s="10">
        <v>11</v>
      </c>
      <c r="D2730" s="13" t="s">
        <v>63</v>
      </c>
      <c r="E2730" s="85" t="s">
        <v>554</v>
      </c>
      <c r="F2730" s="85" t="s">
        <v>207</v>
      </c>
      <c r="G2730" s="85" t="s">
        <v>582</v>
      </c>
      <c r="H2730" s="13" t="s">
        <v>1798</v>
      </c>
      <c r="I2730" s="86"/>
    </row>
    <row r="2731" spans="1:9" s="87" customFormat="1" ht="14.25" customHeight="1" x14ac:dyDescent="0.3">
      <c r="A2731" s="84">
        <v>2020</v>
      </c>
      <c r="B2731" s="10" t="str">
        <f t="shared" si="2"/>
        <v>11-E017</v>
      </c>
      <c r="C2731" s="10">
        <v>11</v>
      </c>
      <c r="D2731" s="13" t="s">
        <v>63</v>
      </c>
      <c r="E2731" s="85" t="s">
        <v>554</v>
      </c>
      <c r="F2731" s="85" t="s">
        <v>207</v>
      </c>
      <c r="G2731" s="85" t="s">
        <v>583</v>
      </c>
      <c r="H2731" s="13" t="s">
        <v>677</v>
      </c>
      <c r="I2731" s="86"/>
    </row>
    <row r="2732" spans="1:9" s="87" customFormat="1" ht="14.25" customHeight="1" x14ac:dyDescent="0.3">
      <c r="A2732" s="84">
        <v>2020</v>
      </c>
      <c r="B2732" s="10" t="str">
        <f t="shared" si="2"/>
        <v>11-E021</v>
      </c>
      <c r="C2732" s="10">
        <v>11</v>
      </c>
      <c r="D2732" s="13" t="s">
        <v>63</v>
      </c>
      <c r="E2732" s="85" t="s">
        <v>554</v>
      </c>
      <c r="F2732" s="85" t="s">
        <v>207</v>
      </c>
      <c r="G2732" s="85" t="s">
        <v>585</v>
      </c>
      <c r="H2732" s="13" t="s">
        <v>1795</v>
      </c>
      <c r="I2732" s="86"/>
    </row>
    <row r="2733" spans="1:9" s="87" customFormat="1" ht="14.25" customHeight="1" x14ac:dyDescent="0.3">
      <c r="A2733" s="84">
        <v>2020</v>
      </c>
      <c r="B2733" s="10" t="str">
        <f t="shared" si="2"/>
        <v>11-E028</v>
      </c>
      <c r="C2733" s="10">
        <v>11</v>
      </c>
      <c r="D2733" s="13" t="s">
        <v>63</v>
      </c>
      <c r="E2733" s="85" t="s">
        <v>554</v>
      </c>
      <c r="F2733" s="85" t="s">
        <v>207</v>
      </c>
      <c r="G2733" s="85" t="s">
        <v>608</v>
      </c>
      <c r="H2733" s="13" t="s">
        <v>682</v>
      </c>
      <c r="I2733" s="86"/>
    </row>
    <row r="2734" spans="1:9" s="87" customFormat="1" ht="14.25" customHeight="1" x14ac:dyDescent="0.3">
      <c r="A2734" s="84">
        <v>2020</v>
      </c>
      <c r="B2734" s="10" t="str">
        <f t="shared" si="2"/>
        <v>11-E032</v>
      </c>
      <c r="C2734" s="10">
        <v>11</v>
      </c>
      <c r="D2734" s="13" t="s">
        <v>63</v>
      </c>
      <c r="E2734" s="85" t="s">
        <v>554</v>
      </c>
      <c r="F2734" s="85" t="s">
        <v>207</v>
      </c>
      <c r="G2734" s="85" t="s">
        <v>684</v>
      </c>
      <c r="H2734" s="13" t="s">
        <v>1790</v>
      </c>
      <c r="I2734" s="86"/>
    </row>
    <row r="2735" spans="1:9" s="87" customFormat="1" ht="14.25" customHeight="1" x14ac:dyDescent="0.3">
      <c r="A2735" s="84">
        <v>2020</v>
      </c>
      <c r="B2735" s="10" t="str">
        <f t="shared" ref="B2735:B2798" si="3">CONCATENATE(C2735,"-",F2735,G2735)</f>
        <v>11-E039</v>
      </c>
      <c r="C2735" s="10">
        <v>11</v>
      </c>
      <c r="D2735" s="13" t="s">
        <v>63</v>
      </c>
      <c r="E2735" s="85" t="s">
        <v>554</v>
      </c>
      <c r="F2735" s="85" t="s">
        <v>207</v>
      </c>
      <c r="G2735" s="85" t="s">
        <v>546</v>
      </c>
      <c r="H2735" s="13" t="s">
        <v>1789</v>
      </c>
      <c r="I2735" s="86"/>
    </row>
    <row r="2736" spans="1:9" s="87" customFormat="1" ht="14.25" customHeight="1" x14ac:dyDescent="0.3">
      <c r="A2736" s="84">
        <v>2020</v>
      </c>
      <c r="B2736" s="10" t="str">
        <f t="shared" si="3"/>
        <v>11-E047</v>
      </c>
      <c r="C2736" s="10">
        <v>11</v>
      </c>
      <c r="D2736" s="13" t="s">
        <v>63</v>
      </c>
      <c r="E2736" s="85" t="s">
        <v>554</v>
      </c>
      <c r="F2736" s="85" t="s">
        <v>207</v>
      </c>
      <c r="G2736" s="85" t="s">
        <v>657</v>
      </c>
      <c r="H2736" s="13" t="s">
        <v>2601</v>
      </c>
      <c r="I2736" s="86"/>
    </row>
    <row r="2737" spans="1:9" s="87" customFormat="1" ht="14.25" customHeight="1" x14ac:dyDescent="0.3">
      <c r="A2737" s="84">
        <v>2020</v>
      </c>
      <c r="B2737" s="10" t="str">
        <f t="shared" si="3"/>
        <v>11-E064</v>
      </c>
      <c r="C2737" s="10">
        <v>11</v>
      </c>
      <c r="D2737" s="13" t="s">
        <v>63</v>
      </c>
      <c r="E2737" s="85" t="s">
        <v>554</v>
      </c>
      <c r="F2737" s="85" t="s">
        <v>207</v>
      </c>
      <c r="G2737" s="85" t="s">
        <v>1072</v>
      </c>
      <c r="H2737" s="13" t="s">
        <v>1783</v>
      </c>
      <c r="I2737" s="86"/>
    </row>
    <row r="2738" spans="1:9" s="87" customFormat="1" ht="14.25" customHeight="1" x14ac:dyDescent="0.3">
      <c r="A2738" s="84">
        <v>2020</v>
      </c>
      <c r="B2738" s="10" t="str">
        <f t="shared" si="3"/>
        <v>11-E066</v>
      </c>
      <c r="C2738" s="10">
        <v>11</v>
      </c>
      <c r="D2738" s="13" t="s">
        <v>63</v>
      </c>
      <c r="E2738" s="85" t="s">
        <v>554</v>
      </c>
      <c r="F2738" s="85" t="s">
        <v>207</v>
      </c>
      <c r="G2738" s="85" t="s">
        <v>930</v>
      </c>
      <c r="H2738" s="13" t="s">
        <v>1781</v>
      </c>
      <c r="I2738" s="86"/>
    </row>
    <row r="2739" spans="1:9" s="87" customFormat="1" ht="14.25" customHeight="1" x14ac:dyDescent="0.3">
      <c r="A2739" s="84">
        <v>2020</v>
      </c>
      <c r="B2739" s="10" t="str">
        <f t="shared" si="3"/>
        <v>11-E067</v>
      </c>
      <c r="C2739" s="10">
        <v>11</v>
      </c>
      <c r="D2739" s="13" t="s">
        <v>63</v>
      </c>
      <c r="E2739" s="85" t="s">
        <v>554</v>
      </c>
      <c r="F2739" s="85" t="s">
        <v>207</v>
      </c>
      <c r="G2739" s="85" t="s">
        <v>932</v>
      </c>
      <c r="H2739" s="13" t="s">
        <v>1552</v>
      </c>
      <c r="I2739" s="86"/>
    </row>
    <row r="2740" spans="1:9" s="87" customFormat="1" ht="14.25" customHeight="1" x14ac:dyDescent="0.3">
      <c r="A2740" s="84">
        <v>2020</v>
      </c>
      <c r="B2740" s="10" t="str">
        <f t="shared" si="3"/>
        <v>11-E068</v>
      </c>
      <c r="C2740" s="10">
        <v>11</v>
      </c>
      <c r="D2740" s="13" t="s">
        <v>63</v>
      </c>
      <c r="E2740" s="85" t="s">
        <v>554</v>
      </c>
      <c r="F2740" s="85" t="s">
        <v>207</v>
      </c>
      <c r="G2740" s="85" t="s">
        <v>935</v>
      </c>
      <c r="H2740" s="13" t="s">
        <v>2127</v>
      </c>
      <c r="I2740" s="86"/>
    </row>
    <row r="2741" spans="1:9" s="87" customFormat="1" ht="14.25" customHeight="1" x14ac:dyDescent="0.3">
      <c r="A2741" s="84">
        <v>2020</v>
      </c>
      <c r="B2741" s="10" t="str">
        <f t="shared" si="3"/>
        <v>11-S072</v>
      </c>
      <c r="C2741" s="10">
        <v>11</v>
      </c>
      <c r="D2741" s="13" t="s">
        <v>63</v>
      </c>
      <c r="E2741" s="85" t="s">
        <v>554</v>
      </c>
      <c r="F2741" s="85" t="s">
        <v>0</v>
      </c>
      <c r="G2741" s="85" t="s">
        <v>764</v>
      </c>
      <c r="H2741" s="13" t="s">
        <v>2602</v>
      </c>
      <c r="I2741" s="86"/>
    </row>
    <row r="2742" spans="1:9" s="87" customFormat="1" ht="14.25" customHeight="1" x14ac:dyDescent="0.3">
      <c r="A2742" s="84">
        <v>2020</v>
      </c>
      <c r="B2742" s="10" t="str">
        <f t="shared" si="3"/>
        <v>11-S221</v>
      </c>
      <c r="C2742" s="10">
        <v>11</v>
      </c>
      <c r="D2742" s="13" t="s">
        <v>63</v>
      </c>
      <c r="E2742" s="85" t="s">
        <v>554</v>
      </c>
      <c r="F2742" s="85" t="s">
        <v>0</v>
      </c>
      <c r="G2742" s="85" t="s">
        <v>618</v>
      </c>
      <c r="H2742" s="13" t="s">
        <v>1778</v>
      </c>
      <c r="I2742" s="86"/>
    </row>
    <row r="2743" spans="1:9" s="87" customFormat="1" ht="14.25" customHeight="1" x14ac:dyDescent="0.3">
      <c r="A2743" s="84">
        <v>2020</v>
      </c>
      <c r="B2743" s="10" t="str">
        <f t="shared" si="3"/>
        <v>11-S243</v>
      </c>
      <c r="C2743" s="10">
        <v>11</v>
      </c>
      <c r="D2743" s="13" t="s">
        <v>63</v>
      </c>
      <c r="E2743" s="85" t="s">
        <v>554</v>
      </c>
      <c r="F2743" s="85" t="s">
        <v>0</v>
      </c>
      <c r="G2743" s="85" t="s">
        <v>1311</v>
      </c>
      <c r="H2743" s="13" t="s">
        <v>2599</v>
      </c>
      <c r="I2743" s="86"/>
    </row>
    <row r="2744" spans="1:9" s="87" customFormat="1" ht="14.25" customHeight="1" x14ac:dyDescent="0.3">
      <c r="A2744" s="84">
        <v>2020</v>
      </c>
      <c r="B2744" s="10" t="str">
        <f t="shared" si="3"/>
        <v>11-S247</v>
      </c>
      <c r="C2744" s="10">
        <v>11</v>
      </c>
      <c r="D2744" s="13" t="s">
        <v>63</v>
      </c>
      <c r="E2744" s="85" t="s">
        <v>554</v>
      </c>
      <c r="F2744" s="85" t="s">
        <v>0</v>
      </c>
      <c r="G2744" s="85" t="s">
        <v>1316</v>
      </c>
      <c r="H2744" s="13" t="s">
        <v>1317</v>
      </c>
      <c r="I2744" s="86"/>
    </row>
    <row r="2745" spans="1:9" s="87" customFormat="1" ht="14.25" customHeight="1" x14ac:dyDescent="0.3">
      <c r="A2745" s="84">
        <v>2020</v>
      </c>
      <c r="B2745" s="10" t="str">
        <f t="shared" si="3"/>
        <v>11-S269</v>
      </c>
      <c r="C2745" s="10">
        <v>11</v>
      </c>
      <c r="D2745" s="13" t="s">
        <v>63</v>
      </c>
      <c r="E2745" s="85" t="s">
        <v>554</v>
      </c>
      <c r="F2745" s="85" t="s">
        <v>0</v>
      </c>
      <c r="G2745" s="85" t="s">
        <v>1766</v>
      </c>
      <c r="H2745" s="13" t="s">
        <v>1767</v>
      </c>
      <c r="I2745" s="86"/>
    </row>
    <row r="2746" spans="1:9" s="87" customFormat="1" ht="14.25" customHeight="1" x14ac:dyDescent="0.3">
      <c r="A2746" s="84">
        <v>2020</v>
      </c>
      <c r="B2746" s="10" t="str">
        <f t="shared" si="3"/>
        <v>11-S270</v>
      </c>
      <c r="C2746" s="10">
        <v>11</v>
      </c>
      <c r="D2746" s="13" t="s">
        <v>63</v>
      </c>
      <c r="E2746" s="85" t="s">
        <v>554</v>
      </c>
      <c r="F2746" s="85" t="s">
        <v>0</v>
      </c>
      <c r="G2746" s="85" t="s">
        <v>1762</v>
      </c>
      <c r="H2746" s="13" t="s">
        <v>1763</v>
      </c>
      <c r="I2746" s="86"/>
    </row>
    <row r="2747" spans="1:9" s="87" customFormat="1" ht="14.25" customHeight="1" x14ac:dyDescent="0.3">
      <c r="A2747" s="84">
        <v>2020</v>
      </c>
      <c r="B2747" s="10" t="str">
        <f t="shared" si="3"/>
        <v>11-S271</v>
      </c>
      <c r="C2747" s="10">
        <v>11</v>
      </c>
      <c r="D2747" s="13" t="s">
        <v>63</v>
      </c>
      <c r="E2747" s="85" t="s">
        <v>554</v>
      </c>
      <c r="F2747" s="85" t="s">
        <v>0</v>
      </c>
      <c r="G2747" s="85" t="s">
        <v>1758</v>
      </c>
      <c r="H2747" s="13" t="s">
        <v>1759</v>
      </c>
      <c r="I2747" s="86"/>
    </row>
    <row r="2748" spans="1:9" s="87" customFormat="1" ht="14.25" customHeight="1" x14ac:dyDescent="0.3">
      <c r="A2748" s="84">
        <v>2020</v>
      </c>
      <c r="B2748" s="10" t="str">
        <f t="shared" si="3"/>
        <v>11-S295</v>
      </c>
      <c r="C2748" s="10">
        <v>11</v>
      </c>
      <c r="D2748" s="13" t="s">
        <v>63</v>
      </c>
      <c r="E2748" s="85" t="s">
        <v>554</v>
      </c>
      <c r="F2748" s="85" t="s">
        <v>0</v>
      </c>
      <c r="G2748" s="85" t="s">
        <v>2128</v>
      </c>
      <c r="H2748" s="13" t="s">
        <v>2129</v>
      </c>
      <c r="I2748" s="86"/>
    </row>
    <row r="2749" spans="1:9" s="87" customFormat="1" ht="14.25" customHeight="1" x14ac:dyDescent="0.3">
      <c r="A2749" s="84">
        <v>2020</v>
      </c>
      <c r="B2749" s="10" t="str">
        <f t="shared" si="3"/>
        <v>11-S296</v>
      </c>
      <c r="C2749" s="10">
        <v>11</v>
      </c>
      <c r="D2749" s="13" t="s">
        <v>63</v>
      </c>
      <c r="E2749" s="85" t="s">
        <v>554</v>
      </c>
      <c r="F2749" s="85" t="s">
        <v>0</v>
      </c>
      <c r="G2749" s="85" t="s">
        <v>2130</v>
      </c>
      <c r="H2749" s="13" t="s">
        <v>2131</v>
      </c>
      <c r="I2749" s="86"/>
    </row>
    <row r="2750" spans="1:9" s="87" customFormat="1" ht="14.25" customHeight="1" x14ac:dyDescent="0.3">
      <c r="A2750" s="84">
        <v>2020</v>
      </c>
      <c r="B2750" s="10" t="str">
        <f t="shared" si="3"/>
        <v>11-S297</v>
      </c>
      <c r="C2750" s="10">
        <v>11</v>
      </c>
      <c r="D2750" s="13" t="s">
        <v>63</v>
      </c>
      <c r="E2750" s="85" t="s">
        <v>554</v>
      </c>
      <c r="F2750" s="85" t="s">
        <v>0</v>
      </c>
      <c r="G2750" s="85" t="s">
        <v>2132</v>
      </c>
      <c r="H2750" s="13" t="s">
        <v>2133</v>
      </c>
      <c r="I2750" s="86"/>
    </row>
    <row r="2751" spans="1:9" s="87" customFormat="1" ht="14.25" customHeight="1" x14ac:dyDescent="0.3">
      <c r="A2751" s="84">
        <v>2020</v>
      </c>
      <c r="B2751" s="10" t="str">
        <f t="shared" si="3"/>
        <v>11-S298</v>
      </c>
      <c r="C2751" s="10">
        <v>11</v>
      </c>
      <c r="D2751" s="13" t="s">
        <v>63</v>
      </c>
      <c r="E2751" s="85" t="s">
        <v>554</v>
      </c>
      <c r="F2751" s="85" t="s">
        <v>0</v>
      </c>
      <c r="G2751" s="85" t="s">
        <v>2134</v>
      </c>
      <c r="H2751" s="13" t="s">
        <v>2135</v>
      </c>
      <c r="I2751" s="86"/>
    </row>
    <row r="2752" spans="1:9" s="87" customFormat="1" ht="14.25" customHeight="1" x14ac:dyDescent="0.3">
      <c r="A2752" s="84">
        <v>2020</v>
      </c>
      <c r="B2752" s="10" t="str">
        <f t="shared" si="3"/>
        <v>11-S299</v>
      </c>
      <c r="C2752" s="10">
        <v>11</v>
      </c>
      <c r="D2752" s="13" t="s">
        <v>63</v>
      </c>
      <c r="E2752" s="85" t="s">
        <v>554</v>
      </c>
      <c r="F2752" s="85" t="s">
        <v>0</v>
      </c>
      <c r="G2752" s="85" t="s">
        <v>2136</v>
      </c>
      <c r="H2752" s="13" t="s">
        <v>2137</v>
      </c>
      <c r="I2752" s="86"/>
    </row>
    <row r="2753" spans="1:9" s="87" customFormat="1" ht="14.25" customHeight="1" x14ac:dyDescent="0.3">
      <c r="A2753" s="84">
        <v>2020</v>
      </c>
      <c r="B2753" s="10" t="str">
        <f t="shared" si="3"/>
        <v>11-S300</v>
      </c>
      <c r="C2753" s="10">
        <v>11</v>
      </c>
      <c r="D2753" s="13" t="s">
        <v>63</v>
      </c>
      <c r="E2753" s="85" t="s">
        <v>554</v>
      </c>
      <c r="F2753" s="85" t="s">
        <v>0</v>
      </c>
      <c r="G2753" s="85" t="s">
        <v>2138</v>
      </c>
      <c r="H2753" s="13" t="s">
        <v>2139</v>
      </c>
      <c r="I2753" s="86"/>
    </row>
    <row r="2754" spans="1:9" s="87" customFormat="1" ht="14.25" customHeight="1" x14ac:dyDescent="0.3">
      <c r="A2754" s="84">
        <v>2020</v>
      </c>
      <c r="B2754" s="10" t="str">
        <f t="shared" si="3"/>
        <v>11-U006</v>
      </c>
      <c r="C2754" s="10">
        <v>11</v>
      </c>
      <c r="D2754" s="13" t="s">
        <v>63</v>
      </c>
      <c r="E2754" s="85" t="s">
        <v>554</v>
      </c>
      <c r="F2754" s="85" t="s">
        <v>2</v>
      </c>
      <c r="G2754" s="85" t="s">
        <v>174</v>
      </c>
      <c r="H2754" s="13" t="s">
        <v>1757</v>
      </c>
      <c r="I2754" s="86"/>
    </row>
    <row r="2755" spans="1:9" s="87" customFormat="1" ht="14.25" customHeight="1" x14ac:dyDescent="0.3">
      <c r="A2755" s="84">
        <v>2020</v>
      </c>
      <c r="B2755" s="10" t="str">
        <f t="shared" si="3"/>
        <v>11-U031</v>
      </c>
      <c r="C2755" s="10">
        <v>11</v>
      </c>
      <c r="D2755" s="13" t="s">
        <v>63</v>
      </c>
      <c r="E2755" s="85" t="s">
        <v>554</v>
      </c>
      <c r="F2755" s="85" t="s">
        <v>2</v>
      </c>
      <c r="G2755" s="85" t="s">
        <v>611</v>
      </c>
      <c r="H2755" s="13" t="s">
        <v>1932</v>
      </c>
      <c r="I2755" s="86"/>
    </row>
    <row r="2756" spans="1:9" s="87" customFormat="1" ht="14.25" customHeight="1" x14ac:dyDescent="0.3">
      <c r="A2756" s="84">
        <v>2020</v>
      </c>
      <c r="B2756" s="10" t="str">
        <f t="shared" si="3"/>
        <v>11-U040</v>
      </c>
      <c r="C2756" s="10">
        <v>11</v>
      </c>
      <c r="D2756" s="13" t="s">
        <v>63</v>
      </c>
      <c r="E2756" s="85" t="s">
        <v>554</v>
      </c>
      <c r="F2756" s="85" t="s">
        <v>2</v>
      </c>
      <c r="G2756" s="85" t="s">
        <v>548</v>
      </c>
      <c r="H2756" s="13" t="s">
        <v>1755</v>
      </c>
      <c r="I2756" s="86"/>
    </row>
    <row r="2757" spans="1:9" s="87" customFormat="1" ht="14.25" customHeight="1" x14ac:dyDescent="0.3">
      <c r="A2757" s="84">
        <v>2020</v>
      </c>
      <c r="B2757" s="10" t="str">
        <f t="shared" si="3"/>
        <v>11-U079</v>
      </c>
      <c r="C2757" s="10">
        <v>11</v>
      </c>
      <c r="D2757" s="13" t="s">
        <v>63</v>
      </c>
      <c r="E2757" s="85" t="s">
        <v>554</v>
      </c>
      <c r="F2757" s="85" t="s">
        <v>2</v>
      </c>
      <c r="G2757" s="85" t="s">
        <v>736</v>
      </c>
      <c r="H2757" s="13" t="s">
        <v>1751</v>
      </c>
      <c r="I2757" s="86"/>
    </row>
    <row r="2758" spans="1:9" s="87" customFormat="1" ht="14.25" customHeight="1" x14ac:dyDescent="0.3">
      <c r="A2758" s="84">
        <v>2020</v>
      </c>
      <c r="B2758" s="10" t="str">
        <f t="shared" si="3"/>
        <v>11-U080</v>
      </c>
      <c r="C2758" s="10">
        <v>11</v>
      </c>
      <c r="D2758" s="13" t="s">
        <v>63</v>
      </c>
      <c r="E2758" s="85" t="s">
        <v>554</v>
      </c>
      <c r="F2758" s="85" t="s">
        <v>2</v>
      </c>
      <c r="G2758" s="85" t="s">
        <v>737</v>
      </c>
      <c r="H2758" s="13" t="s">
        <v>1276</v>
      </c>
      <c r="I2758" s="86"/>
    </row>
    <row r="2759" spans="1:9" s="87" customFormat="1" ht="14.25" customHeight="1" x14ac:dyDescent="0.3">
      <c r="A2759" s="84">
        <v>2020</v>
      </c>
      <c r="B2759" s="10" t="str">
        <f t="shared" si="3"/>
        <v>11-U083</v>
      </c>
      <c r="C2759" s="10">
        <v>11</v>
      </c>
      <c r="D2759" s="13" t="s">
        <v>63</v>
      </c>
      <c r="E2759" s="85" t="s">
        <v>554</v>
      </c>
      <c r="F2759" s="85" t="s">
        <v>2</v>
      </c>
      <c r="G2759" s="85" t="s">
        <v>1961</v>
      </c>
      <c r="H2759" s="13" t="s">
        <v>1933</v>
      </c>
      <c r="I2759" s="86"/>
    </row>
    <row r="2760" spans="1:9" s="87" customFormat="1" ht="14.25" customHeight="1" x14ac:dyDescent="0.3">
      <c r="A2760" s="84">
        <v>2020</v>
      </c>
      <c r="B2760" s="10" t="str">
        <f t="shared" si="3"/>
        <v>11-U084</v>
      </c>
      <c r="C2760" s="10">
        <v>11</v>
      </c>
      <c r="D2760" s="13" t="s">
        <v>63</v>
      </c>
      <c r="E2760" s="85" t="s">
        <v>554</v>
      </c>
      <c r="F2760" s="85" t="s">
        <v>2</v>
      </c>
      <c r="G2760" s="85" t="s">
        <v>614</v>
      </c>
      <c r="H2760" s="13" t="s">
        <v>1934</v>
      </c>
      <c r="I2760" s="86"/>
    </row>
    <row r="2761" spans="1:9" s="87" customFormat="1" ht="14.25" customHeight="1" x14ac:dyDescent="0.3">
      <c r="A2761" s="84">
        <v>2020</v>
      </c>
      <c r="B2761" s="10" t="str">
        <f t="shared" si="3"/>
        <v>11-U280</v>
      </c>
      <c r="C2761" s="10">
        <v>11</v>
      </c>
      <c r="D2761" s="13" t="s">
        <v>63</v>
      </c>
      <c r="E2761" s="85" t="s">
        <v>554</v>
      </c>
      <c r="F2761" s="85" t="s">
        <v>2</v>
      </c>
      <c r="G2761" s="85" t="s">
        <v>2126</v>
      </c>
      <c r="H2761" s="13" t="s">
        <v>1935</v>
      </c>
      <c r="I2761" s="86"/>
    </row>
    <row r="2762" spans="1:9" s="87" customFormat="1" ht="14.25" customHeight="1" x14ac:dyDescent="0.3">
      <c r="A2762" s="84">
        <v>2020</v>
      </c>
      <c r="B2762" s="10" t="str">
        <f t="shared" si="3"/>
        <v>11-U282</v>
      </c>
      <c r="C2762" s="10">
        <v>11</v>
      </c>
      <c r="D2762" s="13" t="s">
        <v>63</v>
      </c>
      <c r="E2762" s="85" t="s">
        <v>554</v>
      </c>
      <c r="F2762" s="85" t="s">
        <v>2</v>
      </c>
      <c r="G2762" s="85" t="s">
        <v>2140</v>
      </c>
      <c r="H2762" s="13" t="s">
        <v>2141</v>
      </c>
      <c r="I2762" s="86"/>
    </row>
    <row r="2763" spans="1:9" s="87" customFormat="1" ht="14.25" customHeight="1" x14ac:dyDescent="0.3">
      <c r="A2763" s="84">
        <v>2020</v>
      </c>
      <c r="B2763" s="10" t="str">
        <f t="shared" si="3"/>
        <v>12-E010</v>
      </c>
      <c r="C2763" s="10">
        <v>12</v>
      </c>
      <c r="D2763" s="13" t="s">
        <v>64</v>
      </c>
      <c r="E2763" s="85" t="s">
        <v>75</v>
      </c>
      <c r="F2763" s="85" t="s">
        <v>207</v>
      </c>
      <c r="G2763" s="85" t="s">
        <v>534</v>
      </c>
      <c r="H2763" s="13" t="s">
        <v>1744</v>
      </c>
      <c r="I2763" s="86"/>
    </row>
    <row r="2764" spans="1:9" s="87" customFormat="1" ht="14.25" customHeight="1" x14ac:dyDescent="0.3">
      <c r="A2764" s="84">
        <v>2020</v>
      </c>
      <c r="B2764" s="10" t="str">
        <f t="shared" si="3"/>
        <v>12-E022</v>
      </c>
      <c r="C2764" s="10">
        <v>12</v>
      </c>
      <c r="D2764" s="13" t="s">
        <v>64</v>
      </c>
      <c r="E2764" s="85" t="s">
        <v>75</v>
      </c>
      <c r="F2764" s="85" t="s">
        <v>207</v>
      </c>
      <c r="G2764" s="85" t="s">
        <v>604</v>
      </c>
      <c r="H2764" s="13" t="s">
        <v>1225</v>
      </c>
      <c r="I2764" s="86"/>
    </row>
    <row r="2765" spans="1:9" s="87" customFormat="1" ht="14.25" customHeight="1" x14ac:dyDescent="0.3">
      <c r="A2765" s="84">
        <v>2020</v>
      </c>
      <c r="B2765" s="10" t="str">
        <f t="shared" si="3"/>
        <v>12-E023</v>
      </c>
      <c r="C2765" s="10">
        <v>12</v>
      </c>
      <c r="D2765" s="13" t="s">
        <v>64</v>
      </c>
      <c r="E2765" s="85" t="s">
        <v>75</v>
      </c>
      <c r="F2765" s="85" t="s">
        <v>207</v>
      </c>
      <c r="G2765" s="85" t="s">
        <v>639</v>
      </c>
      <c r="H2765" s="13" t="s">
        <v>1596</v>
      </c>
      <c r="I2765" s="86"/>
    </row>
    <row r="2766" spans="1:9" s="87" customFormat="1" ht="14.25" customHeight="1" x14ac:dyDescent="0.3">
      <c r="A2766" s="84">
        <v>2020</v>
      </c>
      <c r="B2766" s="10" t="str">
        <f t="shared" si="3"/>
        <v>12-E025</v>
      </c>
      <c r="C2766" s="10">
        <v>12</v>
      </c>
      <c r="D2766" s="13" t="s">
        <v>64</v>
      </c>
      <c r="E2766" s="85" t="s">
        <v>75</v>
      </c>
      <c r="F2766" s="85" t="s">
        <v>207</v>
      </c>
      <c r="G2766" s="85" t="s">
        <v>714</v>
      </c>
      <c r="H2766" s="13" t="s">
        <v>398</v>
      </c>
      <c r="I2766" s="86"/>
    </row>
    <row r="2767" spans="1:9" s="87" customFormat="1" ht="14.25" customHeight="1" x14ac:dyDescent="0.3">
      <c r="A2767" s="84">
        <v>2020</v>
      </c>
      <c r="B2767" s="10" t="str">
        <f t="shared" si="3"/>
        <v>12-E036</v>
      </c>
      <c r="C2767" s="10">
        <v>12</v>
      </c>
      <c r="D2767" s="13" t="s">
        <v>64</v>
      </c>
      <c r="E2767" s="85" t="s">
        <v>75</v>
      </c>
      <c r="F2767" s="85" t="s">
        <v>207</v>
      </c>
      <c r="G2767" s="85" t="s">
        <v>648</v>
      </c>
      <c r="H2767" s="13" t="s">
        <v>1740</v>
      </c>
      <c r="I2767" s="86"/>
    </row>
    <row r="2768" spans="1:9" s="87" customFormat="1" ht="14.25" customHeight="1" x14ac:dyDescent="0.3">
      <c r="A2768" s="84">
        <v>2020</v>
      </c>
      <c r="B2768" s="10" t="str">
        <f t="shared" si="3"/>
        <v>12-E040</v>
      </c>
      <c r="C2768" s="10">
        <v>12</v>
      </c>
      <c r="D2768" s="13" t="s">
        <v>64</v>
      </c>
      <c r="E2768" s="85" t="s">
        <v>75</v>
      </c>
      <c r="F2768" s="85" t="s">
        <v>207</v>
      </c>
      <c r="G2768" s="85" t="s">
        <v>548</v>
      </c>
      <c r="H2768" s="13" t="s">
        <v>1738</v>
      </c>
      <c r="I2768" s="86"/>
    </row>
    <row r="2769" spans="1:9" s="87" customFormat="1" ht="14.25" customHeight="1" x14ac:dyDescent="0.3">
      <c r="A2769" s="84">
        <v>2020</v>
      </c>
      <c r="B2769" s="10" t="str">
        <f t="shared" si="3"/>
        <v>12-E041</v>
      </c>
      <c r="C2769" s="10">
        <v>12</v>
      </c>
      <c r="D2769" s="13" t="s">
        <v>64</v>
      </c>
      <c r="E2769" s="85" t="s">
        <v>75</v>
      </c>
      <c r="F2769" s="85" t="s">
        <v>207</v>
      </c>
      <c r="G2769" s="85" t="s">
        <v>1736</v>
      </c>
      <c r="H2769" s="13" t="s">
        <v>1737</v>
      </c>
      <c r="I2769" s="86"/>
    </row>
    <row r="2770" spans="1:9" s="87" customFormat="1" ht="14.25" customHeight="1" x14ac:dyDescent="0.3">
      <c r="A2770" s="84">
        <v>2020</v>
      </c>
      <c r="B2770" s="10" t="str">
        <f t="shared" si="3"/>
        <v>12-S039</v>
      </c>
      <c r="C2770" s="10">
        <v>12</v>
      </c>
      <c r="D2770" s="13" t="s">
        <v>64</v>
      </c>
      <c r="E2770" s="85" t="s">
        <v>75</v>
      </c>
      <c r="F2770" s="85" t="s">
        <v>0</v>
      </c>
      <c r="G2770" s="85" t="s">
        <v>546</v>
      </c>
      <c r="H2770" s="13" t="s">
        <v>1074</v>
      </c>
      <c r="I2770" s="86"/>
    </row>
    <row r="2771" spans="1:9" s="87" customFormat="1" ht="14.25" customHeight="1" x14ac:dyDescent="0.3">
      <c r="A2771" s="84">
        <v>2020</v>
      </c>
      <c r="B2771" s="10" t="str">
        <f t="shared" si="3"/>
        <v>12-S200</v>
      </c>
      <c r="C2771" s="10">
        <v>12</v>
      </c>
      <c r="D2771" s="13" t="s">
        <v>64</v>
      </c>
      <c r="E2771" s="85" t="s">
        <v>75</v>
      </c>
      <c r="F2771" s="85" t="s">
        <v>0</v>
      </c>
      <c r="G2771" s="85" t="s">
        <v>378</v>
      </c>
      <c r="H2771" s="13" t="s">
        <v>1733</v>
      </c>
      <c r="I2771" s="86"/>
    </row>
    <row r="2772" spans="1:9" s="87" customFormat="1" ht="14.25" customHeight="1" x14ac:dyDescent="0.3">
      <c r="A2772" s="84">
        <v>2020</v>
      </c>
      <c r="B2772" s="10" t="str">
        <f t="shared" si="3"/>
        <v>12-S201</v>
      </c>
      <c r="C2772" s="10">
        <v>12</v>
      </c>
      <c r="D2772" s="13" t="s">
        <v>64</v>
      </c>
      <c r="E2772" s="85" t="s">
        <v>75</v>
      </c>
      <c r="F2772" s="85" t="s">
        <v>0</v>
      </c>
      <c r="G2772" s="85" t="s">
        <v>381</v>
      </c>
      <c r="H2772" s="13" t="s">
        <v>1221</v>
      </c>
      <c r="I2772" s="86"/>
    </row>
    <row r="2773" spans="1:9" s="87" customFormat="1" ht="14.25" customHeight="1" x14ac:dyDescent="0.3">
      <c r="A2773" s="84">
        <v>2020</v>
      </c>
      <c r="B2773" s="10" t="str">
        <f t="shared" si="3"/>
        <v>12-S202</v>
      </c>
      <c r="C2773" s="10">
        <v>12</v>
      </c>
      <c r="D2773" s="13" t="s">
        <v>64</v>
      </c>
      <c r="E2773" s="85" t="s">
        <v>75</v>
      </c>
      <c r="F2773" s="85" t="s">
        <v>0</v>
      </c>
      <c r="G2773" s="85" t="s">
        <v>384</v>
      </c>
      <c r="H2773" s="13" t="s">
        <v>1473</v>
      </c>
      <c r="I2773" s="86"/>
    </row>
    <row r="2774" spans="1:9" s="87" customFormat="1" ht="14.25" customHeight="1" x14ac:dyDescent="0.3">
      <c r="A2774" s="84">
        <v>2020</v>
      </c>
      <c r="B2774" s="10" t="str">
        <f t="shared" si="3"/>
        <v>12-S251</v>
      </c>
      <c r="C2774" s="10">
        <v>12</v>
      </c>
      <c r="D2774" s="13" t="s">
        <v>64</v>
      </c>
      <c r="E2774" s="85" t="s">
        <v>75</v>
      </c>
      <c r="F2774" s="85" t="s">
        <v>0</v>
      </c>
      <c r="G2774" s="85" t="s">
        <v>1368</v>
      </c>
      <c r="H2774" s="13" t="s">
        <v>2673</v>
      </c>
      <c r="I2774" s="86"/>
    </row>
    <row r="2775" spans="1:9" s="87" customFormat="1" ht="14.25" customHeight="1" x14ac:dyDescent="0.3">
      <c r="A2775" s="84">
        <v>2020</v>
      </c>
      <c r="B2775" s="10" t="str">
        <f t="shared" si="3"/>
        <v>12-U005</v>
      </c>
      <c r="C2775" s="10">
        <v>12</v>
      </c>
      <c r="D2775" s="13" t="s">
        <v>64</v>
      </c>
      <c r="E2775" s="85" t="s">
        <v>75</v>
      </c>
      <c r="F2775" s="85" t="s">
        <v>2</v>
      </c>
      <c r="G2775" s="85" t="s">
        <v>211</v>
      </c>
      <c r="H2775" s="13" t="s">
        <v>706</v>
      </c>
      <c r="I2775" s="86"/>
    </row>
    <row r="2776" spans="1:9" s="87" customFormat="1" ht="14.25" customHeight="1" x14ac:dyDescent="0.3">
      <c r="A2776" s="84">
        <v>2020</v>
      </c>
      <c r="B2776" s="10" t="str">
        <f t="shared" si="3"/>
        <v>12-U008</v>
      </c>
      <c r="C2776" s="10">
        <v>12</v>
      </c>
      <c r="D2776" s="13" t="s">
        <v>64</v>
      </c>
      <c r="E2776" s="85" t="s">
        <v>75</v>
      </c>
      <c r="F2776" s="85" t="s">
        <v>2</v>
      </c>
      <c r="G2776" s="85" t="s">
        <v>33</v>
      </c>
      <c r="H2776" s="13" t="s">
        <v>1478</v>
      </c>
      <c r="I2776" s="86"/>
    </row>
    <row r="2777" spans="1:9" s="87" customFormat="1" ht="14.25" customHeight="1" x14ac:dyDescent="0.3">
      <c r="A2777" s="84">
        <v>2020</v>
      </c>
      <c r="B2777" s="10" t="str">
        <f t="shared" si="3"/>
        <v>12-U009</v>
      </c>
      <c r="C2777" s="10">
        <v>12</v>
      </c>
      <c r="D2777" s="13" t="s">
        <v>64</v>
      </c>
      <c r="E2777" s="85" t="s">
        <v>75</v>
      </c>
      <c r="F2777" s="85" t="s">
        <v>2</v>
      </c>
      <c r="G2777" s="85" t="s">
        <v>39</v>
      </c>
      <c r="H2777" s="13" t="s">
        <v>717</v>
      </c>
      <c r="I2777" s="86"/>
    </row>
    <row r="2778" spans="1:9" s="87" customFormat="1" ht="14.25" customHeight="1" x14ac:dyDescent="0.3">
      <c r="A2778" s="84">
        <v>2020</v>
      </c>
      <c r="B2778" s="10" t="str">
        <f t="shared" si="3"/>
        <v>12-U012</v>
      </c>
      <c r="C2778" s="10">
        <v>12</v>
      </c>
      <c r="D2778" s="13" t="s">
        <v>64</v>
      </c>
      <c r="E2778" s="85" t="s">
        <v>75</v>
      </c>
      <c r="F2778" s="85" t="s">
        <v>2</v>
      </c>
      <c r="G2778" s="85" t="s">
        <v>537</v>
      </c>
      <c r="H2778" s="13" t="s">
        <v>1888</v>
      </c>
      <c r="I2778" s="86"/>
    </row>
    <row r="2779" spans="1:9" s="87" customFormat="1" ht="14.25" customHeight="1" x14ac:dyDescent="0.3">
      <c r="A2779" s="84">
        <v>2020</v>
      </c>
      <c r="B2779" s="10" t="str">
        <f t="shared" si="3"/>
        <v>12-U013</v>
      </c>
      <c r="C2779" s="10">
        <v>12</v>
      </c>
      <c r="D2779" s="13" t="s">
        <v>64</v>
      </c>
      <c r="E2779" s="85" t="s">
        <v>75</v>
      </c>
      <c r="F2779" s="85" t="s">
        <v>2</v>
      </c>
      <c r="G2779" s="85" t="s">
        <v>539</v>
      </c>
      <c r="H2779" s="13" t="s">
        <v>2672</v>
      </c>
      <c r="I2779" s="86"/>
    </row>
    <row r="2780" spans="1:9" s="87" customFormat="1" ht="14.25" customHeight="1" x14ac:dyDescent="0.3">
      <c r="A2780" s="84">
        <v>2020</v>
      </c>
      <c r="B2780" s="10" t="str">
        <f t="shared" si="3"/>
        <v>14-E003</v>
      </c>
      <c r="C2780" s="10">
        <v>14</v>
      </c>
      <c r="D2780" s="13" t="s">
        <v>65</v>
      </c>
      <c r="E2780" s="85" t="s">
        <v>76</v>
      </c>
      <c r="F2780" s="85" t="s">
        <v>207</v>
      </c>
      <c r="G2780" s="85" t="s">
        <v>197</v>
      </c>
      <c r="H2780" s="13" t="s">
        <v>1718</v>
      </c>
      <c r="I2780" s="86"/>
    </row>
    <row r="2781" spans="1:9" s="87" customFormat="1" ht="14.25" customHeight="1" x14ac:dyDescent="0.3">
      <c r="A2781" s="84">
        <v>2020</v>
      </c>
      <c r="B2781" s="10" t="str">
        <f t="shared" si="3"/>
        <v>14-E004</v>
      </c>
      <c r="C2781" s="10">
        <v>14</v>
      </c>
      <c r="D2781" s="13" t="s">
        <v>65</v>
      </c>
      <c r="E2781" s="85" t="s">
        <v>76</v>
      </c>
      <c r="F2781" s="85" t="s">
        <v>207</v>
      </c>
      <c r="G2781" s="85" t="s">
        <v>29</v>
      </c>
      <c r="H2781" s="13" t="s">
        <v>1715</v>
      </c>
      <c r="I2781" s="86"/>
    </row>
    <row r="2782" spans="1:9" s="87" customFormat="1" ht="14.25" customHeight="1" x14ac:dyDescent="0.3">
      <c r="A2782" s="84">
        <v>2020</v>
      </c>
      <c r="B2782" s="10" t="str">
        <f t="shared" si="3"/>
        <v>14-S043</v>
      </c>
      <c r="C2782" s="10">
        <v>14</v>
      </c>
      <c r="D2782" s="13" t="s">
        <v>65</v>
      </c>
      <c r="E2782" s="85" t="s">
        <v>76</v>
      </c>
      <c r="F2782" s="85" t="s">
        <v>0</v>
      </c>
      <c r="G2782" s="85" t="s">
        <v>687</v>
      </c>
      <c r="H2782" s="13" t="s">
        <v>1228</v>
      </c>
      <c r="I2782" s="86"/>
    </row>
    <row r="2783" spans="1:9" s="87" customFormat="1" ht="14.25" customHeight="1" x14ac:dyDescent="0.3">
      <c r="A2783" s="84">
        <v>2020</v>
      </c>
      <c r="B2783" s="10" t="str">
        <f t="shared" si="3"/>
        <v>14-U280</v>
      </c>
      <c r="C2783" s="10">
        <v>14</v>
      </c>
      <c r="D2783" s="13" t="s">
        <v>65</v>
      </c>
      <c r="E2783" s="85" t="s">
        <v>76</v>
      </c>
      <c r="F2783" s="85" t="s">
        <v>2</v>
      </c>
      <c r="G2783" s="85" t="s">
        <v>2126</v>
      </c>
      <c r="H2783" s="13" t="s">
        <v>1936</v>
      </c>
      <c r="I2783" s="86"/>
    </row>
    <row r="2784" spans="1:9" s="87" customFormat="1" ht="14.25" customHeight="1" x14ac:dyDescent="0.3">
      <c r="A2784" s="84">
        <v>2020</v>
      </c>
      <c r="B2784" s="10" t="str">
        <f t="shared" si="3"/>
        <v>15-E003</v>
      </c>
      <c r="C2784" s="10">
        <v>15</v>
      </c>
      <c r="D2784" s="13" t="s">
        <v>556</v>
      </c>
      <c r="E2784" s="85" t="s">
        <v>555</v>
      </c>
      <c r="F2784" s="85" t="s">
        <v>207</v>
      </c>
      <c r="G2784" s="85" t="s">
        <v>197</v>
      </c>
      <c r="H2784" s="13" t="s">
        <v>424</v>
      </c>
      <c r="I2784" s="86"/>
    </row>
    <row r="2785" spans="1:9" s="87" customFormat="1" ht="14.25" customHeight="1" x14ac:dyDescent="0.3">
      <c r="A2785" s="84">
        <v>2020</v>
      </c>
      <c r="B2785" s="10" t="str">
        <f t="shared" si="3"/>
        <v>15-S177</v>
      </c>
      <c r="C2785" s="10">
        <v>15</v>
      </c>
      <c r="D2785" s="13" t="s">
        <v>556</v>
      </c>
      <c r="E2785" s="85" t="s">
        <v>555</v>
      </c>
      <c r="F2785" s="85" t="s">
        <v>0</v>
      </c>
      <c r="G2785" s="85" t="s">
        <v>160</v>
      </c>
      <c r="H2785" s="13" t="s">
        <v>1937</v>
      </c>
      <c r="I2785" s="86"/>
    </row>
    <row r="2786" spans="1:9" s="87" customFormat="1" ht="14.25" customHeight="1" x14ac:dyDescent="0.3">
      <c r="A2786" s="84">
        <v>2020</v>
      </c>
      <c r="B2786" s="10" t="str">
        <f t="shared" si="3"/>
        <v>15-S213</v>
      </c>
      <c r="C2786" s="10">
        <v>15</v>
      </c>
      <c r="D2786" s="13" t="s">
        <v>556</v>
      </c>
      <c r="E2786" s="85" t="s">
        <v>555</v>
      </c>
      <c r="F2786" s="85" t="s">
        <v>0</v>
      </c>
      <c r="G2786" s="85" t="s">
        <v>496</v>
      </c>
      <c r="H2786" s="13" t="s">
        <v>1938</v>
      </c>
      <c r="I2786" s="86"/>
    </row>
    <row r="2787" spans="1:9" s="87" customFormat="1" ht="14.25" customHeight="1" x14ac:dyDescent="0.3">
      <c r="A2787" s="84">
        <v>2020</v>
      </c>
      <c r="B2787" s="10" t="str">
        <f t="shared" si="3"/>
        <v>15-S273</v>
      </c>
      <c r="C2787" s="10">
        <v>15</v>
      </c>
      <c r="D2787" s="13" t="s">
        <v>556</v>
      </c>
      <c r="E2787" s="85" t="s">
        <v>555</v>
      </c>
      <c r="F2787" s="85" t="s">
        <v>0</v>
      </c>
      <c r="G2787" s="85" t="s">
        <v>1699</v>
      </c>
      <c r="H2787" s="13" t="s">
        <v>1939</v>
      </c>
      <c r="I2787" s="86"/>
    </row>
    <row r="2788" spans="1:9" s="87" customFormat="1" ht="14.25" customHeight="1" x14ac:dyDescent="0.3">
      <c r="A2788" s="84">
        <v>2020</v>
      </c>
      <c r="B2788" s="10" t="str">
        <f t="shared" si="3"/>
        <v>15-U003</v>
      </c>
      <c r="C2788" s="10">
        <v>15</v>
      </c>
      <c r="D2788" s="13" t="s">
        <v>556</v>
      </c>
      <c r="E2788" s="85" t="s">
        <v>555</v>
      </c>
      <c r="F2788" s="85" t="s">
        <v>2</v>
      </c>
      <c r="G2788" s="85" t="s">
        <v>197</v>
      </c>
      <c r="H2788" s="13" t="s">
        <v>1007</v>
      </c>
      <c r="I2788" s="86"/>
    </row>
    <row r="2789" spans="1:9" s="87" customFormat="1" ht="14.25" customHeight="1" x14ac:dyDescent="0.3">
      <c r="A2789" s="84">
        <v>2020</v>
      </c>
      <c r="B2789" s="10" t="str">
        <f t="shared" si="3"/>
        <v>15-U281</v>
      </c>
      <c r="C2789" s="10">
        <v>15</v>
      </c>
      <c r="D2789" s="13" t="s">
        <v>556</v>
      </c>
      <c r="E2789" s="85" t="s">
        <v>555</v>
      </c>
      <c r="F2789" s="85" t="s">
        <v>2</v>
      </c>
      <c r="G2789" s="85" t="s">
        <v>2438</v>
      </c>
      <c r="H2789" s="13" t="s">
        <v>1957</v>
      </c>
      <c r="I2789" s="86"/>
    </row>
    <row r="2790" spans="1:9" s="87" customFormat="1" ht="14.25" customHeight="1" x14ac:dyDescent="0.3">
      <c r="A2790" s="84">
        <v>2020</v>
      </c>
      <c r="B2790" s="10" t="str">
        <f t="shared" si="3"/>
        <v>16-E005</v>
      </c>
      <c r="C2790" s="10">
        <v>16</v>
      </c>
      <c r="D2790" s="13" t="s">
        <v>67</v>
      </c>
      <c r="E2790" s="85" t="s">
        <v>78</v>
      </c>
      <c r="F2790" s="85" t="s">
        <v>207</v>
      </c>
      <c r="G2790" s="85" t="s">
        <v>211</v>
      </c>
      <c r="H2790" s="13" t="s">
        <v>459</v>
      </c>
      <c r="I2790" s="86"/>
    </row>
    <row r="2791" spans="1:9" s="87" customFormat="1" ht="14.25" customHeight="1" x14ac:dyDescent="0.3">
      <c r="A2791" s="84">
        <v>2020</v>
      </c>
      <c r="B2791" s="10" t="str">
        <f t="shared" si="3"/>
        <v>16-E009</v>
      </c>
      <c r="C2791" s="10">
        <v>16</v>
      </c>
      <c r="D2791" s="13" t="s">
        <v>67</v>
      </c>
      <c r="E2791" s="85" t="s">
        <v>78</v>
      </c>
      <c r="F2791" s="85" t="s">
        <v>207</v>
      </c>
      <c r="G2791" s="85" t="s">
        <v>39</v>
      </c>
      <c r="H2791" s="13" t="s">
        <v>523</v>
      </c>
      <c r="I2791" s="86"/>
    </row>
    <row r="2792" spans="1:9" s="87" customFormat="1" ht="14.25" customHeight="1" x14ac:dyDescent="0.3">
      <c r="A2792" s="84">
        <v>2020</v>
      </c>
      <c r="B2792" s="10" t="str">
        <f t="shared" si="3"/>
        <v>16-E014</v>
      </c>
      <c r="C2792" s="10">
        <v>16</v>
      </c>
      <c r="D2792" s="13" t="s">
        <v>67</v>
      </c>
      <c r="E2792" s="85" t="s">
        <v>78</v>
      </c>
      <c r="F2792" s="85" t="s">
        <v>207</v>
      </c>
      <c r="G2792" s="85" t="s">
        <v>541</v>
      </c>
      <c r="H2792" s="13" t="s">
        <v>1687</v>
      </c>
      <c r="I2792" s="86"/>
    </row>
    <row r="2793" spans="1:9" s="87" customFormat="1" ht="14.25" customHeight="1" x14ac:dyDescent="0.3">
      <c r="A2793" s="84">
        <v>2020</v>
      </c>
      <c r="B2793" s="10" t="str">
        <f t="shared" si="3"/>
        <v>16-E015</v>
      </c>
      <c r="C2793" s="10">
        <v>16</v>
      </c>
      <c r="D2793" s="13" t="s">
        <v>67</v>
      </c>
      <c r="E2793" s="85" t="s">
        <v>78</v>
      </c>
      <c r="F2793" s="85" t="s">
        <v>207</v>
      </c>
      <c r="G2793" s="85" t="s">
        <v>577</v>
      </c>
      <c r="H2793" s="13" t="s">
        <v>1685</v>
      </c>
      <c r="I2793" s="86"/>
    </row>
    <row r="2794" spans="1:9" s="87" customFormat="1" ht="14.25" customHeight="1" x14ac:dyDescent="0.3">
      <c r="A2794" s="84">
        <v>2020</v>
      </c>
      <c r="B2794" s="10" t="str">
        <f t="shared" si="3"/>
        <v>16-S046</v>
      </c>
      <c r="C2794" s="10">
        <v>16</v>
      </c>
      <c r="D2794" s="13" t="s">
        <v>67</v>
      </c>
      <c r="E2794" s="85" t="s">
        <v>78</v>
      </c>
      <c r="F2794" s="85" t="s">
        <v>0</v>
      </c>
      <c r="G2794" s="85" t="s">
        <v>656</v>
      </c>
      <c r="H2794" s="13" t="s">
        <v>732</v>
      </c>
      <c r="I2794" s="86"/>
    </row>
    <row r="2795" spans="1:9" s="87" customFormat="1" ht="14.25" customHeight="1" x14ac:dyDescent="0.3">
      <c r="A2795" s="84">
        <v>2020</v>
      </c>
      <c r="B2795" s="10" t="str">
        <f t="shared" si="3"/>
        <v>16-S074</v>
      </c>
      <c r="C2795" s="10">
        <v>16</v>
      </c>
      <c r="D2795" s="13" t="s">
        <v>67</v>
      </c>
      <c r="E2795" s="85" t="s">
        <v>78</v>
      </c>
      <c r="F2795" s="85" t="s">
        <v>0</v>
      </c>
      <c r="G2795" s="85" t="s">
        <v>733</v>
      </c>
      <c r="H2795" s="13" t="s">
        <v>1882</v>
      </c>
      <c r="I2795" s="86"/>
    </row>
    <row r="2796" spans="1:9" s="87" customFormat="1" ht="14.25" customHeight="1" x14ac:dyDescent="0.3">
      <c r="A2796" s="84">
        <v>2020</v>
      </c>
      <c r="B2796" s="10" t="str">
        <f t="shared" si="3"/>
        <v>16-S217</v>
      </c>
      <c r="C2796" s="10">
        <v>16</v>
      </c>
      <c r="D2796" s="13" t="s">
        <v>67</v>
      </c>
      <c r="E2796" s="85" t="s">
        <v>78</v>
      </c>
      <c r="F2796" s="85" t="s">
        <v>0</v>
      </c>
      <c r="G2796" s="85" t="s">
        <v>738</v>
      </c>
      <c r="H2796" s="13" t="s">
        <v>1678</v>
      </c>
      <c r="I2796" s="86"/>
    </row>
    <row r="2797" spans="1:9" s="87" customFormat="1" ht="14.25" customHeight="1" x14ac:dyDescent="0.3">
      <c r="A2797" s="84">
        <v>2020</v>
      </c>
      <c r="B2797" s="10" t="str">
        <f t="shared" si="3"/>
        <v>16-S219</v>
      </c>
      <c r="C2797" s="10">
        <v>16</v>
      </c>
      <c r="D2797" s="13" t="s">
        <v>67</v>
      </c>
      <c r="E2797" s="85" t="s">
        <v>78</v>
      </c>
      <c r="F2797" s="85" t="s">
        <v>0</v>
      </c>
      <c r="G2797" s="85" t="s">
        <v>1094</v>
      </c>
      <c r="H2797" s="13" t="s">
        <v>1673</v>
      </c>
      <c r="I2797" s="86"/>
    </row>
    <row r="2798" spans="1:9" s="87" customFormat="1" ht="14.25" customHeight="1" x14ac:dyDescent="0.3">
      <c r="A2798" s="84">
        <v>2020</v>
      </c>
      <c r="B2798" s="10" t="str">
        <f t="shared" si="3"/>
        <v>16-U020</v>
      </c>
      <c r="C2798" s="10">
        <v>16</v>
      </c>
      <c r="D2798" s="13" t="s">
        <v>67</v>
      </c>
      <c r="E2798" s="85" t="s">
        <v>78</v>
      </c>
      <c r="F2798" s="85" t="s">
        <v>2</v>
      </c>
      <c r="G2798" s="85" t="s">
        <v>584</v>
      </c>
      <c r="H2798" s="13" t="s">
        <v>1669</v>
      </c>
      <c r="I2798" s="86"/>
    </row>
    <row r="2799" spans="1:9" s="87" customFormat="1" ht="14.25" customHeight="1" x14ac:dyDescent="0.3">
      <c r="A2799" s="84">
        <v>2020</v>
      </c>
      <c r="B2799" s="10" t="str">
        <f t="shared" ref="B2799:B2863" si="4">CONCATENATE(C2799,"-",F2799,G2799)</f>
        <v>16-U040</v>
      </c>
      <c r="C2799" s="10">
        <v>16</v>
      </c>
      <c r="D2799" s="13" t="s">
        <v>67</v>
      </c>
      <c r="E2799" s="85" t="s">
        <v>78</v>
      </c>
      <c r="F2799" s="85" t="s">
        <v>2</v>
      </c>
      <c r="G2799" s="85" t="s">
        <v>548</v>
      </c>
      <c r="H2799" s="13" t="s">
        <v>2501</v>
      </c>
      <c r="I2799" s="86"/>
    </row>
    <row r="2800" spans="1:9" s="87" customFormat="1" ht="14.25" customHeight="1" x14ac:dyDescent="0.3">
      <c r="A2800" s="84">
        <v>2020</v>
      </c>
      <c r="B2800" s="10" t="str">
        <f t="shared" si="4"/>
        <v>19-S038</v>
      </c>
      <c r="C2800" s="10">
        <v>19</v>
      </c>
      <c r="D2800" s="13" t="s">
        <v>68</v>
      </c>
      <c r="E2800" s="85" t="s">
        <v>2674</v>
      </c>
      <c r="F2800" s="85" t="s">
        <v>0</v>
      </c>
      <c r="G2800" s="85" t="s">
        <v>543</v>
      </c>
      <c r="H2800" s="13" t="s">
        <v>1941</v>
      </c>
      <c r="I2800" s="86"/>
    </row>
    <row r="2801" spans="1:9" s="87" customFormat="1" ht="14.25" customHeight="1" x14ac:dyDescent="0.3">
      <c r="A2801" s="84">
        <v>2020</v>
      </c>
      <c r="B2801" s="10" t="str">
        <f t="shared" si="4"/>
        <v>19-U001</v>
      </c>
      <c r="C2801" s="10">
        <v>19</v>
      </c>
      <c r="D2801" s="13" t="s">
        <v>68</v>
      </c>
      <c r="E2801" s="85" t="s">
        <v>79</v>
      </c>
      <c r="F2801" s="85" t="s">
        <v>2</v>
      </c>
      <c r="G2801" s="85" t="s">
        <v>154</v>
      </c>
      <c r="H2801" s="13" t="s">
        <v>2502</v>
      </c>
      <c r="I2801" s="86"/>
    </row>
    <row r="2802" spans="1:9" s="87" customFormat="1" ht="14.25" customHeight="1" x14ac:dyDescent="0.3">
      <c r="A2802" s="84">
        <v>2020</v>
      </c>
      <c r="B2802" s="10" t="str">
        <f t="shared" si="4"/>
        <v>19-U003</v>
      </c>
      <c r="C2802" s="10">
        <v>19</v>
      </c>
      <c r="D2802" s="13" t="s">
        <v>68</v>
      </c>
      <c r="E2802" s="85" t="s">
        <v>79</v>
      </c>
      <c r="F2802" s="85" t="s">
        <v>2</v>
      </c>
      <c r="G2802" s="85" t="s">
        <v>197</v>
      </c>
      <c r="H2802" s="13" t="s">
        <v>2675</v>
      </c>
      <c r="I2802" s="86"/>
    </row>
    <row r="2803" spans="1:9" s="87" customFormat="1" ht="14.25" customHeight="1" x14ac:dyDescent="0.3">
      <c r="A2803" s="84">
        <v>2020</v>
      </c>
      <c r="B2803" s="10" t="str">
        <f t="shared" si="4"/>
        <v>19-U004</v>
      </c>
      <c r="C2803" s="10">
        <v>19</v>
      </c>
      <c r="D2803" s="13" t="s">
        <v>68</v>
      </c>
      <c r="E2803" s="85" t="s">
        <v>82</v>
      </c>
      <c r="F2803" s="85" t="s">
        <v>2</v>
      </c>
      <c r="G2803" s="85" t="s">
        <v>29</v>
      </c>
      <c r="H2803" s="13" t="s">
        <v>2676</v>
      </c>
      <c r="I2803" s="86"/>
    </row>
    <row r="2804" spans="1:9" s="87" customFormat="1" ht="14.25" customHeight="1" x14ac:dyDescent="0.3">
      <c r="A2804" s="84">
        <v>2020</v>
      </c>
      <c r="B2804" s="10" t="str">
        <f t="shared" si="4"/>
        <v>20-E003</v>
      </c>
      <c r="C2804" s="10">
        <v>20</v>
      </c>
      <c r="D2804" s="13" t="s">
        <v>1943</v>
      </c>
      <c r="E2804" s="85" t="s">
        <v>1942</v>
      </c>
      <c r="F2804" s="85" t="s">
        <v>207</v>
      </c>
      <c r="G2804" s="85" t="s">
        <v>197</v>
      </c>
      <c r="H2804" s="13" t="s">
        <v>502</v>
      </c>
      <c r="I2804" s="86"/>
    </row>
    <row r="2805" spans="1:9" s="87" customFormat="1" ht="14.25" customHeight="1" x14ac:dyDescent="0.3">
      <c r="A2805" s="84">
        <v>2020</v>
      </c>
      <c r="B2805" s="10" t="str">
        <f t="shared" si="4"/>
        <v>20-E016</v>
      </c>
      <c r="C2805" s="10">
        <v>20</v>
      </c>
      <c r="D2805" s="13" t="s">
        <v>1943</v>
      </c>
      <c r="E2805" s="85" t="s">
        <v>1942</v>
      </c>
      <c r="F2805" s="85" t="s">
        <v>207</v>
      </c>
      <c r="G2805" s="85" t="s">
        <v>582</v>
      </c>
      <c r="H2805" s="13" t="s">
        <v>2677</v>
      </c>
      <c r="I2805" s="86"/>
    </row>
    <row r="2806" spans="1:9" s="87" customFormat="1" ht="14.25" customHeight="1" x14ac:dyDescent="0.3">
      <c r="A2806" s="84">
        <v>2020</v>
      </c>
      <c r="B2806" s="10" t="str">
        <f t="shared" si="4"/>
        <v>20-S017</v>
      </c>
      <c r="C2806" s="10">
        <v>20</v>
      </c>
      <c r="D2806" s="13" t="s">
        <v>1943</v>
      </c>
      <c r="E2806" s="85" t="s">
        <v>1942</v>
      </c>
      <c r="F2806" s="85" t="s">
        <v>0</v>
      </c>
      <c r="G2806" s="85" t="s">
        <v>583</v>
      </c>
      <c r="H2806" s="13" t="s">
        <v>1489</v>
      </c>
      <c r="I2806" s="86"/>
    </row>
    <row r="2807" spans="1:9" s="87" customFormat="1" ht="14.25" customHeight="1" x14ac:dyDescent="0.3">
      <c r="A2807" s="84">
        <v>2020</v>
      </c>
      <c r="B2807" s="10" t="str">
        <f t="shared" si="4"/>
        <v>20-S057</v>
      </c>
      <c r="C2807" s="10">
        <v>20</v>
      </c>
      <c r="D2807" s="13" t="s">
        <v>1943</v>
      </c>
      <c r="E2807" s="85" t="s">
        <v>1942</v>
      </c>
      <c r="F2807" s="85" t="s">
        <v>0</v>
      </c>
      <c r="G2807" s="85" t="s">
        <v>698</v>
      </c>
      <c r="H2807" s="13" t="s">
        <v>1247</v>
      </c>
      <c r="I2807" s="86"/>
    </row>
    <row r="2808" spans="1:9" s="87" customFormat="1" ht="14.25" customHeight="1" x14ac:dyDescent="0.3">
      <c r="A2808" s="84">
        <v>2020</v>
      </c>
      <c r="B2808" s="10" t="str">
        <f t="shared" si="4"/>
        <v>20-S155</v>
      </c>
      <c r="C2808" s="10">
        <v>20</v>
      </c>
      <c r="D2808" s="13" t="s">
        <v>1943</v>
      </c>
      <c r="E2808" s="85" t="s">
        <v>1942</v>
      </c>
      <c r="F2808" s="85" t="s">
        <v>0</v>
      </c>
      <c r="G2808" s="85" t="s">
        <v>486</v>
      </c>
      <c r="H2808" s="13" t="s">
        <v>1638</v>
      </c>
      <c r="I2808" s="86"/>
    </row>
    <row r="2809" spans="1:9" s="87" customFormat="1" ht="14.25" customHeight="1" x14ac:dyDescent="0.3">
      <c r="A2809" s="84">
        <v>2020</v>
      </c>
      <c r="B2809" s="10" t="str">
        <f t="shared" si="4"/>
        <v>20-S174</v>
      </c>
      <c r="C2809" s="10">
        <v>20</v>
      </c>
      <c r="D2809" s="13" t="s">
        <v>1943</v>
      </c>
      <c r="E2809" s="85" t="s">
        <v>1942</v>
      </c>
      <c r="F2809" s="85" t="s">
        <v>0</v>
      </c>
      <c r="G2809" s="85" t="s">
        <v>489</v>
      </c>
      <c r="H2809" s="13" t="s">
        <v>1958</v>
      </c>
      <c r="I2809" s="86"/>
    </row>
    <row r="2810" spans="1:9" s="87" customFormat="1" ht="14.25" customHeight="1" x14ac:dyDescent="0.3">
      <c r="A2810" s="84">
        <v>2020</v>
      </c>
      <c r="B2810" s="10" t="str">
        <f t="shared" si="4"/>
        <v>20-S176</v>
      </c>
      <c r="C2810" s="10">
        <v>20</v>
      </c>
      <c r="D2810" s="13" t="s">
        <v>1943</v>
      </c>
      <c r="E2810" s="85" t="s">
        <v>1942</v>
      </c>
      <c r="F2810" s="85" t="s">
        <v>0</v>
      </c>
      <c r="G2810" s="85" t="s">
        <v>494</v>
      </c>
      <c r="H2810" s="13" t="s">
        <v>1944</v>
      </c>
      <c r="I2810" s="86"/>
    </row>
    <row r="2811" spans="1:9" s="87" customFormat="1" ht="14.25" customHeight="1" x14ac:dyDescent="0.3">
      <c r="A2811" s="84">
        <v>2020</v>
      </c>
      <c r="B2811" s="10" t="str">
        <f t="shared" si="4"/>
        <v>20-S241</v>
      </c>
      <c r="C2811" s="10">
        <v>20</v>
      </c>
      <c r="D2811" s="13" t="s">
        <v>1943</v>
      </c>
      <c r="E2811" s="85" t="s">
        <v>1942</v>
      </c>
      <c r="F2811" s="85" t="s">
        <v>0</v>
      </c>
      <c r="G2811" s="85" t="s">
        <v>1408</v>
      </c>
      <c r="H2811" s="13" t="s">
        <v>1259</v>
      </c>
      <c r="I2811" s="86"/>
    </row>
    <row r="2812" spans="1:9" s="87" customFormat="1" ht="14.25" customHeight="1" x14ac:dyDescent="0.3">
      <c r="A2812" s="84">
        <v>2020</v>
      </c>
      <c r="B2812" s="10" t="str">
        <f t="shared" si="4"/>
        <v>20-U008</v>
      </c>
      <c r="C2812" s="10">
        <v>20</v>
      </c>
      <c r="D2812" s="13" t="s">
        <v>1943</v>
      </c>
      <c r="E2812" s="85" t="s">
        <v>1942</v>
      </c>
      <c r="F2812" s="85" t="s">
        <v>2</v>
      </c>
      <c r="G2812" s="85" t="s">
        <v>33</v>
      </c>
      <c r="H2812" s="13" t="s">
        <v>1416</v>
      </c>
      <c r="I2812" s="86"/>
    </row>
    <row r="2813" spans="1:9" s="87" customFormat="1" ht="14.25" customHeight="1" x14ac:dyDescent="0.3">
      <c r="A2813" s="84">
        <v>2020</v>
      </c>
      <c r="B2813" s="10" t="str">
        <f t="shared" si="4"/>
        <v>20-U009</v>
      </c>
      <c r="C2813" s="10">
        <v>20</v>
      </c>
      <c r="D2813" s="13" t="s">
        <v>1943</v>
      </c>
      <c r="E2813" s="85" t="s">
        <v>1942</v>
      </c>
      <c r="F2813" s="85" t="s">
        <v>2</v>
      </c>
      <c r="G2813" s="85" t="s">
        <v>39</v>
      </c>
      <c r="H2813" s="13" t="s">
        <v>1945</v>
      </c>
      <c r="I2813" s="86"/>
    </row>
    <row r="2814" spans="1:9" s="87" customFormat="1" ht="14.25" customHeight="1" x14ac:dyDescent="0.3">
      <c r="A2814" s="84">
        <v>2020</v>
      </c>
      <c r="B2814" s="10" t="str">
        <f t="shared" si="4"/>
        <v>20-U010</v>
      </c>
      <c r="C2814" s="10">
        <v>20</v>
      </c>
      <c r="D2814" s="13" t="s">
        <v>1943</v>
      </c>
      <c r="E2814" s="85" t="s">
        <v>1942</v>
      </c>
      <c r="F2814" s="85" t="s">
        <v>2</v>
      </c>
      <c r="G2814" s="85" t="s">
        <v>534</v>
      </c>
      <c r="H2814" s="13" t="s">
        <v>2678</v>
      </c>
      <c r="I2814" s="86"/>
    </row>
    <row r="2815" spans="1:9" s="87" customFormat="1" ht="14.25" customHeight="1" x14ac:dyDescent="0.3">
      <c r="A2815" s="84">
        <v>2020</v>
      </c>
      <c r="B2815" s="10" t="str">
        <f t="shared" si="4"/>
        <v>20-U011</v>
      </c>
      <c r="C2815" s="10">
        <v>20</v>
      </c>
      <c r="D2815" s="13" t="s">
        <v>1943</v>
      </c>
      <c r="E2815" s="85" t="s">
        <v>1942</v>
      </c>
      <c r="F2815" s="85" t="s">
        <v>2</v>
      </c>
      <c r="G2815" s="85" t="s">
        <v>51</v>
      </c>
      <c r="H2815" s="13" t="s">
        <v>2679</v>
      </c>
      <c r="I2815" s="86"/>
    </row>
    <row r="2816" spans="1:9" s="87" customFormat="1" ht="14.25" customHeight="1" x14ac:dyDescent="0.3">
      <c r="A2816" s="84">
        <v>2020</v>
      </c>
      <c r="B2816" s="10" t="str">
        <f>CONCATENATE(C2816,"-",F2816,G2816)</f>
        <v>20-U012</v>
      </c>
      <c r="C2816" s="10">
        <v>20</v>
      </c>
      <c r="D2816" s="13" t="s">
        <v>1943</v>
      </c>
      <c r="E2816" s="85" t="s">
        <v>1942</v>
      </c>
      <c r="F2816" s="85" t="s">
        <v>2</v>
      </c>
      <c r="G2816" s="89" t="s">
        <v>537</v>
      </c>
      <c r="H2816" s="13" t="s">
        <v>4370</v>
      </c>
      <c r="I2816" s="86"/>
    </row>
    <row r="2817" spans="1:9" s="87" customFormat="1" ht="14.25" customHeight="1" x14ac:dyDescent="0.3">
      <c r="A2817" s="84">
        <v>2020</v>
      </c>
      <c r="B2817" s="10" t="str">
        <f t="shared" si="4"/>
        <v>38-E003</v>
      </c>
      <c r="C2817" s="10">
        <v>38</v>
      </c>
      <c r="D2817" s="13" t="s">
        <v>70</v>
      </c>
      <c r="E2817" s="85" t="s">
        <v>81</v>
      </c>
      <c r="F2817" s="85" t="s">
        <v>207</v>
      </c>
      <c r="G2817" s="85" t="s">
        <v>197</v>
      </c>
      <c r="H2817" s="13" t="s">
        <v>1622</v>
      </c>
      <c r="I2817" s="86"/>
    </row>
    <row r="2818" spans="1:9" s="87" customFormat="1" ht="14.25" customHeight="1" x14ac:dyDescent="0.3">
      <c r="A2818" s="84">
        <v>2020</v>
      </c>
      <c r="B2818" s="10" t="str">
        <f t="shared" si="4"/>
        <v>38-S190</v>
      </c>
      <c r="C2818" s="10">
        <v>38</v>
      </c>
      <c r="D2818" s="13" t="s">
        <v>70</v>
      </c>
      <c r="E2818" s="85" t="s">
        <v>81</v>
      </c>
      <c r="F2818" s="85" t="s">
        <v>0</v>
      </c>
      <c r="G2818" s="85" t="s">
        <v>503</v>
      </c>
      <c r="H2818" s="13" t="s">
        <v>1618</v>
      </c>
      <c r="I2818" s="86"/>
    </row>
    <row r="2819" spans="1:9" s="87" customFormat="1" ht="14.25" customHeight="1" x14ac:dyDescent="0.3">
      <c r="A2819" s="84">
        <v>2020</v>
      </c>
      <c r="B2819" s="10" t="str">
        <f t="shared" si="4"/>
        <v>38-S191</v>
      </c>
      <c r="C2819" s="10">
        <v>38</v>
      </c>
      <c r="D2819" s="13" t="s">
        <v>70</v>
      </c>
      <c r="E2819" s="85" t="s">
        <v>81</v>
      </c>
      <c r="F2819" s="85" t="s">
        <v>0</v>
      </c>
      <c r="G2819" s="85" t="s">
        <v>505</v>
      </c>
      <c r="H2819" s="13" t="s">
        <v>506</v>
      </c>
      <c r="I2819" s="86"/>
    </row>
    <row r="2820" spans="1:9" s="87" customFormat="1" ht="14.25" customHeight="1" x14ac:dyDescent="0.3">
      <c r="A2820" s="84">
        <v>2020</v>
      </c>
      <c r="B2820" s="10" t="str">
        <f t="shared" si="4"/>
        <v>38-S192</v>
      </c>
      <c r="C2820" s="10">
        <v>38</v>
      </c>
      <c r="D2820" s="13" t="s">
        <v>70</v>
      </c>
      <c r="E2820" s="85" t="s">
        <v>81</v>
      </c>
      <c r="F2820" s="85" t="s">
        <v>0</v>
      </c>
      <c r="G2820" s="85" t="s">
        <v>507</v>
      </c>
      <c r="H2820" s="13" t="s">
        <v>1616</v>
      </c>
      <c r="I2820" s="86"/>
    </row>
    <row r="2821" spans="1:9" s="87" customFormat="1" ht="14.25" customHeight="1" x14ac:dyDescent="0.3">
      <c r="A2821" s="84">
        <v>2020</v>
      </c>
      <c r="B2821" s="10" t="str">
        <f t="shared" si="4"/>
        <v>38-S278</v>
      </c>
      <c r="C2821" s="10">
        <v>38</v>
      </c>
      <c r="D2821" s="13" t="s">
        <v>70</v>
      </c>
      <c r="E2821" s="85" t="s">
        <v>81</v>
      </c>
      <c r="F2821" s="85" t="s">
        <v>0</v>
      </c>
      <c r="G2821" s="85" t="s">
        <v>1612</v>
      </c>
      <c r="H2821" s="13" t="s">
        <v>1613</v>
      </c>
      <c r="I2821" s="86"/>
    </row>
    <row r="2822" spans="1:9" s="87" customFormat="1" ht="14.25" customHeight="1" x14ac:dyDescent="0.3">
      <c r="A2822" s="84">
        <v>2020</v>
      </c>
      <c r="B2822" s="10" t="str">
        <f t="shared" si="4"/>
        <v>47-S010</v>
      </c>
      <c r="C2822" s="10">
        <v>47</v>
      </c>
      <c r="D2822" s="13" t="s">
        <v>561</v>
      </c>
      <c r="E2822" s="85" t="s">
        <v>560</v>
      </c>
      <c r="F2822" s="85" t="s">
        <v>0</v>
      </c>
      <c r="G2822" s="85" t="s">
        <v>534</v>
      </c>
      <c r="H2822" s="13" t="s">
        <v>803</v>
      </c>
      <c r="I2822" s="86"/>
    </row>
    <row r="2823" spans="1:9" s="87" customFormat="1" ht="14.25" customHeight="1" x14ac:dyDescent="0.3">
      <c r="A2823" s="84">
        <v>2020</v>
      </c>
      <c r="B2823" s="10" t="str">
        <f t="shared" si="4"/>
        <v>47-S178</v>
      </c>
      <c r="C2823" s="10">
        <v>47</v>
      </c>
      <c r="D2823" s="13" t="s">
        <v>561</v>
      </c>
      <c r="E2823" s="85" t="s">
        <v>1948</v>
      </c>
      <c r="F2823" s="85" t="s">
        <v>0</v>
      </c>
      <c r="G2823" s="85" t="s">
        <v>17</v>
      </c>
      <c r="H2823" s="13" t="s">
        <v>48</v>
      </c>
      <c r="I2823" s="86"/>
    </row>
    <row r="2824" spans="1:9" s="87" customFormat="1" ht="14.25" customHeight="1" x14ac:dyDescent="0.3">
      <c r="A2824" s="84">
        <v>2020</v>
      </c>
      <c r="B2824" s="10" t="str">
        <f t="shared" si="4"/>
        <v>47-S179</v>
      </c>
      <c r="C2824" s="10">
        <v>47</v>
      </c>
      <c r="D2824" s="13" t="s">
        <v>561</v>
      </c>
      <c r="E2824" s="85" t="s">
        <v>1948</v>
      </c>
      <c r="F2824" s="85" t="s">
        <v>0</v>
      </c>
      <c r="G2824" s="85" t="s">
        <v>18</v>
      </c>
      <c r="H2824" s="13" t="s">
        <v>54</v>
      </c>
      <c r="I2824" s="86"/>
    </row>
    <row r="2825" spans="1:9" s="87" customFormat="1" ht="14.25" customHeight="1" x14ac:dyDescent="0.3">
      <c r="A2825" s="84">
        <v>2020</v>
      </c>
      <c r="B2825" s="10" t="str">
        <f t="shared" si="4"/>
        <v>47-S249</v>
      </c>
      <c r="C2825" s="10">
        <v>47</v>
      </c>
      <c r="D2825" s="13" t="s">
        <v>561</v>
      </c>
      <c r="E2825" s="85" t="s">
        <v>1948</v>
      </c>
      <c r="F2825" s="85" t="s">
        <v>0</v>
      </c>
      <c r="G2825" s="85" t="s">
        <v>46</v>
      </c>
      <c r="H2825" s="13" t="s">
        <v>2558</v>
      </c>
      <c r="I2825" s="86"/>
    </row>
    <row r="2826" spans="1:9" s="87" customFormat="1" ht="14.25" customHeight="1" x14ac:dyDescent="0.3">
      <c r="A2826" s="84">
        <v>2020</v>
      </c>
      <c r="B2826" s="10" t="str">
        <f t="shared" si="4"/>
        <v>47-U011</v>
      </c>
      <c r="C2826" s="10">
        <v>47</v>
      </c>
      <c r="D2826" s="13" t="s">
        <v>561</v>
      </c>
      <c r="E2826" s="85" t="s">
        <v>1948</v>
      </c>
      <c r="F2826" s="85" t="s">
        <v>2</v>
      </c>
      <c r="G2826" s="85" t="s">
        <v>51</v>
      </c>
      <c r="H2826" s="13" t="s">
        <v>52</v>
      </c>
      <c r="I2826" s="86"/>
    </row>
    <row r="2827" spans="1:9" s="87" customFormat="1" ht="14.25" customHeight="1" x14ac:dyDescent="0.3">
      <c r="A2827" s="84">
        <v>2020</v>
      </c>
      <c r="B2827" s="10" t="str">
        <f t="shared" si="4"/>
        <v>48-E010</v>
      </c>
      <c r="C2827" s="10">
        <v>48</v>
      </c>
      <c r="D2827" s="13" t="s">
        <v>562</v>
      </c>
      <c r="E2827" s="85" t="s">
        <v>1909</v>
      </c>
      <c r="F2827" s="85" t="s">
        <v>207</v>
      </c>
      <c r="G2827" s="85" t="s">
        <v>534</v>
      </c>
      <c r="H2827" s="13" t="s">
        <v>1805</v>
      </c>
      <c r="I2827" s="86"/>
    </row>
    <row r="2828" spans="1:9" s="87" customFormat="1" ht="14.25" customHeight="1" x14ac:dyDescent="0.3">
      <c r="A2828" s="84">
        <v>2020</v>
      </c>
      <c r="B2828" s="10" t="str">
        <f t="shared" si="4"/>
        <v>48-E011</v>
      </c>
      <c r="C2828" s="10">
        <v>48</v>
      </c>
      <c r="D2828" s="13" t="s">
        <v>562</v>
      </c>
      <c r="E2828" s="85" t="s">
        <v>1909</v>
      </c>
      <c r="F2828" s="85" t="s">
        <v>207</v>
      </c>
      <c r="G2828" s="85" t="s">
        <v>51</v>
      </c>
      <c r="H2828" s="13" t="s">
        <v>1804</v>
      </c>
      <c r="I2828" s="86"/>
    </row>
    <row r="2829" spans="1:9" s="87" customFormat="1" ht="14.25" customHeight="1" x14ac:dyDescent="0.3">
      <c r="A2829" s="84">
        <v>2020</v>
      </c>
      <c r="B2829" s="10" t="str">
        <f t="shared" si="4"/>
        <v>48-E012</v>
      </c>
      <c r="C2829" s="10">
        <v>48</v>
      </c>
      <c r="D2829" s="13" t="s">
        <v>562</v>
      </c>
      <c r="E2829" s="85" t="s">
        <v>1909</v>
      </c>
      <c r="F2829" s="85" t="s">
        <v>207</v>
      </c>
      <c r="G2829" s="85" t="s">
        <v>537</v>
      </c>
      <c r="H2829" s="13" t="s">
        <v>1802</v>
      </c>
      <c r="I2829" s="86"/>
    </row>
    <row r="2830" spans="1:9" s="87" customFormat="1" ht="14.25" customHeight="1" x14ac:dyDescent="0.3">
      <c r="A2830" s="84">
        <v>2020</v>
      </c>
      <c r="B2830" s="10" t="str">
        <f t="shared" si="4"/>
        <v>48-E013</v>
      </c>
      <c r="C2830" s="10">
        <v>48</v>
      </c>
      <c r="D2830" s="13" t="s">
        <v>562</v>
      </c>
      <c r="E2830" s="85" t="s">
        <v>1909</v>
      </c>
      <c r="F2830" s="85" t="s">
        <v>207</v>
      </c>
      <c r="G2830" s="85" t="s">
        <v>539</v>
      </c>
      <c r="H2830" s="13" t="s">
        <v>1883</v>
      </c>
      <c r="I2830" s="86"/>
    </row>
    <row r="2831" spans="1:9" s="87" customFormat="1" ht="14.25" customHeight="1" x14ac:dyDescent="0.3">
      <c r="A2831" s="84">
        <v>2020</v>
      </c>
      <c r="B2831" s="10" t="str">
        <f t="shared" si="4"/>
        <v>48-E016</v>
      </c>
      <c r="C2831" s="10">
        <v>48</v>
      </c>
      <c r="D2831" s="13" t="s">
        <v>562</v>
      </c>
      <c r="E2831" s="85" t="s">
        <v>1909</v>
      </c>
      <c r="F2831" s="85" t="s">
        <v>207</v>
      </c>
      <c r="G2831" s="85" t="s">
        <v>582</v>
      </c>
      <c r="H2831" s="13" t="s">
        <v>2693</v>
      </c>
      <c r="I2831" s="86"/>
    </row>
    <row r="2832" spans="1:9" s="87" customFormat="1" ht="14.25" customHeight="1" x14ac:dyDescent="0.3">
      <c r="A2832" s="84">
        <v>2020</v>
      </c>
      <c r="B2832" s="10" t="str">
        <f t="shared" si="4"/>
        <v>48-E021</v>
      </c>
      <c r="C2832" s="10">
        <v>48</v>
      </c>
      <c r="D2832" s="13" t="s">
        <v>562</v>
      </c>
      <c r="E2832" s="85" t="s">
        <v>1909</v>
      </c>
      <c r="F2832" s="85" t="s">
        <v>207</v>
      </c>
      <c r="G2832" s="85" t="s">
        <v>585</v>
      </c>
      <c r="H2832" s="13" t="s">
        <v>1884</v>
      </c>
      <c r="I2832" s="86"/>
    </row>
    <row r="2833" spans="1:9" s="87" customFormat="1" ht="14.25" customHeight="1" x14ac:dyDescent="0.3">
      <c r="A2833" s="84">
        <v>2020</v>
      </c>
      <c r="B2833" s="10" t="str">
        <f t="shared" si="4"/>
        <v>48-E022</v>
      </c>
      <c r="C2833" s="10">
        <v>48</v>
      </c>
      <c r="D2833" s="13" t="s">
        <v>562</v>
      </c>
      <c r="E2833" s="85" t="s">
        <v>1909</v>
      </c>
      <c r="F2833" s="85" t="s">
        <v>207</v>
      </c>
      <c r="G2833" s="85" t="s">
        <v>604</v>
      </c>
      <c r="H2833" s="13" t="s">
        <v>1793</v>
      </c>
      <c r="I2833" s="86"/>
    </row>
    <row r="2834" spans="1:9" s="87" customFormat="1" ht="14.25" customHeight="1" x14ac:dyDescent="0.3">
      <c r="A2834" s="84">
        <v>2020</v>
      </c>
      <c r="B2834" s="10" t="str">
        <f t="shared" si="4"/>
        <v>48-E042</v>
      </c>
      <c r="C2834" s="10">
        <v>48</v>
      </c>
      <c r="D2834" s="13" t="s">
        <v>562</v>
      </c>
      <c r="E2834" s="85" t="s">
        <v>1909</v>
      </c>
      <c r="F2834" s="85" t="s">
        <v>207</v>
      </c>
      <c r="G2834" s="85" t="s">
        <v>650</v>
      </c>
      <c r="H2834" s="13" t="s">
        <v>1891</v>
      </c>
      <c r="I2834" s="86"/>
    </row>
    <row r="2835" spans="1:9" s="87" customFormat="1" ht="14.25" customHeight="1" x14ac:dyDescent="0.3">
      <c r="A2835" s="84">
        <v>2020</v>
      </c>
      <c r="B2835" s="10" t="str">
        <f t="shared" si="4"/>
        <v>48-E043</v>
      </c>
      <c r="C2835" s="10">
        <v>48</v>
      </c>
      <c r="D2835" s="13" t="s">
        <v>562</v>
      </c>
      <c r="E2835" s="85" t="s">
        <v>1909</v>
      </c>
      <c r="F2835" s="85" t="s">
        <v>207</v>
      </c>
      <c r="G2835" s="85" t="s">
        <v>687</v>
      </c>
      <c r="H2835" s="13" t="s">
        <v>1949</v>
      </c>
      <c r="I2835" s="86"/>
    </row>
    <row r="2836" spans="1:9" s="87" customFormat="1" ht="14.25" customHeight="1" x14ac:dyDescent="0.3">
      <c r="A2836" s="84">
        <v>2020</v>
      </c>
      <c r="B2836" s="10" t="str">
        <f t="shared" si="4"/>
        <v>48-S268</v>
      </c>
      <c r="C2836" s="10">
        <v>48</v>
      </c>
      <c r="D2836" s="13" t="s">
        <v>562</v>
      </c>
      <c r="E2836" s="85" t="s">
        <v>1909</v>
      </c>
      <c r="F2836" s="85" t="s">
        <v>0</v>
      </c>
      <c r="G2836" s="85" t="s">
        <v>1770</v>
      </c>
      <c r="H2836" s="13" t="s">
        <v>1771</v>
      </c>
      <c r="I2836" s="86"/>
    </row>
    <row r="2837" spans="1:9" s="87" customFormat="1" ht="14.25" customHeight="1" x14ac:dyDescent="0.3">
      <c r="A2837" s="84">
        <v>2020</v>
      </c>
      <c r="B2837" s="10" t="str">
        <f t="shared" si="4"/>
        <v>48-S303</v>
      </c>
      <c r="C2837" s="10">
        <v>48</v>
      </c>
      <c r="D2837" s="13" t="s">
        <v>562</v>
      </c>
      <c r="E2837" s="85" t="s">
        <v>1909</v>
      </c>
      <c r="F2837" s="85" t="s">
        <v>0</v>
      </c>
      <c r="G2837" s="85" t="s">
        <v>2680</v>
      </c>
      <c r="H2837" s="13" t="s">
        <v>2561</v>
      </c>
      <c r="I2837" s="86"/>
    </row>
    <row r="2838" spans="1:9" s="87" customFormat="1" ht="14.25" customHeight="1" x14ac:dyDescent="0.3">
      <c r="A2838" s="84">
        <v>2020</v>
      </c>
      <c r="B2838" s="10" t="str">
        <f t="shared" si="4"/>
        <v>50-E001</v>
      </c>
      <c r="C2838" s="10">
        <v>50</v>
      </c>
      <c r="D2838" s="13" t="s">
        <v>71</v>
      </c>
      <c r="E2838" s="85" t="s">
        <v>79</v>
      </c>
      <c r="F2838" s="85" t="s">
        <v>207</v>
      </c>
      <c r="G2838" s="85" t="s">
        <v>154</v>
      </c>
      <c r="H2838" s="13" t="s">
        <v>1602</v>
      </c>
      <c r="I2838" s="86"/>
    </row>
    <row r="2839" spans="1:9" s="87" customFormat="1" ht="14.25" customHeight="1" x14ac:dyDescent="0.3">
      <c r="A2839" s="84">
        <v>2020</v>
      </c>
      <c r="B2839" s="10" t="str">
        <f t="shared" si="4"/>
        <v>50-E003</v>
      </c>
      <c r="C2839" s="10">
        <v>50</v>
      </c>
      <c r="D2839" s="13" t="s">
        <v>71</v>
      </c>
      <c r="E2839" s="85" t="s">
        <v>79</v>
      </c>
      <c r="F2839" s="85" t="s">
        <v>207</v>
      </c>
      <c r="G2839" s="85" t="s">
        <v>197</v>
      </c>
      <c r="H2839" s="13" t="s">
        <v>1892</v>
      </c>
      <c r="I2839" s="86"/>
    </row>
    <row r="2840" spans="1:9" s="87" customFormat="1" ht="14.25" customHeight="1" x14ac:dyDescent="0.3">
      <c r="A2840" s="84">
        <v>2020</v>
      </c>
      <c r="B2840" s="10" t="str">
        <f t="shared" si="4"/>
        <v>50-E004</v>
      </c>
      <c r="C2840" s="10">
        <v>50</v>
      </c>
      <c r="D2840" s="13" t="s">
        <v>71</v>
      </c>
      <c r="E2840" s="85" t="s">
        <v>79</v>
      </c>
      <c r="F2840" s="85" t="s">
        <v>207</v>
      </c>
      <c r="G2840" s="85" t="s">
        <v>29</v>
      </c>
      <c r="H2840" s="13" t="s">
        <v>1225</v>
      </c>
      <c r="I2840" s="86"/>
    </row>
    <row r="2841" spans="1:9" s="87" customFormat="1" ht="14.25" customHeight="1" x14ac:dyDescent="0.3">
      <c r="A2841" s="84">
        <v>2020</v>
      </c>
      <c r="B2841" s="10" t="str">
        <f t="shared" si="4"/>
        <v>50-E007</v>
      </c>
      <c r="C2841" s="10">
        <v>50</v>
      </c>
      <c r="D2841" s="13" t="s">
        <v>71</v>
      </c>
      <c r="E2841" s="85" t="s">
        <v>79</v>
      </c>
      <c r="F2841" s="85" t="s">
        <v>207</v>
      </c>
      <c r="G2841" s="85" t="s">
        <v>31</v>
      </c>
      <c r="H2841" s="13" t="s">
        <v>524</v>
      </c>
      <c r="I2841" s="86"/>
    </row>
    <row r="2842" spans="1:9" s="87" customFormat="1" ht="14.25" customHeight="1" x14ac:dyDescent="0.3">
      <c r="A2842" s="84">
        <v>2020</v>
      </c>
      <c r="B2842" s="10" t="str">
        <f t="shared" si="4"/>
        <v>50-E011</v>
      </c>
      <c r="C2842" s="10">
        <v>50</v>
      </c>
      <c r="D2842" s="13" t="s">
        <v>71</v>
      </c>
      <c r="E2842" s="85" t="s">
        <v>79</v>
      </c>
      <c r="F2842" s="85" t="s">
        <v>207</v>
      </c>
      <c r="G2842" s="85" t="s">
        <v>51</v>
      </c>
      <c r="H2842" s="13" t="s">
        <v>1596</v>
      </c>
      <c r="I2842" s="86"/>
    </row>
    <row r="2843" spans="1:9" s="87" customFormat="1" ht="14.25" customHeight="1" x14ac:dyDescent="0.3">
      <c r="A2843" s="84">
        <v>2020</v>
      </c>
      <c r="B2843" s="10" t="str">
        <f t="shared" si="4"/>
        <v>50-E012</v>
      </c>
      <c r="C2843" s="10">
        <v>50</v>
      </c>
      <c r="D2843" s="13" t="s">
        <v>71</v>
      </c>
      <c r="E2843" s="85" t="s">
        <v>79</v>
      </c>
      <c r="F2843" s="85" t="s">
        <v>207</v>
      </c>
      <c r="G2843" s="85" t="s">
        <v>537</v>
      </c>
      <c r="H2843" s="13" t="s">
        <v>1594</v>
      </c>
      <c r="I2843" s="86"/>
    </row>
    <row r="2844" spans="1:9" s="87" customFormat="1" ht="14.25" customHeight="1" x14ac:dyDescent="0.3">
      <c r="A2844" s="84">
        <v>2020</v>
      </c>
      <c r="B2844" s="10" t="str">
        <f t="shared" si="4"/>
        <v>51-E015</v>
      </c>
      <c r="C2844" s="10">
        <v>51</v>
      </c>
      <c r="D2844" s="13" t="s">
        <v>72</v>
      </c>
      <c r="E2844" s="85" t="s">
        <v>82</v>
      </c>
      <c r="F2844" s="85" t="s">
        <v>207</v>
      </c>
      <c r="G2844" s="85" t="s">
        <v>577</v>
      </c>
      <c r="H2844" s="13" t="s">
        <v>395</v>
      </c>
      <c r="I2844" s="86"/>
    </row>
    <row r="2845" spans="1:9" s="87" customFormat="1" ht="14.25" customHeight="1" x14ac:dyDescent="0.3">
      <c r="A2845" s="84">
        <v>2020</v>
      </c>
      <c r="B2845" s="10" t="str">
        <f t="shared" si="4"/>
        <v>51-E018</v>
      </c>
      <c r="C2845" s="10">
        <v>51</v>
      </c>
      <c r="D2845" s="13" t="s">
        <v>72</v>
      </c>
      <c r="E2845" s="85" t="s">
        <v>82</v>
      </c>
      <c r="F2845" s="85" t="s">
        <v>207</v>
      </c>
      <c r="G2845" s="85" t="s">
        <v>631</v>
      </c>
      <c r="H2845" s="13" t="s">
        <v>910</v>
      </c>
      <c r="I2845" s="86"/>
    </row>
    <row r="2846" spans="1:9" s="87" customFormat="1" ht="14.25" customHeight="1" x14ac:dyDescent="0.3">
      <c r="A2846" s="84">
        <v>2020</v>
      </c>
      <c r="B2846" s="10" t="str">
        <f t="shared" si="4"/>
        <v>51-E036</v>
      </c>
      <c r="C2846" s="10">
        <v>51</v>
      </c>
      <c r="D2846" s="13" t="s">
        <v>72</v>
      </c>
      <c r="E2846" s="85" t="s">
        <v>82</v>
      </c>
      <c r="F2846" s="85" t="s">
        <v>207</v>
      </c>
      <c r="G2846" s="85" t="s">
        <v>648</v>
      </c>
      <c r="H2846" s="13" t="s">
        <v>801</v>
      </c>
      <c r="I2846" s="86"/>
    </row>
    <row r="2847" spans="1:9" s="87" customFormat="1" ht="14.25" customHeight="1" x14ac:dyDescent="0.3">
      <c r="A2847" s="84">
        <v>2020</v>
      </c>
      <c r="B2847" s="10" t="str">
        <f t="shared" si="4"/>
        <v>51-E042</v>
      </c>
      <c r="C2847" s="10">
        <v>51</v>
      </c>
      <c r="D2847" s="13" t="s">
        <v>72</v>
      </c>
      <c r="E2847" s="85" t="s">
        <v>82</v>
      </c>
      <c r="F2847" s="85" t="s">
        <v>207</v>
      </c>
      <c r="G2847" s="85" t="s">
        <v>650</v>
      </c>
      <c r="H2847" s="13" t="s">
        <v>911</v>
      </c>
      <c r="I2847" s="86"/>
    </row>
    <row r="2848" spans="1:9" s="87" customFormat="1" ht="14.25" customHeight="1" x14ac:dyDescent="0.3">
      <c r="A2848" s="84">
        <v>2020</v>
      </c>
      <c r="B2848" s="10" t="str">
        <f t="shared" si="4"/>
        <v>51-E043</v>
      </c>
      <c r="C2848" s="10">
        <v>51</v>
      </c>
      <c r="D2848" s="13" t="s">
        <v>72</v>
      </c>
      <c r="E2848" s="85" t="s">
        <v>82</v>
      </c>
      <c r="F2848" s="85" t="s">
        <v>207</v>
      </c>
      <c r="G2848" s="85" t="s">
        <v>687</v>
      </c>
      <c r="H2848" s="13" t="s">
        <v>1588</v>
      </c>
      <c r="I2848" s="86"/>
    </row>
    <row r="2849" spans="1:9" s="87" customFormat="1" ht="14.25" customHeight="1" x14ac:dyDescent="0.3">
      <c r="A2849" s="84">
        <v>2020</v>
      </c>
      <c r="B2849" s="10" t="str">
        <f t="shared" si="4"/>
        <v>51-E044</v>
      </c>
      <c r="C2849" s="10">
        <v>51</v>
      </c>
      <c r="D2849" s="13" t="s">
        <v>72</v>
      </c>
      <c r="E2849" s="85" t="s">
        <v>82</v>
      </c>
      <c r="F2849" s="85" t="s">
        <v>207</v>
      </c>
      <c r="G2849" s="85" t="s">
        <v>652</v>
      </c>
      <c r="H2849" s="13" t="s">
        <v>1586</v>
      </c>
      <c r="I2849" s="86"/>
    </row>
    <row r="2850" spans="1:9" s="87" customFormat="1" ht="14.25" customHeight="1" x14ac:dyDescent="0.3">
      <c r="A2850" s="84">
        <v>2020</v>
      </c>
      <c r="B2850" s="10" t="str">
        <f t="shared" si="4"/>
        <v>51-E046</v>
      </c>
      <c r="C2850" s="10">
        <v>51</v>
      </c>
      <c r="D2850" s="13" t="s">
        <v>72</v>
      </c>
      <c r="E2850" s="85" t="s">
        <v>82</v>
      </c>
      <c r="F2850" s="85" t="s">
        <v>207</v>
      </c>
      <c r="G2850" s="85" t="s">
        <v>656</v>
      </c>
      <c r="H2850" s="13" t="s">
        <v>2595</v>
      </c>
      <c r="I2850" s="86"/>
    </row>
    <row r="2851" spans="1:9" s="87" customFormat="1" ht="14.25" customHeight="1" x14ac:dyDescent="0.3">
      <c r="A2851" s="84">
        <v>2020</v>
      </c>
      <c r="B2851" s="10" t="str">
        <f t="shared" si="4"/>
        <v>51-E048</v>
      </c>
      <c r="C2851" s="10">
        <v>51</v>
      </c>
      <c r="D2851" s="13" t="s">
        <v>72</v>
      </c>
      <c r="E2851" s="85" t="s">
        <v>82</v>
      </c>
      <c r="F2851" s="85" t="s">
        <v>207</v>
      </c>
      <c r="G2851" s="85" t="s">
        <v>690</v>
      </c>
      <c r="H2851" s="13" t="s">
        <v>544</v>
      </c>
      <c r="I2851" s="86"/>
    </row>
    <row r="2852" spans="1:9" s="87" customFormat="1" ht="14.25" customHeight="1" x14ac:dyDescent="0.3">
      <c r="A2852" s="84">
        <v>2020</v>
      </c>
      <c r="B2852" s="10" t="str">
        <f t="shared" si="4"/>
        <v>51-E049</v>
      </c>
      <c r="C2852" s="10">
        <v>51</v>
      </c>
      <c r="D2852" s="13" t="s">
        <v>72</v>
      </c>
      <c r="E2852" s="85" t="s">
        <v>82</v>
      </c>
      <c r="F2852" s="85" t="s">
        <v>207</v>
      </c>
      <c r="G2852" s="85" t="s">
        <v>692</v>
      </c>
      <c r="H2852" s="13" t="s">
        <v>2596</v>
      </c>
      <c r="I2852" s="86"/>
    </row>
    <row r="2853" spans="1:9" s="87" customFormat="1" ht="14.25" customHeight="1" x14ac:dyDescent="0.3">
      <c r="A2853" s="84">
        <v>2021</v>
      </c>
      <c r="B2853" s="10" t="str">
        <f t="shared" si="4"/>
        <v>8-B004</v>
      </c>
      <c r="C2853" s="10">
        <v>8</v>
      </c>
      <c r="D2853" s="13" t="s">
        <v>1930</v>
      </c>
      <c r="E2853" s="85" t="s">
        <v>1929</v>
      </c>
      <c r="F2853" s="85" t="s">
        <v>231</v>
      </c>
      <c r="G2853" s="85" t="s">
        <v>29</v>
      </c>
      <c r="H2853" s="13" t="s">
        <v>1660</v>
      </c>
      <c r="I2853" s="86"/>
    </row>
    <row r="2854" spans="1:9" s="87" customFormat="1" ht="14.25" customHeight="1" x14ac:dyDescent="0.3">
      <c r="A2854" s="84">
        <v>2021</v>
      </c>
      <c r="B2854" s="10" t="str">
        <f t="shared" si="4"/>
        <v>8-E001</v>
      </c>
      <c r="C2854" s="10">
        <v>8</v>
      </c>
      <c r="D2854" s="13" t="s">
        <v>1930</v>
      </c>
      <c r="E2854" s="85" t="s">
        <v>1929</v>
      </c>
      <c r="F2854" s="85" t="s">
        <v>207</v>
      </c>
      <c r="G2854" s="85" t="s">
        <v>154</v>
      </c>
      <c r="H2854" s="13" t="s">
        <v>3398</v>
      </c>
      <c r="I2854" s="86"/>
    </row>
    <row r="2855" spans="1:9" s="87" customFormat="1" ht="14.25" customHeight="1" x14ac:dyDescent="0.3">
      <c r="A2855" s="84">
        <v>2021</v>
      </c>
      <c r="B2855" s="10" t="str">
        <f t="shared" si="4"/>
        <v>8-E006</v>
      </c>
      <c r="C2855" s="10">
        <v>8</v>
      </c>
      <c r="D2855" s="13" t="s">
        <v>1930</v>
      </c>
      <c r="E2855" s="85" t="s">
        <v>1929</v>
      </c>
      <c r="F2855" s="85" t="s">
        <v>207</v>
      </c>
      <c r="G2855" s="85" t="s">
        <v>174</v>
      </c>
      <c r="H2855" s="13" t="s">
        <v>581</v>
      </c>
      <c r="I2855" s="86"/>
    </row>
    <row r="2856" spans="1:9" s="87" customFormat="1" ht="14.25" customHeight="1" x14ac:dyDescent="0.3">
      <c r="A2856" s="84">
        <v>2021</v>
      </c>
      <c r="B2856" s="10" t="str">
        <f t="shared" si="4"/>
        <v>8-S052</v>
      </c>
      <c r="C2856" s="10">
        <v>8</v>
      </c>
      <c r="D2856" s="13" t="s">
        <v>1930</v>
      </c>
      <c r="E2856" s="85" t="s">
        <v>1929</v>
      </c>
      <c r="F2856" s="85" t="s">
        <v>0</v>
      </c>
      <c r="G2856" s="85" t="s">
        <v>754</v>
      </c>
      <c r="H2856" s="13" t="s">
        <v>463</v>
      </c>
      <c r="I2856" s="86"/>
    </row>
    <row r="2857" spans="1:9" s="87" customFormat="1" ht="14.25" customHeight="1" x14ac:dyDescent="0.3">
      <c r="A2857" s="84">
        <v>2021</v>
      </c>
      <c r="B2857" s="10" t="str">
        <f t="shared" si="4"/>
        <v>8-S053</v>
      </c>
      <c r="C2857" s="10">
        <v>8</v>
      </c>
      <c r="D2857" s="13" t="s">
        <v>1930</v>
      </c>
      <c r="E2857" s="85" t="s">
        <v>1929</v>
      </c>
      <c r="F2857" s="85" t="s">
        <v>0</v>
      </c>
      <c r="G2857" s="85" t="s">
        <v>755</v>
      </c>
      <c r="H2857" s="13" t="s">
        <v>465</v>
      </c>
      <c r="I2857" s="86"/>
    </row>
    <row r="2858" spans="1:9" s="87" customFormat="1" ht="14.25" customHeight="1" x14ac:dyDescent="0.3">
      <c r="A2858" s="84">
        <v>2021</v>
      </c>
      <c r="B2858" s="10" t="str">
        <f t="shared" si="4"/>
        <v>8-S263</v>
      </c>
      <c r="C2858" s="10">
        <v>8</v>
      </c>
      <c r="D2858" s="13" t="s">
        <v>1930</v>
      </c>
      <c r="E2858" s="85" t="s">
        <v>1929</v>
      </c>
      <c r="F2858" s="85" t="s">
        <v>0</v>
      </c>
      <c r="G2858" s="85" t="s">
        <v>1359</v>
      </c>
      <c r="H2858" s="13" t="s">
        <v>1959</v>
      </c>
      <c r="I2858" s="86"/>
    </row>
    <row r="2859" spans="1:9" s="87" customFormat="1" ht="14.25" customHeight="1" x14ac:dyDescent="0.3">
      <c r="A2859" s="84">
        <v>2021</v>
      </c>
      <c r="B2859" s="10" t="str">
        <f t="shared" si="4"/>
        <v>8-S290</v>
      </c>
      <c r="C2859" s="10">
        <v>8</v>
      </c>
      <c r="D2859" s="13" t="s">
        <v>1930</v>
      </c>
      <c r="E2859" s="85" t="s">
        <v>1929</v>
      </c>
      <c r="F2859" s="85" t="s">
        <v>0</v>
      </c>
      <c r="G2859" s="85" t="s">
        <v>3386</v>
      </c>
      <c r="H2859" s="13" t="s">
        <v>1950</v>
      </c>
      <c r="I2859" s="86"/>
    </row>
    <row r="2860" spans="1:9" s="87" customFormat="1" ht="14.25" customHeight="1" x14ac:dyDescent="0.3">
      <c r="A2860" s="84">
        <v>2021</v>
      </c>
      <c r="B2860" s="10" t="str">
        <f t="shared" si="4"/>
        <v>8-S292</v>
      </c>
      <c r="C2860" s="10">
        <v>8</v>
      </c>
      <c r="D2860" s="13" t="s">
        <v>1930</v>
      </c>
      <c r="E2860" s="85" t="s">
        <v>1929</v>
      </c>
      <c r="F2860" s="85" t="s">
        <v>0</v>
      </c>
      <c r="G2860" s="85" t="s">
        <v>3387</v>
      </c>
      <c r="H2860" s="13" t="s">
        <v>1952</v>
      </c>
      <c r="I2860" s="86"/>
    </row>
    <row r="2861" spans="1:9" s="87" customFormat="1" ht="14.25" customHeight="1" x14ac:dyDescent="0.3">
      <c r="A2861" s="84">
        <v>2021</v>
      </c>
      <c r="B2861" s="10" t="str">
        <f t="shared" si="4"/>
        <v>8-S293</v>
      </c>
      <c r="C2861" s="10">
        <v>8</v>
      </c>
      <c r="D2861" s="13" t="s">
        <v>1930</v>
      </c>
      <c r="E2861" s="85" t="s">
        <v>1929</v>
      </c>
      <c r="F2861" s="85" t="s">
        <v>0</v>
      </c>
      <c r="G2861" s="85" t="s">
        <v>3388</v>
      </c>
      <c r="H2861" s="13" t="s">
        <v>1953</v>
      </c>
      <c r="I2861" s="86"/>
    </row>
    <row r="2862" spans="1:9" s="87" customFormat="1" ht="14.25" customHeight="1" x14ac:dyDescent="0.3">
      <c r="A2862" s="84">
        <v>2021</v>
      </c>
      <c r="B2862" s="10" t="str">
        <f t="shared" si="4"/>
        <v>8-S304</v>
      </c>
      <c r="C2862" s="10">
        <v>8</v>
      </c>
      <c r="D2862" s="13" t="s">
        <v>1930</v>
      </c>
      <c r="E2862" s="85" t="s">
        <v>1929</v>
      </c>
      <c r="F2862" s="85" t="s">
        <v>0</v>
      </c>
      <c r="G2862" s="85" t="s">
        <v>2038</v>
      </c>
      <c r="H2862" s="13" t="s">
        <v>2039</v>
      </c>
      <c r="I2862" s="86"/>
    </row>
    <row r="2863" spans="1:9" s="87" customFormat="1" ht="14.25" customHeight="1" x14ac:dyDescent="0.3">
      <c r="A2863" s="84">
        <v>2021</v>
      </c>
      <c r="B2863" s="10" t="str">
        <f t="shared" si="4"/>
        <v>10-B002</v>
      </c>
      <c r="C2863" s="10">
        <v>10</v>
      </c>
      <c r="D2863" s="13" t="s">
        <v>62</v>
      </c>
      <c r="E2863" s="85" t="s">
        <v>74</v>
      </c>
      <c r="F2863" s="85" t="s">
        <v>231</v>
      </c>
      <c r="G2863" s="85" t="s">
        <v>27</v>
      </c>
      <c r="H2863" s="13" t="s">
        <v>3389</v>
      </c>
      <c r="I2863" s="86"/>
    </row>
    <row r="2864" spans="1:9" s="87" customFormat="1" ht="14.25" customHeight="1" x14ac:dyDescent="0.3">
      <c r="A2864" s="84">
        <v>2021</v>
      </c>
      <c r="B2864" s="10" t="str">
        <f t="shared" ref="B2864:B2927" si="5">CONCATENATE(C2864,"-",F2864,G2864)</f>
        <v>10-E005</v>
      </c>
      <c r="C2864" s="10">
        <v>10</v>
      </c>
      <c r="D2864" s="13" t="s">
        <v>62</v>
      </c>
      <c r="E2864" s="85" t="s">
        <v>74</v>
      </c>
      <c r="F2864" s="85" t="s">
        <v>207</v>
      </c>
      <c r="G2864" s="85" t="s">
        <v>211</v>
      </c>
      <c r="H2864" s="13" t="s">
        <v>2600</v>
      </c>
      <c r="I2864" s="86"/>
    </row>
    <row r="2865" spans="1:9" s="87" customFormat="1" ht="14.25" customHeight="1" x14ac:dyDescent="0.3">
      <c r="A2865" s="84">
        <v>2021</v>
      </c>
      <c r="B2865" s="10" t="str">
        <f t="shared" si="5"/>
        <v>10-S220</v>
      </c>
      <c r="C2865" s="10">
        <v>10</v>
      </c>
      <c r="D2865" s="13" t="s">
        <v>62</v>
      </c>
      <c r="E2865" s="85" t="s">
        <v>74</v>
      </c>
      <c r="F2865" s="85" t="s">
        <v>0</v>
      </c>
      <c r="G2865" s="85" t="s">
        <v>589</v>
      </c>
      <c r="H2865" s="13" t="s">
        <v>1887</v>
      </c>
      <c r="I2865" s="86"/>
    </row>
    <row r="2866" spans="1:9" s="87" customFormat="1" ht="14.25" customHeight="1" x14ac:dyDescent="0.3">
      <c r="A2866" s="84">
        <v>2021</v>
      </c>
      <c r="B2866" s="10" t="str">
        <f t="shared" si="5"/>
        <v>20-S285</v>
      </c>
      <c r="C2866" s="10">
        <v>20</v>
      </c>
      <c r="D2866" s="13" t="s">
        <v>1943</v>
      </c>
      <c r="E2866" s="85" t="s">
        <v>1942</v>
      </c>
      <c r="F2866" s="85" t="s">
        <v>0</v>
      </c>
      <c r="G2866" s="85" t="s">
        <v>3390</v>
      </c>
      <c r="H2866" s="13" t="s">
        <v>1931</v>
      </c>
      <c r="I2866" s="86"/>
    </row>
    <row r="2867" spans="1:9" s="87" customFormat="1" ht="14.25" customHeight="1" x14ac:dyDescent="0.3">
      <c r="A2867" s="84">
        <v>2021</v>
      </c>
      <c r="B2867" s="10" t="str">
        <f t="shared" si="5"/>
        <v>10-U007</v>
      </c>
      <c r="C2867" s="10">
        <v>10</v>
      </c>
      <c r="D2867" s="13" t="s">
        <v>62</v>
      </c>
      <c r="E2867" s="85" t="s">
        <v>74</v>
      </c>
      <c r="F2867" s="85" t="s">
        <v>2</v>
      </c>
      <c r="G2867" s="85" t="s">
        <v>31</v>
      </c>
      <c r="H2867" s="13" t="s">
        <v>3408</v>
      </c>
      <c r="I2867" s="86"/>
    </row>
    <row r="2868" spans="1:9" s="87" customFormat="1" ht="14.25" customHeight="1" x14ac:dyDescent="0.3">
      <c r="A2868" s="84">
        <v>2021</v>
      </c>
      <c r="B2868" s="10" t="str">
        <f t="shared" si="5"/>
        <v>11-B003</v>
      </c>
      <c r="C2868" s="10">
        <v>11</v>
      </c>
      <c r="D2868" s="13" t="s">
        <v>63</v>
      </c>
      <c r="E2868" s="85" t="s">
        <v>554</v>
      </c>
      <c r="F2868" s="85" t="s">
        <v>231</v>
      </c>
      <c r="G2868" s="85" t="s">
        <v>197</v>
      </c>
      <c r="H2868" s="13" t="s">
        <v>1815</v>
      </c>
      <c r="I2868" s="86"/>
    </row>
    <row r="2869" spans="1:9" s="87" customFormat="1" ht="14.25" customHeight="1" x14ac:dyDescent="0.3">
      <c r="A2869" s="84">
        <v>2021</v>
      </c>
      <c r="B2869" s="10" t="str">
        <f t="shared" si="5"/>
        <v>11-E007</v>
      </c>
      <c r="C2869" s="10">
        <v>11</v>
      </c>
      <c r="D2869" s="13" t="s">
        <v>63</v>
      </c>
      <c r="E2869" s="85" t="s">
        <v>554</v>
      </c>
      <c r="F2869" s="85" t="s">
        <v>207</v>
      </c>
      <c r="G2869" s="85" t="s">
        <v>31</v>
      </c>
      <c r="H2869" s="13" t="s">
        <v>1809</v>
      </c>
      <c r="I2869" s="86"/>
    </row>
    <row r="2870" spans="1:9" s="87" customFormat="1" ht="14.25" customHeight="1" x14ac:dyDescent="0.3">
      <c r="A2870" s="84">
        <v>2021</v>
      </c>
      <c r="B2870" s="10" t="str">
        <f t="shared" si="5"/>
        <v>11-E010</v>
      </c>
      <c r="C2870" s="10">
        <v>11</v>
      </c>
      <c r="D2870" s="13" t="s">
        <v>63</v>
      </c>
      <c r="E2870" s="85" t="s">
        <v>554</v>
      </c>
      <c r="F2870" s="85" t="s">
        <v>207</v>
      </c>
      <c r="G2870" s="85" t="s">
        <v>534</v>
      </c>
      <c r="H2870" s="13" t="s">
        <v>1805</v>
      </c>
      <c r="I2870" s="86"/>
    </row>
    <row r="2871" spans="1:9" s="87" customFormat="1" ht="14.25" customHeight="1" x14ac:dyDescent="0.3">
      <c r="A2871" s="84">
        <v>2021</v>
      </c>
      <c r="B2871" s="10" t="str">
        <f t="shared" si="5"/>
        <v>11-E011</v>
      </c>
      <c r="C2871" s="10">
        <v>11</v>
      </c>
      <c r="D2871" s="13" t="s">
        <v>63</v>
      </c>
      <c r="E2871" s="85" t="s">
        <v>554</v>
      </c>
      <c r="F2871" s="85" t="s">
        <v>207</v>
      </c>
      <c r="G2871" s="85" t="s">
        <v>51</v>
      </c>
      <c r="H2871" s="13" t="s">
        <v>1804</v>
      </c>
      <c r="I2871" s="86"/>
    </row>
    <row r="2872" spans="1:9" s="87" customFormat="1" ht="14.25" customHeight="1" x14ac:dyDescent="0.3">
      <c r="A2872" s="84">
        <v>2021</v>
      </c>
      <c r="B2872" s="10" t="str">
        <f t="shared" si="5"/>
        <v>11-E013</v>
      </c>
      <c r="C2872" s="10">
        <v>11</v>
      </c>
      <c r="D2872" s="13" t="s">
        <v>63</v>
      </c>
      <c r="E2872" s="85" t="s">
        <v>554</v>
      </c>
      <c r="F2872" s="85" t="s">
        <v>207</v>
      </c>
      <c r="G2872" s="85" t="s">
        <v>539</v>
      </c>
      <c r="H2872" s="13" t="s">
        <v>1800</v>
      </c>
      <c r="I2872" s="86"/>
    </row>
    <row r="2873" spans="1:9" s="87" customFormat="1" ht="14.25" customHeight="1" x14ac:dyDescent="0.3">
      <c r="A2873" s="84">
        <v>2021</v>
      </c>
      <c r="B2873" s="10" t="str">
        <f t="shared" si="5"/>
        <v>11-E016</v>
      </c>
      <c r="C2873" s="10">
        <v>11</v>
      </c>
      <c r="D2873" s="13" t="s">
        <v>63</v>
      </c>
      <c r="E2873" s="85" t="s">
        <v>554</v>
      </c>
      <c r="F2873" s="85" t="s">
        <v>207</v>
      </c>
      <c r="G2873" s="85" t="s">
        <v>582</v>
      </c>
      <c r="H2873" s="13" t="s">
        <v>1798</v>
      </c>
      <c r="I2873" s="86"/>
    </row>
    <row r="2874" spans="1:9" s="87" customFormat="1" ht="14.25" customHeight="1" x14ac:dyDescent="0.3">
      <c r="A2874" s="84">
        <v>2021</v>
      </c>
      <c r="B2874" s="10" t="str">
        <f t="shared" si="5"/>
        <v>11-E017</v>
      </c>
      <c r="C2874" s="10">
        <v>11</v>
      </c>
      <c r="D2874" s="13" t="s">
        <v>63</v>
      </c>
      <c r="E2874" s="85" t="s">
        <v>554</v>
      </c>
      <c r="F2874" s="85" t="s">
        <v>207</v>
      </c>
      <c r="G2874" s="85" t="s">
        <v>583</v>
      </c>
      <c r="H2874" s="13" t="s">
        <v>677</v>
      </c>
      <c r="I2874" s="86"/>
    </row>
    <row r="2875" spans="1:9" s="87" customFormat="1" ht="14.25" customHeight="1" x14ac:dyDescent="0.3">
      <c r="A2875" s="84">
        <v>2021</v>
      </c>
      <c r="B2875" s="10" t="str">
        <f t="shared" si="5"/>
        <v>11-E021</v>
      </c>
      <c r="C2875" s="10">
        <v>11</v>
      </c>
      <c r="D2875" s="13" t="s">
        <v>63</v>
      </c>
      <c r="E2875" s="85" t="s">
        <v>554</v>
      </c>
      <c r="F2875" s="85" t="s">
        <v>207</v>
      </c>
      <c r="G2875" s="85" t="s">
        <v>585</v>
      </c>
      <c r="H2875" s="13" t="s">
        <v>1795</v>
      </c>
      <c r="I2875" s="86"/>
    </row>
    <row r="2876" spans="1:9" s="87" customFormat="1" ht="14.25" customHeight="1" x14ac:dyDescent="0.3">
      <c r="A2876" s="84">
        <v>2021</v>
      </c>
      <c r="B2876" s="10" t="str">
        <f t="shared" si="5"/>
        <v>11-E028</v>
      </c>
      <c r="C2876" s="10">
        <v>11</v>
      </c>
      <c r="D2876" s="13" t="s">
        <v>63</v>
      </c>
      <c r="E2876" s="85" t="s">
        <v>554</v>
      </c>
      <c r="F2876" s="85" t="s">
        <v>207</v>
      </c>
      <c r="G2876" s="85" t="s">
        <v>608</v>
      </c>
      <c r="H2876" s="13" t="s">
        <v>682</v>
      </c>
      <c r="I2876" s="86"/>
    </row>
    <row r="2877" spans="1:9" s="87" customFormat="1" ht="14.25" customHeight="1" x14ac:dyDescent="0.3">
      <c r="A2877" s="84">
        <v>2021</v>
      </c>
      <c r="B2877" s="10" t="str">
        <f t="shared" si="5"/>
        <v>11-E032</v>
      </c>
      <c r="C2877" s="10">
        <v>11</v>
      </c>
      <c r="D2877" s="13" t="s">
        <v>63</v>
      </c>
      <c r="E2877" s="85" t="s">
        <v>554</v>
      </c>
      <c r="F2877" s="85" t="s">
        <v>207</v>
      </c>
      <c r="G2877" s="85" t="s">
        <v>684</v>
      </c>
      <c r="H2877" s="13" t="s">
        <v>1790</v>
      </c>
      <c r="I2877" s="86"/>
    </row>
    <row r="2878" spans="1:9" s="87" customFormat="1" ht="14.25" customHeight="1" x14ac:dyDescent="0.3">
      <c r="A2878" s="84">
        <v>2021</v>
      </c>
      <c r="B2878" s="10" t="str">
        <f t="shared" si="5"/>
        <v>11-E039</v>
      </c>
      <c r="C2878" s="10">
        <v>11</v>
      </c>
      <c r="D2878" s="13" t="s">
        <v>63</v>
      </c>
      <c r="E2878" s="85" t="s">
        <v>554</v>
      </c>
      <c r="F2878" s="85" t="s">
        <v>207</v>
      </c>
      <c r="G2878" s="85" t="s">
        <v>546</v>
      </c>
      <c r="H2878" s="13" t="s">
        <v>1789</v>
      </c>
      <c r="I2878" s="86"/>
    </row>
    <row r="2879" spans="1:9" s="87" customFormat="1" ht="14.25" customHeight="1" x14ac:dyDescent="0.3">
      <c r="A2879" s="84">
        <v>2021</v>
      </c>
      <c r="B2879" s="10" t="str">
        <f t="shared" si="5"/>
        <v>11-E047</v>
      </c>
      <c r="C2879" s="10">
        <v>11</v>
      </c>
      <c r="D2879" s="13" t="s">
        <v>63</v>
      </c>
      <c r="E2879" s="85" t="s">
        <v>554</v>
      </c>
      <c r="F2879" s="85" t="s">
        <v>207</v>
      </c>
      <c r="G2879" s="85" t="s">
        <v>657</v>
      </c>
      <c r="H2879" s="13" t="s">
        <v>2601</v>
      </c>
      <c r="I2879" s="86"/>
    </row>
    <row r="2880" spans="1:9" s="87" customFormat="1" ht="14.25" customHeight="1" x14ac:dyDescent="0.3">
      <c r="A2880" s="84">
        <v>2021</v>
      </c>
      <c r="B2880" s="10" t="str">
        <f t="shared" si="5"/>
        <v>11-E064</v>
      </c>
      <c r="C2880" s="10">
        <v>11</v>
      </c>
      <c r="D2880" s="13" t="s">
        <v>63</v>
      </c>
      <c r="E2880" s="85" t="s">
        <v>554</v>
      </c>
      <c r="F2880" s="85" t="s">
        <v>207</v>
      </c>
      <c r="G2880" s="85" t="s">
        <v>1072</v>
      </c>
      <c r="H2880" s="13" t="s">
        <v>1783</v>
      </c>
      <c r="I2880" s="86"/>
    </row>
    <row r="2881" spans="1:9" s="87" customFormat="1" ht="14.25" customHeight="1" x14ac:dyDescent="0.3">
      <c r="A2881" s="84">
        <v>2021</v>
      </c>
      <c r="B2881" s="10" t="str">
        <f t="shared" si="5"/>
        <v>11-E066</v>
      </c>
      <c r="C2881" s="10">
        <v>11</v>
      </c>
      <c r="D2881" s="13" t="s">
        <v>63</v>
      </c>
      <c r="E2881" s="85" t="s">
        <v>554</v>
      </c>
      <c r="F2881" s="85" t="s">
        <v>207</v>
      </c>
      <c r="G2881" s="85" t="s">
        <v>930</v>
      </c>
      <c r="H2881" s="13" t="s">
        <v>1781</v>
      </c>
      <c r="I2881" s="86"/>
    </row>
    <row r="2882" spans="1:9" s="87" customFormat="1" ht="14.25" customHeight="1" x14ac:dyDescent="0.3">
      <c r="A2882" s="84">
        <v>2021</v>
      </c>
      <c r="B2882" s="10" t="str">
        <f t="shared" si="5"/>
        <v>11-E068</v>
      </c>
      <c r="C2882" s="10">
        <v>11</v>
      </c>
      <c r="D2882" s="13" t="s">
        <v>63</v>
      </c>
      <c r="E2882" s="85" t="s">
        <v>554</v>
      </c>
      <c r="F2882" s="85" t="s">
        <v>207</v>
      </c>
      <c r="G2882" s="85" t="s">
        <v>935</v>
      </c>
      <c r="H2882" s="13" t="s">
        <v>2127</v>
      </c>
      <c r="I2882" s="86"/>
    </row>
    <row r="2883" spans="1:9" s="87" customFormat="1" ht="14.25" customHeight="1" x14ac:dyDescent="0.3">
      <c r="A2883" s="84">
        <v>2021</v>
      </c>
      <c r="B2883" s="10" t="str">
        <f t="shared" si="5"/>
        <v>11-S072</v>
      </c>
      <c r="C2883" s="10">
        <v>11</v>
      </c>
      <c r="D2883" s="13" t="s">
        <v>63</v>
      </c>
      <c r="E2883" s="85" t="s">
        <v>554</v>
      </c>
      <c r="F2883" s="85" t="s">
        <v>0</v>
      </c>
      <c r="G2883" s="85" t="s">
        <v>764</v>
      </c>
      <c r="H2883" s="13" t="s">
        <v>2602</v>
      </c>
      <c r="I2883" s="86"/>
    </row>
    <row r="2884" spans="1:9" s="87" customFormat="1" ht="14.25" customHeight="1" x14ac:dyDescent="0.3">
      <c r="A2884" s="84">
        <v>2021</v>
      </c>
      <c r="B2884" s="10" t="str">
        <f t="shared" si="5"/>
        <v>11-S243</v>
      </c>
      <c r="C2884" s="10">
        <v>11</v>
      </c>
      <c r="D2884" s="13" t="s">
        <v>63</v>
      </c>
      <c r="E2884" s="85" t="s">
        <v>554</v>
      </c>
      <c r="F2884" s="85" t="s">
        <v>0</v>
      </c>
      <c r="G2884" s="85" t="s">
        <v>1311</v>
      </c>
      <c r="H2884" s="13" t="s">
        <v>2599</v>
      </c>
      <c r="I2884" s="86"/>
    </row>
    <row r="2885" spans="1:9" s="87" customFormat="1" ht="14.25" customHeight="1" x14ac:dyDescent="0.3">
      <c r="A2885" s="84">
        <v>2021</v>
      </c>
      <c r="B2885" s="10" t="str">
        <f t="shared" si="5"/>
        <v>11-S247</v>
      </c>
      <c r="C2885" s="10">
        <v>11</v>
      </c>
      <c r="D2885" s="13" t="s">
        <v>63</v>
      </c>
      <c r="E2885" s="85" t="s">
        <v>554</v>
      </c>
      <c r="F2885" s="85" t="s">
        <v>0</v>
      </c>
      <c r="G2885" s="85" t="s">
        <v>1316</v>
      </c>
      <c r="H2885" s="13" t="s">
        <v>1317</v>
      </c>
      <c r="I2885" s="86"/>
    </row>
    <row r="2886" spans="1:9" s="87" customFormat="1" ht="14.25" customHeight="1" x14ac:dyDescent="0.3">
      <c r="A2886" s="84">
        <v>2021</v>
      </c>
      <c r="B2886" s="10" t="str">
        <f t="shared" si="5"/>
        <v>11-S269</v>
      </c>
      <c r="C2886" s="10">
        <v>11</v>
      </c>
      <c r="D2886" s="13" t="s">
        <v>63</v>
      </c>
      <c r="E2886" s="85" t="s">
        <v>554</v>
      </c>
      <c r="F2886" s="85" t="s">
        <v>0</v>
      </c>
      <c r="G2886" s="85" t="s">
        <v>1766</v>
      </c>
      <c r="H2886" s="13" t="s">
        <v>1767</v>
      </c>
      <c r="I2886" s="86"/>
    </row>
    <row r="2887" spans="1:9" s="87" customFormat="1" ht="14.25" customHeight="1" x14ac:dyDescent="0.3">
      <c r="A2887" s="84">
        <v>2021</v>
      </c>
      <c r="B2887" s="10" t="str">
        <f t="shared" si="5"/>
        <v>11-S270</v>
      </c>
      <c r="C2887" s="10">
        <v>11</v>
      </c>
      <c r="D2887" s="13" t="s">
        <v>63</v>
      </c>
      <c r="E2887" s="85" t="s">
        <v>554</v>
      </c>
      <c r="F2887" s="85" t="s">
        <v>0</v>
      </c>
      <c r="G2887" s="85" t="s">
        <v>1762</v>
      </c>
      <c r="H2887" s="13" t="s">
        <v>1763</v>
      </c>
      <c r="I2887" s="86"/>
    </row>
    <row r="2888" spans="1:9" s="87" customFormat="1" ht="14.25" customHeight="1" x14ac:dyDescent="0.3">
      <c r="A2888" s="84">
        <v>2021</v>
      </c>
      <c r="B2888" s="10" t="str">
        <f t="shared" si="5"/>
        <v>11-S283</v>
      </c>
      <c r="C2888" s="10">
        <v>11</v>
      </c>
      <c r="D2888" s="13" t="s">
        <v>63</v>
      </c>
      <c r="E2888" s="85" t="s">
        <v>554</v>
      </c>
      <c r="F2888" s="85" t="s">
        <v>0</v>
      </c>
      <c r="G2888" s="85" t="s">
        <v>3391</v>
      </c>
      <c r="H2888" s="13" t="s">
        <v>1935</v>
      </c>
      <c r="I2888" s="86"/>
    </row>
    <row r="2889" spans="1:9" s="87" customFormat="1" ht="14.25" customHeight="1" x14ac:dyDescent="0.3">
      <c r="A2889" s="84">
        <v>2021</v>
      </c>
      <c r="B2889" s="10" t="str">
        <f t="shared" si="5"/>
        <v>11-S295</v>
      </c>
      <c r="C2889" s="10">
        <v>11</v>
      </c>
      <c r="D2889" s="13" t="s">
        <v>63</v>
      </c>
      <c r="E2889" s="85" t="s">
        <v>554</v>
      </c>
      <c r="F2889" s="85" t="s">
        <v>0</v>
      </c>
      <c r="G2889" s="85" t="s">
        <v>2128</v>
      </c>
      <c r="H2889" s="13" t="s">
        <v>2129</v>
      </c>
      <c r="I2889" s="86"/>
    </row>
    <row r="2890" spans="1:9" s="87" customFormat="1" ht="14.25" customHeight="1" x14ac:dyDescent="0.3">
      <c r="A2890" s="84">
        <v>2021</v>
      </c>
      <c r="B2890" s="10" t="str">
        <f t="shared" si="5"/>
        <v>11-S298</v>
      </c>
      <c r="C2890" s="10">
        <v>11</v>
      </c>
      <c r="D2890" s="13" t="s">
        <v>63</v>
      </c>
      <c r="E2890" s="85" t="s">
        <v>554</v>
      </c>
      <c r="F2890" s="85" t="s">
        <v>0</v>
      </c>
      <c r="G2890" s="85" t="s">
        <v>2134</v>
      </c>
      <c r="H2890" s="13" t="s">
        <v>2135</v>
      </c>
      <c r="I2890" s="86"/>
    </row>
    <row r="2891" spans="1:9" s="87" customFormat="1" ht="14.25" customHeight="1" x14ac:dyDescent="0.3">
      <c r="A2891" s="84">
        <v>2021</v>
      </c>
      <c r="B2891" s="10" t="str">
        <f t="shared" si="5"/>
        <v>11-S300</v>
      </c>
      <c r="C2891" s="10">
        <v>11</v>
      </c>
      <c r="D2891" s="13" t="s">
        <v>63</v>
      </c>
      <c r="E2891" s="85" t="s">
        <v>554</v>
      </c>
      <c r="F2891" s="85" t="s">
        <v>0</v>
      </c>
      <c r="G2891" s="85" t="s">
        <v>2138</v>
      </c>
      <c r="H2891" s="13" t="s">
        <v>2139</v>
      </c>
      <c r="I2891" s="86"/>
    </row>
    <row r="2892" spans="1:9" s="87" customFormat="1" ht="14.25" customHeight="1" x14ac:dyDescent="0.3">
      <c r="A2892" s="84">
        <v>2021</v>
      </c>
      <c r="B2892" s="10" t="str">
        <f t="shared" si="5"/>
        <v>11-S311</v>
      </c>
      <c r="C2892" s="10">
        <v>11</v>
      </c>
      <c r="D2892" s="13" t="s">
        <v>63</v>
      </c>
      <c r="E2892" s="85" t="s">
        <v>554</v>
      </c>
      <c r="F2892" s="85" t="s">
        <v>0</v>
      </c>
      <c r="G2892" s="85" t="s">
        <v>3392</v>
      </c>
      <c r="H2892" s="13" t="s">
        <v>1934</v>
      </c>
      <c r="I2892" s="86"/>
    </row>
    <row r="2893" spans="1:9" s="87" customFormat="1" ht="14.25" customHeight="1" x14ac:dyDescent="0.3">
      <c r="A2893" s="84">
        <v>2021</v>
      </c>
      <c r="B2893" s="10" t="str">
        <f t="shared" si="5"/>
        <v>11-U006</v>
      </c>
      <c r="C2893" s="10">
        <v>11</v>
      </c>
      <c r="D2893" s="13" t="s">
        <v>63</v>
      </c>
      <c r="E2893" s="85" t="s">
        <v>554</v>
      </c>
      <c r="F2893" s="85" t="s">
        <v>2</v>
      </c>
      <c r="G2893" s="85" t="s">
        <v>174</v>
      </c>
      <c r="H2893" s="13" t="s">
        <v>1757</v>
      </c>
      <c r="I2893" s="86"/>
    </row>
    <row r="2894" spans="1:9" s="87" customFormat="1" ht="14.25" customHeight="1" x14ac:dyDescent="0.3">
      <c r="A2894" s="84">
        <v>2021</v>
      </c>
      <c r="B2894" s="10" t="str">
        <f t="shared" si="5"/>
        <v>11-U031</v>
      </c>
      <c r="C2894" s="10">
        <v>11</v>
      </c>
      <c r="D2894" s="13" t="s">
        <v>63</v>
      </c>
      <c r="E2894" s="85" t="s">
        <v>554</v>
      </c>
      <c r="F2894" s="85" t="s">
        <v>2</v>
      </c>
      <c r="G2894" s="85" t="s">
        <v>611</v>
      </c>
      <c r="H2894" s="13" t="s">
        <v>1932</v>
      </c>
      <c r="I2894" s="86"/>
    </row>
    <row r="2895" spans="1:9" s="87" customFormat="1" ht="14.25" customHeight="1" x14ac:dyDescent="0.3">
      <c r="A2895" s="84">
        <v>2021</v>
      </c>
      <c r="B2895" s="10" t="str">
        <f t="shared" si="5"/>
        <v>11-U080</v>
      </c>
      <c r="C2895" s="10">
        <v>11</v>
      </c>
      <c r="D2895" s="13" t="s">
        <v>63</v>
      </c>
      <c r="E2895" s="85" t="s">
        <v>554</v>
      </c>
      <c r="F2895" s="85" t="s">
        <v>2</v>
      </c>
      <c r="G2895" s="85" t="s">
        <v>737</v>
      </c>
      <c r="H2895" s="13" t="s">
        <v>1276</v>
      </c>
      <c r="I2895" s="86"/>
    </row>
    <row r="2896" spans="1:9" s="87" customFormat="1" ht="14.25" customHeight="1" x14ac:dyDescent="0.3">
      <c r="A2896" s="84">
        <v>2021</v>
      </c>
      <c r="B2896" s="10" t="str">
        <f t="shared" si="5"/>
        <v>11-U083</v>
      </c>
      <c r="C2896" s="10">
        <v>11</v>
      </c>
      <c r="D2896" s="13" t="s">
        <v>63</v>
      </c>
      <c r="E2896" s="85" t="s">
        <v>554</v>
      </c>
      <c r="F2896" s="85" t="s">
        <v>2</v>
      </c>
      <c r="G2896" s="85" t="s">
        <v>1961</v>
      </c>
      <c r="H2896" s="13" t="s">
        <v>1933</v>
      </c>
      <c r="I2896" s="86"/>
    </row>
    <row r="2897" spans="1:9" s="87" customFormat="1" ht="14.25" customHeight="1" x14ac:dyDescent="0.3">
      <c r="A2897" s="84">
        <v>2021</v>
      </c>
      <c r="B2897" s="10" t="str">
        <f t="shared" si="5"/>
        <v>11-U282</v>
      </c>
      <c r="C2897" s="10">
        <v>11</v>
      </c>
      <c r="D2897" s="13" t="s">
        <v>63</v>
      </c>
      <c r="E2897" s="85" t="s">
        <v>554</v>
      </c>
      <c r="F2897" s="85" t="s">
        <v>2</v>
      </c>
      <c r="G2897" s="85" t="s">
        <v>2140</v>
      </c>
      <c r="H2897" s="13" t="s">
        <v>2141</v>
      </c>
      <c r="I2897" s="86"/>
    </row>
    <row r="2898" spans="1:9" s="87" customFormat="1" ht="14.25" customHeight="1" x14ac:dyDescent="0.3">
      <c r="A2898" s="84">
        <v>2021</v>
      </c>
      <c r="B2898" s="10" t="str">
        <f t="shared" si="5"/>
        <v>12-E010</v>
      </c>
      <c r="C2898" s="10">
        <v>12</v>
      </c>
      <c r="D2898" s="13" t="s">
        <v>64</v>
      </c>
      <c r="E2898" s="85" t="s">
        <v>75</v>
      </c>
      <c r="F2898" s="85" t="s">
        <v>207</v>
      </c>
      <c r="G2898" s="85" t="s">
        <v>534</v>
      </c>
      <c r="H2898" s="13" t="s">
        <v>1744</v>
      </c>
      <c r="I2898" s="86"/>
    </row>
    <row r="2899" spans="1:9" s="87" customFormat="1" ht="14.25" customHeight="1" x14ac:dyDescent="0.3">
      <c r="A2899" s="84">
        <v>2021</v>
      </c>
      <c r="B2899" s="10" t="str">
        <f t="shared" si="5"/>
        <v>12-E022</v>
      </c>
      <c r="C2899" s="10">
        <v>12</v>
      </c>
      <c r="D2899" s="13" t="s">
        <v>64</v>
      </c>
      <c r="E2899" s="85" t="s">
        <v>75</v>
      </c>
      <c r="F2899" s="85" t="s">
        <v>207</v>
      </c>
      <c r="G2899" s="85" t="s">
        <v>604</v>
      </c>
      <c r="H2899" s="13" t="s">
        <v>1225</v>
      </c>
      <c r="I2899" s="86"/>
    </row>
    <row r="2900" spans="1:9" s="87" customFormat="1" ht="14.25" customHeight="1" x14ac:dyDescent="0.3">
      <c r="A2900" s="84">
        <v>2021</v>
      </c>
      <c r="B2900" s="10" t="str">
        <f t="shared" si="5"/>
        <v>12-E023</v>
      </c>
      <c r="C2900" s="10">
        <v>12</v>
      </c>
      <c r="D2900" s="13" t="s">
        <v>64</v>
      </c>
      <c r="E2900" s="85" t="s">
        <v>75</v>
      </c>
      <c r="F2900" s="85" t="s">
        <v>207</v>
      </c>
      <c r="G2900" s="85" t="s">
        <v>639</v>
      </c>
      <c r="H2900" s="13" t="s">
        <v>1596</v>
      </c>
      <c r="I2900" s="86"/>
    </row>
    <row r="2901" spans="1:9" s="87" customFormat="1" ht="14.25" customHeight="1" x14ac:dyDescent="0.3">
      <c r="A2901" s="84">
        <v>2021</v>
      </c>
      <c r="B2901" s="10" t="str">
        <f t="shared" si="5"/>
        <v>12-E025</v>
      </c>
      <c r="C2901" s="10">
        <v>12</v>
      </c>
      <c r="D2901" s="13" t="s">
        <v>64</v>
      </c>
      <c r="E2901" s="85" t="s">
        <v>75</v>
      </c>
      <c r="F2901" s="85" t="s">
        <v>207</v>
      </c>
      <c r="G2901" s="85" t="s">
        <v>714</v>
      </c>
      <c r="H2901" s="13" t="s">
        <v>398</v>
      </c>
      <c r="I2901" s="86"/>
    </row>
    <row r="2902" spans="1:9" s="87" customFormat="1" ht="14.25" customHeight="1" x14ac:dyDescent="0.3">
      <c r="A2902" s="84">
        <v>2021</v>
      </c>
      <c r="B2902" s="10" t="str">
        <f t="shared" si="5"/>
        <v>12-E036</v>
      </c>
      <c r="C2902" s="10">
        <v>12</v>
      </c>
      <c r="D2902" s="13" t="s">
        <v>64</v>
      </c>
      <c r="E2902" s="85" t="s">
        <v>75</v>
      </c>
      <c r="F2902" s="85" t="s">
        <v>207</v>
      </c>
      <c r="G2902" s="85" t="s">
        <v>648</v>
      </c>
      <c r="H2902" s="13" t="s">
        <v>1740</v>
      </c>
      <c r="I2902" s="86"/>
    </row>
    <row r="2903" spans="1:9" s="87" customFormat="1" ht="14.25" customHeight="1" x14ac:dyDescent="0.3">
      <c r="A2903" s="84">
        <v>2021</v>
      </c>
      <c r="B2903" s="10" t="str">
        <f t="shared" si="5"/>
        <v>12-E040</v>
      </c>
      <c r="C2903" s="10">
        <v>12</v>
      </c>
      <c r="D2903" s="13" t="s">
        <v>64</v>
      </c>
      <c r="E2903" s="85" t="s">
        <v>75</v>
      </c>
      <c r="F2903" s="85" t="s">
        <v>207</v>
      </c>
      <c r="G2903" s="85" t="s">
        <v>548</v>
      </c>
      <c r="H2903" s="13" t="s">
        <v>1738</v>
      </c>
      <c r="I2903" s="86"/>
    </row>
    <row r="2904" spans="1:9" s="87" customFormat="1" ht="14.25" customHeight="1" x14ac:dyDescent="0.3">
      <c r="A2904" s="84">
        <v>2021</v>
      </c>
      <c r="B2904" s="10" t="str">
        <f t="shared" si="5"/>
        <v>12-E041</v>
      </c>
      <c r="C2904" s="10">
        <v>12</v>
      </c>
      <c r="D2904" s="13" t="s">
        <v>64</v>
      </c>
      <c r="E2904" s="85" t="s">
        <v>75</v>
      </c>
      <c r="F2904" s="85" t="s">
        <v>207</v>
      </c>
      <c r="G2904" s="85" t="s">
        <v>1736</v>
      </c>
      <c r="H2904" s="13" t="s">
        <v>1737</v>
      </c>
      <c r="I2904" s="86"/>
    </row>
    <row r="2905" spans="1:9" s="87" customFormat="1" ht="14.25" customHeight="1" x14ac:dyDescent="0.3">
      <c r="A2905" s="84">
        <v>2021</v>
      </c>
      <c r="B2905" s="10" t="str">
        <f t="shared" si="5"/>
        <v>12-S039</v>
      </c>
      <c r="C2905" s="10">
        <v>12</v>
      </c>
      <c r="D2905" s="13" t="s">
        <v>64</v>
      </c>
      <c r="E2905" s="85" t="s">
        <v>75</v>
      </c>
      <c r="F2905" s="85" t="s">
        <v>0</v>
      </c>
      <c r="G2905" s="85" t="s">
        <v>546</v>
      </c>
      <c r="H2905" s="13" t="s">
        <v>1074</v>
      </c>
      <c r="I2905" s="86"/>
    </row>
    <row r="2906" spans="1:9" s="87" customFormat="1" ht="14.25" customHeight="1" x14ac:dyDescent="0.3">
      <c r="A2906" s="84">
        <v>2021</v>
      </c>
      <c r="B2906" s="10" t="str">
        <f t="shared" si="5"/>
        <v>12-S200</v>
      </c>
      <c r="C2906" s="10">
        <v>12</v>
      </c>
      <c r="D2906" s="13" t="s">
        <v>64</v>
      </c>
      <c r="E2906" s="85" t="s">
        <v>75</v>
      </c>
      <c r="F2906" s="85" t="s">
        <v>0</v>
      </c>
      <c r="G2906" s="85" t="s">
        <v>378</v>
      </c>
      <c r="H2906" s="13" t="s">
        <v>1733</v>
      </c>
      <c r="I2906" s="86"/>
    </row>
    <row r="2907" spans="1:9" s="87" customFormat="1" ht="14.25" customHeight="1" x14ac:dyDescent="0.3">
      <c r="A2907" s="84">
        <v>2021</v>
      </c>
      <c r="B2907" s="10" t="str">
        <f t="shared" si="5"/>
        <v>12-S202</v>
      </c>
      <c r="C2907" s="10">
        <v>12</v>
      </c>
      <c r="D2907" s="13" t="s">
        <v>64</v>
      </c>
      <c r="E2907" s="85" t="s">
        <v>75</v>
      </c>
      <c r="F2907" s="85" t="s">
        <v>0</v>
      </c>
      <c r="G2907" s="85" t="s">
        <v>384</v>
      </c>
      <c r="H2907" s="13" t="s">
        <v>1473</v>
      </c>
      <c r="I2907" s="86"/>
    </row>
    <row r="2908" spans="1:9" s="87" customFormat="1" ht="14.25" customHeight="1" x14ac:dyDescent="0.3">
      <c r="A2908" s="84">
        <v>2021</v>
      </c>
      <c r="B2908" s="10" t="str">
        <f t="shared" si="5"/>
        <v>12-U008</v>
      </c>
      <c r="C2908" s="10">
        <v>12</v>
      </c>
      <c r="D2908" s="13" t="s">
        <v>64</v>
      </c>
      <c r="E2908" s="85" t="s">
        <v>75</v>
      </c>
      <c r="F2908" s="85" t="s">
        <v>2</v>
      </c>
      <c r="G2908" s="85" t="s">
        <v>33</v>
      </c>
      <c r="H2908" s="13" t="s">
        <v>1478</v>
      </c>
      <c r="I2908" s="86"/>
    </row>
    <row r="2909" spans="1:9" s="87" customFormat="1" ht="14.25" customHeight="1" x14ac:dyDescent="0.3">
      <c r="A2909" s="84">
        <v>2021</v>
      </c>
      <c r="B2909" s="10" t="str">
        <f t="shared" si="5"/>
        <v>12-U009</v>
      </c>
      <c r="C2909" s="10">
        <v>12</v>
      </c>
      <c r="D2909" s="13" t="s">
        <v>64</v>
      </c>
      <c r="E2909" s="85" t="s">
        <v>75</v>
      </c>
      <c r="F2909" s="85" t="s">
        <v>2</v>
      </c>
      <c r="G2909" s="85" t="s">
        <v>39</v>
      </c>
      <c r="H2909" s="13" t="s">
        <v>717</v>
      </c>
      <c r="I2909" s="86"/>
    </row>
    <row r="2910" spans="1:9" s="87" customFormat="1" ht="14.25" customHeight="1" x14ac:dyDescent="0.3">
      <c r="A2910" s="84">
        <v>2021</v>
      </c>
      <c r="B2910" s="10" t="str">
        <f t="shared" si="5"/>
        <v>12-U012</v>
      </c>
      <c r="C2910" s="10">
        <v>12</v>
      </c>
      <c r="D2910" s="13" t="s">
        <v>64</v>
      </c>
      <c r="E2910" s="85" t="s">
        <v>75</v>
      </c>
      <c r="F2910" s="85" t="s">
        <v>2</v>
      </c>
      <c r="G2910" s="85" t="s">
        <v>537</v>
      </c>
      <c r="H2910" s="13" t="s">
        <v>1888</v>
      </c>
      <c r="I2910" s="86"/>
    </row>
    <row r="2911" spans="1:9" s="87" customFormat="1" ht="14.25" customHeight="1" x14ac:dyDescent="0.3">
      <c r="A2911" s="84">
        <v>2021</v>
      </c>
      <c r="B2911" s="10" t="str">
        <f t="shared" si="5"/>
        <v>12-U013</v>
      </c>
      <c r="C2911" s="10">
        <v>12</v>
      </c>
      <c r="D2911" s="13" t="s">
        <v>64</v>
      </c>
      <c r="E2911" s="85" t="s">
        <v>75</v>
      </c>
      <c r="F2911" s="85" t="s">
        <v>2</v>
      </c>
      <c r="G2911" s="85" t="s">
        <v>539</v>
      </c>
      <c r="H2911" s="13" t="s">
        <v>2672</v>
      </c>
      <c r="I2911" s="86"/>
    </row>
    <row r="2912" spans="1:9" s="87" customFormat="1" ht="14.25" customHeight="1" x14ac:dyDescent="0.3">
      <c r="A2912" s="84">
        <v>2021</v>
      </c>
      <c r="B2912" s="10" t="str">
        <f t="shared" si="5"/>
        <v>14-E003</v>
      </c>
      <c r="C2912" s="10">
        <v>14</v>
      </c>
      <c r="D2912" s="13" t="s">
        <v>65</v>
      </c>
      <c r="E2912" s="85" t="s">
        <v>76</v>
      </c>
      <c r="F2912" s="85" t="s">
        <v>207</v>
      </c>
      <c r="G2912" s="85" t="s">
        <v>197</v>
      </c>
      <c r="H2912" s="13" t="s">
        <v>1718</v>
      </c>
      <c r="I2912" s="86"/>
    </row>
    <row r="2913" spans="1:9" s="87" customFormat="1" ht="14.25" customHeight="1" x14ac:dyDescent="0.3">
      <c r="A2913" s="84">
        <v>2021</v>
      </c>
      <c r="B2913" s="10" t="str">
        <f t="shared" si="5"/>
        <v>14-E004</v>
      </c>
      <c r="C2913" s="10">
        <v>14</v>
      </c>
      <c r="D2913" s="13" t="s">
        <v>65</v>
      </c>
      <c r="E2913" s="85" t="s">
        <v>76</v>
      </c>
      <c r="F2913" s="85" t="s">
        <v>207</v>
      </c>
      <c r="G2913" s="85" t="s">
        <v>29</v>
      </c>
      <c r="H2913" s="13" t="s">
        <v>1715</v>
      </c>
      <c r="I2913" s="86"/>
    </row>
    <row r="2914" spans="1:9" s="87" customFormat="1" ht="14.25" customHeight="1" x14ac:dyDescent="0.3">
      <c r="A2914" s="84">
        <v>2021</v>
      </c>
      <c r="B2914" s="10" t="str">
        <f t="shared" si="5"/>
        <v>14-E005</v>
      </c>
      <c r="C2914" s="10">
        <v>14</v>
      </c>
      <c r="D2914" s="13" t="s">
        <v>65</v>
      </c>
      <c r="E2914" s="85" t="s">
        <v>76</v>
      </c>
      <c r="F2914" s="85" t="s">
        <v>207</v>
      </c>
      <c r="G2914" s="85" t="s">
        <v>211</v>
      </c>
      <c r="H2914" s="13" t="s">
        <v>3393</v>
      </c>
      <c r="I2914" s="86"/>
    </row>
    <row r="2915" spans="1:9" s="87" customFormat="1" ht="14.25" customHeight="1" x14ac:dyDescent="0.3">
      <c r="A2915" s="84">
        <v>2021</v>
      </c>
      <c r="B2915" s="10" t="str">
        <f t="shared" si="5"/>
        <v>14-S043</v>
      </c>
      <c r="C2915" s="10">
        <v>14</v>
      </c>
      <c r="D2915" s="13" t="s">
        <v>65</v>
      </c>
      <c r="E2915" s="85" t="s">
        <v>76</v>
      </c>
      <c r="F2915" s="85" t="s">
        <v>0</v>
      </c>
      <c r="G2915" s="85" t="s">
        <v>687</v>
      </c>
      <c r="H2915" s="13" t="s">
        <v>1228</v>
      </c>
      <c r="I2915" s="86"/>
    </row>
    <row r="2916" spans="1:9" s="87" customFormat="1" ht="14.25" customHeight="1" x14ac:dyDescent="0.3">
      <c r="A2916" s="84">
        <v>2021</v>
      </c>
      <c r="B2916" s="10" t="str">
        <f t="shared" si="5"/>
        <v>14-S280</v>
      </c>
      <c r="C2916" s="10">
        <v>14</v>
      </c>
      <c r="D2916" s="13" t="s">
        <v>65</v>
      </c>
      <c r="E2916" s="85" t="s">
        <v>76</v>
      </c>
      <c r="F2916" s="85" t="s">
        <v>0</v>
      </c>
      <c r="G2916" s="85" t="s">
        <v>2126</v>
      </c>
      <c r="H2916" s="13" t="s">
        <v>1936</v>
      </c>
      <c r="I2916" s="86"/>
    </row>
    <row r="2917" spans="1:9" s="87" customFormat="1" ht="14.25" customHeight="1" x14ac:dyDescent="0.3">
      <c r="A2917" s="84">
        <v>2021</v>
      </c>
      <c r="B2917" s="10" t="str">
        <f t="shared" si="5"/>
        <v>15-E003</v>
      </c>
      <c r="C2917" s="10">
        <v>15</v>
      </c>
      <c r="D2917" s="13" t="s">
        <v>556</v>
      </c>
      <c r="E2917" s="85" t="s">
        <v>555</v>
      </c>
      <c r="F2917" s="85" t="s">
        <v>207</v>
      </c>
      <c r="G2917" s="85" t="s">
        <v>197</v>
      </c>
      <c r="H2917" s="13" t="s">
        <v>424</v>
      </c>
      <c r="I2917" s="86"/>
    </row>
    <row r="2918" spans="1:9" s="87" customFormat="1" ht="14.25" customHeight="1" x14ac:dyDescent="0.3">
      <c r="A2918" s="84">
        <v>2021</v>
      </c>
      <c r="B2918" s="10" t="str">
        <f t="shared" si="5"/>
        <v>15-S177</v>
      </c>
      <c r="C2918" s="10">
        <v>15</v>
      </c>
      <c r="D2918" s="13" t="s">
        <v>556</v>
      </c>
      <c r="E2918" s="85" t="s">
        <v>555</v>
      </c>
      <c r="F2918" s="85" t="s">
        <v>0</v>
      </c>
      <c r="G2918" s="85" t="s">
        <v>160</v>
      </c>
      <c r="H2918" s="13" t="s">
        <v>1937</v>
      </c>
      <c r="I2918" s="86"/>
    </row>
    <row r="2919" spans="1:9" s="87" customFormat="1" ht="14.25" customHeight="1" x14ac:dyDescent="0.3">
      <c r="A2919" s="84">
        <v>2021</v>
      </c>
      <c r="B2919" s="10" t="str">
        <f t="shared" si="5"/>
        <v>15-S213</v>
      </c>
      <c r="C2919" s="10">
        <v>15</v>
      </c>
      <c r="D2919" s="13" t="s">
        <v>556</v>
      </c>
      <c r="E2919" s="85" t="s">
        <v>555</v>
      </c>
      <c r="F2919" s="85" t="s">
        <v>0</v>
      </c>
      <c r="G2919" s="85" t="s">
        <v>496</v>
      </c>
      <c r="H2919" s="13" t="s">
        <v>1938</v>
      </c>
      <c r="I2919" s="86"/>
    </row>
    <row r="2920" spans="1:9" s="87" customFormat="1" ht="14.25" customHeight="1" x14ac:dyDescent="0.3">
      <c r="A2920" s="84">
        <v>2021</v>
      </c>
      <c r="B2920" s="10" t="str">
        <f t="shared" si="5"/>
        <v>15-S273</v>
      </c>
      <c r="C2920" s="10">
        <v>15</v>
      </c>
      <c r="D2920" s="13" t="s">
        <v>556</v>
      </c>
      <c r="E2920" s="85" t="s">
        <v>555</v>
      </c>
      <c r="F2920" s="85" t="s">
        <v>0</v>
      </c>
      <c r="G2920" s="85" t="s">
        <v>1699</v>
      </c>
      <c r="H2920" s="13" t="s">
        <v>1939</v>
      </c>
      <c r="I2920" s="86"/>
    </row>
    <row r="2921" spans="1:9" s="87" customFormat="1" ht="14.25" customHeight="1" x14ac:dyDescent="0.3">
      <c r="A2921" s="84">
        <v>2021</v>
      </c>
      <c r="B2921" s="10" t="str">
        <f t="shared" si="5"/>
        <v>15-S281</v>
      </c>
      <c r="C2921" s="10">
        <v>15</v>
      </c>
      <c r="D2921" s="13" t="s">
        <v>556</v>
      </c>
      <c r="E2921" s="85" t="s">
        <v>555</v>
      </c>
      <c r="F2921" s="85" t="s">
        <v>0</v>
      </c>
      <c r="G2921" s="85" t="s">
        <v>2438</v>
      </c>
      <c r="H2921" s="13" t="s">
        <v>1957</v>
      </c>
      <c r="I2921" s="86"/>
    </row>
    <row r="2922" spans="1:9" s="87" customFormat="1" ht="14.25" customHeight="1" x14ac:dyDescent="0.3">
      <c r="A2922" s="84">
        <v>2021</v>
      </c>
      <c r="B2922" s="10" t="str">
        <f t="shared" si="5"/>
        <v>15-U003</v>
      </c>
      <c r="C2922" s="10">
        <v>15</v>
      </c>
      <c r="D2922" s="13" t="s">
        <v>556</v>
      </c>
      <c r="E2922" s="85" t="s">
        <v>555</v>
      </c>
      <c r="F2922" s="85" t="s">
        <v>2</v>
      </c>
      <c r="G2922" s="85" t="s">
        <v>197</v>
      </c>
      <c r="H2922" s="13" t="s">
        <v>1007</v>
      </c>
      <c r="I2922" s="86"/>
    </row>
    <row r="2923" spans="1:9" s="87" customFormat="1" ht="14.25" customHeight="1" x14ac:dyDescent="0.3">
      <c r="A2923" s="84">
        <v>2021</v>
      </c>
      <c r="B2923" s="10" t="str">
        <f t="shared" si="5"/>
        <v>16-E005</v>
      </c>
      <c r="C2923" s="10">
        <v>16</v>
      </c>
      <c r="D2923" s="13" t="s">
        <v>67</v>
      </c>
      <c r="E2923" s="85" t="s">
        <v>78</v>
      </c>
      <c r="F2923" s="85" t="s">
        <v>207</v>
      </c>
      <c r="G2923" s="85" t="s">
        <v>211</v>
      </c>
      <c r="H2923" s="13" t="s">
        <v>459</v>
      </c>
      <c r="I2923" s="86"/>
    </row>
    <row r="2924" spans="1:9" s="87" customFormat="1" ht="14.25" customHeight="1" x14ac:dyDescent="0.3">
      <c r="A2924" s="84">
        <v>2021</v>
      </c>
      <c r="B2924" s="10" t="str">
        <f t="shared" si="5"/>
        <v>16-E009</v>
      </c>
      <c r="C2924" s="10">
        <v>16</v>
      </c>
      <c r="D2924" s="13" t="s">
        <v>67</v>
      </c>
      <c r="E2924" s="85" t="s">
        <v>78</v>
      </c>
      <c r="F2924" s="85" t="s">
        <v>207</v>
      </c>
      <c r="G2924" s="85" t="s">
        <v>39</v>
      </c>
      <c r="H2924" s="13" t="s">
        <v>523</v>
      </c>
      <c r="I2924" s="86"/>
    </row>
    <row r="2925" spans="1:9" s="87" customFormat="1" ht="14.25" customHeight="1" x14ac:dyDescent="0.3">
      <c r="A2925" s="84">
        <v>2021</v>
      </c>
      <c r="B2925" s="10" t="str">
        <f t="shared" si="5"/>
        <v>16-E014</v>
      </c>
      <c r="C2925" s="10">
        <v>16</v>
      </c>
      <c r="D2925" s="13" t="s">
        <v>67</v>
      </c>
      <c r="E2925" s="85" t="s">
        <v>78</v>
      </c>
      <c r="F2925" s="85" t="s">
        <v>207</v>
      </c>
      <c r="G2925" s="85" t="s">
        <v>541</v>
      </c>
      <c r="H2925" s="13" t="s">
        <v>1687</v>
      </c>
      <c r="I2925" s="86"/>
    </row>
    <row r="2926" spans="1:9" s="87" customFormat="1" ht="14.25" customHeight="1" x14ac:dyDescent="0.3">
      <c r="A2926" s="84">
        <v>2021</v>
      </c>
      <c r="B2926" s="10" t="str">
        <f t="shared" si="5"/>
        <v>16-E015</v>
      </c>
      <c r="C2926" s="10">
        <v>16</v>
      </c>
      <c r="D2926" s="13" t="s">
        <v>67</v>
      </c>
      <c r="E2926" s="85" t="s">
        <v>78</v>
      </c>
      <c r="F2926" s="85" t="s">
        <v>207</v>
      </c>
      <c r="G2926" s="85" t="s">
        <v>577</v>
      </c>
      <c r="H2926" s="13" t="s">
        <v>1685</v>
      </c>
      <c r="I2926" s="86"/>
    </row>
    <row r="2927" spans="1:9" s="87" customFormat="1" ht="14.25" customHeight="1" x14ac:dyDescent="0.3">
      <c r="A2927" s="84">
        <v>2021</v>
      </c>
      <c r="B2927" s="10" t="str">
        <f t="shared" si="5"/>
        <v>16-E016</v>
      </c>
      <c r="C2927" s="10">
        <v>16</v>
      </c>
      <c r="D2927" s="13" t="s">
        <v>67</v>
      </c>
      <c r="E2927" s="85" t="s">
        <v>78</v>
      </c>
      <c r="F2927" s="85" t="s">
        <v>207</v>
      </c>
      <c r="G2927" s="85" t="s">
        <v>582</v>
      </c>
      <c r="H2927" s="13" t="s">
        <v>3394</v>
      </c>
      <c r="I2927" s="86"/>
    </row>
    <row r="2928" spans="1:9" s="87" customFormat="1" ht="14.25" customHeight="1" x14ac:dyDescent="0.3">
      <c r="A2928" s="84">
        <v>2021</v>
      </c>
      <c r="B2928" s="10" t="str">
        <f t="shared" ref="B2928:B2966" si="6">CONCATENATE(C2928,"-",F2928,G2928)</f>
        <v>16-S046</v>
      </c>
      <c r="C2928" s="10">
        <v>16</v>
      </c>
      <c r="D2928" s="13" t="s">
        <v>67</v>
      </c>
      <c r="E2928" s="85" t="s">
        <v>78</v>
      </c>
      <c r="F2928" s="85" t="s">
        <v>0</v>
      </c>
      <c r="G2928" s="85" t="s">
        <v>656</v>
      </c>
      <c r="H2928" s="13" t="s">
        <v>732</v>
      </c>
      <c r="I2928" s="86"/>
    </row>
    <row r="2929" spans="1:9" s="87" customFormat="1" ht="14.25" customHeight="1" x14ac:dyDescent="0.3">
      <c r="A2929" s="84">
        <v>2021</v>
      </c>
      <c r="B2929" s="10" t="str">
        <f t="shared" si="6"/>
        <v>16-S074</v>
      </c>
      <c r="C2929" s="10">
        <v>16</v>
      </c>
      <c r="D2929" s="13" t="s">
        <v>67</v>
      </c>
      <c r="E2929" s="85" t="s">
        <v>78</v>
      </c>
      <c r="F2929" s="85" t="s">
        <v>0</v>
      </c>
      <c r="G2929" s="85" t="s">
        <v>733</v>
      </c>
      <c r="H2929" s="13" t="s">
        <v>1882</v>
      </c>
      <c r="I2929" s="86"/>
    </row>
    <row r="2930" spans="1:9" s="87" customFormat="1" ht="14.25" customHeight="1" x14ac:dyDescent="0.3">
      <c r="A2930" s="84">
        <v>2021</v>
      </c>
      <c r="B2930" s="10" t="str">
        <f t="shared" si="6"/>
        <v>16-S217</v>
      </c>
      <c r="C2930" s="10">
        <v>16</v>
      </c>
      <c r="D2930" s="13" t="s">
        <v>67</v>
      </c>
      <c r="E2930" s="85" t="s">
        <v>78</v>
      </c>
      <c r="F2930" s="85" t="s">
        <v>0</v>
      </c>
      <c r="G2930" s="85" t="s">
        <v>738</v>
      </c>
      <c r="H2930" s="13" t="s">
        <v>1678</v>
      </c>
      <c r="I2930" s="86"/>
    </row>
    <row r="2931" spans="1:9" s="87" customFormat="1" ht="14.25" customHeight="1" x14ac:dyDescent="0.3">
      <c r="A2931" s="84">
        <v>2021</v>
      </c>
      <c r="B2931" s="10" t="str">
        <f t="shared" si="6"/>
        <v>16-S219</v>
      </c>
      <c r="C2931" s="10">
        <v>16</v>
      </c>
      <c r="D2931" s="13" t="s">
        <v>67</v>
      </c>
      <c r="E2931" s="85" t="s">
        <v>78</v>
      </c>
      <c r="F2931" s="85" t="s">
        <v>0</v>
      </c>
      <c r="G2931" s="85" t="s">
        <v>1094</v>
      </c>
      <c r="H2931" s="13" t="s">
        <v>1673</v>
      </c>
      <c r="I2931" s="86"/>
    </row>
    <row r="2932" spans="1:9" s="87" customFormat="1" ht="14.25" customHeight="1" x14ac:dyDescent="0.3">
      <c r="A2932" s="84">
        <v>2021</v>
      </c>
      <c r="B2932" s="10" t="str">
        <f t="shared" si="6"/>
        <v>16-U040</v>
      </c>
      <c r="C2932" s="10">
        <v>16</v>
      </c>
      <c r="D2932" s="13" t="s">
        <v>67</v>
      </c>
      <c r="E2932" s="85" t="s">
        <v>78</v>
      </c>
      <c r="F2932" s="85" t="s">
        <v>2</v>
      </c>
      <c r="G2932" s="85" t="s">
        <v>548</v>
      </c>
      <c r="H2932" s="13" t="s">
        <v>2501</v>
      </c>
      <c r="I2932" s="86"/>
    </row>
    <row r="2933" spans="1:9" s="87" customFormat="1" ht="14.25" customHeight="1" x14ac:dyDescent="0.3">
      <c r="A2933" s="84">
        <v>2021</v>
      </c>
      <c r="B2933" s="10" t="str">
        <f t="shared" si="6"/>
        <v>19-S038</v>
      </c>
      <c r="C2933" s="10">
        <v>19</v>
      </c>
      <c r="D2933" s="13" t="s">
        <v>68</v>
      </c>
      <c r="E2933" s="85" t="s">
        <v>2674</v>
      </c>
      <c r="F2933" s="85" t="s">
        <v>0</v>
      </c>
      <c r="G2933" s="85" t="s">
        <v>543</v>
      </c>
      <c r="H2933" s="13" t="s">
        <v>1941</v>
      </c>
      <c r="I2933" s="86"/>
    </row>
    <row r="2934" spans="1:9" s="87" customFormat="1" ht="14.25" customHeight="1" x14ac:dyDescent="0.3">
      <c r="A2934" s="84">
        <v>2021</v>
      </c>
      <c r="B2934" s="10" t="str">
        <f t="shared" si="6"/>
        <v>20-E003</v>
      </c>
      <c r="C2934" s="10">
        <v>20</v>
      </c>
      <c r="D2934" s="13" t="s">
        <v>1943</v>
      </c>
      <c r="E2934" s="85" t="s">
        <v>1942</v>
      </c>
      <c r="F2934" s="85" t="s">
        <v>207</v>
      </c>
      <c r="G2934" s="85" t="s">
        <v>197</v>
      </c>
      <c r="H2934" s="13" t="s">
        <v>502</v>
      </c>
      <c r="I2934" s="86"/>
    </row>
    <row r="2935" spans="1:9" s="87" customFormat="1" ht="14.25" customHeight="1" x14ac:dyDescent="0.3">
      <c r="A2935" s="84">
        <v>2021</v>
      </c>
      <c r="B2935" s="10" t="str">
        <f t="shared" si="6"/>
        <v>20-E016</v>
      </c>
      <c r="C2935" s="10">
        <v>20</v>
      </c>
      <c r="D2935" s="13" t="s">
        <v>1943</v>
      </c>
      <c r="E2935" s="85" t="s">
        <v>1942</v>
      </c>
      <c r="F2935" s="85" t="s">
        <v>207</v>
      </c>
      <c r="G2935" s="85" t="s">
        <v>582</v>
      </c>
      <c r="H2935" s="13" t="s">
        <v>2677</v>
      </c>
      <c r="I2935" s="86"/>
    </row>
    <row r="2936" spans="1:9" s="87" customFormat="1" ht="14.25" customHeight="1" x14ac:dyDescent="0.3">
      <c r="A2936" s="84">
        <v>2021</v>
      </c>
      <c r="B2936" s="10" t="str">
        <f t="shared" si="6"/>
        <v>20-S155</v>
      </c>
      <c r="C2936" s="10">
        <v>20</v>
      </c>
      <c r="D2936" s="13" t="s">
        <v>1943</v>
      </c>
      <c r="E2936" s="85" t="s">
        <v>1942</v>
      </c>
      <c r="F2936" s="85" t="s">
        <v>0</v>
      </c>
      <c r="G2936" s="85" t="s">
        <v>486</v>
      </c>
      <c r="H2936" s="13" t="s">
        <v>1638</v>
      </c>
      <c r="I2936" s="86"/>
    </row>
    <row r="2937" spans="1:9" s="87" customFormat="1" ht="14.25" customHeight="1" x14ac:dyDescent="0.3">
      <c r="A2937" s="84">
        <v>2021</v>
      </c>
      <c r="B2937" s="10" t="str">
        <f t="shared" si="6"/>
        <v>20-S174</v>
      </c>
      <c r="C2937" s="10">
        <v>20</v>
      </c>
      <c r="D2937" s="13" t="s">
        <v>1943</v>
      </c>
      <c r="E2937" s="85" t="s">
        <v>1942</v>
      </c>
      <c r="F2937" s="85" t="s">
        <v>0</v>
      </c>
      <c r="G2937" s="85" t="s">
        <v>489</v>
      </c>
      <c r="H2937" s="13" t="s">
        <v>2694</v>
      </c>
      <c r="I2937" s="86"/>
    </row>
    <row r="2938" spans="1:9" s="87" customFormat="1" ht="14.25" customHeight="1" x14ac:dyDescent="0.3">
      <c r="A2938" s="84">
        <v>2021</v>
      </c>
      <c r="B2938" s="10" t="str">
        <f t="shared" si="6"/>
        <v>20-S176</v>
      </c>
      <c r="C2938" s="10">
        <v>20</v>
      </c>
      <c r="D2938" s="13" t="s">
        <v>1943</v>
      </c>
      <c r="E2938" s="85" t="s">
        <v>1942</v>
      </c>
      <c r="F2938" s="85" t="s">
        <v>0</v>
      </c>
      <c r="G2938" s="85" t="s">
        <v>494</v>
      </c>
      <c r="H2938" s="13" t="s">
        <v>1944</v>
      </c>
      <c r="I2938" s="86"/>
    </row>
    <row r="2939" spans="1:9" s="87" customFormat="1" ht="14.25" customHeight="1" x14ac:dyDescent="0.3">
      <c r="A2939" s="84">
        <v>2021</v>
      </c>
      <c r="B2939" s="10" t="str">
        <f t="shared" si="6"/>
        <v>20-S286</v>
      </c>
      <c r="C2939" s="10">
        <v>20</v>
      </c>
      <c r="D2939" s="13" t="s">
        <v>1943</v>
      </c>
      <c r="E2939" s="85" t="s">
        <v>1942</v>
      </c>
      <c r="F2939" s="85" t="s">
        <v>0</v>
      </c>
      <c r="G2939" s="85" t="s">
        <v>3395</v>
      </c>
      <c r="H2939" s="13" t="s">
        <v>1945</v>
      </c>
      <c r="I2939" s="86"/>
    </row>
    <row r="2940" spans="1:9" s="87" customFormat="1" ht="14.25" customHeight="1" x14ac:dyDescent="0.3">
      <c r="A2940" s="84">
        <v>2021</v>
      </c>
      <c r="B2940" s="10" t="str">
        <f t="shared" si="6"/>
        <v>20-S287</v>
      </c>
      <c r="C2940" s="10">
        <v>20</v>
      </c>
      <c r="D2940" s="13" t="s">
        <v>1943</v>
      </c>
      <c r="E2940" s="85" t="s">
        <v>1942</v>
      </c>
      <c r="F2940" s="85" t="s">
        <v>0</v>
      </c>
      <c r="G2940" s="85" t="s">
        <v>3396</v>
      </c>
      <c r="H2940" s="13" t="s">
        <v>2678</v>
      </c>
      <c r="I2940" s="86"/>
    </row>
    <row r="2941" spans="1:9" s="87" customFormat="1" ht="14.25" customHeight="1" x14ac:dyDescent="0.3">
      <c r="A2941" s="84">
        <v>2021</v>
      </c>
      <c r="B2941" s="10" t="str">
        <f t="shared" si="6"/>
        <v>20-U011</v>
      </c>
      <c r="C2941" s="10">
        <v>20</v>
      </c>
      <c r="D2941" s="13" t="s">
        <v>1943</v>
      </c>
      <c r="E2941" s="85" t="s">
        <v>1942</v>
      </c>
      <c r="F2941" s="85" t="s">
        <v>2</v>
      </c>
      <c r="G2941" s="85" t="s">
        <v>51</v>
      </c>
      <c r="H2941" s="13" t="s">
        <v>3397</v>
      </c>
      <c r="I2941" s="86"/>
    </row>
    <row r="2942" spans="1:9" s="87" customFormat="1" ht="14.25" customHeight="1" x14ac:dyDescent="0.3">
      <c r="A2942" s="84">
        <v>2021</v>
      </c>
      <c r="B2942" s="10" t="str">
        <f t="shared" si="6"/>
        <v>20-U012</v>
      </c>
      <c r="C2942" s="10">
        <v>20</v>
      </c>
      <c r="D2942" s="13" t="s">
        <v>1943</v>
      </c>
      <c r="E2942" s="85" t="s">
        <v>1942</v>
      </c>
      <c r="F2942" s="85" t="s">
        <v>2</v>
      </c>
      <c r="G2942" s="85" t="s">
        <v>537</v>
      </c>
      <c r="H2942" s="13" t="s">
        <v>3399</v>
      </c>
      <c r="I2942" s="86"/>
    </row>
    <row r="2943" spans="1:9" s="87" customFormat="1" ht="14.25" customHeight="1" x14ac:dyDescent="0.3">
      <c r="A2943" s="84">
        <v>2021</v>
      </c>
      <c r="B2943" s="10" t="str">
        <f t="shared" si="6"/>
        <v>38-E003</v>
      </c>
      <c r="C2943" s="10">
        <v>38</v>
      </c>
      <c r="D2943" s="13" t="s">
        <v>70</v>
      </c>
      <c r="E2943" s="85" t="s">
        <v>81</v>
      </c>
      <c r="F2943" s="85" t="s">
        <v>207</v>
      </c>
      <c r="G2943" s="85" t="s">
        <v>197</v>
      </c>
      <c r="H2943" s="13" t="s">
        <v>1622</v>
      </c>
      <c r="I2943" s="86"/>
    </row>
    <row r="2944" spans="1:9" s="87" customFormat="1" ht="14.25" customHeight="1" x14ac:dyDescent="0.3">
      <c r="A2944" s="84">
        <v>2021</v>
      </c>
      <c r="B2944" s="10" t="str">
        <f t="shared" si="6"/>
        <v>38-S190</v>
      </c>
      <c r="C2944" s="10">
        <v>38</v>
      </c>
      <c r="D2944" s="13" t="s">
        <v>70</v>
      </c>
      <c r="E2944" s="85" t="s">
        <v>81</v>
      </c>
      <c r="F2944" s="85" t="s">
        <v>0</v>
      </c>
      <c r="G2944" s="85" t="s">
        <v>503</v>
      </c>
      <c r="H2944" s="13" t="s">
        <v>1618</v>
      </c>
      <c r="I2944" s="86"/>
    </row>
    <row r="2945" spans="1:9" s="87" customFormat="1" ht="14.25" customHeight="1" x14ac:dyDescent="0.3">
      <c r="A2945" s="84">
        <v>2021</v>
      </c>
      <c r="B2945" s="10" t="str">
        <f t="shared" si="6"/>
        <v>38-S191</v>
      </c>
      <c r="C2945" s="10">
        <v>38</v>
      </c>
      <c r="D2945" s="13" t="s">
        <v>70</v>
      </c>
      <c r="E2945" s="85" t="s">
        <v>81</v>
      </c>
      <c r="F2945" s="85" t="s">
        <v>0</v>
      </c>
      <c r="G2945" s="85" t="s">
        <v>505</v>
      </c>
      <c r="H2945" s="13" t="s">
        <v>506</v>
      </c>
      <c r="I2945" s="86"/>
    </row>
    <row r="2946" spans="1:9" s="87" customFormat="1" ht="14.25" customHeight="1" x14ac:dyDescent="0.3">
      <c r="A2946" s="84">
        <v>2021</v>
      </c>
      <c r="B2946" s="10" t="str">
        <f t="shared" si="6"/>
        <v>47-S010</v>
      </c>
      <c r="C2946" s="10">
        <v>47</v>
      </c>
      <c r="D2946" s="13" t="s">
        <v>561</v>
      </c>
      <c r="E2946" s="85" t="s">
        <v>560</v>
      </c>
      <c r="F2946" s="85" t="s">
        <v>0</v>
      </c>
      <c r="G2946" s="85" t="s">
        <v>534</v>
      </c>
      <c r="H2946" s="13" t="s">
        <v>803</v>
      </c>
      <c r="I2946" s="86"/>
    </row>
    <row r="2947" spans="1:9" s="87" customFormat="1" ht="14.25" customHeight="1" x14ac:dyDescent="0.3">
      <c r="A2947" s="84">
        <v>2021</v>
      </c>
      <c r="B2947" s="10" t="str">
        <f t="shared" si="6"/>
        <v>47-S178</v>
      </c>
      <c r="C2947" s="10">
        <v>47</v>
      </c>
      <c r="D2947" s="13" t="s">
        <v>561</v>
      </c>
      <c r="E2947" s="85" t="s">
        <v>1948</v>
      </c>
      <c r="F2947" s="85" t="s">
        <v>0</v>
      </c>
      <c r="G2947" s="85" t="s">
        <v>17</v>
      </c>
      <c r="H2947" s="13" t="s">
        <v>48</v>
      </c>
      <c r="I2947" s="86"/>
    </row>
    <row r="2948" spans="1:9" s="87" customFormat="1" ht="14.25" customHeight="1" x14ac:dyDescent="0.3">
      <c r="A2948" s="84">
        <v>2021</v>
      </c>
      <c r="B2948" s="10" t="str">
        <f t="shared" si="6"/>
        <v>47-S249</v>
      </c>
      <c r="C2948" s="10">
        <v>47</v>
      </c>
      <c r="D2948" s="13" t="s">
        <v>561</v>
      </c>
      <c r="E2948" s="85" t="s">
        <v>1948</v>
      </c>
      <c r="F2948" s="85" t="s">
        <v>0</v>
      </c>
      <c r="G2948" s="85" t="s">
        <v>46</v>
      </c>
      <c r="H2948" s="13" t="s">
        <v>3400</v>
      </c>
      <c r="I2948" s="86"/>
    </row>
    <row r="2949" spans="1:9" s="87" customFormat="1" ht="14.25" customHeight="1" x14ac:dyDescent="0.3">
      <c r="A2949" s="84">
        <v>2021</v>
      </c>
      <c r="B2949" s="10" t="str">
        <f t="shared" si="6"/>
        <v>48-E010</v>
      </c>
      <c r="C2949" s="10">
        <v>48</v>
      </c>
      <c r="D2949" s="13" t="s">
        <v>562</v>
      </c>
      <c r="E2949" s="85" t="s">
        <v>1909</v>
      </c>
      <c r="F2949" s="85" t="s">
        <v>207</v>
      </c>
      <c r="G2949" s="85" t="s">
        <v>534</v>
      </c>
      <c r="H2949" s="13" t="s">
        <v>1805</v>
      </c>
      <c r="I2949" s="86"/>
    </row>
    <row r="2950" spans="1:9" s="87" customFormat="1" ht="14.25" customHeight="1" x14ac:dyDescent="0.3">
      <c r="A2950" s="84">
        <v>2021</v>
      </c>
      <c r="B2950" s="10" t="str">
        <f t="shared" si="6"/>
        <v>48-E011</v>
      </c>
      <c r="C2950" s="10">
        <v>48</v>
      </c>
      <c r="D2950" s="13" t="s">
        <v>562</v>
      </c>
      <c r="E2950" s="85" t="s">
        <v>1909</v>
      </c>
      <c r="F2950" s="85" t="s">
        <v>207</v>
      </c>
      <c r="G2950" s="85" t="s">
        <v>51</v>
      </c>
      <c r="H2950" s="13" t="s">
        <v>1804</v>
      </c>
      <c r="I2950" s="86"/>
    </row>
    <row r="2951" spans="1:9" s="87" customFormat="1" ht="14.25" customHeight="1" x14ac:dyDescent="0.3">
      <c r="A2951" s="84">
        <v>2021</v>
      </c>
      <c r="B2951" s="10" t="str">
        <f t="shared" si="6"/>
        <v>48-E012</v>
      </c>
      <c r="C2951" s="10">
        <v>48</v>
      </c>
      <c r="D2951" s="13" t="s">
        <v>562</v>
      </c>
      <c r="E2951" s="85" t="s">
        <v>1909</v>
      </c>
      <c r="F2951" s="85" t="s">
        <v>207</v>
      </c>
      <c r="G2951" s="85" t="s">
        <v>537</v>
      </c>
      <c r="H2951" s="13" t="s">
        <v>1802</v>
      </c>
      <c r="I2951" s="86"/>
    </row>
    <row r="2952" spans="1:9" s="87" customFormat="1" ht="14.25" customHeight="1" x14ac:dyDescent="0.3">
      <c r="A2952" s="84">
        <v>2021</v>
      </c>
      <c r="B2952" s="10" t="str">
        <f t="shared" si="6"/>
        <v>48-E013</v>
      </c>
      <c r="C2952" s="10">
        <v>48</v>
      </c>
      <c r="D2952" s="13" t="s">
        <v>562</v>
      </c>
      <c r="E2952" s="85" t="s">
        <v>1909</v>
      </c>
      <c r="F2952" s="85" t="s">
        <v>207</v>
      </c>
      <c r="G2952" s="85" t="s">
        <v>539</v>
      </c>
      <c r="H2952" s="13" t="s">
        <v>1883</v>
      </c>
      <c r="I2952" s="86"/>
    </row>
    <row r="2953" spans="1:9" s="87" customFormat="1" ht="14.25" customHeight="1" x14ac:dyDescent="0.3">
      <c r="A2953" s="84">
        <v>2021</v>
      </c>
      <c r="B2953" s="10" t="str">
        <f t="shared" si="6"/>
        <v>48-E016</v>
      </c>
      <c r="C2953" s="10">
        <v>48</v>
      </c>
      <c r="D2953" s="13" t="s">
        <v>562</v>
      </c>
      <c r="E2953" s="85" t="s">
        <v>1909</v>
      </c>
      <c r="F2953" s="85" t="s">
        <v>207</v>
      </c>
      <c r="G2953" s="85" t="s">
        <v>582</v>
      </c>
      <c r="H2953" s="13" t="s">
        <v>2693</v>
      </c>
      <c r="I2953" s="86"/>
    </row>
    <row r="2954" spans="1:9" s="87" customFormat="1" ht="14.25" customHeight="1" x14ac:dyDescent="0.3">
      <c r="A2954" s="84">
        <v>2021</v>
      </c>
      <c r="B2954" s="10" t="str">
        <f t="shared" si="6"/>
        <v>48-E021</v>
      </c>
      <c r="C2954" s="10">
        <v>48</v>
      </c>
      <c r="D2954" s="13" t="s">
        <v>562</v>
      </c>
      <c r="E2954" s="85" t="s">
        <v>1909</v>
      </c>
      <c r="F2954" s="85" t="s">
        <v>207</v>
      </c>
      <c r="G2954" s="85" t="s">
        <v>585</v>
      </c>
      <c r="H2954" s="13" t="s">
        <v>1884</v>
      </c>
      <c r="I2954" s="86"/>
    </row>
    <row r="2955" spans="1:9" s="87" customFormat="1" ht="14.25" customHeight="1" x14ac:dyDescent="0.3">
      <c r="A2955" s="84">
        <v>2021</v>
      </c>
      <c r="B2955" s="10" t="str">
        <f t="shared" si="6"/>
        <v>48-E022</v>
      </c>
      <c r="C2955" s="10">
        <v>48</v>
      </c>
      <c r="D2955" s="13" t="s">
        <v>562</v>
      </c>
      <c r="E2955" s="85" t="s">
        <v>1909</v>
      </c>
      <c r="F2955" s="85" t="s">
        <v>207</v>
      </c>
      <c r="G2955" s="85" t="s">
        <v>604</v>
      </c>
      <c r="H2955" s="13" t="s">
        <v>1793</v>
      </c>
      <c r="I2955" s="86"/>
    </row>
    <row r="2956" spans="1:9" s="87" customFormat="1" ht="14.25" customHeight="1" x14ac:dyDescent="0.3">
      <c r="A2956" s="84">
        <v>2021</v>
      </c>
      <c r="B2956" s="10" t="str">
        <f t="shared" si="6"/>
        <v>48-E042</v>
      </c>
      <c r="C2956" s="10">
        <v>48</v>
      </c>
      <c r="D2956" s="13" t="s">
        <v>562</v>
      </c>
      <c r="E2956" s="85" t="s">
        <v>1909</v>
      </c>
      <c r="F2956" s="85" t="s">
        <v>207</v>
      </c>
      <c r="G2956" s="85" t="s">
        <v>650</v>
      </c>
      <c r="H2956" s="13" t="s">
        <v>1891</v>
      </c>
      <c r="I2956" s="86"/>
    </row>
    <row r="2957" spans="1:9" s="87" customFormat="1" ht="14.25" customHeight="1" x14ac:dyDescent="0.3">
      <c r="A2957" s="84">
        <v>2021</v>
      </c>
      <c r="B2957" s="10" t="str">
        <f t="shared" si="6"/>
        <v>48-S057</v>
      </c>
      <c r="C2957" s="10">
        <v>48</v>
      </c>
      <c r="D2957" s="13" t="s">
        <v>562</v>
      </c>
      <c r="E2957" s="85" t="s">
        <v>1909</v>
      </c>
      <c r="F2957" s="85" t="s">
        <v>0</v>
      </c>
      <c r="G2957" s="85" t="s">
        <v>698</v>
      </c>
      <c r="H2957" s="13" t="s">
        <v>1247</v>
      </c>
      <c r="I2957" s="86"/>
    </row>
    <row r="2958" spans="1:9" s="87" customFormat="1" ht="14.25" customHeight="1" x14ac:dyDescent="0.3">
      <c r="A2958" s="84">
        <v>2021</v>
      </c>
      <c r="B2958" s="10" t="str">
        <f t="shared" si="6"/>
        <v>48-S268</v>
      </c>
      <c r="C2958" s="10">
        <v>48</v>
      </c>
      <c r="D2958" s="13" t="s">
        <v>562</v>
      </c>
      <c r="E2958" s="85" t="s">
        <v>1909</v>
      </c>
      <c r="F2958" s="85" t="s">
        <v>0</v>
      </c>
      <c r="G2958" s="85" t="s">
        <v>1770</v>
      </c>
      <c r="H2958" s="13" t="s">
        <v>1771</v>
      </c>
      <c r="I2958" s="86"/>
    </row>
    <row r="2959" spans="1:9" s="87" customFormat="1" ht="14.25" customHeight="1" x14ac:dyDescent="0.3">
      <c r="A2959" s="84">
        <v>2021</v>
      </c>
      <c r="B2959" s="10" t="str">
        <f t="shared" si="6"/>
        <v>48-S303</v>
      </c>
      <c r="C2959" s="10">
        <v>48</v>
      </c>
      <c r="D2959" s="13" t="s">
        <v>562</v>
      </c>
      <c r="E2959" s="85" t="s">
        <v>1909</v>
      </c>
      <c r="F2959" s="85" t="s">
        <v>0</v>
      </c>
      <c r="G2959" s="85" t="s">
        <v>2680</v>
      </c>
      <c r="H2959" s="13" t="s">
        <v>2561</v>
      </c>
      <c r="I2959" s="86"/>
    </row>
    <row r="2960" spans="1:9" s="87" customFormat="1" ht="14.25" customHeight="1" x14ac:dyDescent="0.3">
      <c r="A2960" s="84">
        <v>2021</v>
      </c>
      <c r="B2960" s="10" t="s">
        <v>4284</v>
      </c>
      <c r="C2960" s="10">
        <v>48</v>
      </c>
      <c r="D2960" s="13" t="s">
        <v>562</v>
      </c>
      <c r="E2960" s="85" t="s">
        <v>1909</v>
      </c>
      <c r="F2960" s="85" t="s">
        <v>2</v>
      </c>
      <c r="G2960" s="85">
        <v>282</v>
      </c>
      <c r="H2960" s="13" t="s">
        <v>4308</v>
      </c>
      <c r="I2960" s="86"/>
    </row>
    <row r="2961" spans="1:9" s="87" customFormat="1" ht="14.25" customHeight="1" x14ac:dyDescent="0.3">
      <c r="A2961" s="84">
        <v>2021</v>
      </c>
      <c r="B2961" s="10" t="s">
        <v>4285</v>
      </c>
      <c r="C2961" s="10">
        <v>48</v>
      </c>
      <c r="D2961" s="13" t="s">
        <v>562</v>
      </c>
      <c r="E2961" s="85" t="s">
        <v>1909</v>
      </c>
      <c r="F2961" s="85" t="s">
        <v>2</v>
      </c>
      <c r="G2961" s="85">
        <v>283</v>
      </c>
      <c r="H2961" s="13" t="s">
        <v>4309</v>
      </c>
      <c r="I2961" s="86"/>
    </row>
    <row r="2962" spans="1:9" s="87" customFormat="1" ht="14.25" customHeight="1" x14ac:dyDescent="0.3">
      <c r="A2962" s="84">
        <v>2021</v>
      </c>
      <c r="B2962" s="10" t="str">
        <f t="shared" si="6"/>
        <v>50-E001</v>
      </c>
      <c r="C2962" s="10">
        <v>50</v>
      </c>
      <c r="D2962" s="13" t="s">
        <v>71</v>
      </c>
      <c r="E2962" s="85" t="s">
        <v>79</v>
      </c>
      <c r="F2962" s="85" t="s">
        <v>207</v>
      </c>
      <c r="G2962" s="85" t="s">
        <v>154</v>
      </c>
      <c r="H2962" s="13" t="s">
        <v>1602</v>
      </c>
      <c r="I2962" s="86"/>
    </row>
    <row r="2963" spans="1:9" s="87" customFormat="1" ht="14.25" customHeight="1" x14ac:dyDescent="0.3">
      <c r="A2963" s="84">
        <v>2021</v>
      </c>
      <c r="B2963" s="10" t="str">
        <f t="shared" si="6"/>
        <v>50-E003</v>
      </c>
      <c r="C2963" s="10">
        <v>50</v>
      </c>
      <c r="D2963" s="13" t="s">
        <v>71</v>
      </c>
      <c r="E2963" s="85" t="s">
        <v>79</v>
      </c>
      <c r="F2963" s="85" t="s">
        <v>207</v>
      </c>
      <c r="G2963" s="85" t="s">
        <v>197</v>
      </c>
      <c r="H2963" s="13" t="s">
        <v>1892</v>
      </c>
      <c r="I2963" s="86"/>
    </row>
    <row r="2964" spans="1:9" s="87" customFormat="1" ht="14.25" customHeight="1" x14ac:dyDescent="0.3">
      <c r="A2964" s="84">
        <v>2021</v>
      </c>
      <c r="B2964" s="10" t="str">
        <f t="shared" si="6"/>
        <v>50-E004</v>
      </c>
      <c r="C2964" s="10">
        <v>50</v>
      </c>
      <c r="D2964" s="13" t="s">
        <v>71</v>
      </c>
      <c r="E2964" s="85" t="s">
        <v>79</v>
      </c>
      <c r="F2964" s="85" t="s">
        <v>207</v>
      </c>
      <c r="G2964" s="85" t="s">
        <v>29</v>
      </c>
      <c r="H2964" s="13" t="s">
        <v>1225</v>
      </c>
      <c r="I2964" s="86"/>
    </row>
    <row r="2965" spans="1:9" s="87" customFormat="1" ht="14.25" customHeight="1" x14ac:dyDescent="0.3">
      <c r="A2965" s="84">
        <v>2021</v>
      </c>
      <c r="B2965" s="10" t="str">
        <f t="shared" si="6"/>
        <v>50-E007</v>
      </c>
      <c r="C2965" s="10">
        <v>50</v>
      </c>
      <c r="D2965" s="13" t="s">
        <v>71</v>
      </c>
      <c r="E2965" s="85" t="s">
        <v>79</v>
      </c>
      <c r="F2965" s="85" t="s">
        <v>207</v>
      </c>
      <c r="G2965" s="85" t="s">
        <v>31</v>
      </c>
      <c r="H2965" s="13" t="s">
        <v>524</v>
      </c>
      <c r="I2965" s="86"/>
    </row>
    <row r="2966" spans="1:9" s="87" customFormat="1" ht="14.25" customHeight="1" x14ac:dyDescent="0.3">
      <c r="A2966" s="84">
        <v>2021</v>
      </c>
      <c r="B2966" s="10" t="str">
        <f t="shared" si="6"/>
        <v>50-E011</v>
      </c>
      <c r="C2966" s="10">
        <v>50</v>
      </c>
      <c r="D2966" s="13" t="s">
        <v>71</v>
      </c>
      <c r="E2966" s="85" t="s">
        <v>79</v>
      </c>
      <c r="F2966" s="85" t="s">
        <v>207</v>
      </c>
      <c r="G2966" s="85" t="s">
        <v>51</v>
      </c>
      <c r="H2966" s="13" t="s">
        <v>1596</v>
      </c>
      <c r="I2966" s="86"/>
    </row>
    <row r="2967" spans="1:9" s="87" customFormat="1" ht="14.25" customHeight="1" x14ac:dyDescent="0.3">
      <c r="A2967" s="84">
        <v>2021</v>
      </c>
      <c r="B2967" s="10" t="str">
        <f t="shared" ref="B2967:B2976" si="7">CONCATENATE(C2967,"-",F2967,G2967)</f>
        <v>50-E012</v>
      </c>
      <c r="C2967" s="10">
        <v>50</v>
      </c>
      <c r="D2967" s="13" t="s">
        <v>71</v>
      </c>
      <c r="E2967" s="85" t="s">
        <v>79</v>
      </c>
      <c r="F2967" s="85" t="s">
        <v>207</v>
      </c>
      <c r="G2967" s="85" t="s">
        <v>537</v>
      </c>
      <c r="H2967" s="13" t="s">
        <v>1594</v>
      </c>
      <c r="I2967" s="86"/>
    </row>
    <row r="2968" spans="1:9" s="87" customFormat="1" ht="14.25" customHeight="1" x14ac:dyDescent="0.3">
      <c r="A2968" s="84">
        <v>2021</v>
      </c>
      <c r="B2968" s="10" t="str">
        <f t="shared" si="7"/>
        <v>51-E015</v>
      </c>
      <c r="C2968" s="10">
        <v>51</v>
      </c>
      <c r="D2968" s="13" t="s">
        <v>72</v>
      </c>
      <c r="E2968" s="85" t="s">
        <v>82</v>
      </c>
      <c r="F2968" s="85" t="s">
        <v>207</v>
      </c>
      <c r="G2968" s="85" t="s">
        <v>577</v>
      </c>
      <c r="H2968" s="13" t="s">
        <v>395</v>
      </c>
      <c r="I2968" s="86"/>
    </row>
    <row r="2969" spans="1:9" s="87" customFormat="1" ht="14.25" customHeight="1" x14ac:dyDescent="0.3">
      <c r="A2969" s="84">
        <v>2021</v>
      </c>
      <c r="B2969" s="10" t="str">
        <f t="shared" si="7"/>
        <v>51-E018</v>
      </c>
      <c r="C2969" s="10">
        <v>51</v>
      </c>
      <c r="D2969" s="13" t="s">
        <v>72</v>
      </c>
      <c r="E2969" s="85" t="s">
        <v>82</v>
      </c>
      <c r="F2969" s="85" t="s">
        <v>207</v>
      </c>
      <c r="G2969" s="85" t="s">
        <v>631</v>
      </c>
      <c r="H2969" s="13" t="s">
        <v>910</v>
      </c>
      <c r="I2969" s="86"/>
    </row>
    <row r="2970" spans="1:9" s="87" customFormat="1" ht="14.25" customHeight="1" x14ac:dyDescent="0.3">
      <c r="A2970" s="84">
        <v>2021</v>
      </c>
      <c r="B2970" s="10" t="str">
        <f t="shared" si="7"/>
        <v>51-E036</v>
      </c>
      <c r="C2970" s="10">
        <v>51</v>
      </c>
      <c r="D2970" s="13" t="s">
        <v>72</v>
      </c>
      <c r="E2970" s="85" t="s">
        <v>82</v>
      </c>
      <c r="F2970" s="85" t="s">
        <v>207</v>
      </c>
      <c r="G2970" s="85" t="s">
        <v>648</v>
      </c>
      <c r="H2970" s="13" t="s">
        <v>801</v>
      </c>
      <c r="I2970" s="86"/>
    </row>
    <row r="2971" spans="1:9" s="87" customFormat="1" ht="14.25" customHeight="1" x14ac:dyDescent="0.3">
      <c r="A2971" s="84">
        <v>2021</v>
      </c>
      <c r="B2971" s="10" t="str">
        <f t="shared" si="7"/>
        <v>51-E042</v>
      </c>
      <c r="C2971" s="10">
        <v>51</v>
      </c>
      <c r="D2971" s="13" t="s">
        <v>72</v>
      </c>
      <c r="E2971" s="85" t="s">
        <v>82</v>
      </c>
      <c r="F2971" s="85" t="s">
        <v>207</v>
      </c>
      <c r="G2971" s="85" t="s">
        <v>650</v>
      </c>
      <c r="H2971" s="13" t="s">
        <v>911</v>
      </c>
      <c r="I2971" s="86"/>
    </row>
    <row r="2972" spans="1:9" s="87" customFormat="1" ht="14.25" customHeight="1" x14ac:dyDescent="0.3">
      <c r="A2972" s="84">
        <v>2021</v>
      </c>
      <c r="B2972" s="10" t="str">
        <f t="shared" si="7"/>
        <v>51-E043</v>
      </c>
      <c r="C2972" s="10">
        <v>51</v>
      </c>
      <c r="D2972" s="13" t="s">
        <v>72</v>
      </c>
      <c r="E2972" s="85" t="s">
        <v>82</v>
      </c>
      <c r="F2972" s="85" t="s">
        <v>207</v>
      </c>
      <c r="G2972" s="85" t="s">
        <v>687</v>
      </c>
      <c r="H2972" s="13" t="s">
        <v>1588</v>
      </c>
      <c r="I2972" s="86"/>
    </row>
    <row r="2973" spans="1:9" s="87" customFormat="1" ht="14.25" customHeight="1" x14ac:dyDescent="0.3">
      <c r="A2973" s="84">
        <v>2021</v>
      </c>
      <c r="B2973" s="10" t="str">
        <f t="shared" si="7"/>
        <v>51-E044</v>
      </c>
      <c r="C2973" s="10">
        <v>51</v>
      </c>
      <c r="D2973" s="13" t="s">
        <v>72</v>
      </c>
      <c r="E2973" s="85" t="s">
        <v>82</v>
      </c>
      <c r="F2973" s="85" t="s">
        <v>207</v>
      </c>
      <c r="G2973" s="85" t="s">
        <v>652</v>
      </c>
      <c r="H2973" s="13" t="s">
        <v>1586</v>
      </c>
      <c r="I2973" s="86"/>
    </row>
    <row r="2974" spans="1:9" s="87" customFormat="1" ht="14.25" customHeight="1" x14ac:dyDescent="0.3">
      <c r="A2974" s="84">
        <v>2021</v>
      </c>
      <c r="B2974" s="10" t="str">
        <f t="shared" si="7"/>
        <v>51-E046</v>
      </c>
      <c r="C2974" s="10">
        <v>51</v>
      </c>
      <c r="D2974" s="13" t="s">
        <v>72</v>
      </c>
      <c r="E2974" s="85" t="s">
        <v>82</v>
      </c>
      <c r="F2974" s="85" t="s">
        <v>207</v>
      </c>
      <c r="G2974" s="85" t="s">
        <v>656</v>
      </c>
      <c r="H2974" s="13" t="s">
        <v>2595</v>
      </c>
      <c r="I2974" s="86"/>
    </row>
    <row r="2975" spans="1:9" s="87" customFormat="1" ht="14.25" customHeight="1" x14ac:dyDescent="0.3">
      <c r="A2975" s="84">
        <v>2021</v>
      </c>
      <c r="B2975" s="10" t="str">
        <f t="shared" si="7"/>
        <v>51-E048</v>
      </c>
      <c r="C2975" s="10">
        <v>51</v>
      </c>
      <c r="D2975" s="13" t="s">
        <v>72</v>
      </c>
      <c r="E2975" s="85" t="s">
        <v>82</v>
      </c>
      <c r="F2975" s="85" t="s">
        <v>207</v>
      </c>
      <c r="G2975" s="85" t="s">
        <v>690</v>
      </c>
      <c r="H2975" s="13" t="s">
        <v>544</v>
      </c>
      <c r="I2975" s="86"/>
    </row>
    <row r="2976" spans="1:9" s="87" customFormat="1" ht="14.25" customHeight="1" x14ac:dyDescent="0.3">
      <c r="A2976" s="84">
        <v>2021</v>
      </c>
      <c r="B2976" s="10" t="str">
        <f t="shared" si="7"/>
        <v>51-E049</v>
      </c>
      <c r="C2976" s="10">
        <v>51</v>
      </c>
      <c r="D2976" s="13" t="s">
        <v>72</v>
      </c>
      <c r="E2976" s="85" t="s">
        <v>82</v>
      </c>
      <c r="F2976" s="85" t="s">
        <v>207</v>
      </c>
      <c r="G2976" s="85" t="s">
        <v>692</v>
      </c>
      <c r="H2976" s="13" t="s">
        <v>2596</v>
      </c>
      <c r="I2976" s="86"/>
    </row>
    <row r="2977" spans="1:9" s="87" customFormat="1" ht="14.25" customHeight="1" x14ac:dyDescent="0.3">
      <c r="A2977" s="84">
        <v>2022</v>
      </c>
      <c r="B2977" s="10" t="s">
        <v>4257</v>
      </c>
      <c r="C2977" s="10">
        <v>8</v>
      </c>
      <c r="D2977" s="13" t="s">
        <v>4255</v>
      </c>
      <c r="E2977" s="85" t="s">
        <v>1929</v>
      </c>
      <c r="F2977" s="85" t="s">
        <v>231</v>
      </c>
      <c r="G2977" s="85" t="s">
        <v>29</v>
      </c>
      <c r="H2977" s="13" t="s">
        <v>1660</v>
      </c>
      <c r="I2977" s="86"/>
    </row>
    <row r="2978" spans="1:9" s="87" customFormat="1" ht="14.25" customHeight="1" x14ac:dyDescent="0.3">
      <c r="A2978" s="84">
        <v>2022</v>
      </c>
      <c r="B2978" s="10" t="s">
        <v>2789</v>
      </c>
      <c r="C2978" s="10">
        <v>8</v>
      </c>
      <c r="D2978" s="13" t="s">
        <v>4255</v>
      </c>
      <c r="E2978" s="85" t="s">
        <v>1929</v>
      </c>
      <c r="F2978" s="85" t="s">
        <v>207</v>
      </c>
      <c r="G2978" s="85" t="s">
        <v>154</v>
      </c>
      <c r="H2978" s="13" t="s">
        <v>3398</v>
      </c>
      <c r="I2978" s="86"/>
    </row>
    <row r="2979" spans="1:9" s="87" customFormat="1" ht="14.25" customHeight="1" x14ac:dyDescent="0.3">
      <c r="A2979" s="84">
        <v>2022</v>
      </c>
      <c r="B2979" s="10" t="s">
        <v>3010</v>
      </c>
      <c r="C2979" s="10">
        <v>8</v>
      </c>
      <c r="D2979" s="13" t="s">
        <v>4255</v>
      </c>
      <c r="E2979" s="85" t="s">
        <v>1929</v>
      </c>
      <c r="F2979" s="85" t="s">
        <v>207</v>
      </c>
      <c r="G2979" s="85" t="s">
        <v>174</v>
      </c>
      <c r="H2979" s="13" t="s">
        <v>581</v>
      </c>
      <c r="I2979" s="86"/>
    </row>
    <row r="2980" spans="1:9" s="87" customFormat="1" ht="14.25" customHeight="1" x14ac:dyDescent="0.3">
      <c r="A2980" s="84">
        <v>2022</v>
      </c>
      <c r="B2980" s="10" t="s">
        <v>4258</v>
      </c>
      <c r="C2980" s="10">
        <v>8</v>
      </c>
      <c r="D2980" s="13" t="s">
        <v>4255</v>
      </c>
      <c r="E2980" s="85" t="s">
        <v>1929</v>
      </c>
      <c r="F2980" s="85" t="s">
        <v>0</v>
      </c>
      <c r="G2980" s="85" t="s">
        <v>754</v>
      </c>
      <c r="H2980" s="13" t="s">
        <v>463</v>
      </c>
      <c r="I2980" s="86"/>
    </row>
    <row r="2981" spans="1:9" s="87" customFormat="1" ht="14.25" customHeight="1" x14ac:dyDescent="0.3">
      <c r="A2981" s="84">
        <v>2022</v>
      </c>
      <c r="B2981" s="10" t="s">
        <v>4259</v>
      </c>
      <c r="C2981" s="10">
        <v>8</v>
      </c>
      <c r="D2981" s="13" t="s">
        <v>4255</v>
      </c>
      <c r="E2981" s="85" t="s">
        <v>1929</v>
      </c>
      <c r="F2981" s="85" t="s">
        <v>0</v>
      </c>
      <c r="G2981" s="85" t="s">
        <v>755</v>
      </c>
      <c r="H2981" s="13" t="s">
        <v>465</v>
      </c>
      <c r="I2981" s="86"/>
    </row>
    <row r="2982" spans="1:9" s="87" customFormat="1" ht="14.25" customHeight="1" x14ac:dyDescent="0.3">
      <c r="A2982" s="84">
        <v>2022</v>
      </c>
      <c r="B2982" s="10" t="s">
        <v>3309</v>
      </c>
      <c r="C2982" s="10">
        <v>8</v>
      </c>
      <c r="D2982" s="13" t="s">
        <v>4255</v>
      </c>
      <c r="E2982" s="85" t="s">
        <v>1929</v>
      </c>
      <c r="F2982" s="85" t="s">
        <v>0</v>
      </c>
      <c r="G2982" s="85" t="s">
        <v>1359</v>
      </c>
      <c r="H2982" s="13" t="s">
        <v>1959</v>
      </c>
      <c r="I2982" s="86"/>
    </row>
    <row r="2983" spans="1:9" s="87" customFormat="1" ht="14.25" customHeight="1" x14ac:dyDescent="0.3">
      <c r="A2983" s="84">
        <v>2022</v>
      </c>
      <c r="B2983" s="10" t="s">
        <v>4260</v>
      </c>
      <c r="C2983" s="10">
        <v>8</v>
      </c>
      <c r="D2983" s="13" t="s">
        <v>4255</v>
      </c>
      <c r="E2983" s="85" t="s">
        <v>1929</v>
      </c>
      <c r="F2983" s="85" t="s">
        <v>0</v>
      </c>
      <c r="G2983" s="85" t="s">
        <v>3386</v>
      </c>
      <c r="H2983" s="13" t="s">
        <v>1950</v>
      </c>
      <c r="I2983" s="86"/>
    </row>
    <row r="2984" spans="1:9" s="87" customFormat="1" ht="14.25" customHeight="1" x14ac:dyDescent="0.3">
      <c r="A2984" s="84">
        <v>2022</v>
      </c>
      <c r="B2984" s="10" t="s">
        <v>4261</v>
      </c>
      <c r="C2984" s="10">
        <v>8</v>
      </c>
      <c r="D2984" s="13" t="s">
        <v>4255</v>
      </c>
      <c r="E2984" s="85" t="s">
        <v>1929</v>
      </c>
      <c r="F2984" s="85" t="s">
        <v>0</v>
      </c>
      <c r="G2984" s="85" t="s">
        <v>3387</v>
      </c>
      <c r="H2984" s="13" t="s">
        <v>1952</v>
      </c>
      <c r="I2984" s="86"/>
    </row>
    <row r="2985" spans="1:9" s="87" customFormat="1" ht="14.25" customHeight="1" x14ac:dyDescent="0.3">
      <c r="A2985" s="84">
        <v>2022</v>
      </c>
      <c r="B2985" s="10" t="s">
        <v>4262</v>
      </c>
      <c r="C2985" s="10">
        <v>8</v>
      </c>
      <c r="D2985" s="13" t="s">
        <v>4255</v>
      </c>
      <c r="E2985" s="85" t="s">
        <v>1929</v>
      </c>
      <c r="F2985" s="85" t="s">
        <v>0</v>
      </c>
      <c r="G2985" s="85" t="s">
        <v>3388</v>
      </c>
      <c r="H2985" s="13" t="s">
        <v>1953</v>
      </c>
      <c r="I2985" s="86"/>
    </row>
    <row r="2986" spans="1:9" s="87" customFormat="1" ht="14.25" customHeight="1" x14ac:dyDescent="0.3">
      <c r="A2986" s="84">
        <v>2022</v>
      </c>
      <c r="B2986" s="10" t="s">
        <v>4263</v>
      </c>
      <c r="C2986" s="10">
        <v>8</v>
      </c>
      <c r="D2986" s="13" t="s">
        <v>4255</v>
      </c>
      <c r="E2986" s="85" t="s">
        <v>1929</v>
      </c>
      <c r="F2986" s="85" t="s">
        <v>0</v>
      </c>
      <c r="G2986" s="85" t="s">
        <v>2038</v>
      </c>
      <c r="H2986" s="13" t="s">
        <v>2039</v>
      </c>
      <c r="I2986" s="86"/>
    </row>
    <row r="2987" spans="1:9" s="87" customFormat="1" ht="14.25" customHeight="1" x14ac:dyDescent="0.3">
      <c r="A2987" s="84">
        <v>2022</v>
      </c>
      <c r="B2987" s="10" t="s">
        <v>2801</v>
      </c>
      <c r="C2987" s="10">
        <v>10</v>
      </c>
      <c r="D2987" s="13" t="s">
        <v>62</v>
      </c>
      <c r="E2987" s="85" t="s">
        <v>74</v>
      </c>
      <c r="F2987" s="85" t="s">
        <v>231</v>
      </c>
      <c r="G2987" s="85" t="s">
        <v>27</v>
      </c>
      <c r="H2987" s="13" t="s">
        <v>4256</v>
      </c>
      <c r="I2987" s="86"/>
    </row>
    <row r="2988" spans="1:9" s="87" customFormat="1" ht="14.25" customHeight="1" x14ac:dyDescent="0.3">
      <c r="A2988" s="84">
        <v>2022</v>
      </c>
      <c r="B2988" s="10" t="s">
        <v>2802</v>
      </c>
      <c r="C2988" s="10">
        <v>10</v>
      </c>
      <c r="D2988" s="13" t="s">
        <v>62</v>
      </c>
      <c r="E2988" s="85" t="s">
        <v>74</v>
      </c>
      <c r="F2988" s="85" t="s">
        <v>207</v>
      </c>
      <c r="G2988" s="85" t="s">
        <v>211</v>
      </c>
      <c r="H2988" s="13" t="s">
        <v>2600</v>
      </c>
      <c r="I2988" s="86"/>
    </row>
    <row r="2989" spans="1:9" s="87" customFormat="1" ht="14.25" customHeight="1" x14ac:dyDescent="0.3">
      <c r="A2989" s="84">
        <v>2022</v>
      </c>
      <c r="B2989" s="10" t="s">
        <v>3289</v>
      </c>
      <c r="C2989" s="10">
        <v>11</v>
      </c>
      <c r="D2989" s="13" t="s">
        <v>63</v>
      </c>
      <c r="E2989" s="85" t="s">
        <v>554</v>
      </c>
      <c r="F2989" s="85" t="s">
        <v>231</v>
      </c>
      <c r="G2989" s="85" t="s">
        <v>197</v>
      </c>
      <c r="H2989" s="13" t="s">
        <v>1815</v>
      </c>
      <c r="I2989" s="86"/>
    </row>
    <row r="2990" spans="1:9" s="87" customFormat="1" ht="14.25" customHeight="1" x14ac:dyDescent="0.3">
      <c r="A2990" s="84">
        <v>2022</v>
      </c>
      <c r="B2990" s="10" t="s">
        <v>2855</v>
      </c>
      <c r="C2990" s="10">
        <v>11</v>
      </c>
      <c r="D2990" s="13" t="s">
        <v>63</v>
      </c>
      <c r="E2990" s="85" t="s">
        <v>554</v>
      </c>
      <c r="F2990" s="85" t="s">
        <v>207</v>
      </c>
      <c r="G2990" s="85" t="s">
        <v>31</v>
      </c>
      <c r="H2990" s="13" t="s">
        <v>1809</v>
      </c>
      <c r="I2990" s="86"/>
    </row>
    <row r="2991" spans="1:9" s="87" customFormat="1" ht="14.25" customHeight="1" x14ac:dyDescent="0.3">
      <c r="A2991" s="84">
        <v>2022</v>
      </c>
      <c r="B2991" s="10" t="s">
        <v>3066</v>
      </c>
      <c r="C2991" s="10">
        <v>11</v>
      </c>
      <c r="D2991" s="13" t="s">
        <v>63</v>
      </c>
      <c r="E2991" s="85" t="s">
        <v>554</v>
      </c>
      <c r="F2991" s="85" t="s">
        <v>207</v>
      </c>
      <c r="G2991" s="85" t="s">
        <v>534</v>
      </c>
      <c r="H2991" s="13" t="s">
        <v>1805</v>
      </c>
      <c r="I2991" s="86"/>
    </row>
    <row r="2992" spans="1:9" s="87" customFormat="1" ht="14.25" customHeight="1" x14ac:dyDescent="0.3">
      <c r="A2992" s="84">
        <v>2022</v>
      </c>
      <c r="B2992" s="10" t="s">
        <v>3067</v>
      </c>
      <c r="C2992" s="10">
        <v>11</v>
      </c>
      <c r="D2992" s="13" t="s">
        <v>63</v>
      </c>
      <c r="E2992" s="85" t="s">
        <v>554</v>
      </c>
      <c r="F2992" s="85" t="s">
        <v>207</v>
      </c>
      <c r="G2992" s="85" t="s">
        <v>51</v>
      </c>
      <c r="H2992" s="13" t="s">
        <v>1804</v>
      </c>
      <c r="I2992" s="86"/>
    </row>
    <row r="2993" spans="1:9" s="87" customFormat="1" ht="14.25" customHeight="1" x14ac:dyDescent="0.3">
      <c r="A2993" s="84">
        <v>2022</v>
      </c>
      <c r="B2993" s="10" t="s">
        <v>3069</v>
      </c>
      <c r="C2993" s="10">
        <v>11</v>
      </c>
      <c r="D2993" s="13" t="s">
        <v>63</v>
      </c>
      <c r="E2993" s="85" t="s">
        <v>554</v>
      </c>
      <c r="F2993" s="85" t="s">
        <v>207</v>
      </c>
      <c r="G2993" s="85" t="s">
        <v>539</v>
      </c>
      <c r="H2993" s="13" t="s">
        <v>1800</v>
      </c>
      <c r="I2993" s="86"/>
    </row>
    <row r="2994" spans="1:9" s="87" customFormat="1" ht="14.25" customHeight="1" x14ac:dyDescent="0.3">
      <c r="A2994" s="84">
        <v>2022</v>
      </c>
      <c r="B2994" s="10" t="s">
        <v>3071</v>
      </c>
      <c r="C2994" s="10">
        <v>11</v>
      </c>
      <c r="D2994" s="13" t="s">
        <v>63</v>
      </c>
      <c r="E2994" s="85" t="s">
        <v>554</v>
      </c>
      <c r="F2994" s="85" t="s">
        <v>207</v>
      </c>
      <c r="G2994" s="85" t="s">
        <v>582</v>
      </c>
      <c r="H2994" s="13" t="s">
        <v>1798</v>
      </c>
      <c r="I2994" s="86"/>
    </row>
    <row r="2995" spans="1:9" s="87" customFormat="1" ht="14.25" customHeight="1" x14ac:dyDescent="0.3">
      <c r="A2995" s="84">
        <v>2022</v>
      </c>
      <c r="B2995" s="10" t="s">
        <v>3072</v>
      </c>
      <c r="C2995" s="10">
        <v>11</v>
      </c>
      <c r="D2995" s="13" t="s">
        <v>63</v>
      </c>
      <c r="E2995" s="85" t="s">
        <v>554</v>
      </c>
      <c r="F2995" s="85" t="s">
        <v>207</v>
      </c>
      <c r="G2995" s="85" t="s">
        <v>583</v>
      </c>
      <c r="H2995" s="13" t="s">
        <v>677</v>
      </c>
      <c r="I2995" s="86"/>
    </row>
    <row r="2996" spans="1:9" s="87" customFormat="1" ht="14.25" customHeight="1" x14ac:dyDescent="0.3">
      <c r="A2996" s="84">
        <v>2022</v>
      </c>
      <c r="B2996" s="10" t="s">
        <v>3074</v>
      </c>
      <c r="C2996" s="10">
        <v>11</v>
      </c>
      <c r="D2996" s="13" t="s">
        <v>63</v>
      </c>
      <c r="E2996" s="85" t="s">
        <v>554</v>
      </c>
      <c r="F2996" s="85" t="s">
        <v>207</v>
      </c>
      <c r="G2996" s="85" t="s">
        <v>585</v>
      </c>
      <c r="H2996" s="13" t="s">
        <v>1795</v>
      </c>
      <c r="I2996" s="86"/>
    </row>
    <row r="2997" spans="1:9" s="87" customFormat="1" ht="14.25" customHeight="1" x14ac:dyDescent="0.3">
      <c r="A2997" s="84">
        <v>2022</v>
      </c>
      <c r="B2997" s="10" t="s">
        <v>3076</v>
      </c>
      <c r="C2997" s="10">
        <v>11</v>
      </c>
      <c r="D2997" s="13" t="s">
        <v>63</v>
      </c>
      <c r="E2997" s="85" t="s">
        <v>554</v>
      </c>
      <c r="F2997" s="85" t="s">
        <v>207</v>
      </c>
      <c r="G2997" s="85" t="s">
        <v>608</v>
      </c>
      <c r="H2997" s="13" t="s">
        <v>682</v>
      </c>
      <c r="I2997" s="86"/>
    </row>
    <row r="2998" spans="1:9" s="87" customFormat="1" ht="14.25" customHeight="1" x14ac:dyDescent="0.3">
      <c r="A2998" s="84">
        <v>2022</v>
      </c>
      <c r="B2998" s="10" t="s">
        <v>3077</v>
      </c>
      <c r="C2998" s="10">
        <v>11</v>
      </c>
      <c r="D2998" s="13" t="s">
        <v>63</v>
      </c>
      <c r="E2998" s="85" t="s">
        <v>554</v>
      </c>
      <c r="F2998" s="85" t="s">
        <v>207</v>
      </c>
      <c r="G2998" s="85" t="s">
        <v>684</v>
      </c>
      <c r="H2998" s="13" t="s">
        <v>1790</v>
      </c>
      <c r="I2998" s="86"/>
    </row>
    <row r="2999" spans="1:9" s="87" customFormat="1" ht="14.25" customHeight="1" x14ac:dyDescent="0.3">
      <c r="A2999" s="84">
        <v>2022</v>
      </c>
      <c r="B2999" s="10" t="s">
        <v>3078</v>
      </c>
      <c r="C2999" s="10">
        <v>11</v>
      </c>
      <c r="D2999" s="13" t="s">
        <v>63</v>
      </c>
      <c r="E2999" s="85" t="s">
        <v>554</v>
      </c>
      <c r="F2999" s="85" t="s">
        <v>207</v>
      </c>
      <c r="G2999" s="85" t="s">
        <v>546</v>
      </c>
      <c r="H2999" s="13" t="s">
        <v>1789</v>
      </c>
      <c r="I2999" s="86"/>
    </row>
    <row r="3000" spans="1:9" s="87" customFormat="1" ht="14.25" customHeight="1" x14ac:dyDescent="0.3">
      <c r="A3000" s="84">
        <v>2022</v>
      </c>
      <c r="B3000" s="10" t="s">
        <v>3081</v>
      </c>
      <c r="C3000" s="10">
        <v>11</v>
      </c>
      <c r="D3000" s="13" t="s">
        <v>63</v>
      </c>
      <c r="E3000" s="85" t="s">
        <v>554</v>
      </c>
      <c r="F3000" s="85" t="s">
        <v>207</v>
      </c>
      <c r="G3000" s="85" t="s">
        <v>657</v>
      </c>
      <c r="H3000" s="13" t="s">
        <v>2601</v>
      </c>
      <c r="I3000" s="86"/>
    </row>
    <row r="3001" spans="1:9" s="87" customFormat="1" ht="14.25" customHeight="1" x14ac:dyDescent="0.3">
      <c r="A3001" s="84">
        <v>2022</v>
      </c>
      <c r="B3001" s="10" t="s">
        <v>3256</v>
      </c>
      <c r="C3001" s="10">
        <v>11</v>
      </c>
      <c r="D3001" s="13" t="s">
        <v>63</v>
      </c>
      <c r="E3001" s="85" t="s">
        <v>554</v>
      </c>
      <c r="F3001" s="85" t="s">
        <v>207</v>
      </c>
      <c r="G3001" s="85" t="s">
        <v>1072</v>
      </c>
      <c r="H3001" s="13" t="s">
        <v>1783</v>
      </c>
      <c r="I3001" s="86"/>
    </row>
    <row r="3002" spans="1:9" s="87" customFormat="1" ht="14.25" customHeight="1" x14ac:dyDescent="0.3">
      <c r="A3002" s="84">
        <v>2022</v>
      </c>
      <c r="B3002" s="10" t="s">
        <v>3291</v>
      </c>
      <c r="C3002" s="10">
        <v>11</v>
      </c>
      <c r="D3002" s="13" t="s">
        <v>63</v>
      </c>
      <c r="E3002" s="85" t="s">
        <v>554</v>
      </c>
      <c r="F3002" s="85" t="s">
        <v>207</v>
      </c>
      <c r="G3002" s="85" t="s">
        <v>930</v>
      </c>
      <c r="H3002" s="13" t="s">
        <v>1781</v>
      </c>
      <c r="I3002" s="86"/>
    </row>
    <row r="3003" spans="1:9" s="87" customFormat="1" ht="14.25" customHeight="1" x14ac:dyDescent="0.3">
      <c r="A3003" s="84">
        <v>2022</v>
      </c>
      <c r="B3003" s="10" t="s">
        <v>4264</v>
      </c>
      <c r="C3003" s="10">
        <v>11</v>
      </c>
      <c r="D3003" s="13" t="s">
        <v>63</v>
      </c>
      <c r="E3003" s="85" t="s">
        <v>554</v>
      </c>
      <c r="F3003" s="85" t="s">
        <v>207</v>
      </c>
      <c r="G3003" s="85" t="s">
        <v>935</v>
      </c>
      <c r="H3003" s="13" t="s">
        <v>2127</v>
      </c>
      <c r="I3003" s="86"/>
    </row>
    <row r="3004" spans="1:9" s="87" customFormat="1" ht="14.25" customHeight="1" x14ac:dyDescent="0.3">
      <c r="A3004" s="84">
        <v>2022</v>
      </c>
      <c r="B3004" s="10" t="s">
        <v>4265</v>
      </c>
      <c r="C3004" s="10">
        <v>11</v>
      </c>
      <c r="D3004" s="13" t="s">
        <v>63</v>
      </c>
      <c r="E3004" s="85" t="s">
        <v>554</v>
      </c>
      <c r="F3004" s="85" t="s">
        <v>0</v>
      </c>
      <c r="G3004" s="85" t="s">
        <v>764</v>
      </c>
      <c r="H3004" s="13" t="s">
        <v>2602</v>
      </c>
      <c r="I3004" s="86"/>
    </row>
    <row r="3005" spans="1:9" s="87" customFormat="1" ht="14.25" customHeight="1" x14ac:dyDescent="0.3">
      <c r="A3005" s="84">
        <v>2022</v>
      </c>
      <c r="B3005" s="10" t="s">
        <v>3296</v>
      </c>
      <c r="C3005" s="10">
        <v>11</v>
      </c>
      <c r="D3005" s="13" t="s">
        <v>63</v>
      </c>
      <c r="E3005" s="85" t="s">
        <v>554</v>
      </c>
      <c r="F3005" s="85" t="s">
        <v>0</v>
      </c>
      <c r="G3005" s="85" t="s">
        <v>1311</v>
      </c>
      <c r="H3005" s="13" t="s">
        <v>2599</v>
      </c>
      <c r="I3005" s="86"/>
    </row>
    <row r="3006" spans="1:9" s="87" customFormat="1" ht="14.25" customHeight="1" x14ac:dyDescent="0.3">
      <c r="A3006" s="84">
        <v>2022</v>
      </c>
      <c r="B3006" s="10" t="s">
        <v>3297</v>
      </c>
      <c r="C3006" s="10">
        <v>11</v>
      </c>
      <c r="D3006" s="13" t="s">
        <v>63</v>
      </c>
      <c r="E3006" s="85" t="s">
        <v>554</v>
      </c>
      <c r="F3006" s="85" t="s">
        <v>0</v>
      </c>
      <c r="G3006" s="85" t="s">
        <v>1316</v>
      </c>
      <c r="H3006" s="13" t="s">
        <v>1317</v>
      </c>
      <c r="I3006" s="86"/>
    </row>
    <row r="3007" spans="1:9" s="87" customFormat="1" ht="14.25" customHeight="1" x14ac:dyDescent="0.3">
      <c r="A3007" s="84">
        <v>2022</v>
      </c>
      <c r="B3007" s="10" t="s">
        <v>3348</v>
      </c>
      <c r="C3007" s="10">
        <v>11</v>
      </c>
      <c r="D3007" s="13" t="s">
        <v>63</v>
      </c>
      <c r="E3007" s="85" t="s">
        <v>554</v>
      </c>
      <c r="F3007" s="85" t="s">
        <v>0</v>
      </c>
      <c r="G3007" s="85" t="s">
        <v>1766</v>
      </c>
      <c r="H3007" s="13" t="s">
        <v>1767</v>
      </c>
      <c r="I3007" s="86"/>
    </row>
    <row r="3008" spans="1:9" s="87" customFormat="1" ht="14.25" customHeight="1" x14ac:dyDescent="0.3">
      <c r="A3008" s="84">
        <v>2022</v>
      </c>
      <c r="B3008" s="10" t="s">
        <v>3347</v>
      </c>
      <c r="C3008" s="10">
        <v>11</v>
      </c>
      <c r="D3008" s="13" t="s">
        <v>63</v>
      </c>
      <c r="E3008" s="85" t="s">
        <v>554</v>
      </c>
      <c r="F3008" s="85" t="s">
        <v>0</v>
      </c>
      <c r="G3008" s="85" t="s">
        <v>1762</v>
      </c>
      <c r="H3008" s="13" t="s">
        <v>1763</v>
      </c>
      <c r="I3008" s="86"/>
    </row>
    <row r="3009" spans="1:9" s="87" customFormat="1" ht="14.25" customHeight="1" x14ac:dyDescent="0.3">
      <c r="A3009" s="84">
        <v>2022</v>
      </c>
      <c r="B3009" s="10" t="s">
        <v>4266</v>
      </c>
      <c r="C3009" s="10">
        <v>11</v>
      </c>
      <c r="D3009" s="13" t="s">
        <v>63</v>
      </c>
      <c r="E3009" s="85" t="s">
        <v>554</v>
      </c>
      <c r="F3009" s="85" t="s">
        <v>0</v>
      </c>
      <c r="G3009" s="85" t="s">
        <v>3391</v>
      </c>
      <c r="H3009" s="13" t="s">
        <v>1935</v>
      </c>
      <c r="I3009" s="86"/>
    </row>
    <row r="3010" spans="1:9" s="87" customFormat="1" ht="14.25" customHeight="1" x14ac:dyDescent="0.3">
      <c r="A3010" s="84">
        <v>2022</v>
      </c>
      <c r="B3010" s="10" t="s">
        <v>4267</v>
      </c>
      <c r="C3010" s="10">
        <v>11</v>
      </c>
      <c r="D3010" s="13" t="s">
        <v>63</v>
      </c>
      <c r="E3010" s="85" t="s">
        <v>554</v>
      </c>
      <c r="F3010" s="85" t="s">
        <v>0</v>
      </c>
      <c r="G3010" s="85" t="s">
        <v>2128</v>
      </c>
      <c r="H3010" s="13" t="s">
        <v>2129</v>
      </c>
      <c r="I3010" s="86"/>
    </row>
    <row r="3011" spans="1:9" s="87" customFormat="1" ht="14.25" customHeight="1" x14ac:dyDescent="0.3">
      <c r="A3011" s="84">
        <v>2022</v>
      </c>
      <c r="B3011" s="10" t="s">
        <v>4268</v>
      </c>
      <c r="C3011" s="10">
        <v>11</v>
      </c>
      <c r="D3011" s="13" t="s">
        <v>63</v>
      </c>
      <c r="E3011" s="85" t="s">
        <v>554</v>
      </c>
      <c r="F3011" s="85" t="s">
        <v>0</v>
      </c>
      <c r="G3011" s="85" t="s">
        <v>2134</v>
      </c>
      <c r="H3011" s="13" t="s">
        <v>2135</v>
      </c>
      <c r="I3011" s="86"/>
    </row>
    <row r="3012" spans="1:9" s="87" customFormat="1" ht="14.25" customHeight="1" x14ac:dyDescent="0.3">
      <c r="A3012" s="84">
        <v>2022</v>
      </c>
      <c r="B3012" s="10" t="s">
        <v>4269</v>
      </c>
      <c r="C3012" s="10">
        <v>11</v>
      </c>
      <c r="D3012" s="13" t="s">
        <v>63</v>
      </c>
      <c r="E3012" s="85" t="s">
        <v>554</v>
      </c>
      <c r="F3012" s="85" t="s">
        <v>0</v>
      </c>
      <c r="G3012" s="85" t="s">
        <v>2138</v>
      </c>
      <c r="H3012" s="13" t="s">
        <v>2139</v>
      </c>
      <c r="I3012" s="86"/>
    </row>
    <row r="3013" spans="1:9" s="87" customFormat="1" ht="14.25" customHeight="1" x14ac:dyDescent="0.3">
      <c r="A3013" s="84">
        <v>2022</v>
      </c>
      <c r="B3013" s="10" t="s">
        <v>4270</v>
      </c>
      <c r="C3013" s="10">
        <v>11</v>
      </c>
      <c r="D3013" s="13" t="s">
        <v>63</v>
      </c>
      <c r="E3013" s="85" t="s">
        <v>554</v>
      </c>
      <c r="F3013" s="85" t="s">
        <v>0</v>
      </c>
      <c r="G3013" s="85" t="s">
        <v>3392</v>
      </c>
      <c r="H3013" s="13" t="s">
        <v>1934</v>
      </c>
      <c r="I3013" s="86"/>
    </row>
    <row r="3014" spans="1:9" s="87" customFormat="1" ht="14.25" customHeight="1" x14ac:dyDescent="0.3">
      <c r="A3014" s="84">
        <v>2022</v>
      </c>
      <c r="B3014" s="10" t="s">
        <v>2832</v>
      </c>
      <c r="C3014" s="10">
        <v>11</v>
      </c>
      <c r="D3014" s="13" t="s">
        <v>63</v>
      </c>
      <c r="E3014" s="85" t="s">
        <v>554</v>
      </c>
      <c r="F3014" s="85" t="s">
        <v>2</v>
      </c>
      <c r="G3014" s="85" t="s">
        <v>174</v>
      </c>
      <c r="H3014" s="13" t="s">
        <v>1757</v>
      </c>
      <c r="I3014" s="86"/>
    </row>
    <row r="3015" spans="1:9" s="87" customFormat="1" ht="14.25" customHeight="1" x14ac:dyDescent="0.3">
      <c r="A3015" s="84">
        <v>2022</v>
      </c>
      <c r="B3015" s="10" t="s">
        <v>3051</v>
      </c>
      <c r="C3015" s="10">
        <v>11</v>
      </c>
      <c r="D3015" s="13" t="s">
        <v>63</v>
      </c>
      <c r="E3015" s="85" t="s">
        <v>554</v>
      </c>
      <c r="F3015" s="85" t="s">
        <v>2</v>
      </c>
      <c r="G3015" s="85" t="s">
        <v>611</v>
      </c>
      <c r="H3015" s="13" t="s">
        <v>1932</v>
      </c>
      <c r="I3015" s="86"/>
    </row>
    <row r="3016" spans="1:9" s="87" customFormat="1" ht="14.25" customHeight="1" x14ac:dyDescent="0.3">
      <c r="A3016" s="84">
        <v>2022</v>
      </c>
      <c r="B3016" s="10" t="s">
        <v>3288</v>
      </c>
      <c r="C3016" s="10">
        <v>11</v>
      </c>
      <c r="D3016" s="13" t="s">
        <v>63</v>
      </c>
      <c r="E3016" s="85" t="s">
        <v>554</v>
      </c>
      <c r="F3016" s="85" t="s">
        <v>2</v>
      </c>
      <c r="G3016" s="85" t="s">
        <v>737</v>
      </c>
      <c r="H3016" s="13" t="s">
        <v>1276</v>
      </c>
      <c r="I3016" s="86"/>
    </row>
    <row r="3017" spans="1:9" s="87" customFormat="1" ht="14.25" customHeight="1" x14ac:dyDescent="0.3">
      <c r="A3017" s="84">
        <v>2022</v>
      </c>
      <c r="B3017" s="10" t="s">
        <v>4271</v>
      </c>
      <c r="C3017" s="10">
        <v>11</v>
      </c>
      <c r="D3017" s="13" t="s">
        <v>63</v>
      </c>
      <c r="E3017" s="85" t="s">
        <v>554</v>
      </c>
      <c r="F3017" s="85" t="s">
        <v>2</v>
      </c>
      <c r="G3017" s="85" t="s">
        <v>1961</v>
      </c>
      <c r="H3017" s="13" t="s">
        <v>1933</v>
      </c>
      <c r="I3017" s="86"/>
    </row>
    <row r="3018" spans="1:9" s="87" customFormat="1" ht="14.25" customHeight="1" x14ac:dyDescent="0.3">
      <c r="A3018" s="84">
        <v>2022</v>
      </c>
      <c r="B3018" s="10" t="s">
        <v>4272</v>
      </c>
      <c r="C3018" s="10">
        <v>11</v>
      </c>
      <c r="D3018" s="13" t="s">
        <v>63</v>
      </c>
      <c r="E3018" s="85" t="s">
        <v>554</v>
      </c>
      <c r="F3018" s="85" t="s">
        <v>2</v>
      </c>
      <c r="G3018" s="85" t="s">
        <v>2140</v>
      </c>
      <c r="H3018" s="13" t="s">
        <v>2141</v>
      </c>
      <c r="I3018" s="86"/>
    </row>
    <row r="3019" spans="1:9" s="87" customFormat="1" ht="14.25" customHeight="1" x14ac:dyDescent="0.3">
      <c r="A3019" s="84">
        <v>2022</v>
      </c>
      <c r="B3019" s="10" t="s">
        <v>3095</v>
      </c>
      <c r="C3019" s="10">
        <v>12</v>
      </c>
      <c r="D3019" s="13" t="s">
        <v>64</v>
      </c>
      <c r="E3019" s="85" t="s">
        <v>75</v>
      </c>
      <c r="F3019" s="85" t="s">
        <v>207</v>
      </c>
      <c r="G3019" s="85" t="s">
        <v>534</v>
      </c>
      <c r="H3019" s="13" t="s">
        <v>1744</v>
      </c>
      <c r="I3019" s="86"/>
    </row>
    <row r="3020" spans="1:9" s="87" customFormat="1" ht="14.25" customHeight="1" x14ac:dyDescent="0.3">
      <c r="A3020" s="84">
        <v>2022</v>
      </c>
      <c r="B3020" s="10" t="s">
        <v>3098</v>
      </c>
      <c r="C3020" s="10">
        <v>12</v>
      </c>
      <c r="D3020" s="13" t="s">
        <v>64</v>
      </c>
      <c r="E3020" s="85" t="s">
        <v>75</v>
      </c>
      <c r="F3020" s="85" t="s">
        <v>207</v>
      </c>
      <c r="G3020" s="85" t="s">
        <v>604</v>
      </c>
      <c r="H3020" s="13" t="s">
        <v>1225</v>
      </c>
      <c r="I3020" s="86"/>
    </row>
    <row r="3021" spans="1:9" s="87" customFormat="1" ht="14.25" customHeight="1" x14ac:dyDescent="0.3">
      <c r="A3021" s="84">
        <v>2022</v>
      </c>
      <c r="B3021" s="10" t="s">
        <v>3099</v>
      </c>
      <c r="C3021" s="10">
        <v>12</v>
      </c>
      <c r="D3021" s="13" t="s">
        <v>64</v>
      </c>
      <c r="E3021" s="85" t="s">
        <v>75</v>
      </c>
      <c r="F3021" s="85" t="s">
        <v>207</v>
      </c>
      <c r="G3021" s="85" t="s">
        <v>639</v>
      </c>
      <c r="H3021" s="13" t="s">
        <v>1596</v>
      </c>
      <c r="I3021" s="86"/>
    </row>
    <row r="3022" spans="1:9" s="87" customFormat="1" ht="14.25" customHeight="1" x14ac:dyDescent="0.3">
      <c r="A3022" s="84">
        <v>2022</v>
      </c>
      <c r="B3022" s="10" t="s">
        <v>3100</v>
      </c>
      <c r="C3022" s="10">
        <v>12</v>
      </c>
      <c r="D3022" s="13" t="s">
        <v>64</v>
      </c>
      <c r="E3022" s="85" t="s">
        <v>75</v>
      </c>
      <c r="F3022" s="85" t="s">
        <v>207</v>
      </c>
      <c r="G3022" s="85" t="s">
        <v>714</v>
      </c>
      <c r="H3022" s="13" t="s">
        <v>398</v>
      </c>
      <c r="I3022" s="86"/>
    </row>
    <row r="3023" spans="1:9" s="87" customFormat="1" ht="14.25" customHeight="1" x14ac:dyDescent="0.3">
      <c r="A3023" s="84">
        <v>2022</v>
      </c>
      <c r="B3023" s="10" t="s">
        <v>3101</v>
      </c>
      <c r="C3023" s="10">
        <v>12</v>
      </c>
      <c r="D3023" s="13" t="s">
        <v>64</v>
      </c>
      <c r="E3023" s="85" t="s">
        <v>75</v>
      </c>
      <c r="F3023" s="85" t="s">
        <v>207</v>
      </c>
      <c r="G3023" s="85" t="s">
        <v>648</v>
      </c>
      <c r="H3023" s="13" t="s">
        <v>1740</v>
      </c>
      <c r="I3023" s="86"/>
    </row>
    <row r="3024" spans="1:9" s="87" customFormat="1" ht="14.25" customHeight="1" x14ac:dyDescent="0.3">
      <c r="A3024" s="84">
        <v>2022</v>
      </c>
      <c r="B3024" s="10" t="s">
        <v>3313</v>
      </c>
      <c r="C3024" s="10">
        <v>12</v>
      </c>
      <c r="D3024" s="13" t="s">
        <v>64</v>
      </c>
      <c r="E3024" s="85" t="s">
        <v>75</v>
      </c>
      <c r="F3024" s="85" t="s">
        <v>207</v>
      </c>
      <c r="G3024" s="85" t="s">
        <v>548</v>
      </c>
      <c r="H3024" s="13" t="s">
        <v>1738</v>
      </c>
      <c r="I3024" s="86"/>
    </row>
    <row r="3025" spans="1:9" s="87" customFormat="1" ht="14.25" customHeight="1" x14ac:dyDescent="0.3">
      <c r="A3025" s="84">
        <v>2022</v>
      </c>
      <c r="B3025" s="10" t="s">
        <v>3345</v>
      </c>
      <c r="C3025" s="10">
        <v>12</v>
      </c>
      <c r="D3025" s="13" t="s">
        <v>64</v>
      </c>
      <c r="E3025" s="85" t="s">
        <v>75</v>
      </c>
      <c r="F3025" s="85" t="s">
        <v>207</v>
      </c>
      <c r="G3025" s="85" t="s">
        <v>1736</v>
      </c>
      <c r="H3025" s="13" t="s">
        <v>1737</v>
      </c>
      <c r="I3025" s="86"/>
    </row>
    <row r="3026" spans="1:9" s="87" customFormat="1" ht="14.25" customHeight="1" x14ac:dyDescent="0.3">
      <c r="A3026" s="84">
        <v>2022</v>
      </c>
      <c r="B3026" s="10" t="s">
        <v>3092</v>
      </c>
      <c r="C3026" s="10">
        <v>12</v>
      </c>
      <c r="D3026" s="13" t="s">
        <v>64</v>
      </c>
      <c r="E3026" s="85" t="s">
        <v>75</v>
      </c>
      <c r="F3026" s="85" t="s">
        <v>0</v>
      </c>
      <c r="G3026" s="85" t="s">
        <v>546</v>
      </c>
      <c r="H3026" s="13" t="s">
        <v>1074</v>
      </c>
      <c r="I3026" s="86"/>
    </row>
    <row r="3027" spans="1:9" s="87" customFormat="1" ht="14.25" customHeight="1" x14ac:dyDescent="0.3">
      <c r="A3027" s="84">
        <v>2022</v>
      </c>
      <c r="B3027" s="10" t="s">
        <v>2889</v>
      </c>
      <c r="C3027" s="10">
        <v>12</v>
      </c>
      <c r="D3027" s="13" t="s">
        <v>64</v>
      </c>
      <c r="E3027" s="85" t="s">
        <v>75</v>
      </c>
      <c r="F3027" s="85" t="s">
        <v>0</v>
      </c>
      <c r="G3027" s="85" t="s">
        <v>378</v>
      </c>
      <c r="H3027" s="13" t="s">
        <v>1733</v>
      </c>
      <c r="I3027" s="86"/>
    </row>
    <row r="3028" spans="1:9" s="87" customFormat="1" ht="14.25" customHeight="1" x14ac:dyDescent="0.3">
      <c r="A3028" s="84">
        <v>2022</v>
      </c>
      <c r="B3028" s="10" t="s">
        <v>3258</v>
      </c>
      <c r="C3028" s="10">
        <v>12</v>
      </c>
      <c r="D3028" s="13" t="s">
        <v>64</v>
      </c>
      <c r="E3028" s="85" t="s">
        <v>75</v>
      </c>
      <c r="F3028" s="85" t="s">
        <v>2</v>
      </c>
      <c r="G3028" s="85" t="s">
        <v>33</v>
      </c>
      <c r="H3028" s="13" t="s">
        <v>1478</v>
      </c>
      <c r="I3028" s="86"/>
    </row>
    <row r="3029" spans="1:9" s="87" customFormat="1" ht="14.25" customHeight="1" x14ac:dyDescent="0.3">
      <c r="A3029" s="84">
        <v>2022</v>
      </c>
      <c r="B3029" s="10" t="s">
        <v>3259</v>
      </c>
      <c r="C3029" s="10">
        <v>12</v>
      </c>
      <c r="D3029" s="13" t="s">
        <v>64</v>
      </c>
      <c r="E3029" s="85" t="s">
        <v>75</v>
      </c>
      <c r="F3029" s="85" t="s">
        <v>2</v>
      </c>
      <c r="G3029" s="85" t="s">
        <v>39</v>
      </c>
      <c r="H3029" s="13" t="s">
        <v>717</v>
      </c>
      <c r="I3029" s="86"/>
    </row>
    <row r="3030" spans="1:9" s="87" customFormat="1" ht="14.25" customHeight="1" x14ac:dyDescent="0.3">
      <c r="A3030" s="84">
        <v>2022</v>
      </c>
      <c r="B3030" s="10" t="s">
        <v>3277</v>
      </c>
      <c r="C3030" s="10">
        <v>12</v>
      </c>
      <c r="D3030" s="13" t="s">
        <v>64</v>
      </c>
      <c r="E3030" s="85" t="s">
        <v>75</v>
      </c>
      <c r="F3030" s="85" t="s">
        <v>2</v>
      </c>
      <c r="G3030" s="85" t="s">
        <v>537</v>
      </c>
      <c r="H3030" s="13" t="s">
        <v>1888</v>
      </c>
      <c r="I3030" s="86"/>
    </row>
    <row r="3031" spans="1:9" s="87" customFormat="1" ht="14.25" customHeight="1" x14ac:dyDescent="0.3">
      <c r="A3031" s="84">
        <v>2022</v>
      </c>
      <c r="B3031" s="10" t="s">
        <v>4273</v>
      </c>
      <c r="C3031" s="10">
        <v>12</v>
      </c>
      <c r="D3031" s="13" t="s">
        <v>64</v>
      </c>
      <c r="E3031" s="85" t="s">
        <v>75</v>
      </c>
      <c r="F3031" s="85" t="s">
        <v>2</v>
      </c>
      <c r="G3031" s="85" t="s">
        <v>539</v>
      </c>
      <c r="H3031" s="13" t="s">
        <v>2672</v>
      </c>
      <c r="I3031" s="86"/>
    </row>
    <row r="3032" spans="1:9" s="87" customFormat="1" ht="14.25" customHeight="1" x14ac:dyDescent="0.3">
      <c r="A3032" s="84">
        <v>2022</v>
      </c>
      <c r="B3032" s="10" t="s">
        <v>3343</v>
      </c>
      <c r="C3032" s="10">
        <v>14</v>
      </c>
      <c r="D3032" s="13" t="s">
        <v>65</v>
      </c>
      <c r="E3032" s="85" t="s">
        <v>76</v>
      </c>
      <c r="F3032" s="85" t="s">
        <v>207</v>
      </c>
      <c r="G3032" s="85" t="s">
        <v>197</v>
      </c>
      <c r="H3032" s="13" t="s">
        <v>1718</v>
      </c>
      <c r="I3032" s="86"/>
    </row>
    <row r="3033" spans="1:9" s="87" customFormat="1" ht="14.25" customHeight="1" x14ac:dyDescent="0.3">
      <c r="A3033" s="84">
        <v>2022</v>
      </c>
      <c r="B3033" s="10" t="s">
        <v>2918</v>
      </c>
      <c r="C3033" s="10">
        <v>14</v>
      </c>
      <c r="D3033" s="13" t="s">
        <v>65</v>
      </c>
      <c r="E3033" s="85" t="s">
        <v>76</v>
      </c>
      <c r="F3033" s="85" t="s">
        <v>207</v>
      </c>
      <c r="G3033" s="85" t="s">
        <v>29</v>
      </c>
      <c r="H3033" s="13" t="s">
        <v>1715</v>
      </c>
      <c r="I3033" s="86"/>
    </row>
    <row r="3034" spans="1:9" s="87" customFormat="1" ht="14.25" customHeight="1" x14ac:dyDescent="0.3">
      <c r="A3034" s="84">
        <v>2022</v>
      </c>
      <c r="B3034" s="10" t="s">
        <v>2919</v>
      </c>
      <c r="C3034" s="10">
        <v>14</v>
      </c>
      <c r="D3034" s="13" t="s">
        <v>65</v>
      </c>
      <c r="E3034" s="85" t="s">
        <v>76</v>
      </c>
      <c r="F3034" s="85" t="s">
        <v>207</v>
      </c>
      <c r="G3034" s="85" t="s">
        <v>211</v>
      </c>
      <c r="H3034" s="13" t="s">
        <v>3393</v>
      </c>
      <c r="I3034" s="86"/>
    </row>
    <row r="3035" spans="1:9" s="87" customFormat="1" ht="14.25" customHeight="1" x14ac:dyDescent="0.3">
      <c r="A3035" s="84">
        <v>2022</v>
      </c>
      <c r="B3035" s="10" t="s">
        <v>3103</v>
      </c>
      <c r="C3035" s="10">
        <v>14</v>
      </c>
      <c r="D3035" s="13" t="s">
        <v>65</v>
      </c>
      <c r="E3035" s="85" t="s">
        <v>76</v>
      </c>
      <c r="F3035" s="85" t="s">
        <v>0</v>
      </c>
      <c r="G3035" s="85" t="s">
        <v>687</v>
      </c>
      <c r="H3035" s="13" t="s">
        <v>1228</v>
      </c>
      <c r="I3035" s="86"/>
    </row>
    <row r="3036" spans="1:9" s="87" customFormat="1" ht="14.25" customHeight="1" x14ac:dyDescent="0.3">
      <c r="A3036" s="84">
        <v>2022</v>
      </c>
      <c r="B3036" s="10" t="s">
        <v>4274</v>
      </c>
      <c r="C3036" s="10">
        <v>14</v>
      </c>
      <c r="D3036" s="13" t="s">
        <v>65</v>
      </c>
      <c r="E3036" s="85" t="s">
        <v>76</v>
      </c>
      <c r="F3036" s="85" t="s">
        <v>0</v>
      </c>
      <c r="G3036" s="85" t="s">
        <v>2126</v>
      </c>
      <c r="H3036" s="13" t="s">
        <v>1936</v>
      </c>
      <c r="I3036" s="86"/>
    </row>
    <row r="3037" spans="1:9" s="87" customFormat="1" ht="14.25" customHeight="1" x14ac:dyDescent="0.3">
      <c r="A3037" s="84">
        <v>2022</v>
      </c>
      <c r="B3037" s="10" t="s">
        <v>2924</v>
      </c>
      <c r="C3037" s="10">
        <v>15</v>
      </c>
      <c r="D3037" s="13" t="s">
        <v>556</v>
      </c>
      <c r="E3037" s="85" t="s">
        <v>555</v>
      </c>
      <c r="F3037" s="85" t="s">
        <v>207</v>
      </c>
      <c r="G3037" s="85" t="s">
        <v>197</v>
      </c>
      <c r="H3037" s="13" t="s">
        <v>424</v>
      </c>
      <c r="I3037" s="86"/>
    </row>
    <row r="3038" spans="1:9" s="87" customFormat="1" ht="14.25" customHeight="1" x14ac:dyDescent="0.3">
      <c r="A3038" s="84">
        <v>2022</v>
      </c>
      <c r="B3038" s="10" t="s">
        <v>3271</v>
      </c>
      <c r="C3038" s="10">
        <v>15</v>
      </c>
      <c r="D3038" s="13" t="s">
        <v>556</v>
      </c>
      <c r="E3038" s="85" t="s">
        <v>555</v>
      </c>
      <c r="F3038" s="85" t="s">
        <v>0</v>
      </c>
      <c r="G3038" s="85" t="s">
        <v>160</v>
      </c>
      <c r="H3038" s="13" t="s">
        <v>1937</v>
      </c>
      <c r="I3038" s="86"/>
    </row>
    <row r="3039" spans="1:9" s="87" customFormat="1" ht="14.25" customHeight="1" x14ac:dyDescent="0.3">
      <c r="A3039" s="84">
        <v>2022</v>
      </c>
      <c r="B3039" s="10" t="s">
        <v>3278</v>
      </c>
      <c r="C3039" s="10">
        <v>15</v>
      </c>
      <c r="D3039" s="13" t="s">
        <v>556</v>
      </c>
      <c r="E3039" s="85" t="s">
        <v>555</v>
      </c>
      <c r="F3039" s="85" t="s">
        <v>0</v>
      </c>
      <c r="G3039" s="85" t="s">
        <v>496</v>
      </c>
      <c r="H3039" s="13" t="s">
        <v>1938</v>
      </c>
      <c r="I3039" s="86"/>
    </row>
    <row r="3040" spans="1:9" s="87" customFormat="1" ht="14.25" customHeight="1" x14ac:dyDescent="0.3">
      <c r="A3040" s="84">
        <v>2022</v>
      </c>
      <c r="B3040" s="10" t="s">
        <v>3342</v>
      </c>
      <c r="C3040" s="10">
        <v>15</v>
      </c>
      <c r="D3040" s="13" t="s">
        <v>556</v>
      </c>
      <c r="E3040" s="85" t="s">
        <v>555</v>
      </c>
      <c r="F3040" s="85" t="s">
        <v>0</v>
      </c>
      <c r="G3040" s="85" t="s">
        <v>1699</v>
      </c>
      <c r="H3040" s="13" t="s">
        <v>1939</v>
      </c>
      <c r="I3040" s="86"/>
    </row>
    <row r="3041" spans="1:9" s="87" customFormat="1" ht="14.25" customHeight="1" x14ac:dyDescent="0.3">
      <c r="A3041" s="84">
        <v>2022</v>
      </c>
      <c r="B3041" s="10" t="s">
        <v>3285</v>
      </c>
      <c r="C3041" s="10">
        <v>15</v>
      </c>
      <c r="D3041" s="13" t="s">
        <v>556</v>
      </c>
      <c r="E3041" s="85" t="s">
        <v>555</v>
      </c>
      <c r="F3041" s="85" t="s">
        <v>2</v>
      </c>
      <c r="G3041" s="85" t="s">
        <v>197</v>
      </c>
      <c r="H3041" s="13" t="s">
        <v>1007</v>
      </c>
      <c r="I3041" s="86"/>
    </row>
    <row r="3042" spans="1:9" s="87" customFormat="1" ht="14.25" customHeight="1" x14ac:dyDescent="0.3">
      <c r="A3042" s="84">
        <v>2022</v>
      </c>
      <c r="B3042" s="10" t="s">
        <v>4275</v>
      </c>
      <c r="C3042" s="10">
        <v>15</v>
      </c>
      <c r="D3042" s="13" t="s">
        <v>556</v>
      </c>
      <c r="E3042" s="85" t="s">
        <v>555</v>
      </c>
      <c r="F3042" s="85" t="s">
        <v>0</v>
      </c>
      <c r="G3042" s="85" t="s">
        <v>2438</v>
      </c>
      <c r="H3042" s="13" t="s">
        <v>1957</v>
      </c>
      <c r="I3042" s="86"/>
    </row>
    <row r="3043" spans="1:9" s="87" customFormat="1" ht="14.25" customHeight="1" x14ac:dyDescent="0.3">
      <c r="A3043" s="84">
        <v>2022</v>
      </c>
      <c r="B3043" s="10" t="s">
        <v>2946</v>
      </c>
      <c r="C3043" s="10">
        <v>16</v>
      </c>
      <c r="D3043" s="13" t="s">
        <v>67</v>
      </c>
      <c r="E3043" s="85" t="s">
        <v>78</v>
      </c>
      <c r="F3043" s="85" t="s">
        <v>207</v>
      </c>
      <c r="G3043" s="85" t="s">
        <v>211</v>
      </c>
      <c r="H3043" s="13" t="s">
        <v>459</v>
      </c>
      <c r="I3043" s="86"/>
    </row>
    <row r="3044" spans="1:9" s="87" customFormat="1" ht="14.25" customHeight="1" x14ac:dyDescent="0.3">
      <c r="A3044" s="84">
        <v>2022</v>
      </c>
      <c r="B3044" s="10" t="s">
        <v>3127</v>
      </c>
      <c r="C3044" s="10">
        <v>16</v>
      </c>
      <c r="D3044" s="13" t="s">
        <v>67</v>
      </c>
      <c r="E3044" s="85" t="s">
        <v>78</v>
      </c>
      <c r="F3044" s="85" t="s">
        <v>207</v>
      </c>
      <c r="G3044" s="85" t="s">
        <v>39</v>
      </c>
      <c r="H3044" s="13" t="s">
        <v>523</v>
      </c>
      <c r="I3044" s="86"/>
    </row>
    <row r="3045" spans="1:9" s="87" customFormat="1" ht="14.25" customHeight="1" x14ac:dyDescent="0.3">
      <c r="A3045" s="84">
        <v>2022</v>
      </c>
      <c r="B3045" s="10" t="s">
        <v>3270</v>
      </c>
      <c r="C3045" s="10">
        <v>16</v>
      </c>
      <c r="D3045" s="13" t="s">
        <v>67</v>
      </c>
      <c r="E3045" s="85" t="s">
        <v>78</v>
      </c>
      <c r="F3045" s="85" t="s">
        <v>207</v>
      </c>
      <c r="G3045" s="85" t="s">
        <v>541</v>
      </c>
      <c r="H3045" s="13" t="s">
        <v>1687</v>
      </c>
      <c r="I3045" s="86"/>
    </row>
    <row r="3046" spans="1:9" s="87" customFormat="1" ht="14.25" customHeight="1" x14ac:dyDescent="0.3">
      <c r="A3046" s="84">
        <v>2022</v>
      </c>
      <c r="B3046" s="10" t="s">
        <v>3321</v>
      </c>
      <c r="C3046" s="10">
        <v>16</v>
      </c>
      <c r="D3046" s="13" t="s">
        <v>67</v>
      </c>
      <c r="E3046" s="85" t="s">
        <v>78</v>
      </c>
      <c r="F3046" s="85" t="s">
        <v>207</v>
      </c>
      <c r="G3046" s="85" t="s">
        <v>577</v>
      </c>
      <c r="H3046" s="13" t="s">
        <v>1685</v>
      </c>
      <c r="I3046" s="86"/>
    </row>
    <row r="3047" spans="1:9" s="87" customFormat="1" ht="14.25" customHeight="1" x14ac:dyDescent="0.3">
      <c r="A3047" s="84">
        <v>2022</v>
      </c>
      <c r="B3047" s="10" t="s">
        <v>4276</v>
      </c>
      <c r="C3047" s="10">
        <v>16</v>
      </c>
      <c r="D3047" s="13" t="s">
        <v>67</v>
      </c>
      <c r="E3047" s="85" t="s">
        <v>78</v>
      </c>
      <c r="F3047" s="85" t="s">
        <v>207</v>
      </c>
      <c r="G3047" s="85" t="s">
        <v>582</v>
      </c>
      <c r="H3047" s="13" t="s">
        <v>3394</v>
      </c>
      <c r="I3047" s="86"/>
    </row>
    <row r="3048" spans="1:9" s="87" customFormat="1" ht="14.25" customHeight="1" x14ac:dyDescent="0.3">
      <c r="A3048" s="84">
        <v>2022</v>
      </c>
      <c r="B3048" s="10" t="s">
        <v>3112</v>
      </c>
      <c r="C3048" s="10">
        <v>16</v>
      </c>
      <c r="D3048" s="13" t="s">
        <v>67</v>
      </c>
      <c r="E3048" s="85" t="s">
        <v>78</v>
      </c>
      <c r="F3048" s="85" t="s">
        <v>0</v>
      </c>
      <c r="G3048" s="85" t="s">
        <v>656</v>
      </c>
      <c r="H3048" s="13" t="s">
        <v>732</v>
      </c>
      <c r="I3048" s="86"/>
    </row>
    <row r="3049" spans="1:9" s="87" customFormat="1" ht="14.25" customHeight="1" x14ac:dyDescent="0.3">
      <c r="A3049" s="84">
        <v>2022</v>
      </c>
      <c r="B3049" s="10" t="s">
        <v>3115</v>
      </c>
      <c r="C3049" s="10">
        <v>16</v>
      </c>
      <c r="D3049" s="13" t="s">
        <v>67</v>
      </c>
      <c r="E3049" s="85" t="s">
        <v>78</v>
      </c>
      <c r="F3049" s="85" t="s">
        <v>0</v>
      </c>
      <c r="G3049" s="85" t="s">
        <v>733</v>
      </c>
      <c r="H3049" s="13" t="s">
        <v>1882</v>
      </c>
      <c r="I3049" s="86"/>
    </row>
    <row r="3050" spans="1:9" s="87" customFormat="1" ht="14.25" customHeight="1" x14ac:dyDescent="0.3">
      <c r="A3050" s="84">
        <v>2022</v>
      </c>
      <c r="B3050" s="10" t="s">
        <v>3119</v>
      </c>
      <c r="C3050" s="10">
        <v>16</v>
      </c>
      <c r="D3050" s="13" t="s">
        <v>67</v>
      </c>
      <c r="E3050" s="85" t="s">
        <v>78</v>
      </c>
      <c r="F3050" s="85" t="s">
        <v>0</v>
      </c>
      <c r="G3050" s="85" t="s">
        <v>738</v>
      </c>
      <c r="H3050" s="13" t="s">
        <v>1678</v>
      </c>
      <c r="I3050" s="86"/>
    </row>
    <row r="3051" spans="1:9" s="87" customFormat="1" ht="14.25" customHeight="1" x14ac:dyDescent="0.3">
      <c r="A3051" s="84">
        <v>2022</v>
      </c>
      <c r="B3051" s="10" t="s">
        <v>3263</v>
      </c>
      <c r="C3051" s="10">
        <v>16</v>
      </c>
      <c r="D3051" s="13" t="s">
        <v>67</v>
      </c>
      <c r="E3051" s="85" t="s">
        <v>78</v>
      </c>
      <c r="F3051" s="85" t="s">
        <v>0</v>
      </c>
      <c r="G3051" s="85" t="s">
        <v>1094</v>
      </c>
      <c r="H3051" s="13" t="s">
        <v>1673</v>
      </c>
      <c r="I3051" s="86"/>
    </row>
    <row r="3052" spans="1:9" s="87" customFormat="1" ht="14.25" customHeight="1" x14ac:dyDescent="0.3">
      <c r="A3052" s="84">
        <v>2022</v>
      </c>
      <c r="B3052" s="10" t="s">
        <v>4277</v>
      </c>
      <c r="C3052" s="10">
        <v>16</v>
      </c>
      <c r="D3052" s="13" t="s">
        <v>67</v>
      </c>
      <c r="E3052" s="85" t="s">
        <v>78</v>
      </c>
      <c r="F3052" s="85" t="s">
        <v>2</v>
      </c>
      <c r="G3052" s="85" t="s">
        <v>548</v>
      </c>
      <c r="H3052" s="13" t="s">
        <v>2501</v>
      </c>
      <c r="I3052" s="86"/>
    </row>
    <row r="3053" spans="1:9" s="87" customFormat="1" ht="14.25" customHeight="1" x14ac:dyDescent="0.3">
      <c r="A3053" s="84">
        <v>2022</v>
      </c>
      <c r="B3053" s="10" t="s">
        <v>3129</v>
      </c>
      <c r="C3053" s="10">
        <v>19</v>
      </c>
      <c r="D3053" s="13" t="s">
        <v>68</v>
      </c>
      <c r="E3053" s="85" t="s">
        <v>2674</v>
      </c>
      <c r="F3053" s="85" t="s">
        <v>0</v>
      </c>
      <c r="G3053" s="85" t="s">
        <v>543</v>
      </c>
      <c r="H3053" s="13" t="s">
        <v>1941</v>
      </c>
      <c r="I3053" s="86"/>
    </row>
    <row r="3054" spans="1:9" s="87" customFormat="1" ht="14.25" customHeight="1" x14ac:dyDescent="0.3">
      <c r="A3054" s="84">
        <v>2022</v>
      </c>
      <c r="B3054" s="10" t="s">
        <v>2969</v>
      </c>
      <c r="C3054" s="10">
        <v>20</v>
      </c>
      <c r="D3054" s="13" t="s">
        <v>1943</v>
      </c>
      <c r="E3054" s="85" t="s">
        <v>1942</v>
      </c>
      <c r="F3054" s="85" t="s">
        <v>207</v>
      </c>
      <c r="G3054" s="85" t="s">
        <v>197</v>
      </c>
      <c r="H3054" s="13" t="s">
        <v>502</v>
      </c>
      <c r="I3054" s="86"/>
    </row>
    <row r="3055" spans="1:9" s="87" customFormat="1" ht="14.25" customHeight="1" x14ac:dyDescent="0.3">
      <c r="A3055" s="84">
        <v>2022</v>
      </c>
      <c r="B3055" s="10" t="s">
        <v>3324</v>
      </c>
      <c r="C3055" s="10">
        <v>20</v>
      </c>
      <c r="D3055" s="13" t="s">
        <v>1943</v>
      </c>
      <c r="E3055" s="85" t="s">
        <v>1942</v>
      </c>
      <c r="F3055" s="85" t="s">
        <v>207</v>
      </c>
      <c r="G3055" s="85" t="s">
        <v>582</v>
      </c>
      <c r="H3055" s="13" t="s">
        <v>2677</v>
      </c>
      <c r="I3055" s="86"/>
    </row>
    <row r="3056" spans="1:9" s="87" customFormat="1" ht="14.25" customHeight="1" x14ac:dyDescent="0.3">
      <c r="A3056" s="84">
        <v>2022</v>
      </c>
      <c r="B3056" s="10" t="s">
        <v>2963</v>
      </c>
      <c r="C3056" s="10">
        <v>20</v>
      </c>
      <c r="D3056" s="13" t="s">
        <v>1943</v>
      </c>
      <c r="E3056" s="85" t="s">
        <v>1942</v>
      </c>
      <c r="F3056" s="85" t="s">
        <v>0</v>
      </c>
      <c r="G3056" s="85" t="s">
        <v>486</v>
      </c>
      <c r="H3056" s="13" t="s">
        <v>1638</v>
      </c>
      <c r="I3056" s="86"/>
    </row>
    <row r="3057" spans="1:9" s="87" customFormat="1" ht="14.25" customHeight="1" x14ac:dyDescent="0.3">
      <c r="A3057" s="84">
        <v>2022</v>
      </c>
      <c r="B3057" s="10" t="s">
        <v>2964</v>
      </c>
      <c r="C3057" s="10">
        <v>20</v>
      </c>
      <c r="D3057" s="13" t="s">
        <v>1943</v>
      </c>
      <c r="E3057" s="85" t="s">
        <v>1942</v>
      </c>
      <c r="F3057" s="85" t="s">
        <v>0</v>
      </c>
      <c r="G3057" s="85" t="s">
        <v>489</v>
      </c>
      <c r="H3057" s="13" t="s">
        <v>1958</v>
      </c>
      <c r="I3057" s="86"/>
    </row>
    <row r="3058" spans="1:9" s="87" customFormat="1" ht="14.25" customHeight="1" x14ac:dyDescent="0.3">
      <c r="A3058" s="84">
        <v>2022</v>
      </c>
      <c r="B3058" s="10" t="s">
        <v>2966</v>
      </c>
      <c r="C3058" s="10">
        <v>20</v>
      </c>
      <c r="D3058" s="13" t="s">
        <v>1943</v>
      </c>
      <c r="E3058" s="85" t="s">
        <v>1942</v>
      </c>
      <c r="F3058" s="85" t="s">
        <v>0</v>
      </c>
      <c r="G3058" s="85" t="s">
        <v>494</v>
      </c>
      <c r="H3058" s="13" t="s">
        <v>1944</v>
      </c>
      <c r="I3058" s="86"/>
    </row>
    <row r="3059" spans="1:9" s="87" customFormat="1" ht="14.25" customHeight="1" x14ac:dyDescent="0.3">
      <c r="A3059" s="84">
        <v>2022</v>
      </c>
      <c r="B3059" s="10" t="s">
        <v>4278</v>
      </c>
      <c r="C3059" s="10">
        <v>20</v>
      </c>
      <c r="D3059" s="13" t="s">
        <v>1943</v>
      </c>
      <c r="E3059" s="85" t="s">
        <v>1942</v>
      </c>
      <c r="F3059" s="85" t="s">
        <v>0</v>
      </c>
      <c r="G3059" s="85" t="s">
        <v>3395</v>
      </c>
      <c r="H3059" s="13" t="s">
        <v>1945</v>
      </c>
      <c r="I3059" s="86"/>
    </row>
    <row r="3060" spans="1:9" s="87" customFormat="1" ht="14.25" customHeight="1" x14ac:dyDescent="0.3">
      <c r="A3060" s="84">
        <v>2022</v>
      </c>
      <c r="B3060" s="10" t="s">
        <v>4279</v>
      </c>
      <c r="C3060" s="10">
        <v>20</v>
      </c>
      <c r="D3060" s="13" t="s">
        <v>1943</v>
      </c>
      <c r="E3060" s="85" t="s">
        <v>1942</v>
      </c>
      <c r="F3060" s="85" t="s">
        <v>0</v>
      </c>
      <c r="G3060" s="85" t="s">
        <v>3396</v>
      </c>
      <c r="H3060" s="13" t="s">
        <v>2678</v>
      </c>
      <c r="I3060" s="86"/>
    </row>
    <row r="3061" spans="1:9" s="87" customFormat="1" ht="14.25" customHeight="1" x14ac:dyDescent="0.3">
      <c r="A3061" s="84">
        <v>2022</v>
      </c>
      <c r="B3061" s="10" t="s">
        <v>4280</v>
      </c>
      <c r="C3061" s="10">
        <v>20</v>
      </c>
      <c r="D3061" s="13" t="s">
        <v>1943</v>
      </c>
      <c r="E3061" s="85" t="s">
        <v>1942</v>
      </c>
      <c r="F3061" s="85" t="s">
        <v>2</v>
      </c>
      <c r="G3061" s="85" t="s">
        <v>51</v>
      </c>
      <c r="H3061" s="13" t="s">
        <v>3397</v>
      </c>
      <c r="I3061" s="86"/>
    </row>
    <row r="3062" spans="1:9" s="87" customFormat="1" ht="14.25" customHeight="1" x14ac:dyDescent="0.3">
      <c r="A3062" s="84">
        <v>2022</v>
      </c>
      <c r="B3062" s="10" t="s">
        <v>4281</v>
      </c>
      <c r="C3062" s="10">
        <v>20</v>
      </c>
      <c r="D3062" s="13" t="s">
        <v>1943</v>
      </c>
      <c r="E3062" s="85" t="s">
        <v>1942</v>
      </c>
      <c r="F3062" s="85" t="s">
        <v>2</v>
      </c>
      <c r="G3062" s="85" t="s">
        <v>537</v>
      </c>
      <c r="H3062" s="13" t="s">
        <v>3399</v>
      </c>
      <c r="I3062" s="86"/>
    </row>
    <row r="3063" spans="1:9" s="87" customFormat="1" ht="14.25" customHeight="1" x14ac:dyDescent="0.3">
      <c r="A3063" s="84">
        <v>2022</v>
      </c>
      <c r="B3063" s="10" t="s">
        <v>3339</v>
      </c>
      <c r="C3063" s="10">
        <v>38</v>
      </c>
      <c r="D3063" s="13" t="s">
        <v>70</v>
      </c>
      <c r="E3063" s="85" t="s">
        <v>81</v>
      </c>
      <c r="F3063" s="85" t="s">
        <v>207</v>
      </c>
      <c r="G3063" s="85" t="s">
        <v>197</v>
      </c>
      <c r="H3063" s="13" t="s">
        <v>1622</v>
      </c>
      <c r="I3063" s="86"/>
    </row>
    <row r="3064" spans="1:9" s="87" customFormat="1" ht="14.25" customHeight="1" x14ac:dyDescent="0.3">
      <c r="A3064" s="84">
        <v>2022</v>
      </c>
      <c r="B3064" s="10" t="s">
        <v>2970</v>
      </c>
      <c r="C3064" s="10">
        <v>38</v>
      </c>
      <c r="D3064" s="13" t="s">
        <v>70</v>
      </c>
      <c r="E3064" s="85" t="s">
        <v>81</v>
      </c>
      <c r="F3064" s="85" t="s">
        <v>0</v>
      </c>
      <c r="G3064" s="85" t="s">
        <v>503</v>
      </c>
      <c r="H3064" s="13" t="s">
        <v>1618</v>
      </c>
      <c r="I3064" s="86"/>
    </row>
    <row r="3065" spans="1:9" s="87" customFormat="1" ht="14.25" customHeight="1" x14ac:dyDescent="0.3">
      <c r="A3065" s="84">
        <v>2022</v>
      </c>
      <c r="B3065" s="10" t="s">
        <v>2971</v>
      </c>
      <c r="C3065" s="10">
        <v>38</v>
      </c>
      <c r="D3065" s="13" t="s">
        <v>70</v>
      </c>
      <c r="E3065" s="85" t="s">
        <v>81</v>
      </c>
      <c r="F3065" s="85" t="s">
        <v>0</v>
      </c>
      <c r="G3065" s="85" t="s">
        <v>505</v>
      </c>
      <c r="H3065" s="13" t="s">
        <v>506</v>
      </c>
      <c r="I3065" s="86"/>
    </row>
    <row r="3066" spans="1:9" s="87" customFormat="1" ht="14.25" customHeight="1" x14ac:dyDescent="0.3">
      <c r="A3066" s="84">
        <v>2022</v>
      </c>
      <c r="B3066" s="10" t="s">
        <v>3337</v>
      </c>
      <c r="C3066" s="10">
        <v>47</v>
      </c>
      <c r="D3066" s="13" t="s">
        <v>561</v>
      </c>
      <c r="E3066" s="85" t="s">
        <v>560</v>
      </c>
      <c r="F3066" s="85" t="s">
        <v>0</v>
      </c>
      <c r="G3066" s="85" t="s">
        <v>534</v>
      </c>
      <c r="H3066" s="13" t="s">
        <v>803</v>
      </c>
      <c r="I3066" s="86"/>
    </row>
    <row r="3067" spans="1:9" s="87" customFormat="1" ht="14.25" customHeight="1" x14ac:dyDescent="0.3">
      <c r="A3067" s="84">
        <v>2022</v>
      </c>
      <c r="B3067" s="10" t="s">
        <v>3336</v>
      </c>
      <c r="C3067" s="10">
        <v>47</v>
      </c>
      <c r="D3067" s="13" t="s">
        <v>561</v>
      </c>
      <c r="E3067" s="85" t="s">
        <v>1948</v>
      </c>
      <c r="F3067" s="85" t="s">
        <v>0</v>
      </c>
      <c r="G3067" s="85" t="s">
        <v>17</v>
      </c>
      <c r="H3067" s="13" t="s">
        <v>48</v>
      </c>
      <c r="I3067" s="86"/>
    </row>
    <row r="3068" spans="1:9" s="87" customFormat="1" ht="14.25" customHeight="1" x14ac:dyDescent="0.3">
      <c r="A3068" s="84">
        <v>2022</v>
      </c>
      <c r="B3068" s="10" t="s">
        <v>3334</v>
      </c>
      <c r="C3068" s="10">
        <v>47</v>
      </c>
      <c r="D3068" s="13" t="s">
        <v>561</v>
      </c>
      <c r="E3068" s="85" t="s">
        <v>1948</v>
      </c>
      <c r="F3068" s="85" t="s">
        <v>0</v>
      </c>
      <c r="G3068" s="85" t="s">
        <v>46</v>
      </c>
      <c r="H3068" s="13" t="s">
        <v>3400</v>
      </c>
      <c r="I3068" s="86"/>
    </row>
    <row r="3069" spans="1:9" s="87" customFormat="1" ht="14.25" customHeight="1" x14ac:dyDescent="0.3">
      <c r="A3069" s="84">
        <v>2022</v>
      </c>
      <c r="B3069" s="10" t="s">
        <v>3354</v>
      </c>
      <c r="C3069" s="10">
        <v>48</v>
      </c>
      <c r="D3069" s="13" t="s">
        <v>562</v>
      </c>
      <c r="E3069" s="85" t="s">
        <v>1909</v>
      </c>
      <c r="F3069" s="85" t="s">
        <v>207</v>
      </c>
      <c r="G3069" s="85" t="s">
        <v>534</v>
      </c>
      <c r="H3069" s="13" t="s">
        <v>1805</v>
      </c>
      <c r="I3069" s="86"/>
    </row>
    <row r="3070" spans="1:9" s="87" customFormat="1" ht="14.25" customHeight="1" x14ac:dyDescent="0.3">
      <c r="A3070" s="84">
        <v>2022</v>
      </c>
      <c r="B3070" s="10" t="s">
        <v>3355</v>
      </c>
      <c r="C3070" s="10">
        <v>48</v>
      </c>
      <c r="D3070" s="13" t="s">
        <v>562</v>
      </c>
      <c r="E3070" s="85" t="s">
        <v>1909</v>
      </c>
      <c r="F3070" s="85" t="s">
        <v>207</v>
      </c>
      <c r="G3070" s="85" t="s">
        <v>51</v>
      </c>
      <c r="H3070" s="13" t="s">
        <v>1804</v>
      </c>
      <c r="I3070" s="86"/>
    </row>
    <row r="3071" spans="1:9" s="87" customFormat="1" ht="14.25" customHeight="1" x14ac:dyDescent="0.3">
      <c r="A3071" s="84">
        <v>2022</v>
      </c>
      <c r="B3071" s="10" t="s">
        <v>3356</v>
      </c>
      <c r="C3071" s="10">
        <v>48</v>
      </c>
      <c r="D3071" s="13" t="s">
        <v>562</v>
      </c>
      <c r="E3071" s="85" t="s">
        <v>1909</v>
      </c>
      <c r="F3071" s="85" t="s">
        <v>207</v>
      </c>
      <c r="G3071" s="85" t="s">
        <v>537</v>
      </c>
      <c r="H3071" s="13" t="s">
        <v>1802</v>
      </c>
      <c r="I3071" s="86"/>
    </row>
    <row r="3072" spans="1:9" s="87" customFormat="1" ht="14.25" customHeight="1" x14ac:dyDescent="0.3">
      <c r="A3072" s="84">
        <v>2022</v>
      </c>
      <c r="B3072" s="10" t="s">
        <v>3357</v>
      </c>
      <c r="C3072" s="10">
        <v>48</v>
      </c>
      <c r="D3072" s="13" t="s">
        <v>562</v>
      </c>
      <c r="E3072" s="85" t="s">
        <v>1909</v>
      </c>
      <c r="F3072" s="85" t="s">
        <v>207</v>
      </c>
      <c r="G3072" s="85" t="s">
        <v>539</v>
      </c>
      <c r="H3072" s="13" t="s">
        <v>1883</v>
      </c>
      <c r="I3072" s="86"/>
    </row>
    <row r="3073" spans="1:9" s="87" customFormat="1" ht="14.25" customHeight="1" x14ac:dyDescent="0.3">
      <c r="A3073" s="84">
        <v>2022</v>
      </c>
      <c r="B3073" s="10" t="s">
        <v>3358</v>
      </c>
      <c r="C3073" s="10">
        <v>48</v>
      </c>
      <c r="D3073" s="13" t="s">
        <v>562</v>
      </c>
      <c r="E3073" s="85" t="s">
        <v>1909</v>
      </c>
      <c r="F3073" s="85" t="s">
        <v>207</v>
      </c>
      <c r="G3073" s="85" t="s">
        <v>582</v>
      </c>
      <c r="H3073" s="13" t="s">
        <v>2693</v>
      </c>
      <c r="I3073" s="86"/>
    </row>
    <row r="3074" spans="1:9" s="87" customFormat="1" ht="14.25" customHeight="1" x14ac:dyDescent="0.3">
      <c r="A3074" s="84">
        <v>2022</v>
      </c>
      <c r="B3074" s="10" t="s">
        <v>3359</v>
      </c>
      <c r="C3074" s="10">
        <v>48</v>
      </c>
      <c r="D3074" s="13" t="s">
        <v>562</v>
      </c>
      <c r="E3074" s="85" t="s">
        <v>1909</v>
      </c>
      <c r="F3074" s="85" t="s">
        <v>207</v>
      </c>
      <c r="G3074" s="85" t="s">
        <v>585</v>
      </c>
      <c r="H3074" s="13" t="s">
        <v>1884</v>
      </c>
      <c r="I3074" s="86"/>
    </row>
    <row r="3075" spans="1:9" s="87" customFormat="1" ht="14.25" customHeight="1" x14ac:dyDescent="0.3">
      <c r="A3075" s="84">
        <v>2022</v>
      </c>
      <c r="B3075" s="10" t="s">
        <v>3360</v>
      </c>
      <c r="C3075" s="10">
        <v>48</v>
      </c>
      <c r="D3075" s="13" t="s">
        <v>562</v>
      </c>
      <c r="E3075" s="85" t="s">
        <v>1909</v>
      </c>
      <c r="F3075" s="85" t="s">
        <v>207</v>
      </c>
      <c r="G3075" s="85" t="s">
        <v>604</v>
      </c>
      <c r="H3075" s="13" t="s">
        <v>1793</v>
      </c>
      <c r="I3075" s="86"/>
    </row>
    <row r="3076" spans="1:9" s="87" customFormat="1" ht="14.25" customHeight="1" x14ac:dyDescent="0.3">
      <c r="A3076" s="84">
        <v>2022</v>
      </c>
      <c r="B3076" s="10" t="s">
        <v>3361</v>
      </c>
      <c r="C3076" s="10">
        <v>48</v>
      </c>
      <c r="D3076" s="13" t="s">
        <v>562</v>
      </c>
      <c r="E3076" s="85" t="s">
        <v>1909</v>
      </c>
      <c r="F3076" s="85" t="s">
        <v>207</v>
      </c>
      <c r="G3076" s="85" t="s">
        <v>650</v>
      </c>
      <c r="H3076" s="13" t="s">
        <v>1891</v>
      </c>
      <c r="I3076" s="86"/>
    </row>
    <row r="3077" spans="1:9" s="87" customFormat="1" ht="14.25" customHeight="1" x14ac:dyDescent="0.3">
      <c r="A3077" s="84">
        <v>2022</v>
      </c>
      <c r="B3077" s="10" t="s">
        <v>4282</v>
      </c>
      <c r="C3077" s="10">
        <v>48</v>
      </c>
      <c r="D3077" s="13" t="s">
        <v>562</v>
      </c>
      <c r="E3077" s="85" t="s">
        <v>1909</v>
      </c>
      <c r="F3077" s="85" t="s">
        <v>0</v>
      </c>
      <c r="G3077" s="85" t="s">
        <v>698</v>
      </c>
      <c r="H3077" s="13" t="s">
        <v>1247</v>
      </c>
      <c r="I3077" s="86"/>
    </row>
    <row r="3078" spans="1:9" s="87" customFormat="1" ht="14.25" customHeight="1" x14ac:dyDescent="0.3">
      <c r="A3078" s="84">
        <v>2022</v>
      </c>
      <c r="B3078" s="10" t="s">
        <v>3363</v>
      </c>
      <c r="C3078" s="10">
        <v>48</v>
      </c>
      <c r="D3078" s="13" t="s">
        <v>562</v>
      </c>
      <c r="E3078" s="85" t="s">
        <v>1909</v>
      </c>
      <c r="F3078" s="85" t="s">
        <v>0</v>
      </c>
      <c r="G3078" s="85" t="s">
        <v>1770</v>
      </c>
      <c r="H3078" s="13" t="s">
        <v>1771</v>
      </c>
      <c r="I3078" s="86"/>
    </row>
    <row r="3079" spans="1:9" s="87" customFormat="1" ht="14.25" customHeight="1" x14ac:dyDescent="0.3">
      <c r="A3079" s="84">
        <v>2022</v>
      </c>
      <c r="B3079" s="10" t="s">
        <v>4283</v>
      </c>
      <c r="C3079" s="10">
        <v>48</v>
      </c>
      <c r="D3079" s="13" t="s">
        <v>562</v>
      </c>
      <c r="E3079" s="85" t="s">
        <v>1909</v>
      </c>
      <c r="F3079" s="85" t="s">
        <v>0</v>
      </c>
      <c r="G3079" s="85" t="s">
        <v>2680</v>
      </c>
      <c r="H3079" s="13" t="s">
        <v>2561</v>
      </c>
      <c r="I3079" s="86"/>
    </row>
    <row r="3080" spans="1:9" s="87" customFormat="1" ht="14.25" customHeight="1" x14ac:dyDescent="0.3">
      <c r="A3080" s="84">
        <v>2022</v>
      </c>
      <c r="B3080" s="10" t="s">
        <v>4284</v>
      </c>
      <c r="C3080" s="10">
        <v>48</v>
      </c>
      <c r="D3080" s="13" t="s">
        <v>562</v>
      </c>
      <c r="E3080" s="85" t="s">
        <v>1909</v>
      </c>
      <c r="F3080" s="85" t="s">
        <v>2</v>
      </c>
      <c r="G3080" s="85" t="s">
        <v>2140</v>
      </c>
      <c r="H3080" s="13" t="s">
        <v>4308</v>
      </c>
      <c r="I3080" s="86"/>
    </row>
    <row r="3081" spans="1:9" s="87" customFormat="1" ht="14.25" customHeight="1" x14ac:dyDescent="0.3">
      <c r="A3081" s="84">
        <v>2022</v>
      </c>
      <c r="B3081" s="10" t="s">
        <v>4285</v>
      </c>
      <c r="C3081" s="10">
        <v>48</v>
      </c>
      <c r="D3081" s="13" t="s">
        <v>562</v>
      </c>
      <c r="E3081" s="85" t="s">
        <v>1909</v>
      </c>
      <c r="F3081" s="85" t="s">
        <v>2</v>
      </c>
      <c r="G3081" s="85" t="s">
        <v>3391</v>
      </c>
      <c r="H3081" s="13" t="s">
        <v>4309</v>
      </c>
      <c r="I3081" s="86"/>
    </row>
    <row r="3082" spans="1:9" s="87" customFormat="1" ht="14.25" customHeight="1" x14ac:dyDescent="0.3">
      <c r="A3082" s="84">
        <v>2022</v>
      </c>
      <c r="B3082" s="10" t="s">
        <v>2981</v>
      </c>
      <c r="C3082" s="10">
        <v>50</v>
      </c>
      <c r="D3082" s="13" t="s">
        <v>71</v>
      </c>
      <c r="E3082" s="85" t="s">
        <v>79</v>
      </c>
      <c r="F3082" s="85" t="s">
        <v>207</v>
      </c>
      <c r="G3082" s="85" t="s">
        <v>154</v>
      </c>
      <c r="H3082" s="13" t="s">
        <v>1602</v>
      </c>
      <c r="I3082" s="86"/>
    </row>
    <row r="3083" spans="1:9" s="87" customFormat="1" ht="14.25" customHeight="1" x14ac:dyDescent="0.3">
      <c r="A3083" s="84">
        <v>2022</v>
      </c>
      <c r="B3083" s="10" t="s">
        <v>2983</v>
      </c>
      <c r="C3083" s="10">
        <v>50</v>
      </c>
      <c r="D3083" s="13" t="s">
        <v>71</v>
      </c>
      <c r="E3083" s="85" t="s">
        <v>79</v>
      </c>
      <c r="F3083" s="85" t="s">
        <v>207</v>
      </c>
      <c r="G3083" s="85" t="s">
        <v>197</v>
      </c>
      <c r="H3083" s="13" t="s">
        <v>1892</v>
      </c>
      <c r="I3083" s="86"/>
    </row>
    <row r="3084" spans="1:9" s="87" customFormat="1" ht="14.25" customHeight="1" x14ac:dyDescent="0.3">
      <c r="A3084" s="84">
        <v>2022</v>
      </c>
      <c r="B3084" s="10" t="s">
        <v>2984</v>
      </c>
      <c r="C3084" s="10">
        <v>50</v>
      </c>
      <c r="D3084" s="13" t="s">
        <v>71</v>
      </c>
      <c r="E3084" s="85" t="s">
        <v>79</v>
      </c>
      <c r="F3084" s="85" t="s">
        <v>207</v>
      </c>
      <c r="G3084" s="85" t="s">
        <v>29</v>
      </c>
      <c r="H3084" s="13" t="s">
        <v>1225</v>
      </c>
      <c r="I3084" s="86"/>
    </row>
    <row r="3085" spans="1:9" s="87" customFormat="1" ht="14.25" customHeight="1" x14ac:dyDescent="0.3">
      <c r="A3085" s="84">
        <v>2022</v>
      </c>
      <c r="B3085" s="10" t="s">
        <v>2985</v>
      </c>
      <c r="C3085" s="10">
        <v>50</v>
      </c>
      <c r="D3085" s="13" t="s">
        <v>71</v>
      </c>
      <c r="E3085" s="85" t="s">
        <v>79</v>
      </c>
      <c r="F3085" s="85" t="s">
        <v>207</v>
      </c>
      <c r="G3085" s="85" t="s">
        <v>31</v>
      </c>
      <c r="H3085" s="13" t="s">
        <v>524</v>
      </c>
      <c r="I3085" s="86"/>
    </row>
    <row r="3086" spans="1:9" s="87" customFormat="1" ht="14.25" customHeight="1" x14ac:dyDescent="0.3">
      <c r="A3086" s="84">
        <v>2022</v>
      </c>
      <c r="B3086" s="10" t="s">
        <v>3332</v>
      </c>
      <c r="C3086" s="10">
        <v>50</v>
      </c>
      <c r="D3086" s="13" t="s">
        <v>71</v>
      </c>
      <c r="E3086" s="85" t="s">
        <v>79</v>
      </c>
      <c r="F3086" s="85" t="s">
        <v>207</v>
      </c>
      <c r="G3086" s="85" t="s">
        <v>51</v>
      </c>
      <c r="H3086" s="13" t="s">
        <v>1596</v>
      </c>
      <c r="I3086" s="86"/>
    </row>
    <row r="3087" spans="1:9" s="87" customFormat="1" ht="14.25" customHeight="1" x14ac:dyDescent="0.3">
      <c r="A3087" s="84">
        <v>2022</v>
      </c>
      <c r="B3087" s="10" t="s">
        <v>3331</v>
      </c>
      <c r="C3087" s="10">
        <v>50</v>
      </c>
      <c r="D3087" s="13" t="s">
        <v>71</v>
      </c>
      <c r="E3087" s="85" t="s">
        <v>79</v>
      </c>
      <c r="F3087" s="85" t="s">
        <v>207</v>
      </c>
      <c r="G3087" s="85" t="s">
        <v>537</v>
      </c>
      <c r="H3087" s="13" t="s">
        <v>1594</v>
      </c>
      <c r="I3087" s="86"/>
    </row>
    <row r="3088" spans="1:9" s="87" customFormat="1" ht="14.25" customHeight="1" x14ac:dyDescent="0.3">
      <c r="A3088" s="84">
        <v>2022</v>
      </c>
      <c r="B3088" s="10" t="s">
        <v>3153</v>
      </c>
      <c r="C3088" s="10">
        <v>51</v>
      </c>
      <c r="D3088" s="13" t="s">
        <v>72</v>
      </c>
      <c r="E3088" s="85" t="s">
        <v>82</v>
      </c>
      <c r="F3088" s="85" t="s">
        <v>207</v>
      </c>
      <c r="G3088" s="85" t="s">
        <v>577</v>
      </c>
      <c r="H3088" s="13" t="s">
        <v>395</v>
      </c>
      <c r="I3088" s="86"/>
    </row>
    <row r="3089" spans="1:9" s="87" customFormat="1" ht="14.25" customHeight="1" x14ac:dyDescent="0.3">
      <c r="A3089" s="84">
        <v>2022</v>
      </c>
      <c r="B3089" s="10" t="s">
        <v>3190</v>
      </c>
      <c r="C3089" s="10">
        <v>51</v>
      </c>
      <c r="D3089" s="13" t="s">
        <v>72</v>
      </c>
      <c r="E3089" s="85" t="s">
        <v>82</v>
      </c>
      <c r="F3089" s="85" t="s">
        <v>207</v>
      </c>
      <c r="G3089" s="85" t="s">
        <v>631</v>
      </c>
      <c r="H3089" s="13" t="s">
        <v>910</v>
      </c>
      <c r="I3089" s="86"/>
    </row>
    <row r="3090" spans="1:9" s="87" customFormat="1" ht="14.25" customHeight="1" x14ac:dyDescent="0.3">
      <c r="A3090" s="84">
        <v>2022</v>
      </c>
      <c r="B3090" s="10" t="s">
        <v>3156</v>
      </c>
      <c r="C3090" s="10">
        <v>51</v>
      </c>
      <c r="D3090" s="13" t="s">
        <v>72</v>
      </c>
      <c r="E3090" s="85" t="s">
        <v>82</v>
      </c>
      <c r="F3090" s="85" t="s">
        <v>207</v>
      </c>
      <c r="G3090" s="85" t="s">
        <v>648</v>
      </c>
      <c r="H3090" s="13" t="s">
        <v>801</v>
      </c>
      <c r="I3090" s="86"/>
    </row>
    <row r="3091" spans="1:9" s="87" customFormat="1" ht="14.25" customHeight="1" x14ac:dyDescent="0.3">
      <c r="A3091" s="84">
        <v>2022</v>
      </c>
      <c r="B3091" s="10" t="s">
        <v>3191</v>
      </c>
      <c r="C3091" s="10">
        <v>51</v>
      </c>
      <c r="D3091" s="13" t="s">
        <v>72</v>
      </c>
      <c r="E3091" s="85" t="s">
        <v>82</v>
      </c>
      <c r="F3091" s="85" t="s">
        <v>207</v>
      </c>
      <c r="G3091" s="85" t="s">
        <v>650</v>
      </c>
      <c r="H3091" s="13" t="s">
        <v>911</v>
      </c>
      <c r="I3091" s="86"/>
    </row>
    <row r="3092" spans="1:9" s="87" customFormat="1" ht="14.25" customHeight="1" x14ac:dyDescent="0.3">
      <c r="A3092" s="84">
        <v>2022</v>
      </c>
      <c r="B3092" s="10" t="s">
        <v>3330</v>
      </c>
      <c r="C3092" s="10">
        <v>51</v>
      </c>
      <c r="D3092" s="13" t="s">
        <v>72</v>
      </c>
      <c r="E3092" s="85" t="s">
        <v>82</v>
      </c>
      <c r="F3092" s="85" t="s">
        <v>207</v>
      </c>
      <c r="G3092" s="85" t="s">
        <v>687</v>
      </c>
      <c r="H3092" s="13" t="s">
        <v>1588</v>
      </c>
      <c r="I3092" s="86"/>
    </row>
    <row r="3093" spans="1:9" s="87" customFormat="1" ht="14.25" customHeight="1" x14ac:dyDescent="0.3">
      <c r="A3093" s="84">
        <v>2022</v>
      </c>
      <c r="B3093" s="10" t="s">
        <v>3329</v>
      </c>
      <c r="C3093" s="10">
        <v>51</v>
      </c>
      <c r="D3093" s="13" t="s">
        <v>72</v>
      </c>
      <c r="E3093" s="85" t="s">
        <v>82</v>
      </c>
      <c r="F3093" s="85" t="s">
        <v>207</v>
      </c>
      <c r="G3093" s="85" t="s">
        <v>652</v>
      </c>
      <c r="H3093" s="13" t="s">
        <v>1586</v>
      </c>
      <c r="I3093" s="86"/>
    </row>
    <row r="3094" spans="1:9" s="87" customFormat="1" ht="14.25" customHeight="1" x14ac:dyDescent="0.3">
      <c r="A3094" s="84">
        <v>2022</v>
      </c>
      <c r="B3094" s="10" t="s">
        <v>4286</v>
      </c>
      <c r="C3094" s="10">
        <v>51</v>
      </c>
      <c r="D3094" s="13" t="s">
        <v>72</v>
      </c>
      <c r="E3094" s="85" t="s">
        <v>82</v>
      </c>
      <c r="F3094" s="85" t="s">
        <v>207</v>
      </c>
      <c r="G3094" s="85" t="s">
        <v>656</v>
      </c>
      <c r="H3094" s="13" t="s">
        <v>2595</v>
      </c>
      <c r="I3094" s="86"/>
    </row>
    <row r="3095" spans="1:9" s="87" customFormat="1" ht="14.25" customHeight="1" x14ac:dyDescent="0.3">
      <c r="A3095" s="84">
        <v>2022</v>
      </c>
      <c r="B3095" s="10" t="s">
        <v>4287</v>
      </c>
      <c r="C3095" s="10">
        <v>51</v>
      </c>
      <c r="D3095" s="13" t="s">
        <v>72</v>
      </c>
      <c r="E3095" s="85" t="s">
        <v>82</v>
      </c>
      <c r="F3095" s="85" t="s">
        <v>207</v>
      </c>
      <c r="G3095" s="85" t="s">
        <v>690</v>
      </c>
      <c r="H3095" s="13" t="s">
        <v>544</v>
      </c>
      <c r="I3095" s="86"/>
    </row>
    <row r="3096" spans="1:9" s="87" customFormat="1" ht="14.25" customHeight="1" x14ac:dyDescent="0.3">
      <c r="A3096" s="84">
        <v>2022</v>
      </c>
      <c r="B3096" s="10" t="s">
        <v>4288</v>
      </c>
      <c r="C3096" s="10">
        <v>51</v>
      </c>
      <c r="D3096" s="13" t="s">
        <v>72</v>
      </c>
      <c r="E3096" s="85" t="s">
        <v>82</v>
      </c>
      <c r="F3096" s="85" t="s">
        <v>207</v>
      </c>
      <c r="G3096" s="85" t="s">
        <v>692</v>
      </c>
      <c r="H3096" s="13" t="s">
        <v>2596</v>
      </c>
      <c r="I3096" s="86"/>
    </row>
  </sheetData>
  <sheetProtection algorithmName="SHA-512" hashValue="IyOXvqtExlFtQati3KzkWrl79hGBDTGIe08Sc9ycFxOSwivNwdweHURoKs6c0XJRCW1u9NyezWdM5+MQU6fVOg==" saltValue="22WWAhjEB+jMgAakQL0Exg==" spinCount="100000" sheet="1" objects="1" scenarios="1" sort="0" autoFilter="0"/>
  <autoFilter ref="A4:H3096" xr:uid="{6829D791-BBE6-4F40-8483-4FC52C22678E}"/>
  <sortState xmlns:xlrd2="http://schemas.microsoft.com/office/spreadsheetml/2017/richdata2" ref="A5:H3096">
    <sortCondition ref="A5:A3096"/>
    <sortCondition ref="C5:C3096"/>
    <sortCondition ref="F5:F3096"/>
    <sortCondition ref="G5:G3096"/>
  </sortState>
  <mergeCells count="3">
    <mergeCell ref="A2:H2"/>
    <mergeCell ref="A3:H3"/>
    <mergeCell ref="I1:K1"/>
  </mergeCells>
  <conditionalFormatting sqref="I1:K1">
    <cfRule type="beginsWith" dxfId="14606" priority="1" operator="beginsWith" text="Operación conjunta">
      <formula>LEFT(I1,LEN("Operación conjunta"))="Operación conjunta"</formula>
    </cfRule>
    <cfRule type="endsWith" dxfId="14605" priority="2" operator="endsWith" text="Escisión">
      <formula>RIGHT(I1,LEN("Escisión"))="Escisión"</formula>
    </cfRule>
    <cfRule type="beginsWith" dxfId="14604" priority="3" operator="beginsWith" text="Escisión (nuevo)">
      <formula>LEFT(I1,LEN("Escisión (nuevo)"))="Escisión (nuevo)"</formula>
    </cfRule>
    <cfRule type="beginsWith" dxfId="14603" priority="4" operator="beginsWith" text="Escisión (eliminado)">
      <formula>LEFT(I1,LEN("Escisión (eliminado)"))="Escisión (eliminado)"</formula>
    </cfRule>
    <cfRule type="beginsWith" dxfId="14602" priority="5" operator="beginsWith" text="Re-sectorización (sale)">
      <formula>LEFT(I1,LEN("Re-sectorización (sale)"))="Re-sectorización (sale)"</formula>
    </cfRule>
    <cfRule type="endsWith" dxfId="14601" priority="6" operator="endsWith" text="Fusión">
      <formula>RIGHT(I1,LEN("Fusión"))="Fusión"</formula>
    </cfRule>
    <cfRule type="beginsWith" dxfId="14600" priority="7" operator="beginsWith" text="Fusión (nuevo)">
      <formula>LEFT(I1,LEN("Fusión (nuevo)"))="Fusión (nuevo)"</formula>
    </cfRule>
    <cfRule type="beginsWith" dxfId="14599" priority="8" operator="beginsWith" text="Modificación (nombre)">
      <formula>LEFT(I1,LEN("Modificación (nombre)"))="Modificación (nombre)"</formula>
    </cfRule>
    <cfRule type="beginsWith" dxfId="14598" priority="9" operator="beginsWith" text="Sin cambio">
      <formula>LEFT(I1,LEN("Sin cambio"))="Sin cambio"</formula>
    </cfRule>
    <cfRule type="beginsWith" dxfId="14597" priority="10" operator="beginsWith" text="Reincorporación">
      <formula>LEFT(I1,LEN("Reincorporación"))="Reincorporación"</formula>
    </cfRule>
    <cfRule type="beginsWith" dxfId="14596" priority="11" operator="beginsWith" text="Re-sectorización (entra)">
      <formula>LEFT(I1,LEN("Re-sectorización (entra)"))="Re-sectorización (entra)"</formula>
    </cfRule>
    <cfRule type="beginsWith" dxfId="14595" priority="12" operator="beginsWith" text="Nuevo">
      <formula>LEFT(I1,LEN("Nuevo"))="Nuevo"</formula>
    </cfRule>
    <cfRule type="beginsWith" dxfId="14594" priority="13" operator="beginsWith" text="Fusión (eliminado)">
      <formula>LEFT(I1,LEN("Fusión (eliminado)"))="Fusión (eliminado)"</formula>
    </cfRule>
    <cfRule type="beginsWith" dxfId="14593" priority="14" operator="beginsWith" text="Eliminación">
      <formula>LEFT(I1,LEN("Eliminación"))="Eliminación"</formula>
    </cfRule>
    <cfRule type="beginsWith" dxfId="14592" priority="15" operator="beginsWith" text="Modificación (mod. y/o cve.)">
      <formula>LEFT(I1,LEN("Modificación (mod. y/o cve.)"))="Modificación (mod. y/o cve.)"</formula>
    </cfRule>
  </conditionalFormatting>
  <hyperlinks>
    <hyperlink ref="I1:K1" location="Contenido!A1" display="Regresar a Contenido" xr:uid="{AABD5726-DAB8-450D-AA67-233E181738A2}"/>
  </hyperlinks>
  <printOptions horizontalCentered="1"/>
  <pageMargins left="0.39370078740157483" right="0.39370078740157483" top="0.39370078740157483" bottom="0.39370078740157483" header="0" footer="0.19685039370078741"/>
  <pageSetup orientation="landscape" r:id="rId1"/>
  <headerFooter>
    <oddFooter>&amp;C&amp;8&amp;P de &amp;N</oddFooter>
  </headerFooter>
  <ignoredErrors>
    <ignoredError sqref="G5:G3096"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8C737-1AD1-4C92-8915-7DCF123CDCE1}">
  <sheetPr>
    <pageSetUpPr fitToPage="1"/>
  </sheetPr>
  <dimension ref="A1:G58"/>
  <sheetViews>
    <sheetView zoomScale="85" zoomScaleNormal="85" workbookViewId="0">
      <pane ySplit="2" topLeftCell="A3" activePane="bottomLeft" state="frozen"/>
      <selection activeCell="G8" sqref="G8"/>
      <selection pane="bottomLeft" activeCell="A3" sqref="A3"/>
    </sheetView>
  </sheetViews>
  <sheetFormatPr baseColWidth="10" defaultColWidth="11" defaultRowHeight="16.5" x14ac:dyDescent="0.3"/>
  <cols>
    <col min="1" max="1" width="11.625" style="82" customWidth="1"/>
    <col min="2" max="2" width="7" style="82" customWidth="1"/>
    <col min="3" max="3" width="73.375" style="82" customWidth="1"/>
    <col min="4" max="4" width="11.625" style="82" customWidth="1"/>
    <col min="5" max="16384" width="11" style="82"/>
  </cols>
  <sheetData>
    <row r="1" spans="1:7" ht="62.25" customHeight="1" x14ac:dyDescent="0.3">
      <c r="E1" s="125" t="s">
        <v>2031</v>
      </c>
      <c r="F1" s="125"/>
      <c r="G1" s="125"/>
    </row>
    <row r="2" spans="1:7" ht="27.95" customHeight="1" x14ac:dyDescent="0.3">
      <c r="A2" s="132" t="s">
        <v>2668</v>
      </c>
      <c r="B2" s="132"/>
      <c r="C2" s="132"/>
      <c r="D2" s="132"/>
    </row>
    <row r="3" spans="1:7" ht="9" customHeight="1" x14ac:dyDescent="0.3"/>
    <row r="58" spans="1:1" x14ac:dyDescent="0.3">
      <c r="A58" s="82" t="s">
        <v>3379</v>
      </c>
    </row>
  </sheetData>
  <sheetProtection algorithmName="SHA-512" hashValue="JOggXDcJ4dDwJcR0XR2Fe74Z6Aa0vNbiHKX/P+tRUuVH1Nno4Gc7VWIk2pPqNCM/aNEky8jlhhwumCXUrrRUDg==" saltValue="C4qOvZfwW7eyXy97wSPIeg==" spinCount="100000" sheet="1" objects="1" scenarios="1" sort="0" autoFilter="0"/>
  <mergeCells count="2">
    <mergeCell ref="A2:D2"/>
    <mergeCell ref="E1:G1"/>
  </mergeCells>
  <conditionalFormatting sqref="E1:G1">
    <cfRule type="beginsWith" dxfId="14591" priority="1" operator="beginsWith" text="Operación conjunta">
      <formula>LEFT(E1,LEN("Operación conjunta"))="Operación conjunta"</formula>
    </cfRule>
    <cfRule type="endsWith" dxfId="14590" priority="2" operator="endsWith" text="Escisión">
      <formula>RIGHT(E1,LEN("Escisión"))="Escisión"</formula>
    </cfRule>
    <cfRule type="beginsWith" dxfId="14589" priority="3" operator="beginsWith" text="Escisión (nuevo)">
      <formula>LEFT(E1,LEN("Escisión (nuevo)"))="Escisión (nuevo)"</formula>
    </cfRule>
    <cfRule type="beginsWith" dxfId="14588" priority="4" operator="beginsWith" text="Escisión (eliminado)">
      <formula>LEFT(E1,LEN("Escisión (eliminado)"))="Escisión (eliminado)"</formula>
    </cfRule>
    <cfRule type="beginsWith" dxfId="14587" priority="5" operator="beginsWith" text="Re-sectorización (sale)">
      <formula>LEFT(E1,LEN("Re-sectorización (sale)"))="Re-sectorización (sale)"</formula>
    </cfRule>
    <cfRule type="endsWith" dxfId="14586" priority="6" operator="endsWith" text="Fusión">
      <formula>RIGHT(E1,LEN("Fusión"))="Fusión"</formula>
    </cfRule>
    <cfRule type="beginsWith" dxfId="14585" priority="7" operator="beginsWith" text="Fusión (nuevo)">
      <formula>LEFT(E1,LEN("Fusión (nuevo)"))="Fusión (nuevo)"</formula>
    </cfRule>
    <cfRule type="beginsWith" dxfId="14584" priority="8" operator="beginsWith" text="Modificación (nombre)">
      <formula>LEFT(E1,LEN("Modificación (nombre)"))="Modificación (nombre)"</formula>
    </cfRule>
    <cfRule type="beginsWith" dxfId="14583" priority="9" operator="beginsWith" text="Sin cambio">
      <formula>LEFT(E1,LEN("Sin cambio"))="Sin cambio"</formula>
    </cfRule>
    <cfRule type="beginsWith" dxfId="14582" priority="10" operator="beginsWith" text="Reincorporación">
      <formula>LEFT(E1,LEN("Reincorporación"))="Reincorporación"</formula>
    </cfRule>
    <cfRule type="beginsWith" dxfId="14581" priority="11" operator="beginsWith" text="Re-sectorización (entra)">
      <formula>LEFT(E1,LEN("Re-sectorización (entra)"))="Re-sectorización (entra)"</formula>
    </cfRule>
    <cfRule type="beginsWith" dxfId="14580" priority="12" operator="beginsWith" text="Nuevo">
      <formula>LEFT(E1,LEN("Nuevo"))="Nuevo"</formula>
    </cfRule>
    <cfRule type="beginsWith" dxfId="14579" priority="13" operator="beginsWith" text="Fusión (eliminado)">
      <formula>LEFT(E1,LEN("Fusión (eliminado)"))="Fusión (eliminado)"</formula>
    </cfRule>
    <cfRule type="beginsWith" dxfId="14578" priority="14" operator="beginsWith" text="Eliminación">
      <formula>LEFT(E1,LEN("Eliminación"))="Eliminación"</formula>
    </cfRule>
    <cfRule type="beginsWith" dxfId="14577" priority="15" operator="beginsWith" text="Modificación (mod. y/o cve.)">
      <formula>LEFT(E1,LEN("Modificación (mod. y/o cve.)"))="Modificación (mod. y/o cve.)"</formula>
    </cfRule>
  </conditionalFormatting>
  <hyperlinks>
    <hyperlink ref="E1:G1" location="Contenido!A1" display="Regresar a Contenido" xr:uid="{A80D2212-708B-4BF5-924E-0F5DDB6F5048}"/>
  </hyperlinks>
  <printOptions horizontalCentered="1"/>
  <pageMargins left="0.39370078740157483" right="0.39370078740157483" top="0.39370078740157483" bottom="0.39370078740157483" header="0" footer="0.19685039370078741"/>
  <pageSetup scale="73" orientation="portrait" r:id="rId1"/>
  <headerFooter>
    <oddFooter>&amp;C&amp;8&amp;P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3F783-FC20-4E09-A143-86BD9288269D}">
  <dimension ref="A1:U315"/>
  <sheetViews>
    <sheetView zoomScale="85" zoomScaleNormal="85" workbookViewId="0">
      <pane xSplit="17" ySplit="4" topLeftCell="R5" activePane="bottomRight" state="frozen"/>
      <selection pane="topRight" activeCell="R1" sqref="R1"/>
      <selection pane="bottomLeft" activeCell="A5" sqref="A5"/>
      <selection pane="bottomRight" activeCell="R5" sqref="R5"/>
    </sheetView>
  </sheetViews>
  <sheetFormatPr baseColWidth="10" defaultColWidth="10.625" defaultRowHeight="16.5" x14ac:dyDescent="0.3"/>
  <cols>
    <col min="1" max="1" width="2.375" style="82" customWidth="1"/>
    <col min="2" max="2" width="8.5" style="81" customWidth="1"/>
    <col min="3" max="13" width="10.25" style="93" customWidth="1"/>
    <col min="14" max="16" width="10.25" style="82" customWidth="1"/>
    <col min="17" max="17" width="8.125" style="115" customWidth="1"/>
    <col min="18" max="18" width="12.375" style="82" bestFit="1" customWidth="1"/>
    <col min="19" max="19" width="12.25" style="82" bestFit="1" customWidth="1"/>
    <col min="20" max="16384" width="10.625" style="82"/>
  </cols>
  <sheetData>
    <row r="1" spans="1:17" s="81" customFormat="1" ht="51" customHeight="1" x14ac:dyDescent="0.3">
      <c r="A1" s="80"/>
      <c r="B1" s="80"/>
      <c r="C1" s="80"/>
      <c r="G1" s="80"/>
      <c r="H1" s="80"/>
      <c r="N1" s="133" t="s">
        <v>2031</v>
      </c>
      <c r="O1" s="133"/>
      <c r="P1" s="133"/>
      <c r="Q1" s="133"/>
    </row>
    <row r="2" spans="1:17" s="81" customFormat="1" ht="27.95" customHeight="1" x14ac:dyDescent="0.3">
      <c r="A2" s="132" t="s">
        <v>4290</v>
      </c>
      <c r="B2" s="132"/>
      <c r="C2" s="132"/>
      <c r="D2" s="132"/>
      <c r="E2" s="132"/>
      <c r="F2" s="132"/>
      <c r="G2" s="132"/>
      <c r="H2" s="132"/>
      <c r="I2" s="132"/>
      <c r="J2" s="132"/>
      <c r="K2" s="132"/>
      <c r="L2" s="132"/>
      <c r="M2" s="132"/>
      <c r="N2" s="132"/>
      <c r="O2" s="132"/>
      <c r="P2" s="132"/>
      <c r="Q2" s="132"/>
    </row>
    <row r="3" spans="1:17" ht="31.5" customHeight="1" x14ac:dyDescent="0.3">
      <c r="A3" s="135" t="s">
        <v>2670</v>
      </c>
      <c r="B3" s="135"/>
      <c r="C3" s="135"/>
      <c r="D3" s="135"/>
      <c r="E3" s="135"/>
      <c r="F3" s="135"/>
      <c r="G3" s="135"/>
      <c r="H3" s="135"/>
      <c r="I3" s="135"/>
      <c r="J3" s="135"/>
      <c r="K3" s="135"/>
      <c r="L3" s="135"/>
      <c r="M3" s="135"/>
      <c r="N3" s="135"/>
      <c r="O3" s="135"/>
      <c r="P3" s="135"/>
      <c r="Q3" s="135"/>
    </row>
    <row r="4" spans="1:17" ht="78" customHeight="1" x14ac:dyDescent="0.3">
      <c r="A4" s="114"/>
      <c r="B4" s="82"/>
      <c r="C4" s="118" t="s">
        <v>4292</v>
      </c>
      <c r="D4" s="118" t="s">
        <v>4293</v>
      </c>
      <c r="E4" s="118" t="s">
        <v>4294</v>
      </c>
      <c r="F4" s="118" t="s">
        <v>4295</v>
      </c>
      <c r="G4" s="118" t="s">
        <v>4296</v>
      </c>
      <c r="H4" s="118" t="s">
        <v>4297</v>
      </c>
      <c r="I4" s="118" t="s">
        <v>4298</v>
      </c>
      <c r="J4" s="118" t="s">
        <v>4299</v>
      </c>
      <c r="K4" s="118" t="s">
        <v>4300</v>
      </c>
      <c r="L4" s="118" t="s">
        <v>4301</v>
      </c>
      <c r="M4" s="118" t="s">
        <v>4302</v>
      </c>
      <c r="N4" s="118" t="s">
        <v>4303</v>
      </c>
      <c r="O4" s="118" t="s">
        <v>4304</v>
      </c>
      <c r="Q4" s="114"/>
    </row>
    <row r="5" spans="1:17" x14ac:dyDescent="0.3">
      <c r="A5" s="92" t="s">
        <v>4292</v>
      </c>
    </row>
    <row r="6" spans="1:17" ht="25.5" x14ac:dyDescent="0.3">
      <c r="B6" s="58" t="s">
        <v>1917</v>
      </c>
      <c r="C6" s="59" t="s">
        <v>1918</v>
      </c>
      <c r="D6" s="59" t="s">
        <v>1919</v>
      </c>
      <c r="E6" s="59" t="s">
        <v>1920</v>
      </c>
      <c r="F6" s="59" t="s">
        <v>1921</v>
      </c>
      <c r="G6" s="59" t="s">
        <v>1922</v>
      </c>
      <c r="H6" s="59" t="s">
        <v>1923</v>
      </c>
      <c r="I6" s="59" t="s">
        <v>1924</v>
      </c>
      <c r="J6" s="59" t="s">
        <v>1925</v>
      </c>
      <c r="K6" s="59" t="s">
        <v>1926</v>
      </c>
      <c r="L6" s="59" t="s">
        <v>1927</v>
      </c>
      <c r="M6" s="59" t="s">
        <v>2662</v>
      </c>
      <c r="N6" s="59" t="s">
        <v>2663</v>
      </c>
      <c r="O6" s="59" t="s">
        <v>3437</v>
      </c>
      <c r="P6" s="59" t="s">
        <v>4326</v>
      </c>
      <c r="Q6" s="60" t="s">
        <v>2664</v>
      </c>
    </row>
    <row r="7" spans="1:17" ht="13.5" customHeight="1" x14ac:dyDescent="0.3">
      <c r="B7" s="94" t="s">
        <v>4392</v>
      </c>
      <c r="C7" s="55">
        <f>'[4]E. SEGOB'!R$12</f>
        <v>0</v>
      </c>
      <c r="D7" s="55">
        <f>'[4]E. SEGOB'!T$12</f>
        <v>0</v>
      </c>
      <c r="E7" s="55">
        <f>'[4]E. SEGOB'!V$12</f>
        <v>0</v>
      </c>
      <c r="F7" s="55">
        <f>'[4]E. SEGOB'!X$12</f>
        <v>0</v>
      </c>
      <c r="G7" s="55">
        <f>'[4]E. SEGOB'!Z$12</f>
        <v>0</v>
      </c>
      <c r="H7" s="55">
        <f>'[4]E. SEGOB'!AB$12</f>
        <v>0</v>
      </c>
      <c r="I7" s="55">
        <f>'[4]E. SEGOB'!AD$12</f>
        <v>0</v>
      </c>
      <c r="J7" s="55">
        <f>'[4]E. SEGOB'!AF$12</f>
        <v>0</v>
      </c>
      <c r="K7" s="55">
        <f>'[4]E. SEGOB'!AH$12</f>
        <v>0</v>
      </c>
      <c r="L7" s="55">
        <f>'[4]E. SEGOB'!AJ$12</f>
        <v>0</v>
      </c>
      <c r="M7" s="55">
        <f>'[4]E. SEGOB'!AL$12</f>
        <v>0</v>
      </c>
      <c r="N7" s="55">
        <f>'[4]E. SEGOB'!AN$12</f>
        <v>0</v>
      </c>
      <c r="O7" s="55">
        <f>'[4]E. SEGOB'!AP$12</f>
        <v>0</v>
      </c>
      <c r="P7" s="55">
        <f>'[4]E. SEGOB'!AR$12</f>
        <v>0</v>
      </c>
      <c r="Q7" s="57">
        <f>SUM(C7:P7)</f>
        <v>0</v>
      </c>
    </row>
    <row r="8" spans="1:17" ht="13.5" customHeight="1" x14ac:dyDescent="0.3">
      <c r="B8" s="94" t="s">
        <v>5</v>
      </c>
      <c r="C8" s="55">
        <f>'[4]F. SHCP'!R$12</f>
        <v>2</v>
      </c>
      <c r="D8" s="55">
        <f>'[4]F. SHCP'!T$12</f>
        <v>3</v>
      </c>
      <c r="E8" s="55">
        <f>'[4]F. SHCP'!V$12</f>
        <v>2</v>
      </c>
      <c r="F8" s="55">
        <f>'[4]F. SHCP'!X$12</f>
        <v>1</v>
      </c>
      <c r="G8" s="55">
        <f>'[4]F. SHCP'!Z$12</f>
        <v>0</v>
      </c>
      <c r="H8" s="55">
        <f>'[4]F. SHCP'!AB$12</f>
        <v>0</v>
      </c>
      <c r="I8" s="55">
        <f>'[4]F. SHCP'!AD$12</f>
        <v>0</v>
      </c>
      <c r="J8" s="55">
        <f>'[4]F. SHCP'!AF$12</f>
        <v>0</v>
      </c>
      <c r="K8" s="55">
        <f>'[4]F. SHCP'!AH$12</f>
        <v>0</v>
      </c>
      <c r="L8" s="55">
        <f>'[4]F. SHCP'!AJ$12</f>
        <v>0</v>
      </c>
      <c r="M8" s="55">
        <f>'[4]F. SHCP'!AL$12</f>
        <v>0</v>
      </c>
      <c r="N8" s="55">
        <f>'[4]F. SHCP'!AN$12</f>
        <v>0</v>
      </c>
      <c r="O8" s="55">
        <f>'[4]F. SHCP'!AP$12</f>
        <v>0</v>
      </c>
      <c r="P8" s="55">
        <f>'[4]F. SHCP'!AR$12</f>
        <v>0</v>
      </c>
      <c r="Q8" s="57">
        <f>SUM(C8:P8)</f>
        <v>8</v>
      </c>
    </row>
    <row r="9" spans="1:17" ht="13.5" customHeight="1" x14ac:dyDescent="0.3">
      <c r="B9" s="94" t="s">
        <v>1929</v>
      </c>
      <c r="C9" s="55">
        <f>'[4]G. SADER'!R$12</f>
        <v>3</v>
      </c>
      <c r="D9" s="55">
        <f>'[4]G. SADER'!T$12</f>
        <v>0</v>
      </c>
      <c r="E9" s="55">
        <f>'[4]G. SADER'!V$12</f>
        <v>5</v>
      </c>
      <c r="F9" s="55">
        <f>'[4]G. SADER'!X$12</f>
        <v>2</v>
      </c>
      <c r="G9" s="55">
        <f>'[4]G. SADER'!Z$12</f>
        <v>0</v>
      </c>
      <c r="H9" s="55">
        <f>'[4]G. SADER'!AB$12</f>
        <v>0</v>
      </c>
      <c r="I9" s="55">
        <f>'[4]G. SADER'!AD$12</f>
        <v>0</v>
      </c>
      <c r="J9" s="55">
        <f>'[4]G. SADER'!AF$12</f>
        <v>1</v>
      </c>
      <c r="K9" s="55">
        <f>'[4]G. SADER'!AH$12</f>
        <v>0</v>
      </c>
      <c r="L9" s="55">
        <f>'[4]G. SADER'!AJ$12</f>
        <v>0</v>
      </c>
      <c r="M9" s="55">
        <f>'[4]G. SADER'!AL$12</f>
        <v>5</v>
      </c>
      <c r="N9" s="55">
        <f>'[4]G. SADER'!AN$12</f>
        <v>0</v>
      </c>
      <c r="O9" s="55">
        <f>'[4]G. SADER'!AP$12</f>
        <v>0</v>
      </c>
      <c r="P9" s="55">
        <f>'[4]G. SADER'!AR$12</f>
        <v>0</v>
      </c>
      <c r="Q9" s="57">
        <f t="shared" ref="Q9:Q24" si="0">SUM(C9:P9)</f>
        <v>16</v>
      </c>
    </row>
    <row r="10" spans="1:17" ht="13.5" customHeight="1" x14ac:dyDescent="0.3">
      <c r="B10" s="94" t="s">
        <v>552</v>
      </c>
      <c r="C10" s="55">
        <f>'[4]H. SCT'!R$12</f>
        <v>0</v>
      </c>
      <c r="D10" s="55">
        <f>'[4]H. SCT'!T$12</f>
        <v>0</v>
      </c>
      <c r="E10" s="55">
        <f>'[4]H. SCT'!V$12</f>
        <v>0</v>
      </c>
      <c r="F10" s="55">
        <f>'[4]H. SCT'!X$12</f>
        <v>0</v>
      </c>
      <c r="G10" s="55">
        <f>'[4]H. SCT'!Z$12</f>
        <v>0</v>
      </c>
      <c r="H10" s="55">
        <f>'[4]H. SCT'!AB$12</f>
        <v>0</v>
      </c>
      <c r="I10" s="55">
        <f>'[4]H. SCT'!AD$12</f>
        <v>0</v>
      </c>
      <c r="J10" s="55">
        <f>'[4]H. SCT'!AF$12</f>
        <v>0</v>
      </c>
      <c r="K10" s="55">
        <f>'[4]H. SCT'!AH$12</f>
        <v>0</v>
      </c>
      <c r="L10" s="55">
        <f>'[4]H. SCT'!AJ$12</f>
        <v>0</v>
      </c>
      <c r="M10" s="55">
        <f>'[4]H. SCT'!AL$12</f>
        <v>0</v>
      </c>
      <c r="N10" s="55">
        <f>'[4]H. SCT'!AN$12</f>
        <v>0</v>
      </c>
      <c r="O10" s="55">
        <f>'[4]H. SCT'!AP$12</f>
        <v>0</v>
      </c>
      <c r="P10" s="55">
        <f>'[4]H. SCT'!AR$12</f>
        <v>0</v>
      </c>
      <c r="Q10" s="57">
        <f t="shared" si="0"/>
        <v>0</v>
      </c>
    </row>
    <row r="11" spans="1:17" ht="13.5" customHeight="1" x14ac:dyDescent="0.3">
      <c r="B11" s="94" t="s">
        <v>74</v>
      </c>
      <c r="C11" s="55">
        <f>'[4]I. SE'!R$12</f>
        <v>5</v>
      </c>
      <c r="D11" s="55">
        <f>'[4]I. SE'!T$12</f>
        <v>0</v>
      </c>
      <c r="E11" s="55">
        <f>'[4]I. SE'!V$12</f>
        <v>0</v>
      </c>
      <c r="F11" s="55">
        <f>'[4]I. SE'!X$12</f>
        <v>0</v>
      </c>
      <c r="G11" s="55">
        <f>'[4]I. SE'!Z$12</f>
        <v>1</v>
      </c>
      <c r="H11" s="55">
        <f>'[4]I. SE'!AB$12</f>
        <v>0</v>
      </c>
      <c r="I11" s="55">
        <f>'[4]I. SE'!AD$12</f>
        <v>0</v>
      </c>
      <c r="J11" s="55">
        <f>'[4]I. SE'!AF$12</f>
        <v>0</v>
      </c>
      <c r="K11" s="55">
        <f>'[4]I. SE'!AH$12</f>
        <v>0</v>
      </c>
      <c r="L11" s="55">
        <f>'[4]I. SE'!AJ$12</f>
        <v>0</v>
      </c>
      <c r="M11" s="55">
        <f>'[4]I. SE'!AL$12</f>
        <v>1</v>
      </c>
      <c r="N11" s="55">
        <f>'[4]I. SE'!AN$12</f>
        <v>1</v>
      </c>
      <c r="O11" s="55">
        <f>'[4]I. SE'!AP$12</f>
        <v>0</v>
      </c>
      <c r="P11" s="55">
        <f>'[4]I. SE'!AR$12</f>
        <v>0</v>
      </c>
      <c r="Q11" s="57">
        <f t="shared" si="0"/>
        <v>8</v>
      </c>
    </row>
    <row r="12" spans="1:17" ht="13.5" customHeight="1" x14ac:dyDescent="0.3">
      <c r="B12" s="94" t="s">
        <v>554</v>
      </c>
      <c r="C12" s="55">
        <f>'[4]J. SEP'!R$12</f>
        <v>35</v>
      </c>
      <c r="D12" s="55">
        <f>'[4]J. SEP'!T$12</f>
        <v>6</v>
      </c>
      <c r="E12" s="55">
        <f>'[4]J. SEP'!V$12</f>
        <v>3</v>
      </c>
      <c r="F12" s="55">
        <f>'[4]J. SEP'!X$12</f>
        <v>4</v>
      </c>
      <c r="G12" s="55">
        <f>'[4]J. SEP'!Z$12</f>
        <v>2</v>
      </c>
      <c r="H12" s="55">
        <f>'[4]J. SEP'!AB$12</f>
        <v>2</v>
      </c>
      <c r="I12" s="55">
        <f>'[4]J. SEP'!AD$12</f>
        <v>0</v>
      </c>
      <c r="J12" s="55">
        <f>'[4]J. SEP'!AF$12</f>
        <v>2</v>
      </c>
      <c r="K12" s="55">
        <f>'[4]J. SEP'!AH$12</f>
        <v>0</v>
      </c>
      <c r="L12" s="55">
        <f>'[4]J. SEP'!AJ$12</f>
        <v>0</v>
      </c>
      <c r="M12" s="55">
        <f>'[4]J. SEP'!AL$12</f>
        <v>4</v>
      </c>
      <c r="N12" s="55">
        <f>'[4]J. SEP'!AN$12</f>
        <v>1</v>
      </c>
      <c r="O12" s="55">
        <f>'[4]J. SEP'!AP$12</f>
        <v>0</v>
      </c>
      <c r="P12" s="55">
        <f>'[4]J. SEP'!AR$12</f>
        <v>0</v>
      </c>
      <c r="Q12" s="57">
        <f t="shared" si="0"/>
        <v>59</v>
      </c>
    </row>
    <row r="13" spans="1:17" ht="13.5" customHeight="1" x14ac:dyDescent="0.3">
      <c r="B13" s="94" t="s">
        <v>75</v>
      </c>
      <c r="C13" s="55">
        <f>'[4]K. SALUD'!R$12</f>
        <v>1</v>
      </c>
      <c r="D13" s="55">
        <f>'[4]K. SALUD'!T$12</f>
        <v>0</v>
      </c>
      <c r="E13" s="55">
        <f>'[4]K. SALUD'!V$12</f>
        <v>0</v>
      </c>
      <c r="F13" s="55">
        <f>'[4]K. SALUD'!X$12</f>
        <v>3</v>
      </c>
      <c r="G13" s="55">
        <f>'[4]K. SALUD'!Z$12</f>
        <v>1</v>
      </c>
      <c r="H13" s="55">
        <f>'[4]K. SALUD'!AB$12</f>
        <v>2</v>
      </c>
      <c r="I13" s="55">
        <f>'[4]K. SALUD'!AD$12</f>
        <v>0</v>
      </c>
      <c r="J13" s="55">
        <f>'[4]K. SALUD'!AF$12</f>
        <v>1</v>
      </c>
      <c r="K13" s="55">
        <f>'[4]K. SALUD'!AH$12</f>
        <v>0</v>
      </c>
      <c r="L13" s="55">
        <f>'[4]K. SALUD'!AJ$12</f>
        <v>0</v>
      </c>
      <c r="M13" s="55">
        <f>'[4]K. SALUD'!AL$12</f>
        <v>0</v>
      </c>
      <c r="N13" s="55">
        <f>'[4]K. SALUD'!AN$12</f>
        <v>1</v>
      </c>
      <c r="O13" s="55">
        <f>'[4]K. SALUD'!AP$12</f>
        <v>0</v>
      </c>
      <c r="P13" s="55">
        <f>'[4]K. SALUD'!AR$12</f>
        <v>0</v>
      </c>
      <c r="Q13" s="57">
        <f t="shared" si="0"/>
        <v>9</v>
      </c>
    </row>
    <row r="14" spans="1:17" ht="13.5" customHeight="1" x14ac:dyDescent="0.3">
      <c r="B14" s="94" t="s">
        <v>76</v>
      </c>
      <c r="C14" s="55">
        <f>'[4]L. STPS'!R$12</f>
        <v>2</v>
      </c>
      <c r="D14" s="55">
        <f>'[4]L. STPS'!T$12</f>
        <v>0</v>
      </c>
      <c r="E14" s="55">
        <f>'[4]L. STPS'!V$12</f>
        <v>0</v>
      </c>
      <c r="F14" s="55">
        <f>'[4]L. STPS'!X$12</f>
        <v>0</v>
      </c>
      <c r="G14" s="55">
        <f>'[4]L. STPS'!Z$12</f>
        <v>0</v>
      </c>
      <c r="H14" s="55">
        <f>'[4]L. STPS'!AB$12</f>
        <v>0</v>
      </c>
      <c r="I14" s="55">
        <f>'[4]L. STPS'!AD$12</f>
        <v>0</v>
      </c>
      <c r="J14" s="55">
        <f>'[4]L. STPS'!AF$12</f>
        <v>0</v>
      </c>
      <c r="K14" s="55">
        <f>'[4]L. STPS'!AH$12</f>
        <v>0</v>
      </c>
      <c r="L14" s="55">
        <f>'[4]L. STPS'!AJ$12</f>
        <v>0</v>
      </c>
      <c r="M14" s="55">
        <f>'[4]L. STPS'!AL$12</f>
        <v>1</v>
      </c>
      <c r="N14" s="55">
        <f>'[4]L. STPS'!AN$12</f>
        <v>0</v>
      </c>
      <c r="O14" s="55">
        <f>'[4]L. STPS'!AP$12</f>
        <v>0</v>
      </c>
      <c r="P14" s="55">
        <f>'[4]L. STPS'!AR$12</f>
        <v>0</v>
      </c>
      <c r="Q14" s="57">
        <f t="shared" si="0"/>
        <v>3</v>
      </c>
    </row>
    <row r="15" spans="1:17" ht="13.5" customHeight="1" x14ac:dyDescent="0.3">
      <c r="B15" s="94" t="s">
        <v>555</v>
      </c>
      <c r="C15" s="55">
        <f>'[4]M. SEDATU'!R$12</f>
        <v>1</v>
      </c>
      <c r="D15" s="55">
        <f>'[4]M. SEDATU'!T$12</f>
        <v>0</v>
      </c>
      <c r="E15" s="55">
        <f>'[4]M. SEDATU'!V$12</f>
        <v>1</v>
      </c>
      <c r="F15" s="55">
        <f>'[4]M. SEDATU'!X$12</f>
        <v>0</v>
      </c>
      <c r="G15" s="55">
        <f>'[4]M. SEDATU'!Z$12</f>
        <v>0</v>
      </c>
      <c r="H15" s="55">
        <f>'[4]M. SEDATU'!AB$12</f>
        <v>4</v>
      </c>
      <c r="I15" s="55">
        <f>'[4]M. SEDATU'!AD$12</f>
        <v>0</v>
      </c>
      <c r="J15" s="55">
        <f>'[4]M. SEDATU'!AF$12</f>
        <v>0</v>
      </c>
      <c r="K15" s="55">
        <f>'[4]M. SEDATU'!AH$12</f>
        <v>0</v>
      </c>
      <c r="L15" s="55">
        <f>'[4]M. SEDATU'!AJ$12</f>
        <v>0</v>
      </c>
      <c r="M15" s="55">
        <f>'[4]M. SEDATU'!AL$12</f>
        <v>2</v>
      </c>
      <c r="N15" s="55">
        <f>'[4]M. SEDATU'!AN$12</f>
        <v>0</v>
      </c>
      <c r="O15" s="55">
        <f>'[4]M. SEDATU'!AP$12</f>
        <v>0</v>
      </c>
      <c r="P15" s="55">
        <f>'[4]M. SEDATU'!AR$12</f>
        <v>0</v>
      </c>
      <c r="Q15" s="57">
        <f t="shared" si="0"/>
        <v>8</v>
      </c>
    </row>
    <row r="16" spans="1:17" ht="13.5" customHeight="1" x14ac:dyDescent="0.3">
      <c r="B16" s="94" t="s">
        <v>78</v>
      </c>
      <c r="C16" s="55">
        <f>'[4]N. SEMARNAT'!R$12</f>
        <v>6</v>
      </c>
      <c r="D16" s="55">
        <f>'[4]N. SEMARNAT'!T$12</f>
        <v>2</v>
      </c>
      <c r="E16" s="55">
        <f>'[4]N. SEMARNAT'!V$12</f>
        <v>8</v>
      </c>
      <c r="F16" s="55">
        <f>'[4]N. SEMARNAT'!X$12</f>
        <v>6</v>
      </c>
      <c r="G16" s="55">
        <f>'[4]N. SEMARNAT'!Z$12</f>
        <v>0</v>
      </c>
      <c r="H16" s="55">
        <f>'[4]N. SEMARNAT'!AB$12</f>
        <v>2</v>
      </c>
      <c r="I16" s="55">
        <f>'[4]N. SEMARNAT'!AD$12</f>
        <v>0</v>
      </c>
      <c r="J16" s="55">
        <f>'[4]N. SEMARNAT'!AF$12</f>
        <v>0</v>
      </c>
      <c r="K16" s="55">
        <f>'[4]N. SEMARNAT'!AH$12</f>
        <v>0</v>
      </c>
      <c r="L16" s="55">
        <f>'[4]N. SEMARNAT'!AJ$12</f>
        <v>0</v>
      </c>
      <c r="M16" s="55">
        <f>'[4]N. SEMARNAT'!AL$12</f>
        <v>0</v>
      </c>
      <c r="N16" s="55">
        <f>'[4]N. SEMARNAT'!AN$12</f>
        <v>0</v>
      </c>
      <c r="O16" s="55">
        <f>'[4]N. SEMARNAT'!AP$12</f>
        <v>1</v>
      </c>
      <c r="P16" s="55">
        <f>'[4]N. SEMARNAT'!AR$12</f>
        <v>0</v>
      </c>
      <c r="Q16" s="57">
        <f t="shared" si="0"/>
        <v>25</v>
      </c>
    </row>
    <row r="17" spans="1:18" ht="13.5" customHeight="1" x14ac:dyDescent="0.3">
      <c r="B17" s="94" t="s">
        <v>2684</v>
      </c>
      <c r="C17" s="55">
        <f>'[4]O. ASS'!R$12</f>
        <v>0</v>
      </c>
      <c r="D17" s="55">
        <f>'[4]O. ASS'!T$12</f>
        <v>0</v>
      </c>
      <c r="E17" s="55">
        <f>'[4]O. ASS'!V$12</f>
        <v>0</v>
      </c>
      <c r="F17" s="55">
        <f>'[4]O. ASS'!X$12</f>
        <v>0</v>
      </c>
      <c r="G17" s="55">
        <f>'[4]O. ASS'!Z$12</f>
        <v>0</v>
      </c>
      <c r="H17" s="55">
        <f>'[4]O. ASS'!AB$12</f>
        <v>0</v>
      </c>
      <c r="I17" s="55">
        <f>'[4]O. ASS'!AD$12</f>
        <v>0</v>
      </c>
      <c r="J17" s="55">
        <f>'[4]O. ASS'!AF$12</f>
        <v>0</v>
      </c>
      <c r="K17" s="55">
        <f>'[4]O. ASS'!AH$12</f>
        <v>0</v>
      </c>
      <c r="L17" s="55">
        <f>'[4]O. ASS'!AJ$12</f>
        <v>0</v>
      </c>
      <c r="M17" s="55">
        <f>'[4]O. ASS'!AL$12</f>
        <v>0</v>
      </c>
      <c r="N17" s="55">
        <f>'[4]O. ASS'!AN$12</f>
        <v>3</v>
      </c>
      <c r="O17" s="55">
        <f>'[4]O. ASS'!AP$12</f>
        <v>0</v>
      </c>
      <c r="P17" s="55">
        <f>'[4]O. ASS'!AR$12</f>
        <v>0</v>
      </c>
      <c r="Q17" s="57">
        <f t="shared" si="0"/>
        <v>3</v>
      </c>
    </row>
    <row r="18" spans="1:18" ht="13.5" customHeight="1" x14ac:dyDescent="0.3">
      <c r="B18" s="95" t="s">
        <v>1942</v>
      </c>
      <c r="C18" s="55">
        <f>'[4]P. BIENESTAR'!R$12</f>
        <v>3</v>
      </c>
      <c r="D18" s="55">
        <f>'[4]P. BIENESTAR'!T$12</f>
        <v>1</v>
      </c>
      <c r="E18" s="55">
        <f>'[4]P. BIENESTAR'!V$12</f>
        <v>1</v>
      </c>
      <c r="F18" s="55">
        <f>'[4]P. BIENESTAR'!X$12</f>
        <v>0</v>
      </c>
      <c r="G18" s="55">
        <f>'[4]P. BIENESTAR'!Z$12</f>
        <v>1</v>
      </c>
      <c r="H18" s="55">
        <f>'[4]P. BIENESTAR'!AB$12</f>
        <v>1</v>
      </c>
      <c r="I18" s="55">
        <f>'[4]P. BIENESTAR'!AD$12</f>
        <v>0</v>
      </c>
      <c r="J18" s="55">
        <f>'[4]P. BIENESTAR'!AF$12</f>
        <v>0</v>
      </c>
      <c r="K18" s="55">
        <f>'[4]P. BIENESTAR'!AH$12</f>
        <v>0</v>
      </c>
      <c r="L18" s="55">
        <f>'[4]P. BIENESTAR'!AJ$12</f>
        <v>0</v>
      </c>
      <c r="M18" s="55">
        <f>'[4]P. BIENESTAR'!AL$12</f>
        <v>3</v>
      </c>
      <c r="N18" s="55">
        <f>'[4]P. BIENESTAR'!AN$12</f>
        <v>1</v>
      </c>
      <c r="O18" s="55">
        <f>'[4]P. BIENESTAR'!AP$12</f>
        <v>0</v>
      </c>
      <c r="P18" s="55">
        <f>'[4]P. BIENESTAR'!AR$12</f>
        <v>0</v>
      </c>
      <c r="Q18" s="57">
        <f t="shared" si="0"/>
        <v>11</v>
      </c>
    </row>
    <row r="19" spans="1:18" ht="13.5" customHeight="1" x14ac:dyDescent="0.3">
      <c r="B19" s="94" t="s">
        <v>1624</v>
      </c>
      <c r="C19" s="55">
        <f>'[4]Q. SECTUR'!R$12</f>
        <v>0</v>
      </c>
      <c r="D19" s="55">
        <f>'[4]Q. SECTUR'!T$12</f>
        <v>0</v>
      </c>
      <c r="E19" s="55">
        <f>'[4]Q. SECTUR'!V$12</f>
        <v>0</v>
      </c>
      <c r="F19" s="55">
        <f>'[4]Q. SECTUR'!X$12</f>
        <v>0</v>
      </c>
      <c r="G19" s="55">
        <f>'[4]Q. SECTUR'!Z$12</f>
        <v>0</v>
      </c>
      <c r="H19" s="55">
        <f>'[4]Q. SECTUR'!AB$12</f>
        <v>1</v>
      </c>
      <c r="I19" s="55">
        <f>'[4]Q. SECTUR'!AD$12</f>
        <v>1</v>
      </c>
      <c r="J19" s="55">
        <f>'[4]Q. SECTUR'!AF$12</f>
        <v>0</v>
      </c>
      <c r="K19" s="55">
        <f>'[4]Q. SECTUR'!AH$12</f>
        <v>0</v>
      </c>
      <c r="L19" s="55">
        <f>'[4]Q. SECTUR'!AJ$12</f>
        <v>0</v>
      </c>
      <c r="M19" s="55">
        <f>'[4]Q. SECTUR'!AL$12</f>
        <v>0</v>
      </c>
      <c r="N19" s="55">
        <f>'[4]Q. SECTUR'!AN$12</f>
        <v>0</v>
      </c>
      <c r="O19" s="55">
        <f>'[4]Q. SECTUR'!AP$12</f>
        <v>0</v>
      </c>
      <c r="P19" s="55">
        <f>'[4]Q. SECTUR'!AR$12</f>
        <v>0</v>
      </c>
      <c r="Q19" s="57">
        <f t="shared" si="0"/>
        <v>2</v>
      </c>
    </row>
    <row r="20" spans="1:18" ht="13.5" customHeight="1" x14ac:dyDescent="0.3">
      <c r="B20" s="94" t="s">
        <v>81</v>
      </c>
      <c r="C20" s="55">
        <f>'[4]R. CONACYT'!R$12</f>
        <v>5</v>
      </c>
      <c r="D20" s="55">
        <f>'[4]R. CONACYT'!T$12</f>
        <v>0</v>
      </c>
      <c r="E20" s="55">
        <f>'[4]R. CONACYT'!V$12</f>
        <v>0</v>
      </c>
      <c r="F20" s="55">
        <f>'[4]R. CONACYT'!X$12</f>
        <v>0</v>
      </c>
      <c r="G20" s="55">
        <f>'[4]R. CONACYT'!Z$12</f>
        <v>0</v>
      </c>
      <c r="H20" s="55">
        <f>'[4]R. CONACYT'!AB$12</f>
        <v>0</v>
      </c>
      <c r="I20" s="55">
        <f>'[4]R. CONACYT'!AD$12</f>
        <v>0</v>
      </c>
      <c r="J20" s="55">
        <f>'[4]R. CONACYT'!AF$12</f>
        <v>0</v>
      </c>
      <c r="K20" s="55">
        <f>'[4]R. CONACYT'!AH$12</f>
        <v>0</v>
      </c>
      <c r="L20" s="55">
        <f>'[4]R. CONACYT'!AJ$12</f>
        <v>0</v>
      </c>
      <c r="M20" s="55">
        <f>'[4]R. CONACYT'!AL$12</f>
        <v>0</v>
      </c>
      <c r="N20" s="55">
        <f>'[4]R. CONACYT'!AN$12</f>
        <v>0</v>
      </c>
      <c r="O20" s="55">
        <f>'[4]R. CONACYT'!AP$12</f>
        <v>0</v>
      </c>
      <c r="P20" s="55">
        <f>'[4]R. CONACYT'!AR$12</f>
        <v>0</v>
      </c>
      <c r="Q20" s="57">
        <f t="shared" si="0"/>
        <v>5</v>
      </c>
    </row>
    <row r="21" spans="1:18" ht="13.5" customHeight="1" x14ac:dyDescent="0.3">
      <c r="B21" s="94" t="s">
        <v>2685</v>
      </c>
      <c r="C21" s="55">
        <f>'[4]S. EnS'!R$12</f>
        <v>0</v>
      </c>
      <c r="D21" s="55">
        <f>'[4]S. EnS'!T$12</f>
        <v>0</v>
      </c>
      <c r="E21" s="55">
        <f>'[4]S. EnS'!V$12</f>
        <v>0</v>
      </c>
      <c r="F21" s="55">
        <f>'[4]S. EnS'!X$12</f>
        <v>0</v>
      </c>
      <c r="G21" s="55">
        <f>'[4]S. EnS'!Z$12</f>
        <v>0</v>
      </c>
      <c r="H21" s="55">
        <f>'[4]S. EnS'!AB$12</f>
        <v>0</v>
      </c>
      <c r="I21" s="55">
        <f>'[4]S. EnS'!AD$12</f>
        <v>0</v>
      </c>
      <c r="J21" s="55">
        <f>'[4]S. EnS'!AF$12</f>
        <v>0</v>
      </c>
      <c r="K21" s="55">
        <f>'[4]S. EnS'!AH$12</f>
        <v>0</v>
      </c>
      <c r="L21" s="55">
        <f>'[4]S. EnS'!AJ$12</f>
        <v>0</v>
      </c>
      <c r="M21" s="55">
        <f>'[4]S. EnS'!AL$12</f>
        <v>0</v>
      </c>
      <c r="N21" s="55">
        <f>'[4]S. EnS'!AN$12</f>
        <v>0</v>
      </c>
      <c r="O21" s="55">
        <f>'[4]S. EnS'!AP$12</f>
        <v>0</v>
      </c>
      <c r="P21" s="55">
        <f>'[4]S. EnS'!AR$12</f>
        <v>0</v>
      </c>
      <c r="Q21" s="57">
        <f t="shared" si="0"/>
        <v>0</v>
      </c>
    </row>
    <row r="22" spans="1:18" ht="13.5" customHeight="1" x14ac:dyDescent="0.3">
      <c r="B22" s="94" t="s">
        <v>1909</v>
      </c>
      <c r="C22" s="55">
        <f>'[4]T. CULTURA'!R$12</f>
        <v>0</v>
      </c>
      <c r="D22" s="55">
        <f>'[4]T. CULTURA'!T$12</f>
        <v>0</v>
      </c>
      <c r="E22" s="55">
        <f>'[4]T. CULTURA'!V$12</f>
        <v>0</v>
      </c>
      <c r="F22" s="55">
        <f>'[4]T. CULTURA'!X$12</f>
        <v>0</v>
      </c>
      <c r="G22" s="55">
        <f>'[4]T. CULTURA'!Z$12</f>
        <v>0</v>
      </c>
      <c r="H22" s="55">
        <f>'[4]T. CULTURA'!AB$12</f>
        <v>0</v>
      </c>
      <c r="I22" s="55">
        <f>'[4]T. CULTURA'!AD$12</f>
        <v>0</v>
      </c>
      <c r="J22" s="55">
        <f>'[4]T. CULTURA'!AF$12</f>
        <v>0</v>
      </c>
      <c r="K22" s="55">
        <f>'[4]T. CULTURA'!AH$12</f>
        <v>1</v>
      </c>
      <c r="L22" s="55">
        <f>'[4]T. CULTURA'!AJ$12</f>
        <v>0</v>
      </c>
      <c r="M22" s="55">
        <f>'[4]T. CULTURA'!AL$12</f>
        <v>1</v>
      </c>
      <c r="N22" s="55">
        <f>'[4]T. CULTURA'!AN$12</f>
        <v>0</v>
      </c>
      <c r="O22" s="55">
        <f>'[4]T. CULTURA'!AP$12</f>
        <v>2</v>
      </c>
      <c r="P22" s="55">
        <f>'[4]T. CULTURA'!AR$12</f>
        <v>0</v>
      </c>
      <c r="Q22" s="57">
        <f t="shared" si="0"/>
        <v>4</v>
      </c>
    </row>
    <row r="23" spans="1:18" ht="13.5" customHeight="1" x14ac:dyDescent="0.3">
      <c r="B23" s="94" t="s">
        <v>79</v>
      </c>
      <c r="C23" s="55">
        <f>'[4]U. IMSS'!R$12</f>
        <v>3</v>
      </c>
      <c r="D23" s="55">
        <f>'[4]U. IMSS'!T$12</f>
        <v>0</v>
      </c>
      <c r="E23" s="55">
        <f>'[4]U. IMSS'!V$12</f>
        <v>0</v>
      </c>
      <c r="F23" s="55">
        <f>'[4]U. IMSS'!X$12</f>
        <v>0</v>
      </c>
      <c r="G23" s="55">
        <f>'[4]U. IMSS'!Z$12</f>
        <v>0</v>
      </c>
      <c r="H23" s="55">
        <f>'[4]U. IMSS'!AB$12</f>
        <v>0</v>
      </c>
      <c r="I23" s="55">
        <f>'[4]U. IMSS'!AD$12</f>
        <v>0</v>
      </c>
      <c r="J23" s="55">
        <f>'[4]U. IMSS'!AF$12</f>
        <v>0</v>
      </c>
      <c r="K23" s="55">
        <f>'[4]U. IMSS'!AH$12</f>
        <v>0</v>
      </c>
      <c r="L23" s="55">
        <f>'[4]U. IMSS'!AJ$12</f>
        <v>0</v>
      </c>
      <c r="M23" s="55">
        <f>'[4]U. IMSS'!AL$12</f>
        <v>0</v>
      </c>
      <c r="N23" s="55">
        <f>'[4]U. IMSS'!AN$12</f>
        <v>0</v>
      </c>
      <c r="O23" s="55">
        <f>'[4]U. IMSS'!AP$12</f>
        <v>0</v>
      </c>
      <c r="P23" s="55">
        <f>'[4]U. IMSS'!AR$12</f>
        <v>0</v>
      </c>
      <c r="Q23" s="57">
        <f t="shared" si="0"/>
        <v>3</v>
      </c>
    </row>
    <row r="24" spans="1:18" ht="13.5" customHeight="1" x14ac:dyDescent="0.3">
      <c r="B24" s="94" t="s">
        <v>82</v>
      </c>
      <c r="C24" s="55">
        <f>'[4]V. ISSSTE'!R$12</f>
        <v>4</v>
      </c>
      <c r="D24" s="55">
        <f>'[4]V. ISSSTE'!T$12</f>
        <v>0</v>
      </c>
      <c r="E24" s="55">
        <f>'[4]V. ISSSTE'!V$12</f>
        <v>1</v>
      </c>
      <c r="F24" s="55">
        <f>'[4]V. ISSSTE'!X$12</f>
        <v>0</v>
      </c>
      <c r="G24" s="55">
        <f>'[4]V. ISSSTE'!Z$12</f>
        <v>0</v>
      </c>
      <c r="H24" s="55">
        <f>'[4]V. ISSSTE'!AB$12</f>
        <v>0</v>
      </c>
      <c r="I24" s="55">
        <f>'[4]V. ISSSTE'!AD$12</f>
        <v>0</v>
      </c>
      <c r="J24" s="55">
        <f>'[4]V. ISSSTE'!AF$12</f>
        <v>0</v>
      </c>
      <c r="K24" s="55">
        <f>'[4]V. ISSSTE'!AH$12</f>
        <v>0</v>
      </c>
      <c r="L24" s="55">
        <f>'[4]V. ISSSTE'!AJ$12</f>
        <v>0</v>
      </c>
      <c r="M24" s="55">
        <f>'[4]V. ISSSTE'!AL$12</f>
        <v>0</v>
      </c>
      <c r="N24" s="55">
        <f>'[4]V. ISSSTE'!AN$12</f>
        <v>0</v>
      </c>
      <c r="O24" s="55">
        <f>'[4]V. ISSSTE'!AP$12</f>
        <v>0</v>
      </c>
      <c r="P24" s="55">
        <f>'[4]V. ISSSTE'!AR$12</f>
        <v>0</v>
      </c>
      <c r="Q24" s="57">
        <f t="shared" si="0"/>
        <v>5</v>
      </c>
    </row>
    <row r="25" spans="1:18" ht="25.5" x14ac:dyDescent="0.3">
      <c r="B25" s="63" t="s">
        <v>2664</v>
      </c>
      <c r="C25" s="31">
        <f t="shared" ref="C25:Q25" si="1">SUM(C7:C24)</f>
        <v>70</v>
      </c>
      <c r="D25" s="31">
        <f t="shared" si="1"/>
        <v>12</v>
      </c>
      <c r="E25" s="31">
        <f t="shared" si="1"/>
        <v>21</v>
      </c>
      <c r="F25" s="31">
        <f t="shared" si="1"/>
        <v>16</v>
      </c>
      <c r="G25" s="31">
        <f t="shared" si="1"/>
        <v>5</v>
      </c>
      <c r="H25" s="31">
        <f t="shared" si="1"/>
        <v>12</v>
      </c>
      <c r="I25" s="31">
        <f t="shared" si="1"/>
        <v>1</v>
      </c>
      <c r="J25" s="31">
        <f t="shared" si="1"/>
        <v>4</v>
      </c>
      <c r="K25" s="31">
        <f t="shared" si="1"/>
        <v>1</v>
      </c>
      <c r="L25" s="31">
        <f t="shared" si="1"/>
        <v>0</v>
      </c>
      <c r="M25" s="31">
        <f>SUM(M7:M24)</f>
        <v>17</v>
      </c>
      <c r="N25" s="31">
        <f t="shared" si="1"/>
        <v>7</v>
      </c>
      <c r="O25" s="31">
        <f t="shared" si="1"/>
        <v>3</v>
      </c>
      <c r="P25" s="31">
        <f t="shared" si="1"/>
        <v>0</v>
      </c>
      <c r="Q25" s="31">
        <f t="shared" si="1"/>
        <v>169</v>
      </c>
      <c r="R25" s="116"/>
    </row>
    <row r="26" spans="1:18" x14ac:dyDescent="0.3">
      <c r="B26" s="99" t="s">
        <v>2669</v>
      </c>
      <c r="C26" s="100"/>
      <c r="D26" s="100"/>
      <c r="E26" s="100"/>
      <c r="F26" s="100"/>
      <c r="G26" s="100"/>
      <c r="H26" s="100"/>
      <c r="I26" s="100"/>
      <c r="J26" s="100"/>
      <c r="K26" s="100"/>
      <c r="L26" s="100"/>
      <c r="M26" s="100"/>
      <c r="N26" s="100"/>
      <c r="O26" s="100"/>
      <c r="P26" s="100"/>
      <c r="Q26" s="101"/>
    </row>
    <row r="27" spans="1:18" ht="27" customHeight="1" x14ac:dyDescent="0.3">
      <c r="B27" s="134" t="s">
        <v>3368</v>
      </c>
      <c r="C27" s="134"/>
      <c r="D27" s="134"/>
      <c r="E27" s="134"/>
      <c r="F27" s="134"/>
      <c r="G27" s="134"/>
      <c r="H27" s="134"/>
      <c r="I27" s="134"/>
      <c r="J27" s="134"/>
      <c r="K27" s="134"/>
      <c r="L27" s="134"/>
      <c r="M27" s="134"/>
      <c r="N27" s="134"/>
      <c r="O27" s="134"/>
      <c r="P27" s="134"/>
      <c r="Q27" s="134"/>
    </row>
    <row r="29" spans="1:18" x14ac:dyDescent="0.3">
      <c r="A29" s="92" t="s">
        <v>4293</v>
      </c>
    </row>
    <row r="30" spans="1:18" ht="25.5" x14ac:dyDescent="0.3">
      <c r="B30" s="58" t="s">
        <v>1917</v>
      </c>
      <c r="C30" s="59" t="s">
        <v>1918</v>
      </c>
      <c r="D30" s="59" t="s">
        <v>1919</v>
      </c>
      <c r="E30" s="59" t="s">
        <v>1920</v>
      </c>
      <c r="F30" s="59" t="s">
        <v>1921</v>
      </c>
      <c r="G30" s="59" t="s">
        <v>1922</v>
      </c>
      <c r="H30" s="59" t="s">
        <v>1923</v>
      </c>
      <c r="I30" s="59" t="s">
        <v>1924</v>
      </c>
      <c r="J30" s="59" t="s">
        <v>1925</v>
      </c>
      <c r="K30" s="59" t="s">
        <v>1926</v>
      </c>
      <c r="L30" s="59" t="s">
        <v>1927</v>
      </c>
      <c r="M30" s="59" t="s">
        <v>2662</v>
      </c>
      <c r="N30" s="59" t="s">
        <v>2663</v>
      </c>
      <c r="O30" s="59" t="s">
        <v>3437</v>
      </c>
      <c r="P30" s="59" t="s">
        <v>4326</v>
      </c>
      <c r="Q30" s="60" t="s">
        <v>2664</v>
      </c>
    </row>
    <row r="31" spans="1:18" ht="13.5" customHeight="1" x14ac:dyDescent="0.3">
      <c r="B31" s="94" t="s">
        <v>4392</v>
      </c>
      <c r="C31" s="55">
        <f>'[4]E. SEGOB'!R$17</f>
        <v>0</v>
      </c>
      <c r="D31" s="55">
        <f>'[4]E. SEGOB'!T$17</f>
        <v>0</v>
      </c>
      <c r="E31" s="55">
        <f>'[4]E. SEGOB'!V$17</f>
        <v>0</v>
      </c>
      <c r="F31" s="55">
        <f>'[4]E. SEGOB'!X$17</f>
        <v>0</v>
      </c>
      <c r="G31" s="55">
        <f>'[4]E. SEGOB'!Z$17</f>
        <v>0</v>
      </c>
      <c r="H31" s="55">
        <f>'[4]E. SEGOB'!AB$17</f>
        <v>0</v>
      </c>
      <c r="I31" s="55">
        <f>'[4]E. SEGOB'!AD$17</f>
        <v>0</v>
      </c>
      <c r="J31" s="55">
        <f>'[4]E. SEGOB'!AF$17</f>
        <v>0</v>
      </c>
      <c r="K31" s="55">
        <f>'[4]E. SEGOB'!AH$17</f>
        <v>0</v>
      </c>
      <c r="L31" s="55">
        <f>'[4]E. SEGOB'!AJ$17</f>
        <v>0</v>
      </c>
      <c r="M31" s="55">
        <f>'[4]E. SEGOB'!AL$17</f>
        <v>0</v>
      </c>
      <c r="N31" s="55">
        <f>'[4]E. SEGOB'!AN$17</f>
        <v>0</v>
      </c>
      <c r="O31" s="55">
        <f>'[4]E. SEGOB'!AP$17</f>
        <v>0</v>
      </c>
      <c r="P31" s="55">
        <f>'[4]E. SEGOB'!AR$17</f>
        <v>0</v>
      </c>
      <c r="Q31" s="57">
        <f>SUM(C31:P31)</f>
        <v>0</v>
      </c>
    </row>
    <row r="32" spans="1:18" ht="13.5" customHeight="1" x14ac:dyDescent="0.3">
      <c r="B32" s="94" t="s">
        <v>5</v>
      </c>
      <c r="C32" s="55">
        <f>'[4]F. SHCP'!R$17</f>
        <v>14</v>
      </c>
      <c r="D32" s="55">
        <f>'[4]F. SHCP'!T$17</f>
        <v>16</v>
      </c>
      <c r="E32" s="55">
        <f>'[4]F. SHCP'!V$17</f>
        <v>18</v>
      </c>
      <c r="F32" s="55">
        <f>'[4]F. SHCP'!X$17</f>
        <v>21</v>
      </c>
      <c r="G32" s="55">
        <f>'[4]F. SHCP'!Z$17</f>
        <v>18</v>
      </c>
      <c r="H32" s="55">
        <f>'[4]F. SHCP'!AB$17</f>
        <v>4</v>
      </c>
      <c r="I32" s="55">
        <f>'[4]F. SHCP'!AD$17</f>
        <v>9</v>
      </c>
      <c r="J32" s="55">
        <f>'[4]F. SHCP'!AF$17</f>
        <v>0</v>
      </c>
      <c r="K32" s="55">
        <f>'[4]F. SHCP'!AH$17</f>
        <v>2</v>
      </c>
      <c r="L32" s="55">
        <f>'[4]F. SHCP'!AJ$17</f>
        <v>2</v>
      </c>
      <c r="M32" s="55">
        <f>'[4]F. SHCP'!AL$17</f>
        <v>1</v>
      </c>
      <c r="N32" s="55">
        <f>'[4]F. SHCP'!AN$17</f>
        <v>1</v>
      </c>
      <c r="O32" s="55">
        <f>'[4]F. SHCP'!AP$17</f>
        <v>0</v>
      </c>
      <c r="P32" s="55">
        <f>'[4]F. SHCP'!AR$17</f>
        <v>0</v>
      </c>
      <c r="Q32" s="57">
        <f t="shared" ref="Q32:Q48" si="2">SUM(C32:P32)</f>
        <v>106</v>
      </c>
    </row>
    <row r="33" spans="2:18" ht="13.5" customHeight="1" x14ac:dyDescent="0.3">
      <c r="B33" s="94" t="s">
        <v>1929</v>
      </c>
      <c r="C33" s="55">
        <f>'[4]G. SADER'!R$17</f>
        <v>19</v>
      </c>
      <c r="D33" s="55">
        <f>'[4]G. SADER'!T$17</f>
        <v>18</v>
      </c>
      <c r="E33" s="55">
        <f>'[4]G. SADER'!V$17</f>
        <v>14</v>
      </c>
      <c r="F33" s="55">
        <f>'[4]G. SADER'!X$17</f>
        <v>22</v>
      </c>
      <c r="G33" s="55">
        <f>'[4]G. SADER'!Z$17</f>
        <v>18</v>
      </c>
      <c r="H33" s="55">
        <f>'[4]G. SADER'!AB$17</f>
        <v>11</v>
      </c>
      <c r="I33" s="55">
        <f>'[4]G. SADER'!AD$17</f>
        <v>24</v>
      </c>
      <c r="J33" s="55">
        <f>'[4]G. SADER'!AF$17</f>
        <v>7</v>
      </c>
      <c r="K33" s="55">
        <f>'[4]G. SADER'!AH$17</f>
        <v>14</v>
      </c>
      <c r="L33" s="55">
        <f>'[4]G. SADER'!AJ$17</f>
        <v>16</v>
      </c>
      <c r="M33" s="55">
        <f>'[4]G. SADER'!AL$17</f>
        <v>12</v>
      </c>
      <c r="N33" s="55">
        <f>'[4]G. SADER'!AN$17</f>
        <v>11</v>
      </c>
      <c r="O33" s="55">
        <f>'[4]G. SADER'!AP$17</f>
        <v>9</v>
      </c>
      <c r="P33" s="55">
        <f>'[4]G. SADER'!AR$17</f>
        <v>10</v>
      </c>
      <c r="Q33" s="57">
        <f t="shared" si="2"/>
        <v>205</v>
      </c>
    </row>
    <row r="34" spans="2:18" ht="13.5" customHeight="1" x14ac:dyDescent="0.3">
      <c r="B34" s="94" t="s">
        <v>552</v>
      </c>
      <c r="C34" s="55">
        <f>'[4]H. SCT'!R$17</f>
        <v>0</v>
      </c>
      <c r="D34" s="55">
        <f>'[4]H. SCT'!T$17</f>
        <v>0</v>
      </c>
      <c r="E34" s="55">
        <f>'[4]H. SCT'!V$17</f>
        <v>0</v>
      </c>
      <c r="F34" s="55">
        <f>'[4]H. SCT'!X$17</f>
        <v>0</v>
      </c>
      <c r="G34" s="55">
        <f>'[4]H. SCT'!Z$17</f>
        <v>0</v>
      </c>
      <c r="H34" s="55">
        <f>'[4]H. SCT'!AB$17</f>
        <v>0</v>
      </c>
      <c r="I34" s="55">
        <f>'[4]H. SCT'!AD$17</f>
        <v>0</v>
      </c>
      <c r="J34" s="55">
        <f>'[4]H. SCT'!AF$17</f>
        <v>1</v>
      </c>
      <c r="K34" s="55">
        <f>'[4]H. SCT'!AH$17</f>
        <v>1</v>
      </c>
      <c r="L34" s="55">
        <f>'[4]H. SCT'!AJ$17</f>
        <v>1</v>
      </c>
      <c r="M34" s="55">
        <f>'[4]H. SCT'!AL$17</f>
        <v>0</v>
      </c>
      <c r="N34" s="55">
        <f>'[4]H. SCT'!AN$17</f>
        <v>0</v>
      </c>
      <c r="O34" s="55">
        <f>'[4]H. SCT'!AP$17</f>
        <v>0</v>
      </c>
      <c r="P34" s="55">
        <f>'[4]H. SCT'!AR$17</f>
        <v>0</v>
      </c>
      <c r="Q34" s="57">
        <f t="shared" si="2"/>
        <v>3</v>
      </c>
    </row>
    <row r="35" spans="2:18" ht="13.5" customHeight="1" x14ac:dyDescent="0.3">
      <c r="B35" s="94" t="s">
        <v>74</v>
      </c>
      <c r="C35" s="55">
        <f>'[4]I. SE'!R$17</f>
        <v>8</v>
      </c>
      <c r="D35" s="55">
        <f>'[4]I. SE'!T$17</f>
        <v>15</v>
      </c>
      <c r="E35" s="55">
        <f>'[4]I. SE'!V$17</f>
        <v>11</v>
      </c>
      <c r="F35" s="55">
        <f>'[4]I. SE'!X$17</f>
        <v>13</v>
      </c>
      <c r="G35" s="55">
        <f>'[4]I. SE'!Z$17</f>
        <v>10</v>
      </c>
      <c r="H35" s="55">
        <f>'[4]I. SE'!AB$17</f>
        <v>6</v>
      </c>
      <c r="I35" s="55">
        <f>'[4]I. SE'!AD$17</f>
        <v>9</v>
      </c>
      <c r="J35" s="55">
        <f>'[4]I. SE'!AF$17</f>
        <v>2</v>
      </c>
      <c r="K35" s="55">
        <f>'[4]I. SE'!AH$17</f>
        <v>6</v>
      </c>
      <c r="L35" s="55">
        <f>'[4]I. SE'!AJ$17</f>
        <v>6</v>
      </c>
      <c r="M35" s="55">
        <f>'[4]I. SE'!AL$17</f>
        <v>7</v>
      </c>
      <c r="N35" s="55">
        <f>'[4]I. SE'!AN$17</f>
        <v>3</v>
      </c>
      <c r="O35" s="55">
        <f>'[4]I. SE'!AP$17</f>
        <v>3</v>
      </c>
      <c r="P35" s="55">
        <f>'[4]I. SE'!AR$17</f>
        <v>2</v>
      </c>
      <c r="Q35" s="57">
        <f t="shared" si="2"/>
        <v>101</v>
      </c>
    </row>
    <row r="36" spans="2:18" ht="13.5" customHeight="1" x14ac:dyDescent="0.3">
      <c r="B36" s="94" t="s">
        <v>554</v>
      </c>
      <c r="C36" s="55">
        <f>'[4]J. SEP'!R$17</f>
        <v>43</v>
      </c>
      <c r="D36" s="55">
        <f>'[4]J. SEP'!T$17</f>
        <v>87</v>
      </c>
      <c r="E36" s="55">
        <f>'[4]J. SEP'!V$17</f>
        <v>82</v>
      </c>
      <c r="F36" s="55">
        <f>'[4]J. SEP'!X$17</f>
        <v>82</v>
      </c>
      <c r="G36" s="55">
        <f>'[4]J. SEP'!Z$17</f>
        <v>80</v>
      </c>
      <c r="H36" s="55">
        <f>'[4]J. SEP'!AB$17</f>
        <v>31</v>
      </c>
      <c r="I36" s="55">
        <f>'[4]J. SEP'!AD$17</f>
        <v>45</v>
      </c>
      <c r="J36" s="55">
        <f>'[4]J. SEP'!AF$17</f>
        <v>13</v>
      </c>
      <c r="K36" s="55">
        <f>'[4]J. SEP'!AH$17</f>
        <v>28</v>
      </c>
      <c r="L36" s="55">
        <f>'[4]J. SEP'!AJ$17</f>
        <v>33</v>
      </c>
      <c r="M36" s="55">
        <f>'[4]J. SEP'!AL$17</f>
        <v>31</v>
      </c>
      <c r="N36" s="55">
        <f>'[4]J. SEP'!AN$17</f>
        <v>32</v>
      </c>
      <c r="O36" s="55">
        <f>'[4]J. SEP'!AP$17</f>
        <v>22</v>
      </c>
      <c r="P36" s="55">
        <f>'[4]J. SEP'!AR$17</f>
        <v>30</v>
      </c>
      <c r="Q36" s="57">
        <f>SUM(C36:P36)</f>
        <v>639</v>
      </c>
      <c r="R36" s="97"/>
    </row>
    <row r="37" spans="2:18" ht="13.5" customHeight="1" x14ac:dyDescent="0.3">
      <c r="B37" s="94" t="s">
        <v>75</v>
      </c>
      <c r="C37" s="55">
        <f>'[4]K. SALUD'!R$17</f>
        <v>14</v>
      </c>
      <c r="D37" s="55">
        <f>'[4]K. SALUD'!T$17</f>
        <v>17</v>
      </c>
      <c r="E37" s="55">
        <f>'[4]K. SALUD'!V$17</f>
        <v>17</v>
      </c>
      <c r="F37" s="55">
        <f>'[4]K. SALUD'!X$17</f>
        <v>15</v>
      </c>
      <c r="G37" s="55">
        <f>'[4]K. SALUD'!Z$17</f>
        <v>18</v>
      </c>
      <c r="H37" s="55">
        <f>'[4]K. SALUD'!AB$17</f>
        <v>19</v>
      </c>
      <c r="I37" s="55">
        <f>'[4]K. SALUD'!AD$17</f>
        <v>19</v>
      </c>
      <c r="J37" s="55">
        <f>'[4]K. SALUD'!AF$17</f>
        <v>8</v>
      </c>
      <c r="K37" s="55">
        <f>'[4]K. SALUD'!AH$17</f>
        <v>17</v>
      </c>
      <c r="L37" s="55">
        <f>'[4]K. SALUD'!AJ$17</f>
        <v>17</v>
      </c>
      <c r="M37" s="55">
        <f>'[4]K. SALUD'!AL$17</f>
        <v>14</v>
      </c>
      <c r="N37" s="55">
        <f>'[4]K. SALUD'!AN$17</f>
        <v>15</v>
      </c>
      <c r="O37" s="55">
        <f>'[4]K. SALUD'!AP$17</f>
        <v>13</v>
      </c>
      <c r="P37" s="55">
        <f>'[4]K. SALUD'!AR$17</f>
        <v>13</v>
      </c>
      <c r="Q37" s="57">
        <f t="shared" si="2"/>
        <v>216</v>
      </c>
      <c r="R37" s="97"/>
    </row>
    <row r="38" spans="2:18" ht="13.5" customHeight="1" x14ac:dyDescent="0.3">
      <c r="B38" s="94" t="s">
        <v>76</v>
      </c>
      <c r="C38" s="55">
        <f>'[4]L. STPS'!R$17</f>
        <v>4</v>
      </c>
      <c r="D38" s="55">
        <f>'[4]L. STPS'!T$17</f>
        <v>6</v>
      </c>
      <c r="E38" s="55">
        <f>'[4]L. STPS'!V$17</f>
        <v>7</v>
      </c>
      <c r="F38" s="55">
        <f>'[4]L. STPS'!X$17</f>
        <v>6</v>
      </c>
      <c r="G38" s="55">
        <f>'[4]L. STPS'!Z$17</f>
        <v>7</v>
      </c>
      <c r="H38" s="55">
        <f>'[4]L. STPS'!AB$17</f>
        <v>7</v>
      </c>
      <c r="I38" s="55">
        <f>'[4]L. STPS'!AD$17</f>
        <v>7</v>
      </c>
      <c r="J38" s="55">
        <f>'[4]L. STPS'!AF$17</f>
        <v>0</v>
      </c>
      <c r="K38" s="55">
        <f>'[4]L. STPS'!AH$17</f>
        <v>3</v>
      </c>
      <c r="L38" s="55">
        <f>'[4]L. STPS'!AJ$17</f>
        <v>3</v>
      </c>
      <c r="M38" s="55">
        <f>'[4]L. STPS'!AL$17</f>
        <v>3</v>
      </c>
      <c r="N38" s="55">
        <f>'[4]L. STPS'!AN$17</f>
        <v>4</v>
      </c>
      <c r="O38" s="55">
        <f>'[4]L. STPS'!AP$17</f>
        <v>2</v>
      </c>
      <c r="P38" s="55">
        <f>'[4]L. STPS'!AR$17</f>
        <v>5</v>
      </c>
      <c r="Q38" s="57">
        <f t="shared" si="2"/>
        <v>64</v>
      </c>
    </row>
    <row r="39" spans="2:18" ht="13.5" customHeight="1" x14ac:dyDescent="0.3">
      <c r="B39" s="94" t="s">
        <v>555</v>
      </c>
      <c r="C39" s="55">
        <f>'[4]M. SEDATU'!R$17</f>
        <v>4</v>
      </c>
      <c r="D39" s="55">
        <f>'[4]M. SEDATU'!T$17</f>
        <v>5</v>
      </c>
      <c r="E39" s="55">
        <f>'[4]M. SEDATU'!V$17</f>
        <v>5</v>
      </c>
      <c r="F39" s="55">
        <f>'[4]M. SEDATU'!X$17</f>
        <v>4</v>
      </c>
      <c r="G39" s="55">
        <f>'[4]M. SEDATU'!Z$17</f>
        <v>4</v>
      </c>
      <c r="H39" s="55">
        <f>'[4]M. SEDATU'!AB$17</f>
        <v>10</v>
      </c>
      <c r="I39" s="55">
        <f>'[4]M. SEDATU'!AD$17</f>
        <v>14</v>
      </c>
      <c r="J39" s="55">
        <f>'[4]M. SEDATU'!AF$17</f>
        <v>3</v>
      </c>
      <c r="K39" s="55">
        <f>'[4]M. SEDATU'!AH$17</f>
        <v>8</v>
      </c>
      <c r="L39" s="55">
        <f>'[4]M. SEDATU'!AJ$17</f>
        <v>8</v>
      </c>
      <c r="M39" s="55">
        <f>'[4]M. SEDATU'!AL$17</f>
        <v>2</v>
      </c>
      <c r="N39" s="55">
        <f>'[4]M. SEDATU'!AN$17</f>
        <v>5</v>
      </c>
      <c r="O39" s="55">
        <f>'[4]M. SEDATU'!AP$17</f>
        <v>5</v>
      </c>
      <c r="P39" s="55">
        <f>'[4]M. SEDATU'!AR$17</f>
        <v>6</v>
      </c>
      <c r="Q39" s="57">
        <f t="shared" si="2"/>
        <v>83</v>
      </c>
    </row>
    <row r="40" spans="2:18" ht="13.5" customHeight="1" x14ac:dyDescent="0.3">
      <c r="B40" s="94" t="s">
        <v>78</v>
      </c>
      <c r="C40" s="55">
        <f>'[4]N. SEMARNAT'!R$17</f>
        <v>13</v>
      </c>
      <c r="D40" s="55">
        <f>'[4]N. SEMARNAT'!T$17</f>
        <v>23</v>
      </c>
      <c r="E40" s="55">
        <f>'[4]N. SEMARNAT'!V$17</f>
        <v>13</v>
      </c>
      <c r="F40" s="55">
        <f>'[4]N. SEMARNAT'!X$17</f>
        <v>21</v>
      </c>
      <c r="G40" s="55">
        <f>'[4]N. SEMARNAT'!Z$17</f>
        <v>26</v>
      </c>
      <c r="H40" s="55">
        <f>'[4]N. SEMARNAT'!AB$17</f>
        <v>20</v>
      </c>
      <c r="I40" s="55">
        <f>'[4]N. SEMARNAT'!AD$17</f>
        <v>33</v>
      </c>
      <c r="J40" s="55">
        <f>'[4]N. SEMARNAT'!AF$17</f>
        <v>5</v>
      </c>
      <c r="K40" s="55">
        <f>'[4]N. SEMARNAT'!AH$17</f>
        <v>11</v>
      </c>
      <c r="L40" s="55">
        <f>'[4]N. SEMARNAT'!AJ$17</f>
        <v>12</v>
      </c>
      <c r="M40" s="55">
        <f>'[4]N. SEMARNAT'!AL$17</f>
        <v>9</v>
      </c>
      <c r="N40" s="55">
        <f>'[4]N. SEMARNAT'!AN$17</f>
        <v>10</v>
      </c>
      <c r="O40" s="55">
        <f>'[4]N. SEMARNAT'!AP$17</f>
        <v>9</v>
      </c>
      <c r="P40" s="55">
        <f>'[4]N. SEMARNAT'!AR$17</f>
        <v>10</v>
      </c>
      <c r="Q40" s="57">
        <f t="shared" si="2"/>
        <v>215</v>
      </c>
      <c r="R40" s="97"/>
    </row>
    <row r="41" spans="2:18" ht="13.5" customHeight="1" x14ac:dyDescent="0.3">
      <c r="B41" s="94" t="s">
        <v>2684</v>
      </c>
      <c r="C41" s="55">
        <f>'[4]O. ASS'!R$17</f>
        <v>1</v>
      </c>
      <c r="D41" s="55">
        <f>'[4]O. ASS'!T$17</f>
        <v>1</v>
      </c>
      <c r="E41" s="55">
        <f>'[4]O. ASS'!V$17</f>
        <v>1</v>
      </c>
      <c r="F41" s="55">
        <f>'[4]O. ASS'!X$17</f>
        <v>1</v>
      </c>
      <c r="G41" s="55">
        <f>'[4]O. ASS'!Z$17</f>
        <v>1</v>
      </c>
      <c r="H41" s="55">
        <f>'[4]O. ASS'!AB$17</f>
        <v>0</v>
      </c>
      <c r="I41" s="55">
        <f>'[4]O. ASS'!AD$17</f>
        <v>1</v>
      </c>
      <c r="J41" s="55">
        <f>'[4]O. ASS'!AF$17</f>
        <v>1</v>
      </c>
      <c r="K41" s="55">
        <f>'[4]O. ASS'!AH$17</f>
        <v>1</v>
      </c>
      <c r="L41" s="55">
        <f>'[4]O. ASS'!AJ$17</f>
        <v>1</v>
      </c>
      <c r="M41" s="55">
        <f>'[4]O. ASS'!AL$17</f>
        <v>0</v>
      </c>
      <c r="N41" s="55">
        <f>'[4]O. ASS'!AN$17</f>
        <v>1</v>
      </c>
      <c r="O41" s="55">
        <f>'[4]O. ASS'!AP$17</f>
        <v>1</v>
      </c>
      <c r="P41" s="55">
        <f>'[4]O. ASS'!AR$17</f>
        <v>1</v>
      </c>
      <c r="Q41" s="57">
        <f t="shared" si="2"/>
        <v>12</v>
      </c>
    </row>
    <row r="42" spans="2:18" ht="13.5" customHeight="1" x14ac:dyDescent="0.3">
      <c r="B42" s="95" t="s">
        <v>1942</v>
      </c>
      <c r="C42" s="55">
        <f>'[4]P. BIENESTAR'!R$17</f>
        <v>16</v>
      </c>
      <c r="D42" s="55">
        <f>'[4]P. BIENESTAR'!T$17</f>
        <v>23</v>
      </c>
      <c r="E42" s="55">
        <f>'[4]P. BIENESTAR'!V$17</f>
        <v>22</v>
      </c>
      <c r="F42" s="55">
        <f>'[4]P. BIENESTAR'!X$17</f>
        <v>24</v>
      </c>
      <c r="G42" s="55">
        <f>'[4]P. BIENESTAR'!Z$17</f>
        <v>15</v>
      </c>
      <c r="H42" s="55">
        <f>'[4]P. BIENESTAR'!AB$17</f>
        <v>16</v>
      </c>
      <c r="I42" s="55">
        <f>'[4]P. BIENESTAR'!AD$17</f>
        <v>19</v>
      </c>
      <c r="J42" s="55">
        <f>'[4]P. BIENESTAR'!AF$17</f>
        <v>13</v>
      </c>
      <c r="K42" s="55">
        <f>'[4]P. BIENESTAR'!AH$17</f>
        <v>18</v>
      </c>
      <c r="L42" s="55">
        <f>'[4]P. BIENESTAR'!AJ$17</f>
        <v>17</v>
      </c>
      <c r="M42" s="55">
        <f>'[4]P. BIENESTAR'!AL$17</f>
        <v>9</v>
      </c>
      <c r="N42" s="55">
        <f>'[4]P. BIENESTAR'!AN$17</f>
        <v>10</v>
      </c>
      <c r="O42" s="55">
        <f>'[4]P. BIENESTAR'!AP$17</f>
        <v>5</v>
      </c>
      <c r="P42" s="55">
        <f>'[4]P. BIENESTAR'!AR$17</f>
        <v>7</v>
      </c>
      <c r="Q42" s="57">
        <f t="shared" si="2"/>
        <v>214</v>
      </c>
      <c r="R42" s="97"/>
    </row>
    <row r="43" spans="2:18" ht="13.5" customHeight="1" x14ac:dyDescent="0.3">
      <c r="B43" s="94" t="s">
        <v>1624</v>
      </c>
      <c r="C43" s="55">
        <f>'[4]Q. SECTUR'!R$17</f>
        <v>0</v>
      </c>
      <c r="D43" s="55">
        <f>'[4]Q. SECTUR'!T$17</f>
        <v>0</v>
      </c>
      <c r="E43" s="55">
        <f>'[4]Q. SECTUR'!V$17</f>
        <v>0</v>
      </c>
      <c r="F43" s="55">
        <f>'[4]Q. SECTUR'!X$17</f>
        <v>0</v>
      </c>
      <c r="G43" s="55">
        <f>'[4]Q. SECTUR'!Z$17</f>
        <v>0</v>
      </c>
      <c r="H43" s="55">
        <f>'[4]Q. SECTUR'!AB$17</f>
        <v>0</v>
      </c>
      <c r="I43" s="55">
        <f>'[4]Q. SECTUR'!AD$17</f>
        <v>1</v>
      </c>
      <c r="J43" s="55">
        <f>'[4]Q. SECTUR'!AF$17</f>
        <v>0</v>
      </c>
      <c r="K43" s="55">
        <f>'[4]Q. SECTUR'!AH$17</f>
        <v>1</v>
      </c>
      <c r="L43" s="55">
        <f>'[4]Q. SECTUR'!AJ$17</f>
        <v>1</v>
      </c>
      <c r="M43" s="55">
        <f>'[4]Q. SECTUR'!AL$17</f>
        <v>0</v>
      </c>
      <c r="N43" s="55">
        <f>'[4]Q. SECTUR'!AN$17</f>
        <v>0</v>
      </c>
      <c r="O43" s="55">
        <f>'[4]Q. SECTUR'!AP$17</f>
        <v>0</v>
      </c>
      <c r="P43" s="55">
        <f>'[4]Q. SECTUR'!AR$17</f>
        <v>0</v>
      </c>
      <c r="Q43" s="57">
        <f t="shared" si="2"/>
        <v>3</v>
      </c>
    </row>
    <row r="44" spans="2:18" ht="13.5" customHeight="1" x14ac:dyDescent="0.3">
      <c r="B44" s="94" t="s">
        <v>81</v>
      </c>
      <c r="C44" s="55">
        <f>'[4]R. CONACYT'!R$17</f>
        <v>3</v>
      </c>
      <c r="D44" s="55">
        <f>'[4]R. CONACYT'!T$17</f>
        <v>12</v>
      </c>
      <c r="E44" s="55">
        <f>'[4]R. CONACYT'!V$17</f>
        <v>8</v>
      </c>
      <c r="F44" s="55">
        <f>'[4]R. CONACYT'!X$17</f>
        <v>10</v>
      </c>
      <c r="G44" s="55">
        <f>'[4]R. CONACYT'!Z$17</f>
        <v>10</v>
      </c>
      <c r="H44" s="55">
        <f>'[4]R. CONACYT'!AB$17</f>
        <v>11</v>
      </c>
      <c r="I44" s="55">
        <f>'[4]R. CONACYT'!AD$17</f>
        <v>11</v>
      </c>
      <c r="J44" s="55">
        <f>'[4]R. CONACYT'!AF$17</f>
        <v>1</v>
      </c>
      <c r="K44" s="55">
        <f>'[4]R. CONACYT'!AH$17</f>
        <v>7</v>
      </c>
      <c r="L44" s="55">
        <f>'[4]R. CONACYT'!AJ$17</f>
        <v>7</v>
      </c>
      <c r="M44" s="55">
        <f>'[4]R. CONACYT'!AL$17</f>
        <v>6</v>
      </c>
      <c r="N44" s="55">
        <f>'[4]R. CONACYT'!AN$17</f>
        <v>5</v>
      </c>
      <c r="O44" s="55">
        <f>'[4]R. CONACYT'!AP$17</f>
        <v>3</v>
      </c>
      <c r="P44" s="55">
        <f>'[4]R. CONACYT'!AR$17</f>
        <v>3</v>
      </c>
      <c r="Q44" s="57">
        <f t="shared" si="2"/>
        <v>97</v>
      </c>
    </row>
    <row r="45" spans="2:18" ht="13.5" customHeight="1" x14ac:dyDescent="0.3">
      <c r="B45" s="94" t="s">
        <v>2685</v>
      </c>
      <c r="C45" s="55">
        <f>'[4]S. EnS'!R$17</f>
        <v>0</v>
      </c>
      <c r="D45" s="55">
        <f>'[4]S. EnS'!T$17</f>
        <v>0</v>
      </c>
      <c r="E45" s="55">
        <f>'[4]S. EnS'!V$17</f>
        <v>0</v>
      </c>
      <c r="F45" s="55">
        <f>'[4]S. EnS'!X$17</f>
        <v>0</v>
      </c>
      <c r="G45" s="55">
        <f>'[4]S. EnS'!Z$17</f>
        <v>0</v>
      </c>
      <c r="H45" s="55">
        <f>'[4]S. EnS'!AB$17</f>
        <v>0</v>
      </c>
      <c r="I45" s="55">
        <f>'[4]S. EnS'!AD$17</f>
        <v>0</v>
      </c>
      <c r="J45" s="55">
        <f>'[4]S. EnS'!AF$17</f>
        <v>0</v>
      </c>
      <c r="K45" s="55">
        <f>'[4]S. EnS'!AH$17</f>
        <v>5</v>
      </c>
      <c r="L45" s="55">
        <f>'[4]S. EnS'!AJ$17</f>
        <v>5</v>
      </c>
      <c r="M45" s="55">
        <f>'[4]S. EnS'!AL$17</f>
        <v>5</v>
      </c>
      <c r="N45" s="55">
        <f>'[4]S. EnS'!AN$17</f>
        <v>4</v>
      </c>
      <c r="O45" s="55">
        <f>'[4]S. EnS'!AP$17</f>
        <v>2</v>
      </c>
      <c r="P45" s="55">
        <f>'[4]S. EnS'!AR$17</f>
        <v>3</v>
      </c>
      <c r="Q45" s="57">
        <f t="shared" si="2"/>
        <v>24</v>
      </c>
    </row>
    <row r="46" spans="2:18" ht="13.5" customHeight="1" x14ac:dyDescent="0.3">
      <c r="B46" s="94" t="s">
        <v>1909</v>
      </c>
      <c r="C46" s="55">
        <f>'[4]T. CULTURA'!R$17</f>
        <v>0</v>
      </c>
      <c r="D46" s="55">
        <f>'[4]T. CULTURA'!T$17</f>
        <v>0</v>
      </c>
      <c r="E46" s="55">
        <f>'[4]T. CULTURA'!V$17</f>
        <v>0</v>
      </c>
      <c r="F46" s="55">
        <f>'[4]T. CULTURA'!X$17</f>
        <v>0</v>
      </c>
      <c r="G46" s="55">
        <f>'[4]T. CULTURA'!Z$17</f>
        <v>0</v>
      </c>
      <c r="H46" s="55">
        <f>'[4]T. CULTURA'!AB$17</f>
        <v>0</v>
      </c>
      <c r="I46" s="55">
        <f>'[4]T. CULTURA'!AD$17</f>
        <v>0</v>
      </c>
      <c r="J46" s="55">
        <f>'[4]T. CULTURA'!AF$17</f>
        <v>0</v>
      </c>
      <c r="K46" s="55">
        <f>'[4]T. CULTURA'!AH$17</f>
        <v>0</v>
      </c>
      <c r="L46" s="55">
        <f>'[4]T. CULTURA'!AJ$17</f>
        <v>10</v>
      </c>
      <c r="M46" s="55">
        <f>'[4]T. CULTURA'!AL$17</f>
        <v>10</v>
      </c>
      <c r="N46" s="55">
        <f>'[4]T. CULTURA'!AN$17</f>
        <v>10</v>
      </c>
      <c r="O46" s="55">
        <f>'[4]T. CULTURA'!AP$17</f>
        <v>8</v>
      </c>
      <c r="P46" s="55">
        <f>'[4]T. CULTURA'!AR$17</f>
        <v>13</v>
      </c>
      <c r="Q46" s="57">
        <f t="shared" si="2"/>
        <v>51</v>
      </c>
    </row>
    <row r="47" spans="2:18" ht="13.5" customHeight="1" x14ac:dyDescent="0.3">
      <c r="B47" s="94" t="s">
        <v>79</v>
      </c>
      <c r="C47" s="55">
        <f>'[4]U. IMSS'!R$17</f>
        <v>3</v>
      </c>
      <c r="D47" s="55">
        <f>'[4]U. IMSS'!T$17</f>
        <v>8</v>
      </c>
      <c r="E47" s="55">
        <f>'[4]U. IMSS'!V$17</f>
        <v>8</v>
      </c>
      <c r="F47" s="55">
        <f>'[4]U. IMSS'!X$17</f>
        <v>7</v>
      </c>
      <c r="G47" s="55">
        <f>'[4]U. IMSS'!Z$17</f>
        <v>7</v>
      </c>
      <c r="H47" s="55">
        <f>'[4]U. IMSS'!AB$17</f>
        <v>7</v>
      </c>
      <c r="I47" s="55">
        <f>'[4]U. IMSS'!AD$17</f>
        <v>7</v>
      </c>
      <c r="J47" s="55">
        <f>'[4]U. IMSS'!AF$17</f>
        <v>1</v>
      </c>
      <c r="K47" s="55">
        <f>'[4]U. IMSS'!AH$17</f>
        <v>5</v>
      </c>
      <c r="L47" s="55">
        <f>'[4]U. IMSS'!AJ$17</f>
        <v>6</v>
      </c>
      <c r="M47" s="55">
        <f>'[4]U. IMSS'!AL$17</f>
        <v>6</v>
      </c>
      <c r="N47" s="55">
        <f>'[4]U. IMSS'!AN$17</f>
        <v>6</v>
      </c>
      <c r="O47" s="55">
        <f>'[4]U. IMSS'!AP$17</f>
        <v>6</v>
      </c>
      <c r="P47" s="55">
        <f>'[4]U. IMSS'!AR$17</f>
        <v>6</v>
      </c>
      <c r="Q47" s="57">
        <f t="shared" si="2"/>
        <v>83</v>
      </c>
    </row>
    <row r="48" spans="2:18" ht="13.5" customHeight="1" x14ac:dyDescent="0.3">
      <c r="B48" s="94" t="s">
        <v>82</v>
      </c>
      <c r="C48" s="55">
        <f>'[4]V. ISSSTE'!R$17</f>
        <v>17</v>
      </c>
      <c r="D48" s="55">
        <f>'[4]V. ISSSTE'!T$17</f>
        <v>20</v>
      </c>
      <c r="E48" s="55">
        <f>'[4]V. ISSSTE'!V$17</f>
        <v>21</v>
      </c>
      <c r="F48" s="55">
        <f>'[4]V. ISSSTE'!X$17</f>
        <v>22</v>
      </c>
      <c r="G48" s="55">
        <f>'[4]V. ISSSTE'!Z$17</f>
        <v>22</v>
      </c>
      <c r="H48" s="55">
        <f>'[4]V. ISSSTE'!AB$17</f>
        <v>22</v>
      </c>
      <c r="I48" s="55">
        <f>'[4]V. ISSSTE'!AD$17</f>
        <v>22</v>
      </c>
      <c r="J48" s="55">
        <f>'[4]V. ISSSTE'!AF$17</f>
        <v>4</v>
      </c>
      <c r="K48" s="55">
        <f>'[4]V. ISSSTE'!AH$17</f>
        <v>6</v>
      </c>
      <c r="L48" s="55">
        <f>'[4]V. ISSSTE'!AJ$17</f>
        <v>7</v>
      </c>
      <c r="M48" s="55">
        <f>'[4]V. ISSSTE'!AL$17</f>
        <v>7</v>
      </c>
      <c r="N48" s="55">
        <f>'[4]V. ISSSTE'!AN$17</f>
        <v>6</v>
      </c>
      <c r="O48" s="55">
        <f>'[4]V. ISSSTE'!AP$17</f>
        <v>9</v>
      </c>
      <c r="P48" s="55">
        <f>'[4]V. ISSSTE'!AR$17</f>
        <v>9</v>
      </c>
      <c r="Q48" s="57">
        <f t="shared" si="2"/>
        <v>194</v>
      </c>
    </row>
    <row r="49" spans="1:21" s="96" customFormat="1" ht="20.100000000000001" customHeight="1" x14ac:dyDescent="0.3">
      <c r="B49" s="63" t="s">
        <v>2664</v>
      </c>
      <c r="C49" s="54">
        <f t="shared" ref="C49:Q49" si="3">SUM(C31:C48)</f>
        <v>159</v>
      </c>
      <c r="D49" s="54">
        <f t="shared" si="3"/>
        <v>251</v>
      </c>
      <c r="E49" s="54">
        <f t="shared" si="3"/>
        <v>227</v>
      </c>
      <c r="F49" s="54">
        <f t="shared" si="3"/>
        <v>248</v>
      </c>
      <c r="G49" s="54">
        <f t="shared" si="3"/>
        <v>236</v>
      </c>
      <c r="H49" s="54">
        <f t="shared" si="3"/>
        <v>164</v>
      </c>
      <c r="I49" s="54">
        <f t="shared" si="3"/>
        <v>221</v>
      </c>
      <c r="J49" s="54">
        <f t="shared" si="3"/>
        <v>59</v>
      </c>
      <c r="K49" s="54">
        <f t="shared" si="3"/>
        <v>133</v>
      </c>
      <c r="L49" s="54">
        <f t="shared" si="3"/>
        <v>152</v>
      </c>
      <c r="M49" s="54">
        <f t="shared" si="3"/>
        <v>122</v>
      </c>
      <c r="N49" s="54">
        <f t="shared" si="3"/>
        <v>123</v>
      </c>
      <c r="O49" s="54">
        <f t="shared" si="3"/>
        <v>97</v>
      </c>
      <c r="P49" s="54">
        <f t="shared" si="3"/>
        <v>118</v>
      </c>
      <c r="Q49" s="54">
        <f t="shared" si="3"/>
        <v>2310</v>
      </c>
      <c r="U49" s="82"/>
    </row>
    <row r="50" spans="1:21" x14ac:dyDescent="0.3">
      <c r="B50" s="99" t="s">
        <v>2669</v>
      </c>
      <c r="C50" s="100"/>
      <c r="D50" s="100"/>
      <c r="E50" s="100"/>
      <c r="F50" s="100"/>
      <c r="G50" s="100"/>
      <c r="H50" s="100"/>
      <c r="I50" s="100"/>
      <c r="J50" s="100"/>
      <c r="K50" s="100"/>
      <c r="L50" s="100"/>
      <c r="M50" s="100"/>
      <c r="N50" s="100"/>
      <c r="O50" s="100"/>
      <c r="P50" s="100"/>
      <c r="Q50" s="101"/>
    </row>
    <row r="51" spans="1:21" ht="27" customHeight="1" x14ac:dyDescent="0.3">
      <c r="B51" s="134" t="s">
        <v>3369</v>
      </c>
      <c r="C51" s="134"/>
      <c r="D51" s="134"/>
      <c r="E51" s="134"/>
      <c r="F51" s="134"/>
      <c r="G51" s="134"/>
      <c r="H51" s="134"/>
      <c r="I51" s="134"/>
      <c r="J51" s="134"/>
      <c r="K51" s="134"/>
      <c r="L51" s="134"/>
      <c r="M51" s="134"/>
      <c r="N51" s="134"/>
      <c r="O51" s="134"/>
      <c r="P51" s="134"/>
      <c r="Q51" s="134"/>
    </row>
    <row r="53" spans="1:21" x14ac:dyDescent="0.3">
      <c r="A53" s="92" t="s">
        <v>4294</v>
      </c>
    </row>
    <row r="54" spans="1:21" ht="25.5" x14ac:dyDescent="0.3">
      <c r="B54" s="58" t="s">
        <v>1917</v>
      </c>
      <c r="C54" s="59" t="s">
        <v>1918</v>
      </c>
      <c r="D54" s="59" t="s">
        <v>1919</v>
      </c>
      <c r="E54" s="59" t="s">
        <v>1920</v>
      </c>
      <c r="F54" s="59" t="s">
        <v>1921</v>
      </c>
      <c r="G54" s="59" t="s">
        <v>1922</v>
      </c>
      <c r="H54" s="59" t="s">
        <v>1923</v>
      </c>
      <c r="I54" s="59" t="s">
        <v>1924</v>
      </c>
      <c r="J54" s="59" t="s">
        <v>1925</v>
      </c>
      <c r="K54" s="59" t="s">
        <v>1926</v>
      </c>
      <c r="L54" s="59" t="s">
        <v>1927</v>
      </c>
      <c r="M54" s="59" t="s">
        <v>2662</v>
      </c>
      <c r="N54" s="59" t="s">
        <v>2663</v>
      </c>
      <c r="O54" s="59" t="s">
        <v>3437</v>
      </c>
      <c r="P54" s="59" t="s">
        <v>4326</v>
      </c>
      <c r="Q54" s="60" t="s">
        <v>2664</v>
      </c>
    </row>
    <row r="55" spans="1:21" ht="13.5" customHeight="1" x14ac:dyDescent="0.3">
      <c r="B55" s="94" t="s">
        <v>4392</v>
      </c>
      <c r="C55" s="55">
        <f>'[4]E. SEGOB'!R$3+'[4]E. SEGOB'!R$4</f>
        <v>0</v>
      </c>
      <c r="D55" s="55">
        <f>'[4]E. SEGOB'!T$3+'[4]E. SEGOB'!T$4</f>
        <v>0</v>
      </c>
      <c r="E55" s="55">
        <f>'[4]E. SEGOB'!V$3+'[4]E. SEGOB'!V$4</f>
        <v>0</v>
      </c>
      <c r="F55" s="55">
        <f>'[4]E. SEGOB'!X$3+'[4]E. SEGOB'!X$4</f>
        <v>0</v>
      </c>
      <c r="G55" s="55">
        <f>'[4]E. SEGOB'!Z$3+'[4]E. SEGOB'!Z$4</f>
        <v>0</v>
      </c>
      <c r="H55" s="55">
        <f>'[4]E. SEGOB'!AB$3+'[4]E. SEGOB'!AB$4</f>
        <v>0</v>
      </c>
      <c r="I55" s="55">
        <f>'[4]E. SEGOB'!AD$3+'[4]E. SEGOB'!AD$4</f>
        <v>0</v>
      </c>
      <c r="J55" s="55">
        <f>'[4]E. SEGOB'!AF$3+'[4]E. SEGOB'!AF$4</f>
        <v>0</v>
      </c>
      <c r="K55" s="55">
        <f>'[4]E. SEGOB'!AH$3+'[4]E. SEGOB'!AH$4</f>
        <v>0</v>
      </c>
      <c r="L55" s="55">
        <f>'[4]E. SEGOB'!AJ$3+'[4]E. SEGOB'!AJ$4</f>
        <v>0</v>
      </c>
      <c r="M55" s="55">
        <f>'[4]E. SEGOB'!AL$3+'[4]E. SEGOB'!AL$4</f>
        <v>0</v>
      </c>
      <c r="N55" s="55">
        <f>'[4]E. SEGOB'!AN$3+'[4]E. SEGOB'!AN$4</f>
        <v>0</v>
      </c>
      <c r="O55" s="55">
        <f>'[4]E. SEGOB'!AP$3+'[4]E. SEGOB'!AP$4</f>
        <v>0</v>
      </c>
      <c r="P55" s="55">
        <f>'[4]E. SEGOB'!AR$3+'[4]E. SEGOB'!AR$4</f>
        <v>0</v>
      </c>
      <c r="Q55" s="57">
        <f>SUM(C55:P55)</f>
        <v>0</v>
      </c>
    </row>
    <row r="56" spans="1:21" ht="13.5" customHeight="1" x14ac:dyDescent="0.3">
      <c r="B56" s="94" t="s">
        <v>5</v>
      </c>
      <c r="C56" s="55">
        <f>'[4]F. SHCP'!R$3+'[4]F. SHCP'!R$4</f>
        <v>1</v>
      </c>
      <c r="D56" s="55">
        <f>'[4]F. SHCP'!T$3+'[4]F. SHCP'!T$4</f>
        <v>1</v>
      </c>
      <c r="E56" s="55">
        <f>'[4]F. SHCP'!V$3+'[4]F. SHCP'!V$4</f>
        <v>2</v>
      </c>
      <c r="F56" s="55">
        <f>'[4]F. SHCP'!X$3+'[4]F. SHCP'!X$4</f>
        <v>0</v>
      </c>
      <c r="G56" s="55">
        <f>'[4]F. SHCP'!Z$3+'[4]F. SHCP'!Z$4</f>
        <v>0</v>
      </c>
      <c r="H56" s="55">
        <f>'[4]F. SHCP'!AB$3+'[4]F. SHCP'!AB$4</f>
        <v>3</v>
      </c>
      <c r="I56" s="55">
        <f>'[4]F. SHCP'!AD$3+'[4]F. SHCP'!AD$4</f>
        <v>0</v>
      </c>
      <c r="J56" s="55">
        <f>'[4]F. SHCP'!AF$3+'[4]F. SHCP'!AF$4</f>
        <v>1</v>
      </c>
      <c r="K56" s="55">
        <f>'[4]F. SHCP'!AH$3+'[4]F. SHCP'!AH$4</f>
        <v>0</v>
      </c>
      <c r="L56" s="55">
        <f>'[4]F. SHCP'!AJ$3+'[4]F. SHCP'!AJ$4</f>
        <v>0</v>
      </c>
      <c r="M56" s="55">
        <f>'[4]F. SHCP'!AL$3+'[4]F. SHCP'!AL$4</f>
        <v>0</v>
      </c>
      <c r="N56" s="55">
        <f>'[4]F. SHCP'!AN$3+'[4]F. SHCP'!AN$4</f>
        <v>0</v>
      </c>
      <c r="O56" s="55">
        <f>'[4]F. SHCP'!AP$3+'[4]F. SHCP'!AP$4</f>
        <v>0</v>
      </c>
      <c r="P56" s="55">
        <f>'[4]F. SHCP'!AR$3+'[4]F. SHCP'!AR$4</f>
        <v>0</v>
      </c>
      <c r="Q56" s="57">
        <f t="shared" ref="Q56:Q72" si="4">SUM(C56:P56)</f>
        <v>8</v>
      </c>
    </row>
    <row r="57" spans="1:21" ht="13.5" customHeight="1" x14ac:dyDescent="0.3">
      <c r="B57" s="94" t="s">
        <v>1929</v>
      </c>
      <c r="C57" s="55">
        <f>'[4]G. SADER'!R$3+'[4]G. SADER'!R$4</f>
        <v>1</v>
      </c>
      <c r="D57" s="55">
        <f>'[4]G. SADER'!T$3+'[4]G. SADER'!T$4</f>
        <v>4</v>
      </c>
      <c r="E57" s="55">
        <f>'[4]G. SADER'!V$3+'[4]G. SADER'!V$4</f>
        <v>0</v>
      </c>
      <c r="F57" s="55">
        <f>'[4]G. SADER'!X$3+'[4]G. SADER'!X$4</f>
        <v>0</v>
      </c>
      <c r="G57" s="55">
        <f>'[4]G. SADER'!Z$3+'[4]G. SADER'!Z$4</f>
        <v>1</v>
      </c>
      <c r="H57" s="55">
        <f>'[4]G. SADER'!AB$3+'[4]G. SADER'!AB$4</f>
        <v>1</v>
      </c>
      <c r="I57" s="55">
        <f>'[4]G. SADER'!AD$3+'[4]G. SADER'!AD$4</f>
        <v>0</v>
      </c>
      <c r="J57" s="55">
        <f>'[4]G. SADER'!AF$3+'[4]G. SADER'!AF$4</f>
        <v>0</v>
      </c>
      <c r="K57" s="55">
        <f>'[4]G. SADER'!AH$3+'[4]G. SADER'!AH$4</f>
        <v>1</v>
      </c>
      <c r="L57" s="55">
        <f>'[4]G. SADER'!AJ$3+'[4]G. SADER'!AJ$4</f>
        <v>0</v>
      </c>
      <c r="M57" s="55">
        <f>'[4]G. SADER'!AL$3+'[4]G. SADER'!AL$4</f>
        <v>0</v>
      </c>
      <c r="N57" s="55">
        <f>'[4]G. SADER'!AN$3+'[4]G. SADER'!AN$4</f>
        <v>3</v>
      </c>
      <c r="O57" s="55">
        <f>'[4]G. SADER'!AP$3+'[4]G. SADER'!AP$4</f>
        <v>0</v>
      </c>
      <c r="P57" s="55">
        <f>'[4]G. SADER'!AR$3+'[4]G. SADER'!AR$4</f>
        <v>0</v>
      </c>
      <c r="Q57" s="57">
        <f t="shared" si="4"/>
        <v>11</v>
      </c>
    </row>
    <row r="58" spans="1:21" ht="13.5" customHeight="1" x14ac:dyDescent="0.3">
      <c r="B58" s="94" t="s">
        <v>552</v>
      </c>
      <c r="C58" s="55">
        <f>'[4]H. SCT'!R$3+'[4]H. SCT'!R$4</f>
        <v>0</v>
      </c>
      <c r="D58" s="55">
        <f>'[4]H. SCT'!T$3+'[4]H. SCT'!T$4</f>
        <v>0</v>
      </c>
      <c r="E58" s="55">
        <f>'[4]H. SCT'!V$3+'[4]H. SCT'!V$4</f>
        <v>0</v>
      </c>
      <c r="F58" s="55">
        <f>'[4]H. SCT'!X$3+'[4]H. SCT'!X$4</f>
        <v>0</v>
      </c>
      <c r="G58" s="55">
        <f>'[4]H. SCT'!Z$3+'[4]H. SCT'!Z$4</f>
        <v>0</v>
      </c>
      <c r="H58" s="55">
        <f>'[4]H. SCT'!AB$3+'[4]H. SCT'!AB$4</f>
        <v>0</v>
      </c>
      <c r="I58" s="55">
        <f>'[4]H. SCT'!AD$3+'[4]H. SCT'!AD$4</f>
        <v>0</v>
      </c>
      <c r="J58" s="55">
        <f>'[4]H. SCT'!AF$3+'[4]H. SCT'!AF$4</f>
        <v>0</v>
      </c>
      <c r="K58" s="55">
        <f>'[4]H. SCT'!AH$3+'[4]H. SCT'!AH$4</f>
        <v>0</v>
      </c>
      <c r="L58" s="55">
        <f>'[4]H. SCT'!AJ$3+'[4]H. SCT'!AJ$4</f>
        <v>0</v>
      </c>
      <c r="M58" s="55">
        <f>'[4]H. SCT'!AL$3+'[4]H. SCT'!AL$4</f>
        <v>0</v>
      </c>
      <c r="N58" s="55">
        <f>'[4]H. SCT'!AN$3+'[4]H. SCT'!AN$4</f>
        <v>0</v>
      </c>
      <c r="O58" s="55">
        <f>'[4]H. SCT'!AP$3+'[4]H. SCT'!AP$4</f>
        <v>0</v>
      </c>
      <c r="P58" s="55">
        <f>'[4]H. SCT'!AR$3+'[4]H. SCT'!AR$4</f>
        <v>0</v>
      </c>
      <c r="Q58" s="57">
        <f t="shared" si="4"/>
        <v>0</v>
      </c>
    </row>
    <row r="59" spans="1:21" ht="13.5" customHeight="1" x14ac:dyDescent="0.3">
      <c r="B59" s="94" t="s">
        <v>74</v>
      </c>
      <c r="C59" s="55">
        <f>'[4]I. SE'!R$3+'[4]I. SE'!R$4</f>
        <v>2</v>
      </c>
      <c r="D59" s="55">
        <f>'[4]I. SE'!T$3+'[4]I. SE'!T$4</f>
        <v>0</v>
      </c>
      <c r="E59" s="55">
        <f>'[4]I. SE'!V$3+'[4]I. SE'!V$4</f>
        <v>1</v>
      </c>
      <c r="F59" s="55">
        <f>'[4]I. SE'!X$3+'[4]I. SE'!X$4</f>
        <v>0</v>
      </c>
      <c r="G59" s="55">
        <f>'[4]I. SE'!Z$3+'[4]I. SE'!Z$4</f>
        <v>1</v>
      </c>
      <c r="H59" s="55">
        <f>'[4]I. SE'!AB$3+'[4]I. SE'!AB$4</f>
        <v>4</v>
      </c>
      <c r="I59" s="55">
        <f>'[4]I. SE'!AD$3+'[4]I. SE'!AD$4</f>
        <v>1</v>
      </c>
      <c r="J59" s="55">
        <f>'[4]I. SE'!AF$3+'[4]I. SE'!AF$4</f>
        <v>2</v>
      </c>
      <c r="K59" s="55">
        <f>'[4]I. SE'!AH$3+'[4]I. SE'!AH$4</f>
        <v>1</v>
      </c>
      <c r="L59" s="55">
        <f>'[4]I. SE'!AJ$3+'[4]I. SE'!AJ$4</f>
        <v>1</v>
      </c>
      <c r="M59" s="55">
        <f>'[4]I. SE'!AL$3+'[4]I. SE'!AL$4</f>
        <v>0</v>
      </c>
      <c r="N59" s="55">
        <f>'[4]I. SE'!AN$3+'[4]I. SE'!AN$4</f>
        <v>2</v>
      </c>
      <c r="O59" s="55">
        <f>'[4]I. SE'!AP$3+'[4]I. SE'!AP$4</f>
        <v>0</v>
      </c>
      <c r="P59" s="55">
        <f>'[4]I. SE'!AR$3+'[4]I. SE'!AR$4</f>
        <v>0</v>
      </c>
      <c r="Q59" s="57">
        <f t="shared" si="4"/>
        <v>15</v>
      </c>
    </row>
    <row r="60" spans="1:21" ht="13.5" customHeight="1" x14ac:dyDescent="0.3">
      <c r="B60" s="94" t="s">
        <v>554</v>
      </c>
      <c r="C60" s="55">
        <f>'[4]J. SEP'!R$3+'[4]J. SEP'!R$4</f>
        <v>18</v>
      </c>
      <c r="D60" s="55">
        <f>'[4]J. SEP'!T$3+'[4]J. SEP'!T$4</f>
        <v>4</v>
      </c>
      <c r="E60" s="55">
        <f>'[4]J. SEP'!V$3+'[4]J. SEP'!V$4</f>
        <v>2</v>
      </c>
      <c r="F60" s="55">
        <f>'[4]J. SEP'!X$3+'[4]J. SEP'!X$4</f>
        <v>6</v>
      </c>
      <c r="G60" s="55">
        <f>'[4]J. SEP'!Z$3+'[4]J. SEP'!Z$4</f>
        <v>1</v>
      </c>
      <c r="H60" s="55">
        <f>'[4]J. SEP'!AB$3+'[4]J. SEP'!AB$4</f>
        <v>2</v>
      </c>
      <c r="I60" s="55">
        <f>'[4]J. SEP'!AD$3+'[4]J. SEP'!AD$4</f>
        <v>2</v>
      </c>
      <c r="J60" s="55">
        <f>'[4]J. SEP'!AF$3+'[4]J. SEP'!AF$4</f>
        <v>18</v>
      </c>
      <c r="K60" s="55">
        <f>'[4]J. SEP'!AH$3+'[4]J. SEP'!AH$4</f>
        <v>0</v>
      </c>
      <c r="L60" s="55">
        <f>'[4]J. SEP'!AJ$3+'[4]J. SEP'!AJ$4</f>
        <v>0</v>
      </c>
      <c r="M60" s="55">
        <f>'[4]J. SEP'!AL$3+'[4]J. SEP'!AL$4</f>
        <v>1</v>
      </c>
      <c r="N60" s="55">
        <f>'[4]J. SEP'!AN$3+'[4]J. SEP'!AN$4</f>
        <v>1</v>
      </c>
      <c r="O60" s="55">
        <f>'[4]J. SEP'!AP$3+'[4]J. SEP'!AP$4</f>
        <v>2</v>
      </c>
      <c r="P60" s="55">
        <f>'[4]J. SEP'!AR$3+'[4]J. SEP'!AR$4</f>
        <v>0</v>
      </c>
      <c r="Q60" s="57">
        <f t="shared" si="4"/>
        <v>57</v>
      </c>
      <c r="U60" s="96"/>
    </row>
    <row r="61" spans="1:21" ht="13.5" customHeight="1" x14ac:dyDescent="0.3">
      <c r="B61" s="94" t="s">
        <v>75</v>
      </c>
      <c r="C61" s="55">
        <f>'[4]K. SALUD'!R$3+'[4]K. SALUD'!R$4</f>
        <v>0</v>
      </c>
      <c r="D61" s="55">
        <f>'[4]K. SALUD'!T$3+'[4]K. SALUD'!T$4</f>
        <v>0</v>
      </c>
      <c r="E61" s="55">
        <f>'[4]K. SALUD'!V$3+'[4]K. SALUD'!V$4</f>
        <v>0</v>
      </c>
      <c r="F61" s="55">
        <f>'[4]K. SALUD'!X$3+'[4]K. SALUD'!X$4</f>
        <v>2</v>
      </c>
      <c r="G61" s="55">
        <f>'[4]K. SALUD'!Z$3+'[4]K. SALUD'!Z$4</f>
        <v>1</v>
      </c>
      <c r="H61" s="55">
        <f>'[4]K. SALUD'!AB$3+'[4]K. SALUD'!AB$4</f>
        <v>0</v>
      </c>
      <c r="I61" s="55">
        <f>'[4]K. SALUD'!AD$3+'[4]K. SALUD'!AD$4</f>
        <v>3</v>
      </c>
      <c r="J61" s="55">
        <f>'[4]K. SALUD'!AF$3+'[4]K. SALUD'!AF$4</f>
        <v>4</v>
      </c>
      <c r="K61" s="55">
        <f>'[4]K. SALUD'!AH$3+'[4]K. SALUD'!AH$4</f>
        <v>0</v>
      </c>
      <c r="L61" s="55">
        <f>'[4]K. SALUD'!AJ$3+'[4]K. SALUD'!AJ$4</f>
        <v>0</v>
      </c>
      <c r="M61" s="55">
        <f>'[4]K. SALUD'!AL$3+'[4]K. SALUD'!AL$4</f>
        <v>0</v>
      </c>
      <c r="N61" s="55">
        <f>'[4]K. SALUD'!AN$3+'[4]K. SALUD'!AN$4</f>
        <v>0</v>
      </c>
      <c r="O61" s="55">
        <f>'[4]K. SALUD'!AP$3+'[4]K. SALUD'!AP$4</f>
        <v>0</v>
      </c>
      <c r="P61" s="55">
        <f>'[4]K. SALUD'!AR$3+'[4]K. SALUD'!AR$4</f>
        <v>0</v>
      </c>
      <c r="Q61" s="57">
        <f t="shared" si="4"/>
        <v>10</v>
      </c>
    </row>
    <row r="62" spans="1:21" ht="13.5" customHeight="1" x14ac:dyDescent="0.3">
      <c r="B62" s="94" t="s">
        <v>76</v>
      </c>
      <c r="C62" s="55">
        <f>'[4]L. STPS'!R$3+'[4]L. STPS'!R$4</f>
        <v>1</v>
      </c>
      <c r="D62" s="55">
        <f>'[4]L. STPS'!T$3+'[4]L. STPS'!T$4</f>
        <v>1</v>
      </c>
      <c r="E62" s="55">
        <f>'[4]L. STPS'!V$3+'[4]L. STPS'!V$4</f>
        <v>0</v>
      </c>
      <c r="F62" s="55">
        <f>'[4]L. STPS'!X$3+'[4]L. STPS'!X$4</f>
        <v>0</v>
      </c>
      <c r="G62" s="55">
        <f>'[4]L. STPS'!Z$3+'[4]L. STPS'!Z$4</f>
        <v>0</v>
      </c>
      <c r="H62" s="55">
        <f>'[4]L. STPS'!AB$3+'[4]L. STPS'!AB$4</f>
        <v>0</v>
      </c>
      <c r="I62" s="55">
        <f>'[4]L. STPS'!AD$3+'[4]L. STPS'!AD$4</f>
        <v>0</v>
      </c>
      <c r="J62" s="55">
        <f>'[4]L. STPS'!AF$3+'[4]L. STPS'!AF$4</f>
        <v>0</v>
      </c>
      <c r="K62" s="55">
        <f>'[4]L. STPS'!AH$3+'[4]L. STPS'!AH$4</f>
        <v>0</v>
      </c>
      <c r="L62" s="55">
        <f>'[4]L. STPS'!AJ$3+'[4]L. STPS'!AJ$4</f>
        <v>0</v>
      </c>
      <c r="M62" s="55">
        <f>'[4]L. STPS'!AL$3+'[4]L. STPS'!AL$4</f>
        <v>0</v>
      </c>
      <c r="N62" s="55">
        <f>'[4]L. STPS'!AN$3+'[4]L. STPS'!AN$4</f>
        <v>0</v>
      </c>
      <c r="O62" s="55">
        <f>'[4]L. STPS'!AP$3+'[4]L. STPS'!AP$4</f>
        <v>1</v>
      </c>
      <c r="P62" s="55">
        <f>'[4]L. STPS'!AR$3+'[4]L. STPS'!AR$4</f>
        <v>0</v>
      </c>
      <c r="Q62" s="57">
        <f t="shared" si="4"/>
        <v>3</v>
      </c>
    </row>
    <row r="63" spans="1:21" ht="13.5" customHeight="1" x14ac:dyDescent="0.3">
      <c r="B63" s="94" t="s">
        <v>555</v>
      </c>
      <c r="C63" s="55">
        <f>'[4]M. SEDATU'!R$3+'[4]M. SEDATU'!R$4</f>
        <v>0</v>
      </c>
      <c r="D63" s="55">
        <f>'[4]M. SEDATU'!T$3+'[4]M. SEDATU'!T$4</f>
        <v>0</v>
      </c>
      <c r="E63" s="55">
        <f>'[4]M. SEDATU'!V$3+'[4]M. SEDATU'!V$4</f>
        <v>0</v>
      </c>
      <c r="F63" s="55">
        <f>'[4]M. SEDATU'!X$3+'[4]M. SEDATU'!X$4</f>
        <v>1</v>
      </c>
      <c r="G63" s="55">
        <f>'[4]M. SEDATU'!Z$3+'[4]M. SEDATU'!Z$4</f>
        <v>1</v>
      </c>
      <c r="H63" s="55">
        <f>'[4]M. SEDATU'!AB$3+'[4]M. SEDATU'!AB$4</f>
        <v>3</v>
      </c>
      <c r="I63" s="55">
        <f>'[4]M. SEDATU'!AD$3+'[4]M. SEDATU'!AD$4</f>
        <v>3</v>
      </c>
      <c r="J63" s="55">
        <f>'[4]M. SEDATU'!AF$3+'[4]M. SEDATU'!AF$4</f>
        <v>2</v>
      </c>
      <c r="K63" s="55">
        <f>'[4]M. SEDATU'!AH$3+'[4]M. SEDATU'!AH$4</f>
        <v>0</v>
      </c>
      <c r="L63" s="55">
        <f>'[4]M. SEDATU'!AJ$3+'[4]M. SEDATU'!AJ$4</f>
        <v>0</v>
      </c>
      <c r="M63" s="55">
        <f>'[4]M. SEDATU'!AL$3+'[4]M. SEDATU'!AL$4</f>
        <v>3</v>
      </c>
      <c r="N63" s="55">
        <f>'[4]M. SEDATU'!AN$3+'[4]M. SEDATU'!AN$4</f>
        <v>0</v>
      </c>
      <c r="O63" s="55">
        <f>'[4]M. SEDATU'!AP$3+'[4]M. SEDATU'!AP$4</f>
        <v>1</v>
      </c>
      <c r="P63" s="55">
        <f>'[4]M. SEDATU'!AR$3+'[4]M. SEDATU'!AR$4</f>
        <v>0</v>
      </c>
      <c r="Q63" s="57">
        <f t="shared" si="4"/>
        <v>14</v>
      </c>
    </row>
    <row r="64" spans="1:21" ht="13.5" customHeight="1" x14ac:dyDescent="0.3">
      <c r="B64" s="94" t="s">
        <v>78</v>
      </c>
      <c r="C64" s="55">
        <f>'[4]N. SEMARNAT'!R$3+'[4]N. SEMARNAT'!R$4</f>
        <v>3</v>
      </c>
      <c r="D64" s="55">
        <f>'[4]N. SEMARNAT'!T$3+'[4]N. SEMARNAT'!T$4</f>
        <v>1</v>
      </c>
      <c r="E64" s="55">
        <f>'[4]N. SEMARNAT'!V$3+'[4]N. SEMARNAT'!V$4</f>
        <v>4</v>
      </c>
      <c r="F64" s="55">
        <f>'[4]N. SEMARNAT'!X$3+'[4]N. SEMARNAT'!X$4</f>
        <v>1</v>
      </c>
      <c r="G64" s="55">
        <f>'[4]N. SEMARNAT'!Z$3+'[4]N. SEMARNAT'!Z$4</f>
        <v>0</v>
      </c>
      <c r="H64" s="55">
        <f>'[4]N. SEMARNAT'!AB$3+'[4]N. SEMARNAT'!AB$4</f>
        <v>6</v>
      </c>
      <c r="I64" s="55">
        <f>'[4]N. SEMARNAT'!AD$3+'[4]N. SEMARNAT'!AD$4</f>
        <v>0</v>
      </c>
      <c r="J64" s="55">
        <f>'[4]N. SEMARNAT'!AF$3+'[4]N. SEMARNAT'!AF$4</f>
        <v>3</v>
      </c>
      <c r="K64" s="55">
        <f>'[4]N. SEMARNAT'!AH$3+'[4]N. SEMARNAT'!AH$4</f>
        <v>0</v>
      </c>
      <c r="L64" s="55">
        <f>'[4]N. SEMARNAT'!AJ$3+'[4]N. SEMARNAT'!AJ$4</f>
        <v>0</v>
      </c>
      <c r="M64" s="55">
        <f>'[4]N. SEMARNAT'!AL$3+'[4]N. SEMARNAT'!AL$4</f>
        <v>0</v>
      </c>
      <c r="N64" s="55">
        <f>'[4]N. SEMARNAT'!AN$3+'[4]N. SEMARNAT'!AN$4</f>
        <v>0</v>
      </c>
      <c r="O64" s="55">
        <f>'[4]N. SEMARNAT'!AP$3+'[4]N. SEMARNAT'!AP$4</f>
        <v>0</v>
      </c>
      <c r="P64" s="55">
        <f>'[4]N. SEMARNAT'!AR$3+'[4]N. SEMARNAT'!AR$4</f>
        <v>0</v>
      </c>
      <c r="Q64" s="57">
        <f t="shared" si="4"/>
        <v>18</v>
      </c>
    </row>
    <row r="65" spans="1:21" ht="13.5" customHeight="1" x14ac:dyDescent="0.3">
      <c r="B65" s="94" t="s">
        <v>2684</v>
      </c>
      <c r="C65" s="55">
        <f>'[4]O. ASS'!R$3+'[4]O. ASS'!R$4</f>
        <v>0</v>
      </c>
      <c r="D65" s="55">
        <f>'[4]O. ASS'!T$3+'[4]O. ASS'!T$4</f>
        <v>0</v>
      </c>
      <c r="E65" s="55">
        <f>'[4]O. ASS'!V$3+'[4]O. ASS'!V$4</f>
        <v>0</v>
      </c>
      <c r="F65" s="55">
        <f>'[4]O. ASS'!X$3+'[4]O. ASS'!X$4</f>
        <v>0</v>
      </c>
      <c r="G65" s="55">
        <f>'[4]O. ASS'!Z$3+'[4]O. ASS'!Z$4</f>
        <v>0</v>
      </c>
      <c r="H65" s="55">
        <f>'[4]O. ASS'!AB$3+'[4]O. ASS'!AB$4</f>
        <v>1</v>
      </c>
      <c r="I65" s="55">
        <f>'[4]O. ASS'!AD$3+'[4]O. ASS'!AD$4</f>
        <v>0</v>
      </c>
      <c r="J65" s="55">
        <f>'[4]O. ASS'!AF$3+'[4]O. ASS'!AF$4</f>
        <v>0</v>
      </c>
      <c r="K65" s="55">
        <f>'[4]O. ASS'!AH$3+'[4]O. ASS'!AH$4</f>
        <v>0</v>
      </c>
      <c r="L65" s="55">
        <f>'[4]O. ASS'!AJ$3+'[4]O. ASS'!AJ$4</f>
        <v>0</v>
      </c>
      <c r="M65" s="55">
        <f>'[4]O. ASS'!AL$3+'[4]O. ASS'!AL$4</f>
        <v>1</v>
      </c>
      <c r="N65" s="55">
        <f>'[4]O. ASS'!AN$3+'[4]O. ASS'!AN$4</f>
        <v>0</v>
      </c>
      <c r="O65" s="55">
        <f>'[4]O. ASS'!AP$3+'[4]O. ASS'!AP$4</f>
        <v>0</v>
      </c>
      <c r="P65" s="55">
        <f>'[4]O. ASS'!AR$3+'[4]O. ASS'!AR$4</f>
        <v>0</v>
      </c>
      <c r="Q65" s="57">
        <f t="shared" si="4"/>
        <v>2</v>
      </c>
    </row>
    <row r="66" spans="1:21" ht="13.5" customHeight="1" x14ac:dyDescent="0.3">
      <c r="B66" s="95" t="s">
        <v>1942</v>
      </c>
      <c r="C66" s="55">
        <f>'[4]P. BIENESTAR'!R$3+'[4]P. BIENESTAR'!R$4</f>
        <v>3</v>
      </c>
      <c r="D66" s="55">
        <f>'[4]P. BIENESTAR'!T$3+'[4]P. BIENESTAR'!T$4</f>
        <v>0</v>
      </c>
      <c r="E66" s="55">
        <f>'[4]P. BIENESTAR'!V$3+'[4]P. BIENESTAR'!V$4</f>
        <v>1</v>
      </c>
      <c r="F66" s="55">
        <f>'[4]P. BIENESTAR'!X$3+'[4]P. BIENESTAR'!X$4</f>
        <v>0</v>
      </c>
      <c r="G66" s="55">
        <f>'[4]P. BIENESTAR'!Z$3+'[4]P. BIENESTAR'!Z$4</f>
        <v>1</v>
      </c>
      <c r="H66" s="55">
        <f>'[4]P. BIENESTAR'!AB$3+'[4]P. BIENESTAR'!AB$4</f>
        <v>3</v>
      </c>
      <c r="I66" s="55">
        <f>'[4]P. BIENESTAR'!AD$3+'[4]P. BIENESTAR'!AD$4</f>
        <v>0</v>
      </c>
      <c r="J66" s="55">
        <f>'[4]P. BIENESTAR'!AF$3+'[4]P. BIENESTAR'!AF$4</f>
        <v>3</v>
      </c>
      <c r="K66" s="55">
        <f>'[4]P. BIENESTAR'!AH$3+'[4]P. BIENESTAR'!AH$4</f>
        <v>0</v>
      </c>
      <c r="L66" s="55">
        <f>'[4]P. BIENESTAR'!AJ$3+'[4]P. BIENESTAR'!AJ$4</f>
        <v>1</v>
      </c>
      <c r="M66" s="55">
        <f>'[4]P. BIENESTAR'!AL$3+'[4]P. BIENESTAR'!AL$4</f>
        <v>2</v>
      </c>
      <c r="N66" s="55">
        <f>'[4]P. BIENESTAR'!AN$3+'[4]P. BIENESTAR'!AN$4</f>
        <v>2</v>
      </c>
      <c r="O66" s="55">
        <f>'[4]P. BIENESTAR'!AP$3+'[4]P. BIENESTAR'!AP$4</f>
        <v>3</v>
      </c>
      <c r="P66" s="55">
        <f>'[4]P. BIENESTAR'!AR$3+'[4]P. BIENESTAR'!AR$4</f>
        <v>0</v>
      </c>
      <c r="Q66" s="57">
        <f t="shared" si="4"/>
        <v>19</v>
      </c>
    </row>
    <row r="67" spans="1:21" ht="13.5" customHeight="1" x14ac:dyDescent="0.3">
      <c r="B67" s="94" t="s">
        <v>1624</v>
      </c>
      <c r="C67" s="55">
        <f>'[4]Q. SECTUR'!R$3+'[4]Q. SECTUR'!R$4</f>
        <v>0</v>
      </c>
      <c r="D67" s="55">
        <f>'[4]Q. SECTUR'!T$3+'[4]Q. SECTUR'!T$4</f>
        <v>0</v>
      </c>
      <c r="E67" s="55">
        <f>'[4]Q. SECTUR'!V$3+'[4]Q. SECTUR'!V$4</f>
        <v>0</v>
      </c>
      <c r="F67" s="55">
        <f>'[4]Q. SECTUR'!X$3+'[4]Q. SECTUR'!X$4</f>
        <v>0</v>
      </c>
      <c r="G67" s="55">
        <f>'[4]Q. SECTUR'!Z$3+'[4]Q. SECTUR'!Z$4</f>
        <v>0</v>
      </c>
      <c r="H67" s="55">
        <f>'[4]Q. SECTUR'!AB$3+'[4]Q. SECTUR'!AB$4</f>
        <v>0</v>
      </c>
      <c r="I67" s="55">
        <f>'[4]Q. SECTUR'!AD$3+'[4]Q. SECTUR'!AD$4</f>
        <v>0</v>
      </c>
      <c r="J67" s="55">
        <f>'[4]Q. SECTUR'!AF$3+'[4]Q. SECTUR'!AF$4</f>
        <v>0</v>
      </c>
      <c r="K67" s="55">
        <f>'[4]Q. SECTUR'!AH$3+'[4]Q. SECTUR'!AH$4</f>
        <v>0</v>
      </c>
      <c r="L67" s="55">
        <f>'[4]Q. SECTUR'!AJ$3+'[4]Q. SECTUR'!AJ$4</f>
        <v>0</v>
      </c>
      <c r="M67" s="55">
        <f>'[4]Q. SECTUR'!AL$3+'[4]Q. SECTUR'!AL$4</f>
        <v>0</v>
      </c>
      <c r="N67" s="55">
        <f>'[4]Q. SECTUR'!AN$3+'[4]Q. SECTUR'!AN$4</f>
        <v>0</v>
      </c>
      <c r="O67" s="55">
        <f>'[4]Q. SECTUR'!AP$3+'[4]Q. SECTUR'!AP$4</f>
        <v>0</v>
      </c>
      <c r="P67" s="55">
        <f>'[4]Q. SECTUR'!AR$3+'[4]Q. SECTUR'!AR$4</f>
        <v>0</v>
      </c>
      <c r="Q67" s="57">
        <f t="shared" si="4"/>
        <v>0</v>
      </c>
    </row>
    <row r="68" spans="1:21" ht="13.5" customHeight="1" x14ac:dyDescent="0.3">
      <c r="B68" s="94" t="s">
        <v>81</v>
      </c>
      <c r="C68" s="55">
        <f>'[4]R. CONACYT'!R$3+'[4]R. CONACYT'!R$4</f>
        <v>2</v>
      </c>
      <c r="D68" s="55">
        <f>'[4]R. CONACYT'!T$3+'[4]R. CONACYT'!T$4</f>
        <v>0</v>
      </c>
      <c r="E68" s="55">
        <f>'[4]R. CONACYT'!V$3+'[4]R. CONACYT'!V$4</f>
        <v>0</v>
      </c>
      <c r="F68" s="55">
        <f>'[4]R. CONACYT'!X$3+'[4]R. CONACYT'!X$4</f>
        <v>0</v>
      </c>
      <c r="G68" s="55">
        <f>'[4]R. CONACYT'!Z$3+'[4]R. CONACYT'!Z$4</f>
        <v>0</v>
      </c>
      <c r="H68" s="55">
        <f>'[4]R. CONACYT'!AB$3+'[4]R. CONACYT'!AB$4</f>
        <v>0</v>
      </c>
      <c r="I68" s="55">
        <f>'[4]R. CONACYT'!AD$3+'[4]R. CONACYT'!AD$4</f>
        <v>0</v>
      </c>
      <c r="J68" s="55">
        <f>'[4]R. CONACYT'!AF$3+'[4]R. CONACYT'!AF$4</f>
        <v>3</v>
      </c>
      <c r="K68" s="55">
        <f>'[4]R. CONACYT'!AH$3+'[4]R. CONACYT'!AH$4</f>
        <v>0</v>
      </c>
      <c r="L68" s="55">
        <f>'[4]R. CONACYT'!AJ$3+'[4]R. CONACYT'!AJ$4</f>
        <v>0</v>
      </c>
      <c r="M68" s="55">
        <f>'[4]R. CONACYT'!AL$3+'[4]R. CONACYT'!AL$4</f>
        <v>0</v>
      </c>
      <c r="N68" s="55">
        <f>'[4]R. CONACYT'!AN$3+'[4]R. CONACYT'!AN$4</f>
        <v>0</v>
      </c>
      <c r="O68" s="55">
        <f>'[4]R. CONACYT'!AP$3+'[4]R. CONACYT'!AP$4</f>
        <v>0</v>
      </c>
      <c r="P68" s="55">
        <f>'[4]R. CONACYT'!AR$3+'[4]R. CONACYT'!AR$4</f>
        <v>0</v>
      </c>
      <c r="Q68" s="57">
        <f t="shared" si="4"/>
        <v>5</v>
      </c>
    </row>
    <row r="69" spans="1:21" ht="13.5" customHeight="1" x14ac:dyDescent="0.3">
      <c r="B69" s="94" t="s">
        <v>2685</v>
      </c>
      <c r="C69" s="55">
        <f>'[4]S. EnS'!R$3+'[4]S. EnS'!R$4</f>
        <v>0</v>
      </c>
      <c r="D69" s="55">
        <f>'[4]S. EnS'!T$3+'[4]S. EnS'!T$4</f>
        <v>0</v>
      </c>
      <c r="E69" s="55">
        <f>'[4]S. EnS'!V$3+'[4]S. EnS'!V$4</f>
        <v>0</v>
      </c>
      <c r="F69" s="55">
        <f>'[4]S. EnS'!X$3+'[4]S. EnS'!X$4</f>
        <v>0</v>
      </c>
      <c r="G69" s="55">
        <f>'[4]S. EnS'!Z$3+'[4]S. EnS'!Z$4</f>
        <v>0</v>
      </c>
      <c r="H69" s="55">
        <f>'[4]S. EnS'!AB$3+'[4]S. EnS'!AB$4</f>
        <v>0</v>
      </c>
      <c r="I69" s="55">
        <f>'[4]S. EnS'!AD$3+'[4]S. EnS'!AD$4</f>
        <v>0</v>
      </c>
      <c r="J69" s="55">
        <f>'[4]S. EnS'!AF$3+'[4]S. EnS'!AF$4</f>
        <v>0</v>
      </c>
      <c r="K69" s="55">
        <f>'[4]S. EnS'!AH$3+'[4]S. EnS'!AH$4</f>
        <v>0</v>
      </c>
      <c r="L69" s="55">
        <f>'[4]S. EnS'!AJ$3+'[4]S. EnS'!AJ$4</f>
        <v>0</v>
      </c>
      <c r="M69" s="55">
        <f>'[4]S. EnS'!AL$3+'[4]S. EnS'!AL$4</f>
        <v>0</v>
      </c>
      <c r="N69" s="55">
        <f>'[4]S. EnS'!AN$3+'[4]S. EnS'!AN$4</f>
        <v>1</v>
      </c>
      <c r="O69" s="55">
        <f>'[4]S. EnS'!AP$3+'[4]S. EnS'!AP$4</f>
        <v>0</v>
      </c>
      <c r="P69" s="55">
        <f>'[4]S. EnS'!AR$3+'[4]S. EnS'!AR$4</f>
        <v>0</v>
      </c>
      <c r="Q69" s="57">
        <f t="shared" si="4"/>
        <v>1</v>
      </c>
    </row>
    <row r="70" spans="1:21" ht="13.5" customHeight="1" x14ac:dyDescent="0.3">
      <c r="B70" s="94" t="s">
        <v>1909</v>
      </c>
      <c r="C70" s="55">
        <f>'[4]T. CULTURA'!R$3+'[4]T. CULTURA'!R$4</f>
        <v>0</v>
      </c>
      <c r="D70" s="55">
        <f>'[4]T. CULTURA'!T$3+'[4]T. CULTURA'!T$4</f>
        <v>0</v>
      </c>
      <c r="E70" s="55">
        <f>'[4]T. CULTURA'!V$3+'[4]T. CULTURA'!V$4</f>
        <v>0</v>
      </c>
      <c r="F70" s="55">
        <f>'[4]T. CULTURA'!X$3+'[4]T. CULTURA'!X$4</f>
        <v>0</v>
      </c>
      <c r="G70" s="55">
        <f>'[4]T. CULTURA'!Z$3+'[4]T. CULTURA'!Z$4</f>
        <v>0</v>
      </c>
      <c r="H70" s="55">
        <f>'[4]T. CULTURA'!AB$3+'[4]T. CULTURA'!AB$4</f>
        <v>0</v>
      </c>
      <c r="I70" s="55">
        <f>'[4]T. CULTURA'!AD$3+'[4]T. CULTURA'!AD$4</f>
        <v>0</v>
      </c>
      <c r="J70" s="55">
        <f>'[4]T. CULTURA'!AF$3+'[4]T. CULTURA'!AF$4</f>
        <v>0</v>
      </c>
      <c r="K70" s="55">
        <f>'[4]T. CULTURA'!AH$3+'[4]T. CULTURA'!AH$4</f>
        <v>0</v>
      </c>
      <c r="L70" s="55">
        <f>'[4]T. CULTURA'!AJ$3+'[4]T. CULTURA'!AJ$4</f>
        <v>0</v>
      </c>
      <c r="M70" s="55">
        <f>'[4]T. CULTURA'!AL$3+'[4]T. CULTURA'!AL$4</f>
        <v>0</v>
      </c>
      <c r="N70" s="55">
        <f>'[4]T. CULTURA'!AN$3+'[4]T. CULTURA'!AN$4</f>
        <v>0</v>
      </c>
      <c r="O70" s="55">
        <f>'[4]T. CULTURA'!AP$3+'[4]T. CULTURA'!AP$4</f>
        <v>0</v>
      </c>
      <c r="P70" s="55">
        <f>'[4]T. CULTURA'!AR$3+'[4]T. CULTURA'!AR$4</f>
        <v>0</v>
      </c>
      <c r="Q70" s="57">
        <f t="shared" si="4"/>
        <v>0</v>
      </c>
    </row>
    <row r="71" spans="1:21" ht="13.5" customHeight="1" x14ac:dyDescent="0.3">
      <c r="B71" s="94" t="s">
        <v>79</v>
      </c>
      <c r="C71" s="55">
        <f>'[4]U. IMSS'!R$3+'[4]U. IMSS'!R$4</f>
        <v>2</v>
      </c>
      <c r="D71" s="55">
        <f>'[4]U. IMSS'!T$3+'[4]U. IMSS'!T$4</f>
        <v>0</v>
      </c>
      <c r="E71" s="55">
        <f>'[4]U. IMSS'!V$3+'[4]U. IMSS'!V$4</f>
        <v>0</v>
      </c>
      <c r="F71" s="55">
        <f>'[4]U. IMSS'!X$3+'[4]U. IMSS'!X$4</f>
        <v>0</v>
      </c>
      <c r="G71" s="55">
        <f>'[4]U. IMSS'!Z$3+'[4]U. IMSS'!Z$4</f>
        <v>0</v>
      </c>
      <c r="H71" s="55">
        <f>'[4]U. IMSS'!AB$3+'[4]U. IMSS'!AB$4</f>
        <v>0</v>
      </c>
      <c r="I71" s="55">
        <f>'[4]U. IMSS'!AD$3+'[4]U. IMSS'!AD$4</f>
        <v>0</v>
      </c>
      <c r="J71" s="55">
        <f>'[4]U. IMSS'!AF$3+'[4]U. IMSS'!AF$4</f>
        <v>2</v>
      </c>
      <c r="K71" s="55">
        <f>'[4]U. IMSS'!AH$3+'[4]U. IMSS'!AH$4</f>
        <v>1</v>
      </c>
      <c r="L71" s="55">
        <f>'[4]U. IMSS'!AJ$3+'[4]U. IMSS'!AJ$4</f>
        <v>0</v>
      </c>
      <c r="M71" s="55">
        <f>'[4]U. IMSS'!AL$3+'[4]U. IMSS'!AL$4</f>
        <v>0</v>
      </c>
      <c r="N71" s="55">
        <f>'[4]U. IMSS'!AN$3+'[4]U. IMSS'!AN$4</f>
        <v>0</v>
      </c>
      <c r="O71" s="55">
        <f>'[4]U. IMSS'!AP$3+'[4]U. IMSS'!AP$4</f>
        <v>0</v>
      </c>
      <c r="P71" s="55">
        <f>'[4]U. IMSS'!AR$3+'[4]U. IMSS'!AR$4</f>
        <v>0</v>
      </c>
      <c r="Q71" s="57">
        <f t="shared" si="4"/>
        <v>5</v>
      </c>
    </row>
    <row r="72" spans="1:21" ht="13.5" customHeight="1" x14ac:dyDescent="0.3">
      <c r="B72" s="94" t="s">
        <v>82</v>
      </c>
      <c r="C72" s="55">
        <f>'[4]V. ISSSTE'!R$3+'[4]V. ISSSTE'!R$4</f>
        <v>0</v>
      </c>
      <c r="D72" s="55">
        <f>'[4]V. ISSSTE'!T$3+'[4]V. ISSSTE'!T$4</f>
        <v>0</v>
      </c>
      <c r="E72" s="55">
        <f>'[4]V. ISSSTE'!V$3+'[4]V. ISSSTE'!V$4</f>
        <v>0</v>
      </c>
      <c r="F72" s="55">
        <f>'[4]V. ISSSTE'!X$3+'[4]V. ISSSTE'!X$4</f>
        <v>0</v>
      </c>
      <c r="G72" s="55">
        <f>'[4]V. ISSSTE'!Z$3+'[4]V. ISSSTE'!Z$4</f>
        <v>0</v>
      </c>
      <c r="H72" s="55">
        <f>'[4]V. ISSSTE'!AB$3+'[4]V. ISSSTE'!AB$4</f>
        <v>0</v>
      </c>
      <c r="I72" s="55">
        <f>'[4]V. ISSSTE'!AD$3+'[4]V. ISSSTE'!AD$4</f>
        <v>0</v>
      </c>
      <c r="J72" s="55">
        <f>'[4]V. ISSSTE'!AF$3+'[4]V. ISSSTE'!AF$4</f>
        <v>0</v>
      </c>
      <c r="K72" s="55">
        <f>'[4]V. ISSSTE'!AH$3+'[4]V. ISSSTE'!AH$4</f>
        <v>1</v>
      </c>
      <c r="L72" s="55">
        <f>'[4]V. ISSSTE'!AJ$3+'[4]V. ISSSTE'!AJ$4</f>
        <v>0</v>
      </c>
      <c r="M72" s="55">
        <f>'[4]V. ISSSTE'!AL$3+'[4]V. ISSSTE'!AL$4</f>
        <v>0</v>
      </c>
      <c r="N72" s="55">
        <f>'[4]V. ISSSTE'!AN$3+'[4]V. ISSSTE'!AN$4</f>
        <v>0</v>
      </c>
      <c r="O72" s="55">
        <f>'[4]V. ISSSTE'!AP$3+'[4]V. ISSSTE'!AP$4</f>
        <v>0</v>
      </c>
      <c r="P72" s="55">
        <f>'[4]V. ISSSTE'!AR$3+'[4]V. ISSSTE'!AR$4</f>
        <v>0</v>
      </c>
      <c r="Q72" s="57">
        <f t="shared" si="4"/>
        <v>1</v>
      </c>
    </row>
    <row r="73" spans="1:21" s="96" customFormat="1" ht="25.5" x14ac:dyDescent="0.3">
      <c r="B73" s="63" t="s">
        <v>2664</v>
      </c>
      <c r="C73" s="54">
        <f t="shared" ref="C73:Q73" si="5">SUM(C55:C72)</f>
        <v>33</v>
      </c>
      <c r="D73" s="54">
        <f t="shared" si="5"/>
        <v>11</v>
      </c>
      <c r="E73" s="54">
        <f t="shared" si="5"/>
        <v>10</v>
      </c>
      <c r="F73" s="54">
        <f t="shared" si="5"/>
        <v>10</v>
      </c>
      <c r="G73" s="54">
        <f t="shared" si="5"/>
        <v>6</v>
      </c>
      <c r="H73" s="54">
        <f t="shared" si="5"/>
        <v>23</v>
      </c>
      <c r="I73" s="54">
        <f t="shared" si="5"/>
        <v>9</v>
      </c>
      <c r="J73" s="54">
        <f t="shared" si="5"/>
        <v>38</v>
      </c>
      <c r="K73" s="54">
        <f t="shared" si="5"/>
        <v>4</v>
      </c>
      <c r="L73" s="54">
        <f t="shared" si="5"/>
        <v>2</v>
      </c>
      <c r="M73" s="54">
        <f t="shared" si="5"/>
        <v>7</v>
      </c>
      <c r="N73" s="54">
        <f t="shared" si="5"/>
        <v>9</v>
      </c>
      <c r="O73" s="54">
        <f t="shared" si="5"/>
        <v>7</v>
      </c>
      <c r="P73" s="54">
        <f t="shared" si="5"/>
        <v>0</v>
      </c>
      <c r="Q73" s="54">
        <f t="shared" si="5"/>
        <v>169</v>
      </c>
      <c r="U73" s="82"/>
    </row>
    <row r="74" spans="1:21" x14ac:dyDescent="0.3">
      <c r="B74" s="99" t="s">
        <v>2669</v>
      </c>
      <c r="C74" s="100"/>
      <c r="D74" s="100"/>
      <c r="E74" s="100"/>
      <c r="F74" s="100"/>
      <c r="G74" s="100"/>
      <c r="H74" s="100"/>
      <c r="I74" s="100"/>
      <c r="J74" s="100"/>
      <c r="K74" s="100"/>
      <c r="L74" s="100"/>
      <c r="M74" s="100"/>
      <c r="N74" s="100"/>
      <c r="O74" s="100"/>
      <c r="P74" s="100"/>
      <c r="Q74" s="101"/>
    </row>
    <row r="75" spans="1:21" ht="27" customHeight="1" x14ac:dyDescent="0.3">
      <c r="B75" s="134" t="s">
        <v>3370</v>
      </c>
      <c r="C75" s="134"/>
      <c r="D75" s="134"/>
      <c r="E75" s="134"/>
      <c r="F75" s="134"/>
      <c r="G75" s="134"/>
      <c r="H75" s="134"/>
      <c r="I75" s="134"/>
      <c r="J75" s="134"/>
      <c r="K75" s="134"/>
      <c r="L75" s="134"/>
      <c r="M75" s="134"/>
      <c r="N75" s="134"/>
      <c r="O75" s="134"/>
      <c r="P75" s="134"/>
      <c r="Q75" s="134"/>
    </row>
    <row r="77" spans="1:21" x14ac:dyDescent="0.3">
      <c r="A77" s="92" t="s">
        <v>4295</v>
      </c>
    </row>
    <row r="78" spans="1:21" ht="25.5" x14ac:dyDescent="0.3">
      <c r="B78" s="58" t="s">
        <v>1917</v>
      </c>
      <c r="C78" s="59" t="s">
        <v>1918</v>
      </c>
      <c r="D78" s="59" t="s">
        <v>1919</v>
      </c>
      <c r="E78" s="59" t="s">
        <v>1920</v>
      </c>
      <c r="F78" s="59" t="s">
        <v>1921</v>
      </c>
      <c r="G78" s="59" t="s">
        <v>1922</v>
      </c>
      <c r="H78" s="59" t="s">
        <v>1923</v>
      </c>
      <c r="I78" s="59" t="s">
        <v>1924</v>
      </c>
      <c r="J78" s="59" t="s">
        <v>1925</v>
      </c>
      <c r="K78" s="59" t="s">
        <v>1926</v>
      </c>
      <c r="L78" s="59" t="s">
        <v>1927</v>
      </c>
      <c r="M78" s="59" t="s">
        <v>2662</v>
      </c>
      <c r="N78" s="59" t="s">
        <v>2663</v>
      </c>
      <c r="O78" s="59" t="s">
        <v>3437</v>
      </c>
      <c r="P78" s="59" t="s">
        <v>4326</v>
      </c>
      <c r="Q78" s="60" t="s">
        <v>2664</v>
      </c>
    </row>
    <row r="79" spans="1:21" ht="13.5" customHeight="1" x14ac:dyDescent="0.3">
      <c r="B79" s="61" t="s">
        <v>4392</v>
      </c>
      <c r="C79" s="30">
        <f>'[4]E. SEGOB'!R$6</f>
        <v>0</v>
      </c>
      <c r="D79" s="30">
        <f>'[4]E. SEGOB'!T$6</f>
        <v>0</v>
      </c>
      <c r="E79" s="30">
        <f>'[4]E. SEGOB'!V$6</f>
        <v>0</v>
      </c>
      <c r="F79" s="30">
        <f>'[4]E. SEGOB'!X$6</f>
        <v>0</v>
      </c>
      <c r="G79" s="30">
        <f>'[4]E. SEGOB'!Z$6</f>
        <v>0</v>
      </c>
      <c r="H79" s="30">
        <f>'[4]E. SEGOB'!AB$6</f>
        <v>0</v>
      </c>
      <c r="I79" s="30">
        <f>'[4]E. SEGOB'!AD$6</f>
        <v>0</v>
      </c>
      <c r="J79" s="30">
        <f>'[4]E. SEGOB'!AF$6</f>
        <v>0</v>
      </c>
      <c r="K79" s="30">
        <f>'[4]E. SEGOB'!AH$6</f>
        <v>0</v>
      </c>
      <c r="L79" s="30">
        <f>'[4]E. SEGOB'!AJ$6</f>
        <v>0</v>
      </c>
      <c r="M79" s="30">
        <f>'[4]E. SEGOB'!AL$6</f>
        <v>0</v>
      </c>
      <c r="N79" s="30">
        <f>'[4]E. SEGOB'!AN$6</f>
        <v>0</v>
      </c>
      <c r="O79" s="30">
        <f>'[4]E. SEGOB'!AP$6</f>
        <v>0</v>
      </c>
      <c r="P79" s="30">
        <f>'[4]E. SEGOB'!AR$6</f>
        <v>0</v>
      </c>
      <c r="Q79" s="57">
        <f>SUM(C79:P79)</f>
        <v>0</v>
      </c>
    </row>
    <row r="80" spans="1:21" ht="13.5" customHeight="1" x14ac:dyDescent="0.3">
      <c r="B80" s="61" t="s">
        <v>5</v>
      </c>
      <c r="C80" s="30">
        <f>'[4]F. SHCP'!R$6</f>
        <v>0</v>
      </c>
      <c r="D80" s="30">
        <f>'[4]F. SHCP'!T$6</f>
        <v>0</v>
      </c>
      <c r="E80" s="30">
        <f>'[4]F. SHCP'!V$6</f>
        <v>0</v>
      </c>
      <c r="F80" s="30">
        <f>'[4]F. SHCP'!X$6</f>
        <v>0</v>
      </c>
      <c r="G80" s="30">
        <f>'[4]F. SHCP'!Z$6</f>
        <v>1</v>
      </c>
      <c r="H80" s="30">
        <f>'[4]F. SHCP'!AB$6</f>
        <v>12</v>
      </c>
      <c r="I80" s="30">
        <f>'[4]F. SHCP'!AD$6</f>
        <v>0</v>
      </c>
      <c r="J80" s="30">
        <f>'[4]F. SHCP'!AF$6</f>
        <v>3</v>
      </c>
      <c r="K80" s="30">
        <f>'[4]F. SHCP'!AH$6</f>
        <v>0</v>
      </c>
      <c r="L80" s="30">
        <f>'[4]F. SHCP'!AJ$6</f>
        <v>0</v>
      </c>
      <c r="M80" s="30">
        <f>'[4]F. SHCP'!AL$6</f>
        <v>0</v>
      </c>
      <c r="N80" s="30">
        <f>'[4]F. SHCP'!AN$6</f>
        <v>0</v>
      </c>
      <c r="O80" s="30">
        <f>'[4]F. SHCP'!AP$6</f>
        <v>0</v>
      </c>
      <c r="P80" s="30">
        <f>'[4]F. SHCP'!AR$6</f>
        <v>0</v>
      </c>
      <c r="Q80" s="57">
        <f t="shared" ref="Q80:Q96" si="6">SUM(C80:P80)</f>
        <v>16</v>
      </c>
    </row>
    <row r="81" spans="2:21" ht="13.5" customHeight="1" x14ac:dyDescent="0.3">
      <c r="B81" s="61" t="s">
        <v>1929</v>
      </c>
      <c r="C81" s="30">
        <f>'[4]G. SADER'!R$6</f>
        <v>0</v>
      </c>
      <c r="D81" s="30">
        <f>'[4]G. SADER'!T$6</f>
        <v>0</v>
      </c>
      <c r="E81" s="30">
        <f>'[4]G. SADER'!V$6</f>
        <v>7</v>
      </c>
      <c r="F81" s="30">
        <f>'[4]G. SADER'!X$6</f>
        <v>0</v>
      </c>
      <c r="G81" s="30">
        <f>'[4]G. SADER'!Z$6</f>
        <v>1</v>
      </c>
      <c r="H81" s="30">
        <f>'[4]G. SADER'!AB$6</f>
        <v>8</v>
      </c>
      <c r="I81" s="30">
        <f>'[4]G. SADER'!AD$6</f>
        <v>0</v>
      </c>
      <c r="J81" s="30">
        <f>'[4]G. SADER'!AF$6</f>
        <v>9</v>
      </c>
      <c r="K81" s="30">
        <f>'[4]G. SADER'!AH$6</f>
        <v>1</v>
      </c>
      <c r="L81" s="30">
        <f>'[4]G. SADER'!AJ$6</f>
        <v>0</v>
      </c>
      <c r="M81" s="30">
        <f>'[4]G. SADER'!AL$6</f>
        <v>2</v>
      </c>
      <c r="N81" s="30">
        <f>'[4]G. SADER'!AN$6</f>
        <v>2</v>
      </c>
      <c r="O81" s="30">
        <f>'[4]G. SADER'!AP$6</f>
        <v>1</v>
      </c>
      <c r="P81" s="30">
        <f>'[4]G. SADER'!AR$6</f>
        <v>0</v>
      </c>
      <c r="Q81" s="57">
        <f t="shared" si="6"/>
        <v>31</v>
      </c>
    </row>
    <row r="82" spans="2:21" ht="13.5" customHeight="1" x14ac:dyDescent="0.3">
      <c r="B82" s="61" t="s">
        <v>552</v>
      </c>
      <c r="C82" s="30">
        <f>'[4]H. SCT'!R$6</f>
        <v>0</v>
      </c>
      <c r="D82" s="30">
        <f>'[4]H. SCT'!T$6</f>
        <v>0</v>
      </c>
      <c r="E82" s="30">
        <f>'[4]H. SCT'!V$6</f>
        <v>0</v>
      </c>
      <c r="F82" s="30">
        <f>'[4]H. SCT'!X$6</f>
        <v>0</v>
      </c>
      <c r="G82" s="30">
        <f>'[4]H. SCT'!Z$6</f>
        <v>0</v>
      </c>
      <c r="H82" s="30">
        <f>'[4]H. SCT'!AB$6</f>
        <v>0</v>
      </c>
      <c r="I82" s="30">
        <f>'[4]H. SCT'!AD$6</f>
        <v>0</v>
      </c>
      <c r="J82" s="30">
        <f>'[4]H. SCT'!AF$6</f>
        <v>0</v>
      </c>
      <c r="K82" s="30">
        <f>'[4]H. SCT'!AH$6</f>
        <v>0</v>
      </c>
      <c r="L82" s="30">
        <f>'[4]H. SCT'!AJ$6</f>
        <v>0</v>
      </c>
      <c r="M82" s="30">
        <f>'[4]H. SCT'!AL$6</f>
        <v>0</v>
      </c>
      <c r="N82" s="30">
        <f>'[4]H. SCT'!AN$6</f>
        <v>0</v>
      </c>
      <c r="O82" s="30">
        <f>'[4]H. SCT'!AP$6</f>
        <v>0</v>
      </c>
      <c r="P82" s="30">
        <f>'[4]H. SCT'!AR$6</f>
        <v>0</v>
      </c>
      <c r="Q82" s="57">
        <f t="shared" si="6"/>
        <v>0</v>
      </c>
    </row>
    <row r="83" spans="2:21" ht="13.5" customHeight="1" x14ac:dyDescent="0.3">
      <c r="B83" s="61" t="s">
        <v>74</v>
      </c>
      <c r="C83" s="30">
        <f>'[4]I. SE'!R$6</f>
        <v>0</v>
      </c>
      <c r="D83" s="30">
        <f>'[4]I. SE'!T$6</f>
        <v>0</v>
      </c>
      <c r="E83" s="30">
        <f>'[4]I. SE'!V$6</f>
        <v>1</v>
      </c>
      <c r="F83" s="30">
        <f>'[4]I. SE'!X$6</f>
        <v>0</v>
      </c>
      <c r="G83" s="30">
        <f>'[4]I. SE'!Z$6</f>
        <v>0</v>
      </c>
      <c r="H83" s="30">
        <f>'[4]I. SE'!AB$6</f>
        <v>1</v>
      </c>
      <c r="I83" s="30">
        <f>'[4]I. SE'!AD$6</f>
        <v>0</v>
      </c>
      <c r="J83" s="30">
        <f>'[4]I. SE'!AF$6</f>
        <v>2</v>
      </c>
      <c r="K83" s="30">
        <f>'[4]I. SE'!AH$6</f>
        <v>0</v>
      </c>
      <c r="L83" s="30">
        <f>'[4]I. SE'!AJ$6</f>
        <v>0</v>
      </c>
      <c r="M83" s="30">
        <f>'[4]I. SE'!AL$6</f>
        <v>0</v>
      </c>
      <c r="N83" s="30">
        <f>'[4]I. SE'!AN$6</f>
        <v>0</v>
      </c>
      <c r="O83" s="30">
        <f>'[4]I. SE'!AP$6</f>
        <v>1</v>
      </c>
      <c r="P83" s="30">
        <f>'[4]I. SE'!AR$6</f>
        <v>0</v>
      </c>
      <c r="Q83" s="57">
        <f t="shared" si="6"/>
        <v>5</v>
      </c>
      <c r="U83" s="96"/>
    </row>
    <row r="84" spans="2:21" ht="13.5" customHeight="1" x14ac:dyDescent="0.3">
      <c r="B84" s="61" t="s">
        <v>554</v>
      </c>
      <c r="C84" s="30">
        <f>'[4]J. SEP'!R$6</f>
        <v>1</v>
      </c>
      <c r="D84" s="30">
        <f>'[4]J. SEP'!T$6</f>
        <v>0</v>
      </c>
      <c r="E84" s="30">
        <f>'[4]J. SEP'!V$6</f>
        <v>4</v>
      </c>
      <c r="F84" s="30">
        <f>'[4]J. SEP'!X$6</f>
        <v>0</v>
      </c>
      <c r="G84" s="30">
        <f>'[4]J. SEP'!Z$6</f>
        <v>2</v>
      </c>
      <c r="H84" s="30">
        <f>'[4]J. SEP'!AB$6</f>
        <v>47</v>
      </c>
      <c r="I84" s="30">
        <f>'[4]J. SEP'!AD$6</f>
        <v>0</v>
      </c>
      <c r="J84" s="30">
        <f>'[4]J. SEP'!AF$6</f>
        <v>13</v>
      </c>
      <c r="K84" s="30">
        <f>'[4]J. SEP'!AH$6</f>
        <v>0</v>
      </c>
      <c r="L84" s="30">
        <f>'[4]J. SEP'!AJ$6</f>
        <v>0</v>
      </c>
      <c r="M84" s="30">
        <f>'[4]J. SEP'!AL$6</f>
        <v>0</v>
      </c>
      <c r="N84" s="30">
        <f>'[4]J. SEP'!AN$6</f>
        <v>0</v>
      </c>
      <c r="O84" s="30">
        <f>'[4]J. SEP'!AP$6</f>
        <v>6</v>
      </c>
      <c r="P84" s="30">
        <f>'[4]J. SEP'!AR$6</f>
        <v>0</v>
      </c>
      <c r="Q84" s="57">
        <f t="shared" si="6"/>
        <v>73</v>
      </c>
    </row>
    <row r="85" spans="2:21" ht="13.5" customHeight="1" x14ac:dyDescent="0.3">
      <c r="B85" s="61" t="s">
        <v>75</v>
      </c>
      <c r="C85" s="30">
        <f>'[4]K. SALUD'!R$6</f>
        <v>6</v>
      </c>
      <c r="D85" s="30">
        <f>'[4]K. SALUD'!T$6</f>
        <v>0</v>
      </c>
      <c r="E85" s="30">
        <f>'[4]K. SALUD'!V$6</f>
        <v>0</v>
      </c>
      <c r="F85" s="30">
        <f>'[4]K. SALUD'!X$6</f>
        <v>0</v>
      </c>
      <c r="G85" s="30">
        <f>'[4]K. SALUD'!Z$6</f>
        <v>0</v>
      </c>
      <c r="H85" s="30">
        <f>'[4]K. SALUD'!AB$6</f>
        <v>0</v>
      </c>
      <c r="I85" s="30">
        <f>'[4]K. SALUD'!AD$6</f>
        <v>0</v>
      </c>
      <c r="J85" s="30">
        <f>'[4]K. SALUD'!AF$6</f>
        <v>8</v>
      </c>
      <c r="K85" s="30">
        <f>'[4]K. SALUD'!AH$6</f>
        <v>0</v>
      </c>
      <c r="L85" s="30">
        <f>'[4]K. SALUD'!AJ$6</f>
        <v>0</v>
      </c>
      <c r="M85" s="30">
        <f>'[4]K. SALUD'!AL$6</f>
        <v>0</v>
      </c>
      <c r="N85" s="30">
        <f>'[4]K. SALUD'!AN$6</f>
        <v>0</v>
      </c>
      <c r="O85" s="30">
        <f>'[4]K. SALUD'!AP$6</f>
        <v>1</v>
      </c>
      <c r="P85" s="30">
        <f>'[4]K. SALUD'!AR$6</f>
        <v>0</v>
      </c>
      <c r="Q85" s="57">
        <f t="shared" si="6"/>
        <v>15</v>
      </c>
    </row>
    <row r="86" spans="2:21" ht="13.5" customHeight="1" x14ac:dyDescent="0.3">
      <c r="B86" s="61" t="s">
        <v>76</v>
      </c>
      <c r="C86" s="30">
        <f>'[4]L. STPS'!R$6</f>
        <v>0</v>
      </c>
      <c r="D86" s="30">
        <f>'[4]L. STPS'!T$6</f>
        <v>0</v>
      </c>
      <c r="E86" s="30">
        <f>'[4]L. STPS'!V$6</f>
        <v>0</v>
      </c>
      <c r="F86" s="30">
        <f>'[4]L. STPS'!X$6</f>
        <v>1</v>
      </c>
      <c r="G86" s="30">
        <f>'[4]L. STPS'!Z$6</f>
        <v>0</v>
      </c>
      <c r="H86" s="30">
        <f>'[4]L. STPS'!AB$6</f>
        <v>0</v>
      </c>
      <c r="I86" s="30">
        <f>'[4]L. STPS'!AD$6</f>
        <v>0</v>
      </c>
      <c r="J86" s="30">
        <f>'[4]L. STPS'!AF$6</f>
        <v>5</v>
      </c>
      <c r="K86" s="30">
        <f>'[4]L. STPS'!AH$6</f>
        <v>0</v>
      </c>
      <c r="L86" s="30">
        <f>'[4]L. STPS'!AJ$6</f>
        <v>0</v>
      </c>
      <c r="M86" s="30">
        <f>'[4]L. STPS'!AL$6</f>
        <v>0</v>
      </c>
      <c r="N86" s="30">
        <f>'[4]L. STPS'!AN$6</f>
        <v>0</v>
      </c>
      <c r="O86" s="30">
        <f>'[4]L. STPS'!AP$6</f>
        <v>0</v>
      </c>
      <c r="P86" s="30">
        <f>'[4]L. STPS'!AR$6</f>
        <v>0</v>
      </c>
      <c r="Q86" s="57">
        <f t="shared" si="6"/>
        <v>6</v>
      </c>
    </row>
    <row r="87" spans="2:21" ht="13.5" customHeight="1" x14ac:dyDescent="0.3">
      <c r="B87" s="61" t="s">
        <v>555</v>
      </c>
      <c r="C87" s="30">
        <f>'[4]M. SEDATU'!R$6</f>
        <v>0</v>
      </c>
      <c r="D87" s="30">
        <f>'[4]M. SEDATU'!T$6</f>
        <v>0</v>
      </c>
      <c r="E87" s="30">
        <f>'[4]M. SEDATU'!V$6</f>
        <v>0</v>
      </c>
      <c r="F87" s="30">
        <f>'[4]M. SEDATU'!X$6</f>
        <v>0</v>
      </c>
      <c r="G87" s="30">
        <f>'[4]M. SEDATU'!Z$6</f>
        <v>0</v>
      </c>
      <c r="H87" s="30">
        <f>'[4]M. SEDATU'!AB$6</f>
        <v>0</v>
      </c>
      <c r="I87" s="30">
        <f>'[4]M. SEDATU'!AD$6</f>
        <v>0</v>
      </c>
      <c r="J87" s="30">
        <f>'[4]M. SEDATU'!AF$6</f>
        <v>8</v>
      </c>
      <c r="K87" s="30">
        <f>'[4]M. SEDATU'!AH$6</f>
        <v>0</v>
      </c>
      <c r="L87" s="30">
        <f>'[4]M. SEDATU'!AJ$6</f>
        <v>0</v>
      </c>
      <c r="M87" s="30">
        <f>'[4]M. SEDATU'!AL$6</f>
        <v>0</v>
      </c>
      <c r="N87" s="30">
        <f>'[4]M. SEDATU'!AN$6</f>
        <v>1</v>
      </c>
      <c r="O87" s="30">
        <f>'[4]M. SEDATU'!AP$6</f>
        <v>0</v>
      </c>
      <c r="P87" s="30">
        <f>'[4]M. SEDATU'!AR$6</f>
        <v>0</v>
      </c>
      <c r="Q87" s="57">
        <f t="shared" si="6"/>
        <v>9</v>
      </c>
    </row>
    <row r="88" spans="2:21" ht="13.5" customHeight="1" x14ac:dyDescent="0.3">
      <c r="B88" s="61" t="s">
        <v>78</v>
      </c>
      <c r="C88" s="30">
        <f>'[4]N. SEMARNAT'!R$6</f>
        <v>1</v>
      </c>
      <c r="D88" s="30">
        <f>'[4]N. SEMARNAT'!T$6</f>
        <v>0</v>
      </c>
      <c r="E88" s="30">
        <f>'[4]N. SEMARNAT'!V$6</f>
        <v>5</v>
      </c>
      <c r="F88" s="30">
        <f>'[4]N. SEMARNAT'!X$6</f>
        <v>5</v>
      </c>
      <c r="G88" s="30">
        <f>'[4]N. SEMARNAT'!Z$6</f>
        <v>0</v>
      </c>
      <c r="H88" s="30">
        <f>'[4]N. SEMARNAT'!AB$6</f>
        <v>0</v>
      </c>
      <c r="I88" s="30">
        <f>'[4]N. SEMARNAT'!AD$6</f>
        <v>0</v>
      </c>
      <c r="J88" s="30">
        <f>'[4]N. SEMARNAT'!AF$6</f>
        <v>15</v>
      </c>
      <c r="K88" s="30">
        <f>'[4]N. SEMARNAT'!AH$6</f>
        <v>1</v>
      </c>
      <c r="L88" s="30">
        <f>'[4]N. SEMARNAT'!AJ$6</f>
        <v>0</v>
      </c>
      <c r="M88" s="30">
        <f>'[4]N. SEMARNAT'!AL$6</f>
        <v>2</v>
      </c>
      <c r="N88" s="30">
        <f>'[4]N. SEMARNAT'!AN$6</f>
        <v>0</v>
      </c>
      <c r="O88" s="30">
        <f>'[4]N. SEMARNAT'!AP$6</f>
        <v>0</v>
      </c>
      <c r="P88" s="30">
        <f>'[4]N. SEMARNAT'!AR$6</f>
        <v>0</v>
      </c>
      <c r="Q88" s="57">
        <f t="shared" si="6"/>
        <v>29</v>
      </c>
    </row>
    <row r="89" spans="2:21" ht="13.5" customHeight="1" x14ac:dyDescent="0.3">
      <c r="B89" s="61" t="s">
        <v>2684</v>
      </c>
      <c r="C89" s="30">
        <f>'[4]O. ASS'!R$6</f>
        <v>0</v>
      </c>
      <c r="D89" s="30">
        <f>'[4]O. ASS'!T$6</f>
        <v>0</v>
      </c>
      <c r="E89" s="30">
        <f>'[4]O. ASS'!V$6</f>
        <v>0</v>
      </c>
      <c r="F89" s="30">
        <f>'[4]O. ASS'!X$6</f>
        <v>0</v>
      </c>
      <c r="G89" s="30">
        <f>'[4]O. ASS'!Z$6</f>
        <v>0</v>
      </c>
      <c r="H89" s="30">
        <f>'[4]O. ASS'!AB$6</f>
        <v>0</v>
      </c>
      <c r="I89" s="30">
        <f>'[4]O. ASS'!AD$6</f>
        <v>0</v>
      </c>
      <c r="J89" s="30">
        <f>'[4]O. ASS'!AF$6</f>
        <v>0</v>
      </c>
      <c r="K89" s="30">
        <f>'[4]O. ASS'!AH$6</f>
        <v>0</v>
      </c>
      <c r="L89" s="30">
        <f>'[4]O. ASS'!AJ$6</f>
        <v>0</v>
      </c>
      <c r="M89" s="30">
        <f>'[4]O. ASS'!AL$6</f>
        <v>0</v>
      </c>
      <c r="N89" s="30">
        <f>'[4]O. ASS'!AN$6</f>
        <v>0</v>
      </c>
      <c r="O89" s="30">
        <f>'[4]O. ASS'!AP$6</f>
        <v>0</v>
      </c>
      <c r="P89" s="30">
        <f>'[4]O. ASS'!AR$6</f>
        <v>0</v>
      </c>
      <c r="Q89" s="57">
        <f t="shared" si="6"/>
        <v>0</v>
      </c>
    </row>
    <row r="90" spans="2:21" ht="13.5" customHeight="1" x14ac:dyDescent="0.3">
      <c r="B90" s="62" t="s">
        <v>1942</v>
      </c>
      <c r="C90" s="30">
        <f>'[4]P. BIENESTAR'!R$6</f>
        <v>1</v>
      </c>
      <c r="D90" s="30">
        <f>'[4]P. BIENESTAR'!T$6</f>
        <v>0</v>
      </c>
      <c r="E90" s="30">
        <f>'[4]P. BIENESTAR'!V$6</f>
        <v>0</v>
      </c>
      <c r="F90" s="30">
        <f>'[4]P. BIENESTAR'!X$6</f>
        <v>0</v>
      </c>
      <c r="G90" s="30">
        <f>'[4]P. BIENESTAR'!Z$6</f>
        <v>0</v>
      </c>
      <c r="H90" s="30">
        <f>'[4]P. BIENESTAR'!AB$6</f>
        <v>0</v>
      </c>
      <c r="I90" s="30">
        <f>'[4]P. BIENESTAR'!AD$6</f>
        <v>0</v>
      </c>
      <c r="J90" s="30">
        <f>'[4]P. BIENESTAR'!AF$6</f>
        <v>3</v>
      </c>
      <c r="K90" s="30">
        <f>'[4]P. BIENESTAR'!AH$6</f>
        <v>0</v>
      </c>
      <c r="L90" s="30">
        <f>'[4]P. BIENESTAR'!AJ$6</f>
        <v>0</v>
      </c>
      <c r="M90" s="30">
        <f>'[4]P. BIENESTAR'!AL$6</f>
        <v>0</v>
      </c>
      <c r="N90" s="30">
        <f>'[4]P. BIENESTAR'!AN$6</f>
        <v>0</v>
      </c>
      <c r="O90" s="30">
        <f>'[4]P. BIENESTAR'!AP$6</f>
        <v>1</v>
      </c>
      <c r="P90" s="30">
        <f>'[4]P. BIENESTAR'!AR$6</f>
        <v>0</v>
      </c>
      <c r="Q90" s="57">
        <f t="shared" si="6"/>
        <v>5</v>
      </c>
    </row>
    <row r="91" spans="2:21" ht="13.5" customHeight="1" x14ac:dyDescent="0.3">
      <c r="B91" s="61" t="s">
        <v>558</v>
      </c>
      <c r="C91" s="30">
        <f>'[4]Q. SECTUR'!R$6</f>
        <v>0</v>
      </c>
      <c r="D91" s="30">
        <f>'[4]Q. SECTUR'!T$6</f>
        <v>0</v>
      </c>
      <c r="E91" s="30">
        <f>'[4]Q. SECTUR'!V$6</f>
        <v>0</v>
      </c>
      <c r="F91" s="30">
        <f>'[4]Q. SECTUR'!X$6</f>
        <v>0</v>
      </c>
      <c r="G91" s="30">
        <f>'[4]Q. SECTUR'!Z$6</f>
        <v>0</v>
      </c>
      <c r="H91" s="30">
        <f>'[4]Q. SECTUR'!AB$6</f>
        <v>0</v>
      </c>
      <c r="I91" s="30">
        <f>'[4]Q. SECTUR'!AD$6</f>
        <v>0</v>
      </c>
      <c r="J91" s="30">
        <f>'[4]Q. SECTUR'!AF$6</f>
        <v>1</v>
      </c>
      <c r="K91" s="30">
        <f>'[4]Q. SECTUR'!AH$6</f>
        <v>0</v>
      </c>
      <c r="L91" s="30">
        <f>'[4]Q. SECTUR'!AJ$6</f>
        <v>0</v>
      </c>
      <c r="M91" s="30">
        <f>'[4]Q. SECTUR'!AL$6</f>
        <v>0</v>
      </c>
      <c r="N91" s="30">
        <f>'[4]Q. SECTUR'!AN$6</f>
        <v>0</v>
      </c>
      <c r="O91" s="30">
        <f>'[4]Q. SECTUR'!AP$6</f>
        <v>0</v>
      </c>
      <c r="P91" s="30">
        <f>'[4]Q. SECTUR'!AR$6</f>
        <v>0</v>
      </c>
      <c r="Q91" s="57">
        <f t="shared" si="6"/>
        <v>1</v>
      </c>
    </row>
    <row r="92" spans="2:21" ht="13.5" customHeight="1" x14ac:dyDescent="0.3">
      <c r="B92" s="61" t="s">
        <v>81</v>
      </c>
      <c r="C92" s="30">
        <f>'[4]R. CONACYT'!R$6</f>
        <v>0</v>
      </c>
      <c r="D92" s="30">
        <f>'[4]R. CONACYT'!T$6</f>
        <v>0</v>
      </c>
      <c r="E92" s="30">
        <f>'[4]R. CONACYT'!V$6</f>
        <v>2</v>
      </c>
      <c r="F92" s="30">
        <f>'[4]R. CONACYT'!X$6</f>
        <v>0</v>
      </c>
      <c r="G92" s="30">
        <f>'[4]R. CONACYT'!Z$6</f>
        <v>0</v>
      </c>
      <c r="H92" s="30">
        <f>'[4]R. CONACYT'!AB$6</f>
        <v>0</v>
      </c>
      <c r="I92" s="30">
        <f>'[4]R. CONACYT'!AD$6</f>
        <v>0</v>
      </c>
      <c r="J92" s="30">
        <f>'[4]R. CONACYT'!AF$6</f>
        <v>6</v>
      </c>
      <c r="K92" s="30">
        <f>'[4]R. CONACYT'!AH$6</f>
        <v>0</v>
      </c>
      <c r="L92" s="30">
        <f>'[4]R. CONACYT'!AJ$6</f>
        <v>0</v>
      </c>
      <c r="M92" s="30">
        <f>'[4]R. CONACYT'!AL$6</f>
        <v>0</v>
      </c>
      <c r="N92" s="30">
        <f>'[4]R. CONACYT'!AN$6</f>
        <v>0</v>
      </c>
      <c r="O92" s="30">
        <f>'[4]R. CONACYT'!AP$6</f>
        <v>2</v>
      </c>
      <c r="P92" s="30">
        <f>'[4]R. CONACYT'!AR$6</f>
        <v>0</v>
      </c>
      <c r="Q92" s="57">
        <f t="shared" si="6"/>
        <v>10</v>
      </c>
    </row>
    <row r="93" spans="2:21" ht="13.5" customHeight="1" x14ac:dyDescent="0.3">
      <c r="B93" s="61" t="s">
        <v>2685</v>
      </c>
      <c r="C93" s="30">
        <f>'[4]S. EnS'!R$6</f>
        <v>0</v>
      </c>
      <c r="D93" s="30">
        <f>'[4]S. EnS'!T$6</f>
        <v>0</v>
      </c>
      <c r="E93" s="30">
        <f>'[4]S. EnS'!V$6</f>
        <v>0</v>
      </c>
      <c r="F93" s="30">
        <f>'[4]S. EnS'!X$6</f>
        <v>0</v>
      </c>
      <c r="G93" s="30">
        <f>'[4]S. EnS'!Z$6</f>
        <v>0</v>
      </c>
      <c r="H93" s="30">
        <f>'[4]S. EnS'!AB$6</f>
        <v>0</v>
      </c>
      <c r="I93" s="30">
        <f>'[4]S. EnS'!AD$6</f>
        <v>0</v>
      </c>
      <c r="J93" s="30">
        <f>'[4]S. EnS'!AF$6</f>
        <v>0</v>
      </c>
      <c r="K93" s="30">
        <f>'[4]S. EnS'!AH$6</f>
        <v>0</v>
      </c>
      <c r="L93" s="30">
        <f>'[4]S. EnS'!AJ$6</f>
        <v>0</v>
      </c>
      <c r="M93" s="30">
        <f>'[4]S. EnS'!AL$6</f>
        <v>0</v>
      </c>
      <c r="N93" s="30">
        <f>'[4]S. EnS'!AN$6</f>
        <v>0</v>
      </c>
      <c r="O93" s="30">
        <f>'[4]S. EnS'!AP$6</f>
        <v>2</v>
      </c>
      <c r="P93" s="30">
        <f>'[4]S. EnS'!AR$6</f>
        <v>0</v>
      </c>
      <c r="Q93" s="57">
        <f t="shared" si="6"/>
        <v>2</v>
      </c>
    </row>
    <row r="94" spans="2:21" ht="13.5" customHeight="1" x14ac:dyDescent="0.3">
      <c r="B94" s="61" t="s">
        <v>1909</v>
      </c>
      <c r="C94" s="30">
        <f>'[4]T. CULTURA'!R$6</f>
        <v>0</v>
      </c>
      <c r="D94" s="30">
        <f>'[4]T. CULTURA'!T$6</f>
        <v>0</v>
      </c>
      <c r="E94" s="30">
        <f>'[4]T. CULTURA'!V$6</f>
        <v>0</v>
      </c>
      <c r="F94" s="30">
        <f>'[4]T. CULTURA'!X$6</f>
        <v>0</v>
      </c>
      <c r="G94" s="30">
        <f>'[4]T. CULTURA'!Z$6</f>
        <v>0</v>
      </c>
      <c r="H94" s="30">
        <f>'[4]T. CULTURA'!AB$6</f>
        <v>0</v>
      </c>
      <c r="I94" s="30">
        <f>'[4]T. CULTURA'!AD$6</f>
        <v>0</v>
      </c>
      <c r="J94" s="30">
        <f>'[4]T. CULTURA'!AF$6</f>
        <v>0</v>
      </c>
      <c r="K94" s="30">
        <f>'[4]T. CULTURA'!AH$6</f>
        <v>0</v>
      </c>
      <c r="L94" s="30">
        <f>'[4]T. CULTURA'!AJ$6</f>
        <v>0</v>
      </c>
      <c r="M94" s="30">
        <f>'[4]T. CULTURA'!AL$6</f>
        <v>0</v>
      </c>
      <c r="N94" s="30">
        <f>'[4]T. CULTURA'!AN$6</f>
        <v>0</v>
      </c>
      <c r="O94" s="30">
        <f>'[4]T. CULTURA'!AP$6</f>
        <v>1</v>
      </c>
      <c r="P94" s="30">
        <f>'[4]T. CULTURA'!AR$6</f>
        <v>0</v>
      </c>
      <c r="Q94" s="57">
        <f t="shared" si="6"/>
        <v>1</v>
      </c>
    </row>
    <row r="95" spans="2:21" ht="13.5" customHeight="1" x14ac:dyDescent="0.3">
      <c r="B95" s="61" t="s">
        <v>79</v>
      </c>
      <c r="C95" s="30">
        <f>'[4]U. IMSS'!R$6</f>
        <v>0</v>
      </c>
      <c r="D95" s="30">
        <f>'[4]U. IMSS'!T$6</f>
        <v>0</v>
      </c>
      <c r="E95" s="30">
        <f>'[4]U. IMSS'!V$6</f>
        <v>0</v>
      </c>
      <c r="F95" s="30">
        <f>'[4]U. IMSS'!X$6</f>
        <v>0</v>
      </c>
      <c r="G95" s="30">
        <f>'[4]U. IMSS'!Z$6</f>
        <v>0</v>
      </c>
      <c r="H95" s="30">
        <f>'[4]U. IMSS'!AB$6</f>
        <v>0</v>
      </c>
      <c r="I95" s="30">
        <f>'[4]U. IMSS'!AD$6</f>
        <v>0</v>
      </c>
      <c r="J95" s="30">
        <f>'[4]U. IMSS'!AF$6</f>
        <v>3</v>
      </c>
      <c r="K95" s="30">
        <f>'[4]U. IMSS'!AH$6</f>
        <v>0</v>
      </c>
      <c r="L95" s="30">
        <f>'[4]U. IMSS'!AJ$6</f>
        <v>0</v>
      </c>
      <c r="M95" s="30">
        <f>'[4]U. IMSS'!AL$6</f>
        <v>0</v>
      </c>
      <c r="N95" s="30">
        <f>'[4]U. IMSS'!AN$6</f>
        <v>0</v>
      </c>
      <c r="O95" s="30">
        <f>'[4]U. IMSS'!AP$6</f>
        <v>0</v>
      </c>
      <c r="P95" s="30">
        <f>'[4]U. IMSS'!AR$6</f>
        <v>0</v>
      </c>
      <c r="Q95" s="57">
        <f t="shared" si="6"/>
        <v>3</v>
      </c>
    </row>
    <row r="96" spans="2:21" ht="13.5" customHeight="1" x14ac:dyDescent="0.3">
      <c r="B96" s="61" t="s">
        <v>82</v>
      </c>
      <c r="C96" s="30">
        <f>'[4]V. ISSSTE'!R$6</f>
        <v>0</v>
      </c>
      <c r="D96" s="30">
        <f>'[4]V. ISSSTE'!T$6</f>
        <v>0</v>
      </c>
      <c r="E96" s="30">
        <f>'[4]V. ISSSTE'!V$6</f>
        <v>0</v>
      </c>
      <c r="F96" s="30">
        <f>'[4]V. ISSSTE'!X$6</f>
        <v>0</v>
      </c>
      <c r="G96" s="30">
        <f>'[4]V. ISSSTE'!Z$6</f>
        <v>0</v>
      </c>
      <c r="H96" s="30">
        <f>'[4]V. ISSSTE'!AB$6</f>
        <v>0</v>
      </c>
      <c r="I96" s="30">
        <f>'[4]V. ISSSTE'!AD$6</f>
        <v>0</v>
      </c>
      <c r="J96" s="30">
        <f>'[4]V. ISSSTE'!AF$6</f>
        <v>18</v>
      </c>
      <c r="K96" s="30">
        <f>'[4]V. ISSSTE'!AH$6</f>
        <v>0</v>
      </c>
      <c r="L96" s="30">
        <f>'[4]V. ISSSTE'!AJ$6</f>
        <v>0</v>
      </c>
      <c r="M96" s="30">
        <f>'[4]V. ISSSTE'!AL$6</f>
        <v>0</v>
      </c>
      <c r="N96" s="30">
        <f>'[4]V. ISSSTE'!AN$6</f>
        <v>0</v>
      </c>
      <c r="O96" s="30">
        <f>'[4]V. ISSSTE'!AP$6</f>
        <v>0</v>
      </c>
      <c r="P96" s="30">
        <f>'[4]V. ISSSTE'!AR$6</f>
        <v>0</v>
      </c>
      <c r="Q96" s="57">
        <f t="shared" si="6"/>
        <v>18</v>
      </c>
    </row>
    <row r="97" spans="1:21" s="96" customFormat="1" ht="25.5" x14ac:dyDescent="0.3">
      <c r="B97" s="63" t="s">
        <v>2664</v>
      </c>
      <c r="C97" s="54">
        <f t="shared" ref="C97:Q97" si="7">SUM(C79:C96)</f>
        <v>9</v>
      </c>
      <c r="D97" s="54">
        <f t="shared" si="7"/>
        <v>0</v>
      </c>
      <c r="E97" s="54">
        <f t="shared" si="7"/>
        <v>19</v>
      </c>
      <c r="F97" s="54">
        <f t="shared" si="7"/>
        <v>6</v>
      </c>
      <c r="G97" s="54">
        <f t="shared" si="7"/>
        <v>4</v>
      </c>
      <c r="H97" s="54">
        <f t="shared" si="7"/>
        <v>68</v>
      </c>
      <c r="I97" s="54">
        <f t="shared" si="7"/>
        <v>0</v>
      </c>
      <c r="J97" s="54">
        <f t="shared" si="7"/>
        <v>94</v>
      </c>
      <c r="K97" s="54">
        <f t="shared" si="7"/>
        <v>2</v>
      </c>
      <c r="L97" s="54">
        <f t="shared" si="7"/>
        <v>0</v>
      </c>
      <c r="M97" s="54">
        <f t="shared" si="7"/>
        <v>4</v>
      </c>
      <c r="N97" s="54">
        <f t="shared" si="7"/>
        <v>3</v>
      </c>
      <c r="O97" s="54">
        <f t="shared" si="7"/>
        <v>15</v>
      </c>
      <c r="P97" s="54">
        <f t="shared" si="7"/>
        <v>0</v>
      </c>
      <c r="Q97" s="54">
        <f t="shared" si="7"/>
        <v>224</v>
      </c>
      <c r="U97" s="82"/>
    </row>
    <row r="98" spans="1:21" x14ac:dyDescent="0.3">
      <c r="B98" s="99" t="s">
        <v>2669</v>
      </c>
      <c r="C98" s="100"/>
      <c r="D98" s="100"/>
      <c r="E98" s="100"/>
      <c r="F98" s="100"/>
      <c r="G98" s="100"/>
      <c r="H98" s="117"/>
      <c r="I98" s="100"/>
      <c r="J98" s="117"/>
      <c r="K98" s="100"/>
      <c r="L98" s="100"/>
      <c r="M98" s="100"/>
      <c r="N98" s="100"/>
      <c r="O98" s="100"/>
      <c r="P98" s="100"/>
      <c r="Q98" s="101"/>
    </row>
    <row r="99" spans="1:21" ht="26.25" customHeight="1" x14ac:dyDescent="0.3">
      <c r="B99" s="134" t="s">
        <v>3372</v>
      </c>
      <c r="C99" s="134"/>
      <c r="D99" s="134"/>
      <c r="E99" s="134"/>
      <c r="F99" s="134"/>
      <c r="G99" s="134"/>
      <c r="H99" s="134"/>
      <c r="I99" s="134"/>
      <c r="J99" s="134"/>
      <c r="K99" s="134"/>
      <c r="L99" s="134"/>
      <c r="M99" s="134"/>
      <c r="N99" s="134"/>
      <c r="O99" s="134"/>
      <c r="P99" s="134"/>
      <c r="Q99" s="134"/>
    </row>
    <row r="101" spans="1:21" x14ac:dyDescent="0.3">
      <c r="A101" s="92" t="s">
        <v>4296</v>
      </c>
    </row>
    <row r="102" spans="1:21" ht="25.5" x14ac:dyDescent="0.3">
      <c r="B102" s="58" t="s">
        <v>1917</v>
      </c>
      <c r="C102" s="59" t="s">
        <v>1918</v>
      </c>
      <c r="D102" s="59" t="s">
        <v>1919</v>
      </c>
      <c r="E102" s="59" t="s">
        <v>1920</v>
      </c>
      <c r="F102" s="59" t="s">
        <v>1921</v>
      </c>
      <c r="G102" s="59" t="s">
        <v>1922</v>
      </c>
      <c r="H102" s="59" t="s">
        <v>1923</v>
      </c>
      <c r="I102" s="59" t="s">
        <v>1924</v>
      </c>
      <c r="J102" s="59" t="s">
        <v>1925</v>
      </c>
      <c r="K102" s="59" t="s">
        <v>1926</v>
      </c>
      <c r="L102" s="59" t="s">
        <v>1927</v>
      </c>
      <c r="M102" s="59" t="s">
        <v>2662</v>
      </c>
      <c r="N102" s="59" t="s">
        <v>2663</v>
      </c>
      <c r="O102" s="59" t="s">
        <v>3437</v>
      </c>
      <c r="P102" s="59" t="s">
        <v>4326</v>
      </c>
      <c r="Q102" s="60" t="s">
        <v>2664</v>
      </c>
    </row>
    <row r="103" spans="1:21" ht="13.5" customHeight="1" x14ac:dyDescent="0.3">
      <c r="B103" s="61" t="s">
        <v>4392</v>
      </c>
      <c r="C103" s="30">
        <f>'[4]E. SEGOB'!R$7</f>
        <v>0</v>
      </c>
      <c r="D103" s="30">
        <f>'[4]E. SEGOB'!T$7</f>
        <v>0</v>
      </c>
      <c r="E103" s="30">
        <f>'[4]E. SEGOB'!V$7</f>
        <v>0</v>
      </c>
      <c r="F103" s="30">
        <f>'[4]E. SEGOB'!X$7</f>
        <v>0</v>
      </c>
      <c r="G103" s="30">
        <f>'[4]E. SEGOB'!Z$7</f>
        <v>0</v>
      </c>
      <c r="H103" s="30">
        <f>'[4]E. SEGOB'!AB$7</f>
        <v>0</v>
      </c>
      <c r="I103" s="30">
        <f>'[4]E. SEGOB'!AD$7</f>
        <v>0</v>
      </c>
      <c r="J103" s="30">
        <f>'[4]E. SEGOB'!AF$7</f>
        <v>0</v>
      </c>
      <c r="K103" s="30">
        <f>'[4]E. SEGOB'!AH$7</f>
        <v>0</v>
      </c>
      <c r="L103" s="30">
        <f>'[4]E. SEGOB'!AJ$7</f>
        <v>0</v>
      </c>
      <c r="M103" s="30">
        <f>'[4]E. SEGOB'!AL$7</f>
        <v>0</v>
      </c>
      <c r="N103" s="30">
        <f>'[4]E. SEGOB'!AN$7</f>
        <v>0</v>
      </c>
      <c r="O103" s="30">
        <f>'[4]E. SEGOB'!AP$7</f>
        <v>0</v>
      </c>
      <c r="P103" s="30">
        <f>'[4]E. SEGOB'!AR$7</f>
        <v>0</v>
      </c>
      <c r="Q103" s="57">
        <f>SUM(C103:P103)</f>
        <v>0</v>
      </c>
    </row>
    <row r="104" spans="1:21" ht="13.5" customHeight="1" x14ac:dyDescent="0.3">
      <c r="B104" s="61" t="s">
        <v>5</v>
      </c>
      <c r="C104" s="30">
        <f>'[4]F. SHCP'!R$7</f>
        <v>0</v>
      </c>
      <c r="D104" s="30">
        <f>'[4]F. SHCP'!T$7</f>
        <v>0</v>
      </c>
      <c r="E104" s="30">
        <f>'[4]F. SHCP'!V$7</f>
        <v>0</v>
      </c>
      <c r="F104" s="30">
        <f>'[4]F. SHCP'!X$7</f>
        <v>0</v>
      </c>
      <c r="G104" s="30">
        <f>'[4]F. SHCP'!Z$7</f>
        <v>1</v>
      </c>
      <c r="H104" s="30">
        <f>'[4]F. SHCP'!AB$7</f>
        <v>0</v>
      </c>
      <c r="I104" s="30">
        <f>'[4]F. SHCP'!AD$7</f>
        <v>0</v>
      </c>
      <c r="J104" s="30">
        <f>'[4]F. SHCP'!AF$7</f>
        <v>0</v>
      </c>
      <c r="K104" s="30">
        <f>'[4]F. SHCP'!AH$7</f>
        <v>0</v>
      </c>
      <c r="L104" s="30">
        <f>'[4]F. SHCP'!AJ$7</f>
        <v>0</v>
      </c>
      <c r="M104" s="30">
        <f>'[4]F. SHCP'!AL$7</f>
        <v>0</v>
      </c>
      <c r="N104" s="30">
        <f>'[4]F. SHCP'!AN$7</f>
        <v>0</v>
      </c>
      <c r="O104" s="30">
        <f>'[4]F. SHCP'!AP$7</f>
        <v>0</v>
      </c>
      <c r="P104" s="30">
        <f>'[4]F. SHCP'!AR$7</f>
        <v>0</v>
      </c>
      <c r="Q104" s="57">
        <f>SUM(C104:P104)</f>
        <v>1</v>
      </c>
    </row>
    <row r="105" spans="1:21" ht="13.5" customHeight="1" x14ac:dyDescent="0.3">
      <c r="B105" s="61" t="s">
        <v>1929</v>
      </c>
      <c r="C105" s="30">
        <f>'[4]G. SADER'!R$7</f>
        <v>0</v>
      </c>
      <c r="D105" s="30">
        <f>'[4]G. SADER'!T$7</f>
        <v>0</v>
      </c>
      <c r="E105" s="30">
        <f>'[4]G. SADER'!V$7</f>
        <v>0</v>
      </c>
      <c r="F105" s="30">
        <f>'[4]G. SADER'!X$7</f>
        <v>0</v>
      </c>
      <c r="G105" s="30">
        <f>'[4]G. SADER'!Z$7</f>
        <v>1</v>
      </c>
      <c r="H105" s="30">
        <f>'[4]G. SADER'!AB$7</f>
        <v>0</v>
      </c>
      <c r="I105" s="30">
        <f>'[4]G. SADER'!AD$7</f>
        <v>0</v>
      </c>
      <c r="J105" s="30">
        <f>'[4]G. SADER'!AF$7</f>
        <v>8</v>
      </c>
      <c r="K105" s="30">
        <f>'[4]G. SADER'!AH$7</f>
        <v>1</v>
      </c>
      <c r="L105" s="30">
        <f>'[4]G. SADER'!AJ$7</f>
        <v>0</v>
      </c>
      <c r="M105" s="30">
        <f>'[4]G. SADER'!AL$7</f>
        <v>1</v>
      </c>
      <c r="N105" s="30">
        <f>'[4]G. SADER'!AN$7</f>
        <v>0</v>
      </c>
      <c r="O105" s="30">
        <f>'[4]G. SADER'!AP$7</f>
        <v>1</v>
      </c>
      <c r="P105" s="30">
        <f>'[4]G. SADER'!AR$7</f>
        <v>0</v>
      </c>
      <c r="Q105" s="57">
        <f t="shared" ref="Q105:Q120" si="8">SUM(C105:P105)</f>
        <v>12</v>
      </c>
    </row>
    <row r="106" spans="1:21" ht="13.5" customHeight="1" x14ac:dyDescent="0.3">
      <c r="B106" s="61" t="s">
        <v>552</v>
      </c>
      <c r="C106" s="30">
        <f>'[4]H. SCT'!R$7</f>
        <v>0</v>
      </c>
      <c r="D106" s="30">
        <f>'[4]H. SCT'!T$7</f>
        <v>0</v>
      </c>
      <c r="E106" s="30">
        <f>'[4]H. SCT'!V$7</f>
        <v>0</v>
      </c>
      <c r="F106" s="30">
        <f>'[4]H. SCT'!X$7</f>
        <v>0</v>
      </c>
      <c r="G106" s="30">
        <f>'[4]H. SCT'!Z$7</f>
        <v>0</v>
      </c>
      <c r="H106" s="30">
        <f>'[4]H. SCT'!AB$7</f>
        <v>0</v>
      </c>
      <c r="I106" s="30">
        <f>'[4]H. SCT'!AD$7</f>
        <v>0</v>
      </c>
      <c r="J106" s="30">
        <f>'[4]H. SCT'!AF$7</f>
        <v>0</v>
      </c>
      <c r="K106" s="30">
        <f>'[4]H. SCT'!AH$7</f>
        <v>0</v>
      </c>
      <c r="L106" s="30">
        <f>'[4]H. SCT'!AJ$7</f>
        <v>0</v>
      </c>
      <c r="M106" s="30">
        <f>'[4]H. SCT'!AL$7</f>
        <v>0</v>
      </c>
      <c r="N106" s="30">
        <f>'[4]H. SCT'!AN$7</f>
        <v>0</v>
      </c>
      <c r="O106" s="30">
        <f>'[4]H. SCT'!AP$7</f>
        <v>0</v>
      </c>
      <c r="P106" s="30">
        <f>'[4]H. SCT'!AR$7</f>
        <v>0</v>
      </c>
      <c r="Q106" s="57">
        <f t="shared" si="8"/>
        <v>0</v>
      </c>
      <c r="U106" s="96"/>
    </row>
    <row r="107" spans="1:21" ht="13.5" customHeight="1" x14ac:dyDescent="0.3">
      <c r="B107" s="61" t="s">
        <v>74</v>
      </c>
      <c r="C107" s="30">
        <f>'[4]I. SE'!R$7</f>
        <v>0</v>
      </c>
      <c r="D107" s="30">
        <f>'[4]I. SE'!T$7</f>
        <v>0</v>
      </c>
      <c r="E107" s="30">
        <f>'[4]I. SE'!V$7</f>
        <v>1</v>
      </c>
      <c r="F107" s="30">
        <f>'[4]I. SE'!X$7</f>
        <v>0</v>
      </c>
      <c r="G107" s="30">
        <f>'[4]I. SE'!Z$7</f>
        <v>0</v>
      </c>
      <c r="H107" s="30">
        <f>'[4]I. SE'!AB$7</f>
        <v>1</v>
      </c>
      <c r="I107" s="30">
        <f>'[4]I. SE'!AD$7</f>
        <v>0</v>
      </c>
      <c r="J107" s="30">
        <f>'[4]I. SE'!AF$7</f>
        <v>3</v>
      </c>
      <c r="K107" s="30">
        <f>'[4]I. SE'!AH$7</f>
        <v>0</v>
      </c>
      <c r="L107" s="30">
        <f>'[4]I. SE'!AJ$7</f>
        <v>0</v>
      </c>
      <c r="M107" s="30">
        <f>'[4]I. SE'!AL$7</f>
        <v>0</v>
      </c>
      <c r="N107" s="30">
        <f>'[4]I. SE'!AN$7</f>
        <v>0</v>
      </c>
      <c r="O107" s="30">
        <f>'[4]I. SE'!AP$7</f>
        <v>1</v>
      </c>
      <c r="P107" s="30">
        <f>'[4]I. SE'!AR$7</f>
        <v>0</v>
      </c>
      <c r="Q107" s="57">
        <f t="shared" si="8"/>
        <v>6</v>
      </c>
    </row>
    <row r="108" spans="1:21" ht="13.5" customHeight="1" x14ac:dyDescent="0.3">
      <c r="B108" s="61" t="s">
        <v>554</v>
      </c>
      <c r="C108" s="30">
        <f>'[4]J. SEP'!R$7</f>
        <v>1</v>
      </c>
      <c r="D108" s="30">
        <f>'[4]J. SEP'!T$7</f>
        <v>0</v>
      </c>
      <c r="E108" s="30">
        <f>'[4]J. SEP'!V$7</f>
        <v>0</v>
      </c>
      <c r="F108" s="30">
        <f>'[4]J. SEP'!X$7</f>
        <v>0</v>
      </c>
      <c r="G108" s="30">
        <f>'[4]J. SEP'!Z$7</f>
        <v>0</v>
      </c>
      <c r="H108" s="30">
        <f>'[4]J. SEP'!AB$7</f>
        <v>3</v>
      </c>
      <c r="I108" s="30">
        <f>'[4]J. SEP'!AD$7</f>
        <v>0</v>
      </c>
      <c r="J108" s="30">
        <f>'[4]J. SEP'!AF$7</f>
        <v>2</v>
      </c>
      <c r="K108" s="30">
        <f>'[4]J. SEP'!AH$7</f>
        <v>0</v>
      </c>
      <c r="L108" s="30">
        <f>'[4]J. SEP'!AJ$7</f>
        <v>0</v>
      </c>
      <c r="M108" s="30">
        <f>'[4]J. SEP'!AL$7</f>
        <v>0</v>
      </c>
      <c r="N108" s="30">
        <f>'[4]J. SEP'!AN$7</f>
        <v>0</v>
      </c>
      <c r="O108" s="30">
        <f>'[4]J. SEP'!AP$7</f>
        <v>4</v>
      </c>
      <c r="P108" s="30">
        <f>'[4]J. SEP'!AR$7</f>
        <v>0</v>
      </c>
      <c r="Q108" s="57">
        <f t="shared" si="8"/>
        <v>10</v>
      </c>
    </row>
    <row r="109" spans="1:21" ht="13.5" customHeight="1" x14ac:dyDescent="0.3">
      <c r="B109" s="61" t="s">
        <v>75</v>
      </c>
      <c r="C109" s="30">
        <f>'[4]K. SALUD'!R$7</f>
        <v>0</v>
      </c>
      <c r="D109" s="30">
        <f>'[4]K. SALUD'!T$7</f>
        <v>0</v>
      </c>
      <c r="E109" s="30">
        <f>'[4]K. SALUD'!V$7</f>
        <v>0</v>
      </c>
      <c r="F109" s="30">
        <f>'[4]K. SALUD'!X$7</f>
        <v>0</v>
      </c>
      <c r="G109" s="30">
        <f>'[4]K. SALUD'!Z$7</f>
        <v>0</v>
      </c>
      <c r="H109" s="30">
        <f>'[4]K. SALUD'!AB$7</f>
        <v>0</v>
      </c>
      <c r="I109" s="30">
        <f>'[4]K. SALUD'!AD$7</f>
        <v>1</v>
      </c>
      <c r="J109" s="30">
        <f>'[4]K. SALUD'!AF$7</f>
        <v>3</v>
      </c>
      <c r="K109" s="30">
        <f>'[4]K. SALUD'!AH$7</f>
        <v>0</v>
      </c>
      <c r="L109" s="30">
        <f>'[4]K. SALUD'!AJ$7</f>
        <v>0</v>
      </c>
      <c r="M109" s="30">
        <f>'[4]K. SALUD'!AL$7</f>
        <v>0</v>
      </c>
      <c r="N109" s="30">
        <f>'[4]K. SALUD'!AN$7</f>
        <v>0</v>
      </c>
      <c r="O109" s="30">
        <f>'[4]K. SALUD'!AP$7</f>
        <v>1</v>
      </c>
      <c r="P109" s="30">
        <f>'[4]K. SALUD'!AR$7</f>
        <v>0</v>
      </c>
      <c r="Q109" s="57">
        <f t="shared" si="8"/>
        <v>5</v>
      </c>
    </row>
    <row r="110" spans="1:21" ht="13.5" customHeight="1" x14ac:dyDescent="0.3">
      <c r="B110" s="61" t="s">
        <v>76</v>
      </c>
      <c r="C110" s="30">
        <f>'[4]L. STPS'!R$7</f>
        <v>0</v>
      </c>
      <c r="D110" s="30">
        <f>'[4]L. STPS'!T$7</f>
        <v>0</v>
      </c>
      <c r="E110" s="30">
        <f>'[4]L. STPS'!V$7</f>
        <v>0</v>
      </c>
      <c r="F110" s="30">
        <f>'[4]L. STPS'!X$7</f>
        <v>1</v>
      </c>
      <c r="G110" s="30">
        <f>'[4]L. STPS'!Z$7</f>
        <v>0</v>
      </c>
      <c r="H110" s="30">
        <f>'[4]L. STPS'!AB$7</f>
        <v>0</v>
      </c>
      <c r="I110" s="30">
        <f>'[4]L. STPS'!AD$7</f>
        <v>0</v>
      </c>
      <c r="J110" s="30">
        <f>'[4]L. STPS'!AF$7</f>
        <v>2</v>
      </c>
      <c r="K110" s="30">
        <f>'[4]L. STPS'!AH$7</f>
        <v>0</v>
      </c>
      <c r="L110" s="30">
        <f>'[4]L. STPS'!AJ$7</f>
        <v>0</v>
      </c>
      <c r="M110" s="30">
        <f>'[4]L. STPS'!AL$7</f>
        <v>0</v>
      </c>
      <c r="N110" s="30">
        <f>'[4]L. STPS'!AN$7</f>
        <v>0</v>
      </c>
      <c r="O110" s="30">
        <f>'[4]L. STPS'!AP$7</f>
        <v>0</v>
      </c>
      <c r="P110" s="30">
        <f>'[4]L. STPS'!AR$7</f>
        <v>0</v>
      </c>
      <c r="Q110" s="57">
        <f t="shared" si="8"/>
        <v>3</v>
      </c>
    </row>
    <row r="111" spans="1:21" ht="13.5" customHeight="1" x14ac:dyDescent="0.3">
      <c r="B111" s="61" t="s">
        <v>555</v>
      </c>
      <c r="C111" s="30">
        <f>'[4]M. SEDATU'!R$7</f>
        <v>0</v>
      </c>
      <c r="D111" s="30">
        <f>'[4]M. SEDATU'!T$7</f>
        <v>0</v>
      </c>
      <c r="E111" s="30">
        <f>'[4]M. SEDATU'!V$7</f>
        <v>0</v>
      </c>
      <c r="F111" s="30">
        <f>'[4]M. SEDATU'!X$7</f>
        <v>0</v>
      </c>
      <c r="G111" s="30">
        <f>'[4]M. SEDATU'!Z$7</f>
        <v>0</v>
      </c>
      <c r="H111" s="30">
        <f>'[4]M. SEDATU'!AB$7</f>
        <v>0</v>
      </c>
      <c r="I111" s="30">
        <f>'[4]M. SEDATU'!AD$7</f>
        <v>0</v>
      </c>
      <c r="J111" s="30">
        <f>'[4]M. SEDATU'!AF$7</f>
        <v>1</v>
      </c>
      <c r="K111" s="30">
        <f>'[4]M. SEDATU'!AH$7</f>
        <v>0</v>
      </c>
      <c r="L111" s="30">
        <f>'[4]M. SEDATU'!AJ$7</f>
        <v>0</v>
      </c>
      <c r="M111" s="30">
        <f>'[4]M. SEDATU'!AL$7</f>
        <v>0</v>
      </c>
      <c r="N111" s="30">
        <f>'[4]M. SEDATU'!AN$7</f>
        <v>1</v>
      </c>
      <c r="O111" s="30">
        <f>'[4]M. SEDATU'!AP$7</f>
        <v>0</v>
      </c>
      <c r="P111" s="30">
        <f>'[4]M. SEDATU'!AR$7</f>
        <v>0</v>
      </c>
      <c r="Q111" s="57">
        <f t="shared" si="8"/>
        <v>2</v>
      </c>
    </row>
    <row r="112" spans="1:21" ht="13.5" customHeight="1" x14ac:dyDescent="0.3">
      <c r="B112" s="61" t="s">
        <v>78</v>
      </c>
      <c r="C112" s="30">
        <f>'[4]N. SEMARNAT'!R$7</f>
        <v>1</v>
      </c>
      <c r="D112" s="30">
        <f>'[4]N. SEMARNAT'!T$7</f>
        <v>1</v>
      </c>
      <c r="E112" s="30">
        <f>'[4]N. SEMARNAT'!V$7</f>
        <v>4</v>
      </c>
      <c r="F112" s="30">
        <f>'[4]N. SEMARNAT'!X$7</f>
        <v>0</v>
      </c>
      <c r="G112" s="30">
        <f>'[4]N. SEMARNAT'!Z$7</f>
        <v>0</v>
      </c>
      <c r="H112" s="30">
        <f>'[4]N. SEMARNAT'!AB$7</f>
        <v>0</v>
      </c>
      <c r="I112" s="30">
        <f>'[4]N. SEMARNAT'!AD$7</f>
        <v>0</v>
      </c>
      <c r="J112" s="30">
        <f>'[4]N. SEMARNAT'!AF$7</f>
        <v>8</v>
      </c>
      <c r="K112" s="30">
        <f>'[4]N. SEMARNAT'!AH$7</f>
        <v>1</v>
      </c>
      <c r="L112" s="30">
        <f>'[4]N. SEMARNAT'!AJ$7</f>
        <v>0</v>
      </c>
      <c r="M112" s="30">
        <f>'[4]N. SEMARNAT'!AL$7</f>
        <v>0</v>
      </c>
      <c r="N112" s="30">
        <f>'[4]N. SEMARNAT'!AN$7</f>
        <v>0</v>
      </c>
      <c r="O112" s="30">
        <f>'[4]N. SEMARNAT'!AP$7</f>
        <v>0</v>
      </c>
      <c r="P112" s="30">
        <f>'[4]N. SEMARNAT'!AR$7</f>
        <v>0</v>
      </c>
      <c r="Q112" s="57">
        <f t="shared" si="8"/>
        <v>15</v>
      </c>
    </row>
    <row r="113" spans="1:21" ht="13.5" customHeight="1" x14ac:dyDescent="0.3">
      <c r="B113" s="61" t="s">
        <v>2684</v>
      </c>
      <c r="C113" s="30">
        <f>'[4]O. ASS'!R$7</f>
        <v>0</v>
      </c>
      <c r="D113" s="30">
        <f>'[4]O. ASS'!T$7</f>
        <v>0</v>
      </c>
      <c r="E113" s="30">
        <f>'[4]O. ASS'!V$7</f>
        <v>0</v>
      </c>
      <c r="F113" s="30">
        <f>'[4]O. ASS'!X$7</f>
        <v>0</v>
      </c>
      <c r="G113" s="30">
        <f>'[4]O. ASS'!Z$7</f>
        <v>0</v>
      </c>
      <c r="H113" s="30">
        <f>'[4]O. ASS'!AB$7</f>
        <v>0</v>
      </c>
      <c r="I113" s="30">
        <f>'[4]O. ASS'!AD$7</f>
        <v>0</v>
      </c>
      <c r="J113" s="30">
        <f>'[4]O. ASS'!AF$7</f>
        <v>0</v>
      </c>
      <c r="K113" s="30">
        <f>'[4]O. ASS'!AH$7</f>
        <v>0</v>
      </c>
      <c r="L113" s="30">
        <f>'[4]O. ASS'!AJ$7</f>
        <v>0</v>
      </c>
      <c r="M113" s="30">
        <f>'[4]O. ASS'!AL$7</f>
        <v>0</v>
      </c>
      <c r="N113" s="30">
        <f>'[4]O. ASS'!AN$7</f>
        <v>0</v>
      </c>
      <c r="O113" s="30">
        <f>'[4]O. ASS'!AP$7</f>
        <v>0</v>
      </c>
      <c r="P113" s="30">
        <f>'[4]O. ASS'!AR$7</f>
        <v>0</v>
      </c>
      <c r="Q113" s="57">
        <f t="shared" si="8"/>
        <v>0</v>
      </c>
    </row>
    <row r="114" spans="1:21" ht="13.5" customHeight="1" x14ac:dyDescent="0.3">
      <c r="B114" s="62" t="s">
        <v>1942</v>
      </c>
      <c r="C114" s="30">
        <f>'[4]P. BIENESTAR'!R$7</f>
        <v>1</v>
      </c>
      <c r="D114" s="30">
        <f>'[4]P. BIENESTAR'!T$7</f>
        <v>0</v>
      </c>
      <c r="E114" s="30">
        <f>'[4]P. BIENESTAR'!V$7</f>
        <v>0</v>
      </c>
      <c r="F114" s="30">
        <f>'[4]P. BIENESTAR'!X$7</f>
        <v>0</v>
      </c>
      <c r="G114" s="30">
        <f>'[4]P. BIENESTAR'!Z$7</f>
        <v>0</v>
      </c>
      <c r="H114" s="30">
        <f>'[4]P. BIENESTAR'!AB$7</f>
        <v>0</v>
      </c>
      <c r="I114" s="30">
        <f>'[4]P. BIENESTAR'!AD$7</f>
        <v>0</v>
      </c>
      <c r="J114" s="30">
        <f>'[4]P. BIENESTAR'!AF$7</f>
        <v>1</v>
      </c>
      <c r="K114" s="30">
        <f>'[4]P. BIENESTAR'!AH$7</f>
        <v>0</v>
      </c>
      <c r="L114" s="30">
        <f>'[4]P. BIENESTAR'!AJ$7</f>
        <v>0</v>
      </c>
      <c r="M114" s="30">
        <f>'[4]P. BIENESTAR'!AL$7</f>
        <v>0</v>
      </c>
      <c r="N114" s="30">
        <f>'[4]P. BIENESTAR'!AN$7</f>
        <v>0</v>
      </c>
      <c r="O114" s="30">
        <f>'[4]P. BIENESTAR'!AP$7</f>
        <v>1</v>
      </c>
      <c r="P114" s="30">
        <f>'[4]P. BIENESTAR'!AR$7</f>
        <v>0</v>
      </c>
      <c r="Q114" s="57">
        <f t="shared" si="8"/>
        <v>3</v>
      </c>
    </row>
    <row r="115" spans="1:21" ht="13.5" customHeight="1" x14ac:dyDescent="0.3">
      <c r="B115" s="61" t="s">
        <v>1624</v>
      </c>
      <c r="C115" s="30">
        <f>'[4]Q. SECTUR'!R$7</f>
        <v>0</v>
      </c>
      <c r="D115" s="30">
        <f>'[4]Q. SECTUR'!T$7</f>
        <v>0</v>
      </c>
      <c r="E115" s="30">
        <f>'[4]Q. SECTUR'!V$7</f>
        <v>0</v>
      </c>
      <c r="F115" s="30">
        <f>'[4]Q. SECTUR'!X$7</f>
        <v>0</v>
      </c>
      <c r="G115" s="30">
        <f>'[4]Q. SECTUR'!Z$7</f>
        <v>0</v>
      </c>
      <c r="H115" s="30">
        <f>'[4]Q. SECTUR'!AB$7</f>
        <v>0</v>
      </c>
      <c r="I115" s="30">
        <f>'[4]Q. SECTUR'!AD$7</f>
        <v>0</v>
      </c>
      <c r="J115" s="30">
        <f>'[4]Q. SECTUR'!AF$7</f>
        <v>1</v>
      </c>
      <c r="K115" s="30">
        <f>'[4]Q. SECTUR'!AH$7</f>
        <v>0</v>
      </c>
      <c r="L115" s="30">
        <f>'[4]Q. SECTUR'!AJ$7</f>
        <v>0</v>
      </c>
      <c r="M115" s="30">
        <f>'[4]Q. SECTUR'!AL$7</f>
        <v>0</v>
      </c>
      <c r="N115" s="30">
        <f>'[4]Q. SECTUR'!AN$7</f>
        <v>0</v>
      </c>
      <c r="O115" s="30">
        <f>'[4]Q. SECTUR'!AP$7</f>
        <v>0</v>
      </c>
      <c r="P115" s="30">
        <f>'[4]Q. SECTUR'!AR$7</f>
        <v>0</v>
      </c>
      <c r="Q115" s="57">
        <f t="shared" si="8"/>
        <v>1</v>
      </c>
    </row>
    <row r="116" spans="1:21" ht="13.5" customHeight="1" x14ac:dyDescent="0.3">
      <c r="B116" s="61" t="s">
        <v>81</v>
      </c>
      <c r="C116" s="30">
        <f>'[4]R. CONACYT'!R$7</f>
        <v>0</v>
      </c>
      <c r="D116" s="30">
        <f>'[4]R. CONACYT'!T$7</f>
        <v>0</v>
      </c>
      <c r="E116" s="30">
        <f>'[4]R. CONACYT'!V$7</f>
        <v>1</v>
      </c>
      <c r="F116" s="30">
        <f>'[4]R. CONACYT'!X$7</f>
        <v>0</v>
      </c>
      <c r="G116" s="30">
        <f>'[4]R. CONACYT'!Z$7</f>
        <v>0</v>
      </c>
      <c r="H116" s="30">
        <f>'[4]R. CONACYT'!AB$7</f>
        <v>0</v>
      </c>
      <c r="I116" s="30">
        <f>'[4]R. CONACYT'!AD$7</f>
        <v>0</v>
      </c>
      <c r="J116" s="30">
        <f>'[4]R. CONACYT'!AF$7</f>
        <v>1</v>
      </c>
      <c r="K116" s="30">
        <f>'[4]R. CONACYT'!AH$7</f>
        <v>0</v>
      </c>
      <c r="L116" s="30">
        <f>'[4]R. CONACYT'!AJ$7</f>
        <v>0</v>
      </c>
      <c r="M116" s="30">
        <f>'[4]R. CONACYT'!AL$7</f>
        <v>0</v>
      </c>
      <c r="N116" s="30">
        <f>'[4]R. CONACYT'!AN$7</f>
        <v>0</v>
      </c>
      <c r="O116" s="30">
        <f>'[4]R. CONACYT'!AP$7</f>
        <v>0</v>
      </c>
      <c r="P116" s="30">
        <f>'[4]R. CONACYT'!AR$7</f>
        <v>0</v>
      </c>
      <c r="Q116" s="57">
        <f t="shared" si="8"/>
        <v>2</v>
      </c>
    </row>
    <row r="117" spans="1:21" ht="13.5" customHeight="1" x14ac:dyDescent="0.3">
      <c r="B117" s="61" t="s">
        <v>2685</v>
      </c>
      <c r="C117" s="30">
        <f>'[4]S. EnS'!R$7</f>
        <v>0</v>
      </c>
      <c r="D117" s="30">
        <f>'[4]S. EnS'!T$7</f>
        <v>0</v>
      </c>
      <c r="E117" s="30">
        <f>'[4]S. EnS'!V$7</f>
        <v>0</v>
      </c>
      <c r="F117" s="30">
        <f>'[4]S. EnS'!X$7</f>
        <v>0</v>
      </c>
      <c r="G117" s="30">
        <f>'[4]S. EnS'!Z$7</f>
        <v>0</v>
      </c>
      <c r="H117" s="30">
        <f>'[4]S. EnS'!AB$7</f>
        <v>0</v>
      </c>
      <c r="I117" s="30">
        <f>'[4]S. EnS'!AD$7</f>
        <v>0</v>
      </c>
      <c r="J117" s="30">
        <f>'[4]S. EnS'!AF$7</f>
        <v>0</v>
      </c>
      <c r="K117" s="30">
        <f>'[4]S. EnS'!AH$7</f>
        <v>0</v>
      </c>
      <c r="L117" s="30">
        <f>'[4]S. EnS'!AJ$7</f>
        <v>0</v>
      </c>
      <c r="M117" s="30">
        <f>'[4]S. EnS'!AL$7</f>
        <v>0</v>
      </c>
      <c r="N117" s="30">
        <f>'[4]S. EnS'!AN$7</f>
        <v>0</v>
      </c>
      <c r="O117" s="30">
        <f>'[4]S. EnS'!AP$7</f>
        <v>1</v>
      </c>
      <c r="P117" s="30">
        <f>'[4]S. EnS'!AR$7</f>
        <v>0</v>
      </c>
      <c r="Q117" s="57">
        <f t="shared" si="8"/>
        <v>1</v>
      </c>
    </row>
    <row r="118" spans="1:21" ht="13.5" customHeight="1" x14ac:dyDescent="0.3">
      <c r="B118" s="61" t="s">
        <v>1909</v>
      </c>
      <c r="C118" s="30">
        <f>'[4]T. CULTURA'!R$7</f>
        <v>0</v>
      </c>
      <c r="D118" s="30">
        <f>'[4]T. CULTURA'!T$7</f>
        <v>0</v>
      </c>
      <c r="E118" s="30">
        <f>'[4]T. CULTURA'!V$7</f>
        <v>0</v>
      </c>
      <c r="F118" s="30">
        <f>'[4]T. CULTURA'!X$7</f>
        <v>0</v>
      </c>
      <c r="G118" s="30">
        <f>'[4]T. CULTURA'!Z$7</f>
        <v>0</v>
      </c>
      <c r="H118" s="30">
        <f>'[4]T. CULTURA'!AB$7</f>
        <v>0</v>
      </c>
      <c r="I118" s="30">
        <f>'[4]T. CULTURA'!AD$7</f>
        <v>0</v>
      </c>
      <c r="J118" s="30">
        <f>'[4]T. CULTURA'!AF$7</f>
        <v>0</v>
      </c>
      <c r="K118" s="30">
        <f>'[4]T. CULTURA'!AH$7</f>
        <v>0</v>
      </c>
      <c r="L118" s="30">
        <f>'[4]T. CULTURA'!AJ$7</f>
        <v>0</v>
      </c>
      <c r="M118" s="30">
        <f>'[4]T. CULTURA'!AL$7</f>
        <v>0</v>
      </c>
      <c r="N118" s="30">
        <f>'[4]T. CULTURA'!AN$7</f>
        <v>0</v>
      </c>
      <c r="O118" s="30">
        <f>'[4]T. CULTURA'!AP$7</f>
        <v>1</v>
      </c>
      <c r="P118" s="30">
        <f>'[4]T. CULTURA'!AR$7</f>
        <v>0</v>
      </c>
      <c r="Q118" s="57">
        <f t="shared" si="8"/>
        <v>1</v>
      </c>
    </row>
    <row r="119" spans="1:21" ht="13.5" customHeight="1" x14ac:dyDescent="0.3">
      <c r="B119" s="61" t="s">
        <v>79</v>
      </c>
      <c r="C119" s="30">
        <f>'[4]U. IMSS'!R$7</f>
        <v>0</v>
      </c>
      <c r="D119" s="30">
        <f>'[4]U. IMSS'!T$7</f>
        <v>0</v>
      </c>
      <c r="E119" s="30">
        <f>'[4]U. IMSS'!V$7</f>
        <v>0</v>
      </c>
      <c r="F119" s="30">
        <f>'[4]U. IMSS'!X$7</f>
        <v>0</v>
      </c>
      <c r="G119" s="30">
        <f>'[4]U. IMSS'!Z$7</f>
        <v>0</v>
      </c>
      <c r="H119" s="30">
        <f>'[4]U. IMSS'!AB$7</f>
        <v>0</v>
      </c>
      <c r="I119" s="30">
        <f>'[4]U. IMSS'!AD$7</f>
        <v>0</v>
      </c>
      <c r="J119" s="30">
        <f>'[4]U. IMSS'!AF$7</f>
        <v>1</v>
      </c>
      <c r="K119" s="30">
        <f>'[4]U. IMSS'!AH$7</f>
        <v>0</v>
      </c>
      <c r="L119" s="30">
        <f>'[4]U. IMSS'!AJ$7</f>
        <v>0</v>
      </c>
      <c r="M119" s="30">
        <f>'[4]U. IMSS'!AL$7</f>
        <v>0</v>
      </c>
      <c r="N119" s="30">
        <f>'[4]U. IMSS'!AN$7</f>
        <v>0</v>
      </c>
      <c r="O119" s="30">
        <f>'[4]U. IMSS'!AP$7</f>
        <v>0</v>
      </c>
      <c r="P119" s="30">
        <f>'[4]U. IMSS'!AR$7</f>
        <v>0</v>
      </c>
      <c r="Q119" s="57">
        <f t="shared" si="8"/>
        <v>1</v>
      </c>
    </row>
    <row r="120" spans="1:21" ht="13.5" customHeight="1" x14ac:dyDescent="0.3">
      <c r="B120" s="61" t="s">
        <v>82</v>
      </c>
      <c r="C120" s="30">
        <f>'[4]V. ISSSTE'!R$7</f>
        <v>0</v>
      </c>
      <c r="D120" s="30">
        <f>'[4]V. ISSSTE'!T$7</f>
        <v>0</v>
      </c>
      <c r="E120" s="30">
        <f>'[4]V. ISSSTE'!V$7</f>
        <v>0</v>
      </c>
      <c r="F120" s="30">
        <f>'[4]V. ISSSTE'!X$7</f>
        <v>0</v>
      </c>
      <c r="G120" s="30">
        <f>'[4]V. ISSSTE'!Z$7</f>
        <v>0</v>
      </c>
      <c r="H120" s="30">
        <f>'[4]V. ISSSTE'!AB$7</f>
        <v>0</v>
      </c>
      <c r="I120" s="30">
        <f>'[4]V. ISSSTE'!AD$7</f>
        <v>0</v>
      </c>
      <c r="J120" s="30">
        <f>'[4]V. ISSSTE'!AF$7</f>
        <v>0</v>
      </c>
      <c r="K120" s="30">
        <f>'[4]V. ISSSTE'!AH$7</f>
        <v>0</v>
      </c>
      <c r="L120" s="30">
        <f>'[4]V. ISSSTE'!AJ$7</f>
        <v>0</v>
      </c>
      <c r="M120" s="30">
        <f>'[4]V. ISSSTE'!AL$7</f>
        <v>0</v>
      </c>
      <c r="N120" s="30">
        <f>'[4]V. ISSSTE'!AN$7</f>
        <v>0</v>
      </c>
      <c r="O120" s="30">
        <f>'[4]V. ISSSTE'!AP$7</f>
        <v>0</v>
      </c>
      <c r="P120" s="30">
        <f>'[4]V. ISSSTE'!AR$7</f>
        <v>0</v>
      </c>
      <c r="Q120" s="57">
        <f t="shared" si="8"/>
        <v>0</v>
      </c>
    </row>
    <row r="121" spans="1:21" s="96" customFormat="1" ht="25.5" x14ac:dyDescent="0.3">
      <c r="B121" s="63" t="s">
        <v>2664</v>
      </c>
      <c r="C121" s="54">
        <f t="shared" ref="C121:Q121" si="9">SUM(C103:C120)</f>
        <v>3</v>
      </c>
      <c r="D121" s="54">
        <f t="shared" si="9"/>
        <v>1</v>
      </c>
      <c r="E121" s="54">
        <f t="shared" si="9"/>
        <v>6</v>
      </c>
      <c r="F121" s="54">
        <f t="shared" si="9"/>
        <v>1</v>
      </c>
      <c r="G121" s="54">
        <f t="shared" si="9"/>
        <v>2</v>
      </c>
      <c r="H121" s="54">
        <f t="shared" si="9"/>
        <v>4</v>
      </c>
      <c r="I121" s="54">
        <f t="shared" si="9"/>
        <v>1</v>
      </c>
      <c r="J121" s="54">
        <f t="shared" si="9"/>
        <v>31</v>
      </c>
      <c r="K121" s="54">
        <f t="shared" si="9"/>
        <v>2</v>
      </c>
      <c r="L121" s="54">
        <f t="shared" si="9"/>
        <v>0</v>
      </c>
      <c r="M121" s="54">
        <f t="shared" si="9"/>
        <v>1</v>
      </c>
      <c r="N121" s="54">
        <f t="shared" si="9"/>
        <v>1</v>
      </c>
      <c r="O121" s="54">
        <f t="shared" si="9"/>
        <v>10</v>
      </c>
      <c r="P121" s="54">
        <f t="shared" si="9"/>
        <v>0</v>
      </c>
      <c r="Q121" s="54">
        <f t="shared" si="9"/>
        <v>63</v>
      </c>
      <c r="U121" s="82"/>
    </row>
    <row r="122" spans="1:21" x14ac:dyDescent="0.3">
      <c r="B122" s="99" t="s">
        <v>2669</v>
      </c>
      <c r="C122" s="100"/>
      <c r="D122" s="100"/>
      <c r="E122" s="100"/>
      <c r="F122" s="100"/>
      <c r="G122" s="100"/>
      <c r="H122" s="100"/>
      <c r="I122" s="100"/>
      <c r="J122" s="100"/>
      <c r="K122" s="100"/>
      <c r="L122" s="100"/>
      <c r="M122" s="100"/>
      <c r="N122" s="100"/>
      <c r="O122" s="100"/>
      <c r="P122" s="100"/>
      <c r="Q122" s="101"/>
    </row>
    <row r="123" spans="1:21" ht="26.25" customHeight="1" x14ac:dyDescent="0.3">
      <c r="B123" s="134" t="s">
        <v>3371</v>
      </c>
      <c r="C123" s="134"/>
      <c r="D123" s="134"/>
      <c r="E123" s="134"/>
      <c r="F123" s="134"/>
      <c r="G123" s="134"/>
      <c r="H123" s="134"/>
      <c r="I123" s="134"/>
      <c r="J123" s="134"/>
      <c r="K123" s="134"/>
      <c r="L123" s="134"/>
      <c r="M123" s="134"/>
      <c r="N123" s="134"/>
      <c r="O123" s="134"/>
      <c r="P123" s="134"/>
      <c r="Q123" s="134"/>
    </row>
    <row r="125" spans="1:21" x14ac:dyDescent="0.3">
      <c r="A125" s="92" t="s">
        <v>4297</v>
      </c>
    </row>
    <row r="126" spans="1:21" ht="25.5" x14ac:dyDescent="0.3">
      <c r="B126" s="58" t="s">
        <v>1917</v>
      </c>
      <c r="C126" s="59" t="s">
        <v>1918</v>
      </c>
      <c r="D126" s="59" t="s">
        <v>1919</v>
      </c>
      <c r="E126" s="59" t="s">
        <v>1920</v>
      </c>
      <c r="F126" s="59" t="s">
        <v>1921</v>
      </c>
      <c r="G126" s="59" t="s">
        <v>1922</v>
      </c>
      <c r="H126" s="59" t="s">
        <v>1923</v>
      </c>
      <c r="I126" s="59" t="s">
        <v>1924</v>
      </c>
      <c r="J126" s="59" t="s">
        <v>1925</v>
      </c>
      <c r="K126" s="59" t="s">
        <v>1926</v>
      </c>
      <c r="L126" s="59" t="s">
        <v>1927</v>
      </c>
      <c r="M126" s="59" t="s">
        <v>2662</v>
      </c>
      <c r="N126" s="59" t="s">
        <v>2663</v>
      </c>
      <c r="O126" s="59" t="s">
        <v>3437</v>
      </c>
      <c r="P126" s="59" t="s">
        <v>4326</v>
      </c>
      <c r="Q126" s="60" t="s">
        <v>2664</v>
      </c>
    </row>
    <row r="127" spans="1:21" ht="13.5" customHeight="1" x14ac:dyDescent="0.3">
      <c r="B127" s="61" t="s">
        <v>4392</v>
      </c>
      <c r="C127" s="30">
        <f>'[4]E. SEGOB'!R$8</f>
        <v>0</v>
      </c>
      <c r="D127" s="30">
        <f>'[4]E. SEGOB'!T$8</f>
        <v>0</v>
      </c>
      <c r="E127" s="30">
        <f>'[4]E. SEGOB'!V$8</f>
        <v>0</v>
      </c>
      <c r="F127" s="30">
        <f>'[4]E. SEGOB'!X$8</f>
        <v>0</v>
      </c>
      <c r="G127" s="30">
        <f>'[4]E. SEGOB'!Z$8</f>
        <v>0</v>
      </c>
      <c r="H127" s="30">
        <f>'[4]E. SEGOB'!AB$8</f>
        <v>0</v>
      </c>
      <c r="I127" s="30">
        <f>'[4]E. SEGOB'!AD$8</f>
        <v>0</v>
      </c>
      <c r="J127" s="30">
        <f>'[4]E. SEGOB'!AF$8</f>
        <v>0</v>
      </c>
      <c r="K127" s="30">
        <f>'[4]E. SEGOB'!AH$8</f>
        <v>0</v>
      </c>
      <c r="L127" s="30">
        <f>'[4]E. SEGOB'!AJ$8</f>
        <v>0</v>
      </c>
      <c r="M127" s="30">
        <f>'[4]E. SEGOB'!AL$8</f>
        <v>0</v>
      </c>
      <c r="N127" s="30">
        <f>'[4]E. SEGOB'!AN$8</f>
        <v>0</v>
      </c>
      <c r="O127" s="30">
        <f>'[4]E. SEGOB'!AP$8</f>
        <v>0</v>
      </c>
      <c r="P127" s="30">
        <f>'[4]E. SEGOB'!AR$8</f>
        <v>0</v>
      </c>
      <c r="Q127" s="57">
        <f>SUM(C127:P127)</f>
        <v>0</v>
      </c>
    </row>
    <row r="128" spans="1:21" ht="13.5" customHeight="1" x14ac:dyDescent="0.3">
      <c r="B128" s="61" t="s">
        <v>5</v>
      </c>
      <c r="C128" s="30">
        <f>'[4]F. SHCP'!R$8</f>
        <v>0</v>
      </c>
      <c r="D128" s="30">
        <f>'[4]F. SHCP'!T$8</f>
        <v>0</v>
      </c>
      <c r="E128" s="30">
        <f>'[4]F. SHCP'!V$8</f>
        <v>0</v>
      </c>
      <c r="F128" s="30">
        <f>'[4]F. SHCP'!X$8</f>
        <v>0</v>
      </c>
      <c r="G128" s="30">
        <f>'[4]F. SHCP'!Z$8</f>
        <v>0</v>
      </c>
      <c r="H128" s="30">
        <f>'[4]F. SHCP'!AB$8</f>
        <v>2</v>
      </c>
      <c r="I128" s="30">
        <f>'[4]F. SHCP'!AD$8</f>
        <v>0</v>
      </c>
      <c r="J128" s="30">
        <f>'[4]F. SHCP'!AF$8</f>
        <v>1</v>
      </c>
      <c r="K128" s="30">
        <f>'[4]F. SHCP'!AH$8</f>
        <v>0</v>
      </c>
      <c r="L128" s="30">
        <f>'[4]F. SHCP'!AJ$8</f>
        <v>0</v>
      </c>
      <c r="M128" s="30">
        <f>'[4]F. SHCP'!AL$8</f>
        <v>0</v>
      </c>
      <c r="N128" s="30">
        <f>'[4]F. SHCP'!AN$8</f>
        <v>0</v>
      </c>
      <c r="O128" s="30">
        <f>'[4]F. SHCP'!AP$8</f>
        <v>0</v>
      </c>
      <c r="P128" s="30">
        <f>'[4]F. SHCP'!AR$8</f>
        <v>0</v>
      </c>
      <c r="Q128" s="57">
        <f t="shared" ref="Q128:Q144" si="10">SUM(C128:P128)</f>
        <v>3</v>
      </c>
    </row>
    <row r="129" spans="2:21" ht="13.5" customHeight="1" x14ac:dyDescent="0.3">
      <c r="B129" s="61" t="s">
        <v>1929</v>
      </c>
      <c r="C129" s="30">
        <f>'[4]G. SADER'!R$8</f>
        <v>0</v>
      </c>
      <c r="D129" s="30">
        <f>'[4]G. SADER'!T$8</f>
        <v>0</v>
      </c>
      <c r="E129" s="30">
        <f>'[4]G. SADER'!V$8</f>
        <v>4</v>
      </c>
      <c r="F129" s="30">
        <f>'[4]G. SADER'!X$8</f>
        <v>0</v>
      </c>
      <c r="G129" s="30">
        <f>'[4]G. SADER'!Z$8</f>
        <v>0</v>
      </c>
      <c r="H129" s="30">
        <f>'[4]G. SADER'!AB$8</f>
        <v>8</v>
      </c>
      <c r="I129" s="30">
        <f>'[4]G. SADER'!AD$8</f>
        <v>0</v>
      </c>
      <c r="J129" s="30">
        <f>'[4]G. SADER'!AF$8</f>
        <v>1</v>
      </c>
      <c r="K129" s="30">
        <f>'[4]G. SADER'!AH$8</f>
        <v>0</v>
      </c>
      <c r="L129" s="30">
        <f>'[4]G. SADER'!AJ$8</f>
        <v>0</v>
      </c>
      <c r="M129" s="30">
        <f>'[4]G. SADER'!AL$8</f>
        <v>1</v>
      </c>
      <c r="N129" s="30">
        <f>'[4]G. SADER'!AN$8</f>
        <v>1</v>
      </c>
      <c r="O129" s="30">
        <f>'[4]G. SADER'!AP$8</f>
        <v>0</v>
      </c>
      <c r="P129" s="30">
        <f>'[4]G. SADER'!AR$8</f>
        <v>0</v>
      </c>
      <c r="Q129" s="57">
        <f t="shared" si="10"/>
        <v>15</v>
      </c>
      <c r="U129" s="96"/>
    </row>
    <row r="130" spans="2:21" ht="13.5" customHeight="1" x14ac:dyDescent="0.3">
      <c r="B130" s="61" t="s">
        <v>552</v>
      </c>
      <c r="C130" s="30">
        <f>'[4]H. SCT'!R$8</f>
        <v>0</v>
      </c>
      <c r="D130" s="30">
        <f>'[4]H. SCT'!T$8</f>
        <v>0</v>
      </c>
      <c r="E130" s="30">
        <f>'[4]H. SCT'!V$8</f>
        <v>0</v>
      </c>
      <c r="F130" s="30">
        <f>'[4]H. SCT'!X$8</f>
        <v>0</v>
      </c>
      <c r="G130" s="30">
        <f>'[4]H. SCT'!Z$8</f>
        <v>0</v>
      </c>
      <c r="H130" s="30">
        <f>'[4]H. SCT'!AB$8</f>
        <v>0</v>
      </c>
      <c r="I130" s="30">
        <f>'[4]H. SCT'!AD$8</f>
        <v>0</v>
      </c>
      <c r="J130" s="30">
        <f>'[4]H. SCT'!AF$8</f>
        <v>0</v>
      </c>
      <c r="K130" s="30">
        <f>'[4]H. SCT'!AH$8</f>
        <v>0</v>
      </c>
      <c r="L130" s="30">
        <f>'[4]H. SCT'!AJ$8</f>
        <v>0</v>
      </c>
      <c r="M130" s="30">
        <f>'[4]H. SCT'!AL$8</f>
        <v>0</v>
      </c>
      <c r="N130" s="30">
        <f>'[4]H. SCT'!AN$8</f>
        <v>0</v>
      </c>
      <c r="O130" s="30">
        <f>'[4]H. SCT'!AP$8</f>
        <v>0</v>
      </c>
      <c r="P130" s="30">
        <f>'[4]H. SCT'!AR$8</f>
        <v>0</v>
      </c>
      <c r="Q130" s="57">
        <f t="shared" si="10"/>
        <v>0</v>
      </c>
    </row>
    <row r="131" spans="2:21" ht="13.5" customHeight="1" x14ac:dyDescent="0.3">
      <c r="B131" s="61" t="s">
        <v>74</v>
      </c>
      <c r="C131" s="30">
        <f>'[4]I. SE'!R$8</f>
        <v>0</v>
      </c>
      <c r="D131" s="30">
        <f>'[4]I. SE'!T$8</f>
        <v>0</v>
      </c>
      <c r="E131" s="30">
        <f>'[4]I. SE'!V$8</f>
        <v>0</v>
      </c>
      <c r="F131" s="30">
        <f>'[4]I. SE'!X$8</f>
        <v>0</v>
      </c>
      <c r="G131" s="30">
        <f>'[4]I. SE'!Z$8</f>
        <v>0</v>
      </c>
      <c r="H131" s="30">
        <f>'[4]I. SE'!AB$8</f>
        <v>0</v>
      </c>
      <c r="I131" s="30">
        <f>'[4]I. SE'!AD$8</f>
        <v>0</v>
      </c>
      <c r="J131" s="30">
        <f>'[4]I. SE'!AF$8</f>
        <v>0</v>
      </c>
      <c r="K131" s="30">
        <f>'[4]I. SE'!AH$8</f>
        <v>0</v>
      </c>
      <c r="L131" s="30">
        <f>'[4]I. SE'!AJ$8</f>
        <v>0</v>
      </c>
      <c r="M131" s="30">
        <f>'[4]I. SE'!AL$8</f>
        <v>0</v>
      </c>
      <c r="N131" s="30">
        <f>'[4]I. SE'!AN$8</f>
        <v>0</v>
      </c>
      <c r="O131" s="30">
        <f>'[4]I. SE'!AP$8</f>
        <v>0</v>
      </c>
      <c r="P131" s="30">
        <f>'[4]I. SE'!AR$8</f>
        <v>0</v>
      </c>
      <c r="Q131" s="57">
        <f t="shared" si="10"/>
        <v>0</v>
      </c>
    </row>
    <row r="132" spans="2:21" ht="13.5" customHeight="1" x14ac:dyDescent="0.3">
      <c r="B132" s="61" t="s">
        <v>554</v>
      </c>
      <c r="C132" s="30">
        <f>'[4]J. SEP'!R$8</f>
        <v>0</v>
      </c>
      <c r="D132" s="30">
        <f>'[4]J. SEP'!T$8</f>
        <v>0</v>
      </c>
      <c r="E132" s="30">
        <f>'[4]J. SEP'!V$8</f>
        <v>2</v>
      </c>
      <c r="F132" s="30">
        <f>'[4]J. SEP'!X$8</f>
        <v>0</v>
      </c>
      <c r="G132" s="30">
        <f>'[4]J. SEP'!Z$8</f>
        <v>1</v>
      </c>
      <c r="H132" s="30">
        <f>'[4]J. SEP'!AB$8</f>
        <v>9</v>
      </c>
      <c r="I132" s="30">
        <f>'[4]J. SEP'!AD$8</f>
        <v>0</v>
      </c>
      <c r="J132" s="30">
        <f>'[4]J. SEP'!AF$8</f>
        <v>3</v>
      </c>
      <c r="K132" s="30">
        <f>'[4]J. SEP'!AH$8</f>
        <v>0</v>
      </c>
      <c r="L132" s="30">
        <f>'[4]J. SEP'!AJ$8</f>
        <v>0</v>
      </c>
      <c r="M132" s="30">
        <f>'[4]J. SEP'!AL$8</f>
        <v>0</v>
      </c>
      <c r="N132" s="30">
        <f>'[4]J. SEP'!AN$8</f>
        <v>0</v>
      </c>
      <c r="O132" s="30">
        <f>'[4]J. SEP'!AP$8</f>
        <v>0</v>
      </c>
      <c r="P132" s="30">
        <f>'[4]J. SEP'!AR$8</f>
        <v>0</v>
      </c>
      <c r="Q132" s="57">
        <f t="shared" si="10"/>
        <v>15</v>
      </c>
    </row>
    <row r="133" spans="2:21" ht="13.5" customHeight="1" x14ac:dyDescent="0.3">
      <c r="B133" s="61" t="s">
        <v>75</v>
      </c>
      <c r="C133" s="30">
        <f>'[4]K. SALUD'!R$8</f>
        <v>2</v>
      </c>
      <c r="D133" s="30">
        <f>'[4]K. SALUD'!T$8</f>
        <v>0</v>
      </c>
      <c r="E133" s="30">
        <f>'[4]K. SALUD'!V$8</f>
        <v>0</v>
      </c>
      <c r="F133" s="30">
        <f>'[4]K. SALUD'!X$8</f>
        <v>0</v>
      </c>
      <c r="G133" s="30">
        <f>'[4]K. SALUD'!Z$8</f>
        <v>0</v>
      </c>
      <c r="H133" s="30">
        <f>'[4]K. SALUD'!AB$8</f>
        <v>0</v>
      </c>
      <c r="I133" s="30">
        <f>'[4]K. SALUD'!AD$8</f>
        <v>0</v>
      </c>
      <c r="J133" s="30">
        <f>'[4]K. SALUD'!AF$8</f>
        <v>1</v>
      </c>
      <c r="K133" s="30">
        <f>'[4]K. SALUD'!AH$8</f>
        <v>0</v>
      </c>
      <c r="L133" s="30">
        <f>'[4]K. SALUD'!AJ$8</f>
        <v>0</v>
      </c>
      <c r="M133" s="30">
        <f>'[4]K. SALUD'!AL$8</f>
        <v>0</v>
      </c>
      <c r="N133" s="30">
        <f>'[4]K. SALUD'!AN$8</f>
        <v>0</v>
      </c>
      <c r="O133" s="30">
        <f>'[4]K. SALUD'!AP$8</f>
        <v>0</v>
      </c>
      <c r="P133" s="30">
        <f>'[4]K. SALUD'!AR$8</f>
        <v>0</v>
      </c>
      <c r="Q133" s="57">
        <f t="shared" si="10"/>
        <v>3</v>
      </c>
    </row>
    <row r="134" spans="2:21" ht="13.5" customHeight="1" x14ac:dyDescent="0.3">
      <c r="B134" s="61" t="s">
        <v>76</v>
      </c>
      <c r="C134" s="30">
        <f>'[4]L. STPS'!R$8</f>
        <v>0</v>
      </c>
      <c r="D134" s="30">
        <f>'[4]L. STPS'!T$8</f>
        <v>0</v>
      </c>
      <c r="E134" s="30">
        <f>'[4]L. STPS'!V$8</f>
        <v>0</v>
      </c>
      <c r="F134" s="30">
        <f>'[4]L. STPS'!X$8</f>
        <v>0</v>
      </c>
      <c r="G134" s="30">
        <f>'[4]L. STPS'!Z$8</f>
        <v>0</v>
      </c>
      <c r="H134" s="30">
        <f>'[4]L. STPS'!AB$8</f>
        <v>0</v>
      </c>
      <c r="I134" s="30">
        <f>'[4]L. STPS'!AD$8</f>
        <v>0</v>
      </c>
      <c r="J134" s="30">
        <f>'[4]L. STPS'!AF$8</f>
        <v>1</v>
      </c>
      <c r="K134" s="30">
        <f>'[4]L. STPS'!AH$8</f>
        <v>0</v>
      </c>
      <c r="L134" s="30">
        <f>'[4]L. STPS'!AJ$8</f>
        <v>0</v>
      </c>
      <c r="M134" s="30">
        <f>'[4]L. STPS'!AL$8</f>
        <v>0</v>
      </c>
      <c r="N134" s="30">
        <f>'[4]L. STPS'!AN$8</f>
        <v>0</v>
      </c>
      <c r="O134" s="30">
        <f>'[4]L. STPS'!AP$8</f>
        <v>0</v>
      </c>
      <c r="P134" s="30">
        <f>'[4]L. STPS'!AR$8</f>
        <v>0</v>
      </c>
      <c r="Q134" s="57">
        <f t="shared" si="10"/>
        <v>1</v>
      </c>
    </row>
    <row r="135" spans="2:21" ht="13.5" customHeight="1" x14ac:dyDescent="0.3">
      <c r="B135" s="61" t="s">
        <v>555</v>
      </c>
      <c r="C135" s="30">
        <f>'[4]M. SEDATU'!R$8</f>
        <v>0</v>
      </c>
      <c r="D135" s="30">
        <f>'[4]M. SEDATU'!T$8</f>
        <v>0</v>
      </c>
      <c r="E135" s="30">
        <f>'[4]M. SEDATU'!V$8</f>
        <v>0</v>
      </c>
      <c r="F135" s="30">
        <f>'[4]M. SEDATU'!X$8</f>
        <v>0</v>
      </c>
      <c r="G135" s="30">
        <f>'[4]M. SEDATU'!Z$8</f>
        <v>0</v>
      </c>
      <c r="H135" s="30">
        <f>'[4]M. SEDATU'!AB$8</f>
        <v>0</v>
      </c>
      <c r="I135" s="30">
        <f>'[4]M. SEDATU'!AD$8</f>
        <v>0</v>
      </c>
      <c r="J135" s="30">
        <f>'[4]M. SEDATU'!AF$8</f>
        <v>2</v>
      </c>
      <c r="K135" s="30">
        <f>'[4]M. SEDATU'!AH$8</f>
        <v>0</v>
      </c>
      <c r="L135" s="30">
        <f>'[4]M. SEDATU'!AJ$8</f>
        <v>0</v>
      </c>
      <c r="M135" s="30">
        <f>'[4]M. SEDATU'!AL$8</f>
        <v>0</v>
      </c>
      <c r="N135" s="30">
        <f>'[4]M. SEDATU'!AN$8</f>
        <v>0</v>
      </c>
      <c r="O135" s="30">
        <f>'[4]M. SEDATU'!AP$8</f>
        <v>0</v>
      </c>
      <c r="P135" s="30">
        <f>'[4]M. SEDATU'!AR$8</f>
        <v>0</v>
      </c>
      <c r="Q135" s="57">
        <f t="shared" si="10"/>
        <v>2</v>
      </c>
    </row>
    <row r="136" spans="2:21" ht="13.5" customHeight="1" x14ac:dyDescent="0.3">
      <c r="B136" s="61" t="s">
        <v>78</v>
      </c>
      <c r="C136" s="30">
        <f>'[4]N. SEMARNAT'!R$8</f>
        <v>1</v>
      </c>
      <c r="D136" s="30">
        <f>'[4]N. SEMARNAT'!T$8</f>
        <v>0</v>
      </c>
      <c r="E136" s="30">
        <f>'[4]N. SEMARNAT'!V$8</f>
        <v>1</v>
      </c>
      <c r="F136" s="30">
        <f>'[4]N. SEMARNAT'!X$8</f>
        <v>2</v>
      </c>
      <c r="G136" s="30">
        <f>'[4]N. SEMARNAT'!Z$8</f>
        <v>0</v>
      </c>
      <c r="H136" s="30">
        <f>'[4]N. SEMARNAT'!AB$8</f>
        <v>0</v>
      </c>
      <c r="I136" s="30">
        <f>'[4]N. SEMARNAT'!AD$8</f>
        <v>0</v>
      </c>
      <c r="J136" s="30">
        <f>'[4]N. SEMARNAT'!AF$8</f>
        <v>0</v>
      </c>
      <c r="K136" s="30">
        <f>'[4]N. SEMARNAT'!AH$8</f>
        <v>0</v>
      </c>
      <c r="L136" s="30">
        <f>'[4]N. SEMARNAT'!AJ$8</f>
        <v>0</v>
      </c>
      <c r="M136" s="30">
        <f>'[4]N. SEMARNAT'!AL$8</f>
        <v>1</v>
      </c>
      <c r="N136" s="30">
        <f>'[4]N. SEMARNAT'!AN$8</f>
        <v>0</v>
      </c>
      <c r="O136" s="30">
        <f>'[4]N. SEMARNAT'!AP$8</f>
        <v>0</v>
      </c>
      <c r="P136" s="30">
        <f>'[4]N. SEMARNAT'!AR$8</f>
        <v>0</v>
      </c>
      <c r="Q136" s="57">
        <f t="shared" si="10"/>
        <v>5</v>
      </c>
    </row>
    <row r="137" spans="2:21" ht="13.5" customHeight="1" x14ac:dyDescent="0.3">
      <c r="B137" s="61" t="s">
        <v>2684</v>
      </c>
      <c r="C137" s="30">
        <f>'[4]O. ASS'!R$8</f>
        <v>0</v>
      </c>
      <c r="D137" s="30">
        <f>'[4]O. ASS'!T$8</f>
        <v>0</v>
      </c>
      <c r="E137" s="30">
        <f>'[4]O. ASS'!V$8</f>
        <v>0</v>
      </c>
      <c r="F137" s="30">
        <f>'[4]O. ASS'!X$8</f>
        <v>0</v>
      </c>
      <c r="G137" s="30">
        <f>'[4]O. ASS'!Z$8</f>
        <v>0</v>
      </c>
      <c r="H137" s="30">
        <f>'[4]O. ASS'!AB$8</f>
        <v>0</v>
      </c>
      <c r="I137" s="30">
        <f>'[4]O. ASS'!AD$8</f>
        <v>0</v>
      </c>
      <c r="J137" s="30">
        <f>'[4]O. ASS'!AF$8</f>
        <v>0</v>
      </c>
      <c r="K137" s="30">
        <f>'[4]O. ASS'!AH$8</f>
        <v>0</v>
      </c>
      <c r="L137" s="30">
        <f>'[4]O. ASS'!AJ$8</f>
        <v>0</v>
      </c>
      <c r="M137" s="30">
        <f>'[4]O. ASS'!AL$8</f>
        <v>0</v>
      </c>
      <c r="N137" s="30">
        <f>'[4]O. ASS'!AN$8</f>
        <v>0</v>
      </c>
      <c r="O137" s="30">
        <f>'[4]O. ASS'!AP$8</f>
        <v>0</v>
      </c>
      <c r="P137" s="30">
        <f>'[4]O. ASS'!AR$8</f>
        <v>0</v>
      </c>
      <c r="Q137" s="57">
        <f t="shared" si="10"/>
        <v>0</v>
      </c>
    </row>
    <row r="138" spans="2:21" ht="13.5" customHeight="1" x14ac:dyDescent="0.3">
      <c r="B138" s="62" t="s">
        <v>1942</v>
      </c>
      <c r="C138" s="30">
        <f>'[4]P. BIENESTAR'!R$8</f>
        <v>0</v>
      </c>
      <c r="D138" s="30">
        <f>'[4]P. BIENESTAR'!T$8</f>
        <v>0</v>
      </c>
      <c r="E138" s="30">
        <f>'[4]P. BIENESTAR'!V$8</f>
        <v>0</v>
      </c>
      <c r="F138" s="30">
        <f>'[4]P. BIENESTAR'!X$8</f>
        <v>0</v>
      </c>
      <c r="G138" s="30">
        <f>'[4]P. BIENESTAR'!Z$8</f>
        <v>0</v>
      </c>
      <c r="H138" s="30">
        <f>'[4]P. BIENESTAR'!AB$8</f>
        <v>0</v>
      </c>
      <c r="I138" s="30">
        <f>'[4]P. BIENESTAR'!AD$8</f>
        <v>0</v>
      </c>
      <c r="J138" s="30">
        <f>'[4]P. BIENESTAR'!AF$8</f>
        <v>0</v>
      </c>
      <c r="K138" s="30">
        <f>'[4]P. BIENESTAR'!AH$8</f>
        <v>0</v>
      </c>
      <c r="L138" s="30">
        <f>'[4]P. BIENESTAR'!AJ$8</f>
        <v>0</v>
      </c>
      <c r="M138" s="30">
        <f>'[4]P. BIENESTAR'!AL$8</f>
        <v>0</v>
      </c>
      <c r="N138" s="30">
        <f>'[4]P. BIENESTAR'!AN$8</f>
        <v>0</v>
      </c>
      <c r="O138" s="30">
        <f>'[4]P. BIENESTAR'!AP$8</f>
        <v>0</v>
      </c>
      <c r="P138" s="30">
        <f>'[4]P. BIENESTAR'!AR$8</f>
        <v>0</v>
      </c>
      <c r="Q138" s="57">
        <f t="shared" si="10"/>
        <v>0</v>
      </c>
    </row>
    <row r="139" spans="2:21" ht="13.5" customHeight="1" x14ac:dyDescent="0.3">
      <c r="B139" s="61" t="s">
        <v>1624</v>
      </c>
      <c r="C139" s="30">
        <f>'[4]Q. SECTUR'!R$8</f>
        <v>0</v>
      </c>
      <c r="D139" s="30">
        <f>'[4]Q. SECTUR'!T$8</f>
        <v>0</v>
      </c>
      <c r="E139" s="30">
        <f>'[4]Q. SECTUR'!V$8</f>
        <v>0</v>
      </c>
      <c r="F139" s="30">
        <f>'[4]Q. SECTUR'!X$8</f>
        <v>0</v>
      </c>
      <c r="G139" s="30">
        <f>'[4]Q. SECTUR'!Z$8</f>
        <v>0</v>
      </c>
      <c r="H139" s="30">
        <f>'[4]Q. SECTUR'!AB$8</f>
        <v>0</v>
      </c>
      <c r="I139" s="30">
        <f>'[4]Q. SECTUR'!AD$8</f>
        <v>0</v>
      </c>
      <c r="J139" s="30">
        <f>'[4]Q. SECTUR'!AF$8</f>
        <v>0</v>
      </c>
      <c r="K139" s="30">
        <f>'[4]Q. SECTUR'!AH$8</f>
        <v>0</v>
      </c>
      <c r="L139" s="30">
        <f>'[4]Q. SECTUR'!AJ$8</f>
        <v>0</v>
      </c>
      <c r="M139" s="30">
        <f>'[4]Q. SECTUR'!AL$8</f>
        <v>0</v>
      </c>
      <c r="N139" s="30">
        <f>'[4]Q. SECTUR'!AN$8</f>
        <v>0</v>
      </c>
      <c r="O139" s="30">
        <f>'[4]Q. SECTUR'!AP$8</f>
        <v>0</v>
      </c>
      <c r="P139" s="30">
        <f>'[4]Q. SECTUR'!AR$8</f>
        <v>0</v>
      </c>
      <c r="Q139" s="57">
        <f t="shared" si="10"/>
        <v>0</v>
      </c>
    </row>
    <row r="140" spans="2:21" ht="13.5" customHeight="1" x14ac:dyDescent="0.3">
      <c r="B140" s="61" t="s">
        <v>81</v>
      </c>
      <c r="C140" s="30">
        <f>'[4]R. CONACYT'!R$8</f>
        <v>0</v>
      </c>
      <c r="D140" s="30">
        <f>'[4]R. CONACYT'!T$8</f>
        <v>0</v>
      </c>
      <c r="E140" s="30">
        <f>'[4]R. CONACYT'!V$8</f>
        <v>0</v>
      </c>
      <c r="F140" s="30">
        <f>'[4]R. CONACYT'!X$8</f>
        <v>0</v>
      </c>
      <c r="G140" s="30">
        <f>'[4]R. CONACYT'!Z$8</f>
        <v>0</v>
      </c>
      <c r="H140" s="30">
        <f>'[4]R. CONACYT'!AB$8</f>
        <v>0</v>
      </c>
      <c r="I140" s="30">
        <f>'[4]R. CONACYT'!AD$8</f>
        <v>0</v>
      </c>
      <c r="J140" s="30">
        <f>'[4]R. CONACYT'!AF$8</f>
        <v>2</v>
      </c>
      <c r="K140" s="30">
        <f>'[4]R. CONACYT'!AH$8</f>
        <v>0</v>
      </c>
      <c r="L140" s="30">
        <f>'[4]R. CONACYT'!AJ$8</f>
        <v>0</v>
      </c>
      <c r="M140" s="30">
        <f>'[4]R. CONACYT'!AL$8</f>
        <v>0</v>
      </c>
      <c r="N140" s="30">
        <f>'[4]R. CONACYT'!AN$8</f>
        <v>0</v>
      </c>
      <c r="O140" s="30">
        <f>'[4]R. CONACYT'!AP$8</f>
        <v>0</v>
      </c>
      <c r="P140" s="30">
        <f>'[4]R. CONACYT'!AR$8</f>
        <v>0</v>
      </c>
      <c r="Q140" s="57">
        <f t="shared" si="10"/>
        <v>2</v>
      </c>
    </row>
    <row r="141" spans="2:21" ht="13.5" customHeight="1" x14ac:dyDescent="0.3">
      <c r="B141" s="61" t="s">
        <v>2685</v>
      </c>
      <c r="C141" s="30">
        <f>'[4]S. EnS'!R$8</f>
        <v>0</v>
      </c>
      <c r="D141" s="30">
        <f>'[4]S. EnS'!T$8</f>
        <v>0</v>
      </c>
      <c r="E141" s="30">
        <f>'[4]S. EnS'!V$8</f>
        <v>0</v>
      </c>
      <c r="F141" s="30">
        <f>'[4]S. EnS'!X$8</f>
        <v>0</v>
      </c>
      <c r="G141" s="30">
        <f>'[4]S. EnS'!Z$8</f>
        <v>0</v>
      </c>
      <c r="H141" s="30">
        <f>'[4]S. EnS'!AB$8</f>
        <v>0</v>
      </c>
      <c r="I141" s="30">
        <f>'[4]S. EnS'!AD$8</f>
        <v>0</v>
      </c>
      <c r="J141" s="30">
        <f>'[4]S. EnS'!AF$8</f>
        <v>0</v>
      </c>
      <c r="K141" s="30">
        <f>'[4]S. EnS'!AH$8</f>
        <v>0</v>
      </c>
      <c r="L141" s="30">
        <f>'[4]S. EnS'!AJ$8</f>
        <v>0</v>
      </c>
      <c r="M141" s="30">
        <f>'[4]S. EnS'!AL$8</f>
        <v>0</v>
      </c>
      <c r="N141" s="30">
        <f>'[4]S. EnS'!AN$8</f>
        <v>0</v>
      </c>
      <c r="O141" s="30">
        <f>'[4]S. EnS'!AP$8</f>
        <v>0</v>
      </c>
      <c r="P141" s="30">
        <f>'[4]S. EnS'!AR$8</f>
        <v>0</v>
      </c>
      <c r="Q141" s="57">
        <f t="shared" si="10"/>
        <v>0</v>
      </c>
    </row>
    <row r="142" spans="2:21" ht="13.5" customHeight="1" x14ac:dyDescent="0.3">
      <c r="B142" s="61" t="s">
        <v>1909</v>
      </c>
      <c r="C142" s="30">
        <f>'[4]T. CULTURA'!R$8</f>
        <v>0</v>
      </c>
      <c r="D142" s="30">
        <f>'[4]T. CULTURA'!T$8</f>
        <v>0</v>
      </c>
      <c r="E142" s="30">
        <f>'[4]T. CULTURA'!V$8</f>
        <v>0</v>
      </c>
      <c r="F142" s="30">
        <f>'[4]T. CULTURA'!X$8</f>
        <v>0</v>
      </c>
      <c r="G142" s="30">
        <f>'[4]T. CULTURA'!Z$8</f>
        <v>0</v>
      </c>
      <c r="H142" s="30">
        <f>'[4]T. CULTURA'!AB$8</f>
        <v>0</v>
      </c>
      <c r="I142" s="30">
        <f>'[4]T. CULTURA'!AD$8</f>
        <v>0</v>
      </c>
      <c r="J142" s="30">
        <f>'[4]T. CULTURA'!AF$8</f>
        <v>0</v>
      </c>
      <c r="K142" s="30">
        <f>'[4]T. CULTURA'!AH$8</f>
        <v>0</v>
      </c>
      <c r="L142" s="30">
        <f>'[4]T. CULTURA'!AJ$8</f>
        <v>0</v>
      </c>
      <c r="M142" s="30">
        <f>'[4]T. CULTURA'!AL$8</f>
        <v>0</v>
      </c>
      <c r="N142" s="30">
        <f>'[4]T. CULTURA'!AN$8</f>
        <v>0</v>
      </c>
      <c r="O142" s="30">
        <f>'[4]T. CULTURA'!AP$8</f>
        <v>0</v>
      </c>
      <c r="P142" s="30">
        <f>'[4]T. CULTURA'!AR$8</f>
        <v>0</v>
      </c>
      <c r="Q142" s="57">
        <f t="shared" si="10"/>
        <v>0</v>
      </c>
    </row>
    <row r="143" spans="2:21" ht="13.5" customHeight="1" x14ac:dyDescent="0.3">
      <c r="B143" s="61" t="s">
        <v>79</v>
      </c>
      <c r="C143" s="30">
        <f>'[4]U. IMSS'!R$8</f>
        <v>0</v>
      </c>
      <c r="D143" s="30">
        <f>'[4]U. IMSS'!T$8</f>
        <v>0</v>
      </c>
      <c r="E143" s="30">
        <f>'[4]U. IMSS'!V$8</f>
        <v>0</v>
      </c>
      <c r="F143" s="30">
        <f>'[4]U. IMSS'!X$8</f>
        <v>0</v>
      </c>
      <c r="G143" s="30">
        <f>'[4]U. IMSS'!Z$8</f>
        <v>0</v>
      </c>
      <c r="H143" s="30">
        <f>'[4]U. IMSS'!AB$8</f>
        <v>0</v>
      </c>
      <c r="I143" s="30">
        <f>'[4]U. IMSS'!AD$8</f>
        <v>0</v>
      </c>
      <c r="J143" s="30">
        <f>'[4]U. IMSS'!AF$8</f>
        <v>2</v>
      </c>
      <c r="K143" s="30">
        <f>'[4]U. IMSS'!AH$8</f>
        <v>0</v>
      </c>
      <c r="L143" s="30">
        <f>'[4]U. IMSS'!AJ$8</f>
        <v>0</v>
      </c>
      <c r="M143" s="30">
        <f>'[4]U. IMSS'!AL$8</f>
        <v>0</v>
      </c>
      <c r="N143" s="30">
        <f>'[4]U. IMSS'!AN$8</f>
        <v>0</v>
      </c>
      <c r="O143" s="30">
        <f>'[4]U. IMSS'!AP$8</f>
        <v>0</v>
      </c>
      <c r="P143" s="30">
        <f>'[4]U. IMSS'!AR$8</f>
        <v>0</v>
      </c>
      <c r="Q143" s="57">
        <f t="shared" si="10"/>
        <v>2</v>
      </c>
    </row>
    <row r="144" spans="2:21" ht="13.5" customHeight="1" x14ac:dyDescent="0.3">
      <c r="B144" s="61" t="s">
        <v>82</v>
      </c>
      <c r="C144" s="30">
        <f>'[4]V. ISSSTE'!R$8</f>
        <v>0</v>
      </c>
      <c r="D144" s="30">
        <f>'[4]V. ISSSTE'!T$8</f>
        <v>0</v>
      </c>
      <c r="E144" s="30">
        <f>'[4]V. ISSSTE'!V$8</f>
        <v>0</v>
      </c>
      <c r="F144" s="30">
        <f>'[4]V. ISSSTE'!X$8</f>
        <v>0</v>
      </c>
      <c r="G144" s="30">
        <f>'[4]V. ISSSTE'!Z$8</f>
        <v>0</v>
      </c>
      <c r="H144" s="30">
        <f>'[4]V. ISSSTE'!AB$8</f>
        <v>0</v>
      </c>
      <c r="I144" s="30">
        <f>'[4]V. ISSSTE'!AD$8</f>
        <v>0</v>
      </c>
      <c r="J144" s="30">
        <f>'[4]V. ISSSTE'!AF$8</f>
        <v>3</v>
      </c>
      <c r="K144" s="30">
        <f>'[4]V. ISSSTE'!AH$8</f>
        <v>0</v>
      </c>
      <c r="L144" s="30">
        <f>'[4]V. ISSSTE'!AJ$8</f>
        <v>0</v>
      </c>
      <c r="M144" s="30">
        <f>'[4]V. ISSSTE'!AL$8</f>
        <v>0</v>
      </c>
      <c r="N144" s="30">
        <f>'[4]V. ISSSTE'!AN$8</f>
        <v>0</v>
      </c>
      <c r="O144" s="30">
        <f>'[4]V. ISSSTE'!AP$8</f>
        <v>0</v>
      </c>
      <c r="P144" s="30">
        <f>'[4]V. ISSSTE'!AR$8</f>
        <v>0</v>
      </c>
      <c r="Q144" s="57">
        <f t="shared" si="10"/>
        <v>3</v>
      </c>
    </row>
    <row r="145" spans="1:21" s="96" customFormat="1" ht="25.5" x14ac:dyDescent="0.3">
      <c r="B145" s="63" t="s">
        <v>2664</v>
      </c>
      <c r="C145" s="54">
        <f t="shared" ref="C145:Q145" si="11">SUM(C127:C144)</f>
        <v>3</v>
      </c>
      <c r="D145" s="54">
        <f t="shared" si="11"/>
        <v>0</v>
      </c>
      <c r="E145" s="54">
        <f t="shared" si="11"/>
        <v>7</v>
      </c>
      <c r="F145" s="54">
        <f t="shared" si="11"/>
        <v>2</v>
      </c>
      <c r="G145" s="54">
        <f t="shared" si="11"/>
        <v>1</v>
      </c>
      <c r="H145" s="54">
        <f t="shared" si="11"/>
        <v>19</v>
      </c>
      <c r="I145" s="54">
        <f t="shared" si="11"/>
        <v>0</v>
      </c>
      <c r="J145" s="54">
        <f t="shared" si="11"/>
        <v>16</v>
      </c>
      <c r="K145" s="54">
        <f t="shared" si="11"/>
        <v>0</v>
      </c>
      <c r="L145" s="54">
        <f t="shared" si="11"/>
        <v>0</v>
      </c>
      <c r="M145" s="54">
        <f t="shared" si="11"/>
        <v>2</v>
      </c>
      <c r="N145" s="54">
        <f t="shared" si="11"/>
        <v>1</v>
      </c>
      <c r="O145" s="54">
        <f t="shared" si="11"/>
        <v>0</v>
      </c>
      <c r="P145" s="54">
        <f t="shared" si="11"/>
        <v>0</v>
      </c>
      <c r="Q145" s="76">
        <f t="shared" si="11"/>
        <v>51</v>
      </c>
      <c r="U145" s="82"/>
    </row>
    <row r="146" spans="1:21" x14ac:dyDescent="0.3">
      <c r="B146" s="99" t="s">
        <v>2669</v>
      </c>
      <c r="C146" s="100"/>
      <c r="D146" s="100"/>
      <c r="E146" s="100"/>
      <c r="F146" s="100"/>
      <c r="G146" s="100"/>
      <c r="H146" s="100"/>
      <c r="I146" s="100"/>
      <c r="J146" s="100"/>
      <c r="K146" s="100"/>
      <c r="L146" s="100"/>
      <c r="M146" s="100"/>
      <c r="N146" s="100"/>
      <c r="O146" s="100"/>
      <c r="P146" s="100"/>
      <c r="Q146" s="101"/>
    </row>
    <row r="147" spans="1:21" ht="26.25" customHeight="1" x14ac:dyDescent="0.3">
      <c r="B147" s="134" t="s">
        <v>3373</v>
      </c>
      <c r="C147" s="134"/>
      <c r="D147" s="134"/>
      <c r="E147" s="134"/>
      <c r="F147" s="134"/>
      <c r="G147" s="134"/>
      <c r="H147" s="134"/>
      <c r="I147" s="134"/>
      <c r="J147" s="134"/>
      <c r="K147" s="134"/>
      <c r="L147" s="134"/>
      <c r="M147" s="134"/>
      <c r="N147" s="134"/>
      <c r="O147" s="134"/>
      <c r="P147" s="134"/>
      <c r="Q147" s="134"/>
    </row>
    <row r="149" spans="1:21" x14ac:dyDescent="0.3">
      <c r="A149" s="92" t="s">
        <v>4298</v>
      </c>
    </row>
    <row r="150" spans="1:21" ht="25.5" x14ac:dyDescent="0.3">
      <c r="B150" s="58" t="s">
        <v>1917</v>
      </c>
      <c r="C150" s="59" t="s">
        <v>1918</v>
      </c>
      <c r="D150" s="59" t="s">
        <v>1919</v>
      </c>
      <c r="E150" s="59" t="s">
        <v>1920</v>
      </c>
      <c r="F150" s="59" t="s">
        <v>1921</v>
      </c>
      <c r="G150" s="59" t="s">
        <v>1922</v>
      </c>
      <c r="H150" s="59" t="s">
        <v>1923</v>
      </c>
      <c r="I150" s="59" t="s">
        <v>1924</v>
      </c>
      <c r="J150" s="59" t="s">
        <v>1925</v>
      </c>
      <c r="K150" s="59" t="s">
        <v>1926</v>
      </c>
      <c r="L150" s="59" t="s">
        <v>1927</v>
      </c>
      <c r="M150" s="59" t="s">
        <v>2662</v>
      </c>
      <c r="N150" s="59" t="s">
        <v>2663</v>
      </c>
      <c r="O150" s="59" t="s">
        <v>3437</v>
      </c>
      <c r="P150" s="59" t="s">
        <v>4326</v>
      </c>
      <c r="Q150" s="60" t="s">
        <v>2664</v>
      </c>
    </row>
    <row r="151" spans="1:21" ht="13.5" customHeight="1" x14ac:dyDescent="0.3">
      <c r="B151" s="61" t="s">
        <v>4392</v>
      </c>
      <c r="C151" s="30">
        <f>'[4]E. SEGOB'!R$9</f>
        <v>0</v>
      </c>
      <c r="D151" s="30">
        <f>'[4]E. SEGOB'!T$9</f>
        <v>0</v>
      </c>
      <c r="E151" s="30">
        <f>'[4]E. SEGOB'!V$9</f>
        <v>0</v>
      </c>
      <c r="F151" s="30">
        <f>'[4]E. SEGOB'!X$9</f>
        <v>0</v>
      </c>
      <c r="G151" s="30">
        <f>'[4]E. SEGOB'!Z$9</f>
        <v>0</v>
      </c>
      <c r="H151" s="30">
        <f>'[4]E. SEGOB'!AB$9</f>
        <v>0</v>
      </c>
      <c r="I151" s="30">
        <f>'[4]E. SEGOB'!AD$9</f>
        <v>0</v>
      </c>
      <c r="J151" s="30">
        <f>'[4]E. SEGOB'!AF$9</f>
        <v>0</v>
      </c>
      <c r="K151" s="30">
        <f>'[4]E. SEGOB'!AH$9</f>
        <v>0</v>
      </c>
      <c r="L151" s="30">
        <f>'[4]E. SEGOB'!AJ$9</f>
        <v>0</v>
      </c>
      <c r="M151" s="30">
        <f>'[4]E. SEGOB'!AL$9</f>
        <v>0</v>
      </c>
      <c r="N151" s="30">
        <f>'[4]E. SEGOB'!AN$9</f>
        <v>0</v>
      </c>
      <c r="O151" s="30">
        <f>'[4]E. SEGOB'!AP$9</f>
        <v>0</v>
      </c>
      <c r="P151" s="30">
        <f>'[4]E. SEGOB'!AR$9</f>
        <v>0</v>
      </c>
      <c r="Q151" s="57">
        <f>SUM(C151:P151)</f>
        <v>0</v>
      </c>
    </row>
    <row r="152" spans="1:21" ht="13.5" customHeight="1" x14ac:dyDescent="0.3">
      <c r="B152" s="61" t="s">
        <v>5</v>
      </c>
      <c r="C152" s="30">
        <f>'[4]F. SHCP'!R$9</f>
        <v>0</v>
      </c>
      <c r="D152" s="30">
        <f>'[4]F. SHCP'!T$9</f>
        <v>0</v>
      </c>
      <c r="E152" s="30">
        <f>'[4]F. SHCP'!V$9</f>
        <v>0</v>
      </c>
      <c r="F152" s="30">
        <f>'[4]F. SHCP'!X$9</f>
        <v>0</v>
      </c>
      <c r="G152" s="30">
        <f>'[4]F. SHCP'!Z$9</f>
        <v>0</v>
      </c>
      <c r="H152" s="30">
        <f>'[4]F. SHCP'!AB$9</f>
        <v>0</v>
      </c>
      <c r="I152" s="30">
        <f>'[4]F. SHCP'!AD$9</f>
        <v>0</v>
      </c>
      <c r="J152" s="30">
        <f>'[4]F. SHCP'!AF$9</f>
        <v>0</v>
      </c>
      <c r="K152" s="30">
        <f>'[4]F. SHCP'!AH$9</f>
        <v>0</v>
      </c>
      <c r="L152" s="30">
        <f>'[4]F. SHCP'!AJ$9</f>
        <v>0</v>
      </c>
      <c r="M152" s="30">
        <f>'[4]F. SHCP'!AL$9</f>
        <v>0</v>
      </c>
      <c r="N152" s="30">
        <f>'[4]F. SHCP'!AN$9</f>
        <v>0</v>
      </c>
      <c r="O152" s="30">
        <f>'[4]F. SHCP'!AP$9</f>
        <v>0</v>
      </c>
      <c r="P152" s="30">
        <f>'[4]F. SHCP'!AR$9</f>
        <v>0</v>
      </c>
      <c r="Q152" s="57">
        <f t="shared" ref="Q152:Q168" si="12">SUM(C152:P152)</f>
        <v>0</v>
      </c>
      <c r="U152" s="96"/>
    </row>
    <row r="153" spans="1:21" ht="13.5" customHeight="1" x14ac:dyDescent="0.3">
      <c r="B153" s="61" t="s">
        <v>1929</v>
      </c>
      <c r="C153" s="30">
        <f>'[4]G. SADER'!R$9</f>
        <v>0</v>
      </c>
      <c r="D153" s="30">
        <f>'[4]G. SADER'!T$9</f>
        <v>0</v>
      </c>
      <c r="E153" s="30">
        <f>'[4]G. SADER'!V$9</f>
        <v>0</v>
      </c>
      <c r="F153" s="30">
        <f>'[4]G. SADER'!X$9</f>
        <v>0</v>
      </c>
      <c r="G153" s="30">
        <f>'[4]G. SADER'!Z$9</f>
        <v>0</v>
      </c>
      <c r="H153" s="30">
        <f>'[4]G. SADER'!AB$9</f>
        <v>0</v>
      </c>
      <c r="I153" s="30">
        <f>'[4]G. SADER'!AD$9</f>
        <v>0</v>
      </c>
      <c r="J153" s="30">
        <f>'[4]G. SADER'!AF$9</f>
        <v>0</v>
      </c>
      <c r="K153" s="30">
        <f>'[4]G. SADER'!AH$9</f>
        <v>0</v>
      </c>
      <c r="L153" s="30">
        <f>'[4]G. SADER'!AJ$9</f>
        <v>0</v>
      </c>
      <c r="M153" s="30">
        <f>'[4]G. SADER'!AL$9</f>
        <v>0</v>
      </c>
      <c r="N153" s="30">
        <f>'[4]G. SADER'!AN$9</f>
        <v>0</v>
      </c>
      <c r="O153" s="30">
        <f>'[4]G. SADER'!AP$9</f>
        <v>0</v>
      </c>
      <c r="P153" s="30">
        <f>'[4]G. SADER'!AR$9</f>
        <v>0</v>
      </c>
      <c r="Q153" s="57">
        <f t="shared" si="12"/>
        <v>0</v>
      </c>
    </row>
    <row r="154" spans="1:21" ht="13.5" customHeight="1" x14ac:dyDescent="0.3">
      <c r="B154" s="61" t="s">
        <v>552</v>
      </c>
      <c r="C154" s="30">
        <f>'[4]H. SCT'!R$9</f>
        <v>0</v>
      </c>
      <c r="D154" s="30">
        <f>'[4]H. SCT'!T$9</f>
        <v>0</v>
      </c>
      <c r="E154" s="30">
        <f>'[4]H. SCT'!V$9</f>
        <v>0</v>
      </c>
      <c r="F154" s="30">
        <f>'[4]H. SCT'!X$9</f>
        <v>0</v>
      </c>
      <c r="G154" s="30">
        <f>'[4]H. SCT'!Z$9</f>
        <v>0</v>
      </c>
      <c r="H154" s="30">
        <f>'[4]H. SCT'!AB$9</f>
        <v>0</v>
      </c>
      <c r="I154" s="30">
        <f>'[4]H. SCT'!AD$9</f>
        <v>0</v>
      </c>
      <c r="J154" s="30">
        <f>'[4]H. SCT'!AF$9</f>
        <v>0</v>
      </c>
      <c r="K154" s="30">
        <f>'[4]H. SCT'!AH$9</f>
        <v>0</v>
      </c>
      <c r="L154" s="30">
        <f>'[4]H. SCT'!AJ$9</f>
        <v>0</v>
      </c>
      <c r="M154" s="30">
        <f>'[4]H. SCT'!AL$9</f>
        <v>0</v>
      </c>
      <c r="N154" s="30">
        <f>'[4]H. SCT'!AN$9</f>
        <v>0</v>
      </c>
      <c r="O154" s="30">
        <f>'[4]H. SCT'!AP$9</f>
        <v>0</v>
      </c>
      <c r="P154" s="30">
        <f>'[4]H. SCT'!AR$9</f>
        <v>0</v>
      </c>
      <c r="Q154" s="57">
        <f t="shared" si="12"/>
        <v>0</v>
      </c>
    </row>
    <row r="155" spans="1:21" ht="13.5" customHeight="1" x14ac:dyDescent="0.3">
      <c r="B155" s="61" t="s">
        <v>74</v>
      </c>
      <c r="C155" s="30">
        <f>'[4]I. SE'!R$9</f>
        <v>0</v>
      </c>
      <c r="D155" s="30">
        <f>'[4]I. SE'!T$9</f>
        <v>0</v>
      </c>
      <c r="E155" s="30">
        <f>'[4]I. SE'!V$9</f>
        <v>0</v>
      </c>
      <c r="F155" s="30">
        <f>'[4]I. SE'!X$9</f>
        <v>0</v>
      </c>
      <c r="G155" s="30">
        <f>'[4]I. SE'!Z$9</f>
        <v>0</v>
      </c>
      <c r="H155" s="30">
        <f>'[4]I. SE'!AB$9</f>
        <v>0</v>
      </c>
      <c r="I155" s="30">
        <f>'[4]I. SE'!AD$9</f>
        <v>0</v>
      </c>
      <c r="J155" s="30">
        <f>'[4]I. SE'!AF$9</f>
        <v>0</v>
      </c>
      <c r="K155" s="30">
        <f>'[4]I. SE'!AH$9</f>
        <v>0</v>
      </c>
      <c r="L155" s="30">
        <f>'[4]I. SE'!AJ$9</f>
        <v>0</v>
      </c>
      <c r="M155" s="30">
        <f>'[4]I. SE'!AL$9</f>
        <v>0</v>
      </c>
      <c r="N155" s="30">
        <f>'[4]I. SE'!AN$9</f>
        <v>0</v>
      </c>
      <c r="O155" s="30">
        <f>'[4]I. SE'!AP$9</f>
        <v>0</v>
      </c>
      <c r="P155" s="30">
        <f>'[4]I. SE'!AR$9</f>
        <v>0</v>
      </c>
      <c r="Q155" s="57">
        <f t="shared" si="12"/>
        <v>0</v>
      </c>
    </row>
    <row r="156" spans="1:21" ht="13.5" customHeight="1" x14ac:dyDescent="0.3">
      <c r="B156" s="61" t="s">
        <v>554</v>
      </c>
      <c r="C156" s="30">
        <f>'[4]J. SEP'!R$9</f>
        <v>0</v>
      </c>
      <c r="D156" s="30">
        <f>'[4]J. SEP'!T$9</f>
        <v>0</v>
      </c>
      <c r="E156" s="30">
        <f>'[4]J. SEP'!V$9</f>
        <v>0</v>
      </c>
      <c r="F156" s="30">
        <f>'[4]J. SEP'!X$9</f>
        <v>0</v>
      </c>
      <c r="G156" s="30">
        <f>'[4]J. SEP'!Z$9</f>
        <v>0</v>
      </c>
      <c r="H156" s="30">
        <f>'[4]J. SEP'!AB$9</f>
        <v>0</v>
      </c>
      <c r="I156" s="30">
        <f>'[4]J. SEP'!AD$9</f>
        <v>0</v>
      </c>
      <c r="J156" s="30">
        <f>'[4]J. SEP'!AF$9</f>
        <v>0</v>
      </c>
      <c r="K156" s="30">
        <f>'[4]J. SEP'!AH$9</f>
        <v>0</v>
      </c>
      <c r="L156" s="30">
        <f>'[4]J. SEP'!AJ$9</f>
        <v>0</v>
      </c>
      <c r="M156" s="30">
        <f>'[4]J. SEP'!AL$9</f>
        <v>0</v>
      </c>
      <c r="N156" s="30">
        <f>'[4]J. SEP'!AN$9</f>
        <v>2</v>
      </c>
      <c r="O156" s="30">
        <f>'[4]J. SEP'!AP$9</f>
        <v>0</v>
      </c>
      <c r="P156" s="30">
        <f>'[4]J. SEP'!AR$9</f>
        <v>0</v>
      </c>
      <c r="Q156" s="57">
        <f t="shared" si="12"/>
        <v>2</v>
      </c>
    </row>
    <row r="157" spans="1:21" ht="13.5" customHeight="1" x14ac:dyDescent="0.3">
      <c r="B157" s="61" t="s">
        <v>75</v>
      </c>
      <c r="C157" s="30">
        <f>'[4]K. SALUD'!R$9</f>
        <v>0</v>
      </c>
      <c r="D157" s="30">
        <f>'[4]K. SALUD'!T$9</f>
        <v>0</v>
      </c>
      <c r="E157" s="30">
        <f>'[4]K. SALUD'!V$9</f>
        <v>0</v>
      </c>
      <c r="F157" s="30">
        <f>'[4]K. SALUD'!X$9</f>
        <v>0</v>
      </c>
      <c r="G157" s="30">
        <f>'[4]K. SALUD'!Z$9</f>
        <v>0</v>
      </c>
      <c r="H157" s="30">
        <f>'[4]K. SALUD'!AB$9</f>
        <v>0</v>
      </c>
      <c r="I157" s="30">
        <f>'[4]K. SALUD'!AD$9</f>
        <v>0</v>
      </c>
      <c r="J157" s="30">
        <f>'[4]K. SALUD'!AF$9</f>
        <v>0</v>
      </c>
      <c r="K157" s="30">
        <f>'[4]K. SALUD'!AH$9</f>
        <v>0</v>
      </c>
      <c r="L157" s="30">
        <f>'[4]K. SALUD'!AJ$9</f>
        <v>0</v>
      </c>
      <c r="M157" s="30">
        <f>'[4]K. SALUD'!AL$9</f>
        <v>0</v>
      </c>
      <c r="N157" s="30">
        <f>'[4]K. SALUD'!AN$9</f>
        <v>0</v>
      </c>
      <c r="O157" s="30">
        <f>'[4]K. SALUD'!AP$9</f>
        <v>0</v>
      </c>
      <c r="P157" s="30">
        <f>'[4]K. SALUD'!AR$9</f>
        <v>0</v>
      </c>
      <c r="Q157" s="57">
        <f t="shared" si="12"/>
        <v>0</v>
      </c>
    </row>
    <row r="158" spans="1:21" ht="13.5" customHeight="1" x14ac:dyDescent="0.3">
      <c r="B158" s="61" t="s">
        <v>76</v>
      </c>
      <c r="C158" s="30">
        <f>'[4]L. STPS'!R$9</f>
        <v>0</v>
      </c>
      <c r="D158" s="30">
        <f>'[4]L. STPS'!T$9</f>
        <v>0</v>
      </c>
      <c r="E158" s="30">
        <f>'[4]L. STPS'!V$9</f>
        <v>0</v>
      </c>
      <c r="F158" s="30">
        <f>'[4]L. STPS'!X$9</f>
        <v>0</v>
      </c>
      <c r="G158" s="30">
        <f>'[4]L. STPS'!Z$9</f>
        <v>0</v>
      </c>
      <c r="H158" s="30">
        <f>'[4]L. STPS'!AB$9</f>
        <v>0</v>
      </c>
      <c r="I158" s="30">
        <f>'[4]L. STPS'!AD$9</f>
        <v>0</v>
      </c>
      <c r="J158" s="30">
        <f>'[4]L. STPS'!AF$9</f>
        <v>0</v>
      </c>
      <c r="K158" s="30">
        <f>'[4]L. STPS'!AH$9</f>
        <v>0</v>
      </c>
      <c r="L158" s="30">
        <f>'[4]L. STPS'!AJ$9</f>
        <v>0</v>
      </c>
      <c r="M158" s="30">
        <f>'[4]L. STPS'!AL$9</f>
        <v>0</v>
      </c>
      <c r="N158" s="30">
        <f>'[4]L. STPS'!AN$9</f>
        <v>0</v>
      </c>
      <c r="O158" s="30">
        <f>'[4]L. STPS'!AP$9</f>
        <v>0</v>
      </c>
      <c r="P158" s="30">
        <f>'[4]L. STPS'!AR$9</f>
        <v>0</v>
      </c>
      <c r="Q158" s="57">
        <f t="shared" si="12"/>
        <v>0</v>
      </c>
    </row>
    <row r="159" spans="1:21" ht="13.5" customHeight="1" x14ac:dyDescent="0.3">
      <c r="B159" s="61" t="s">
        <v>555</v>
      </c>
      <c r="C159" s="30">
        <f>'[4]M. SEDATU'!R$9</f>
        <v>0</v>
      </c>
      <c r="D159" s="30">
        <f>'[4]M. SEDATU'!T$9</f>
        <v>0</v>
      </c>
      <c r="E159" s="30">
        <f>'[4]M. SEDATU'!V$9</f>
        <v>0</v>
      </c>
      <c r="F159" s="30">
        <f>'[4]M. SEDATU'!X$9</f>
        <v>0</v>
      </c>
      <c r="G159" s="30">
        <f>'[4]M. SEDATU'!Z$9</f>
        <v>0</v>
      </c>
      <c r="H159" s="30">
        <f>'[4]M. SEDATU'!AB$9</f>
        <v>0</v>
      </c>
      <c r="I159" s="30">
        <f>'[4]M. SEDATU'!AD$9</f>
        <v>0</v>
      </c>
      <c r="J159" s="30">
        <f>'[4]M. SEDATU'!AF$9</f>
        <v>0</v>
      </c>
      <c r="K159" s="30">
        <f>'[4]M. SEDATU'!AH$9</f>
        <v>0</v>
      </c>
      <c r="L159" s="30">
        <f>'[4]M. SEDATU'!AJ$9</f>
        <v>0</v>
      </c>
      <c r="M159" s="30">
        <f>'[4]M. SEDATU'!AL$9</f>
        <v>0</v>
      </c>
      <c r="N159" s="30">
        <f>'[4]M. SEDATU'!AN$9</f>
        <v>0</v>
      </c>
      <c r="O159" s="30">
        <f>'[4]M. SEDATU'!AP$9</f>
        <v>0</v>
      </c>
      <c r="P159" s="30">
        <f>'[4]M. SEDATU'!AR$9</f>
        <v>0</v>
      </c>
      <c r="Q159" s="57">
        <f t="shared" si="12"/>
        <v>0</v>
      </c>
    </row>
    <row r="160" spans="1:21" ht="13.5" customHeight="1" x14ac:dyDescent="0.3">
      <c r="B160" s="61" t="s">
        <v>78</v>
      </c>
      <c r="C160" s="30">
        <f>'[4]N. SEMARNAT'!R$9</f>
        <v>1</v>
      </c>
      <c r="D160" s="30">
        <f>'[4]N. SEMARNAT'!T$9</f>
        <v>0</v>
      </c>
      <c r="E160" s="30">
        <f>'[4]N. SEMARNAT'!V$9</f>
        <v>0</v>
      </c>
      <c r="F160" s="30">
        <f>'[4]N. SEMARNAT'!X$9</f>
        <v>0</v>
      </c>
      <c r="G160" s="30">
        <f>'[4]N. SEMARNAT'!Z$9</f>
        <v>0</v>
      </c>
      <c r="H160" s="30">
        <f>'[4]N. SEMARNAT'!AB$9</f>
        <v>0</v>
      </c>
      <c r="I160" s="30">
        <f>'[4]N. SEMARNAT'!AD$9</f>
        <v>0</v>
      </c>
      <c r="J160" s="30">
        <f>'[4]N. SEMARNAT'!AF$9</f>
        <v>0</v>
      </c>
      <c r="K160" s="30">
        <f>'[4]N. SEMARNAT'!AH$9</f>
        <v>0</v>
      </c>
      <c r="L160" s="30">
        <f>'[4]N. SEMARNAT'!AJ$9</f>
        <v>0</v>
      </c>
      <c r="M160" s="30">
        <f>'[4]N. SEMARNAT'!AL$9</f>
        <v>0</v>
      </c>
      <c r="N160" s="30">
        <f>'[4]N. SEMARNAT'!AN$9</f>
        <v>0</v>
      </c>
      <c r="O160" s="30">
        <f>'[4]N. SEMARNAT'!AP$9</f>
        <v>0</v>
      </c>
      <c r="P160" s="30">
        <f>'[4]N. SEMARNAT'!AR$9</f>
        <v>0</v>
      </c>
      <c r="Q160" s="57">
        <f t="shared" si="12"/>
        <v>1</v>
      </c>
    </row>
    <row r="161" spans="1:21" ht="13.5" customHeight="1" x14ac:dyDescent="0.3">
      <c r="B161" s="61" t="s">
        <v>2684</v>
      </c>
      <c r="C161" s="30">
        <f>'[4]O. ASS'!R$9</f>
        <v>0</v>
      </c>
      <c r="D161" s="30">
        <f>'[4]O. ASS'!T$9</f>
        <v>0</v>
      </c>
      <c r="E161" s="30">
        <f>'[4]O. ASS'!V$9</f>
        <v>0</v>
      </c>
      <c r="F161" s="30">
        <f>'[4]O. ASS'!X$9</f>
        <v>0</v>
      </c>
      <c r="G161" s="30">
        <f>'[4]O. ASS'!Z$9</f>
        <v>0</v>
      </c>
      <c r="H161" s="30">
        <f>'[4]O. ASS'!AB$9</f>
        <v>0</v>
      </c>
      <c r="I161" s="30">
        <f>'[4]O. ASS'!AD$9</f>
        <v>0</v>
      </c>
      <c r="J161" s="30">
        <f>'[4]O. ASS'!AF$9</f>
        <v>0</v>
      </c>
      <c r="K161" s="30">
        <f>'[4]O. ASS'!AH$9</f>
        <v>0</v>
      </c>
      <c r="L161" s="30">
        <f>'[4]O. ASS'!AJ$9</f>
        <v>0</v>
      </c>
      <c r="M161" s="30">
        <f>'[4]O. ASS'!AL$9</f>
        <v>0</v>
      </c>
      <c r="N161" s="30">
        <f>'[4]O. ASS'!AN$9</f>
        <v>0</v>
      </c>
      <c r="O161" s="30">
        <f>'[4]O. ASS'!AP$9</f>
        <v>0</v>
      </c>
      <c r="P161" s="30">
        <f>'[4]O. ASS'!AR$9</f>
        <v>0</v>
      </c>
      <c r="Q161" s="57">
        <f t="shared" si="12"/>
        <v>0</v>
      </c>
    </row>
    <row r="162" spans="1:21" ht="13.5" customHeight="1" x14ac:dyDescent="0.3">
      <c r="B162" s="62" t="s">
        <v>1942</v>
      </c>
      <c r="C162" s="30">
        <f>'[4]P. BIENESTAR'!R$9</f>
        <v>0</v>
      </c>
      <c r="D162" s="30">
        <f>'[4]P. BIENESTAR'!T$9</f>
        <v>0</v>
      </c>
      <c r="E162" s="30">
        <f>'[4]P. BIENESTAR'!V$9</f>
        <v>0</v>
      </c>
      <c r="F162" s="30">
        <f>'[4]P. BIENESTAR'!X$9</f>
        <v>0</v>
      </c>
      <c r="G162" s="30">
        <f>'[4]P. BIENESTAR'!Z$9</f>
        <v>0</v>
      </c>
      <c r="H162" s="30">
        <f>'[4]P. BIENESTAR'!AB$9</f>
        <v>0</v>
      </c>
      <c r="I162" s="30">
        <f>'[4]P. BIENESTAR'!AD$9</f>
        <v>0</v>
      </c>
      <c r="J162" s="30">
        <f>'[4]P. BIENESTAR'!AF$9</f>
        <v>0</v>
      </c>
      <c r="K162" s="30">
        <f>'[4]P. BIENESTAR'!AH$9</f>
        <v>0</v>
      </c>
      <c r="L162" s="30">
        <f>'[4]P. BIENESTAR'!AJ$9</f>
        <v>0</v>
      </c>
      <c r="M162" s="30">
        <f>'[4]P. BIENESTAR'!AL$9</f>
        <v>1</v>
      </c>
      <c r="N162" s="30">
        <f>'[4]P. BIENESTAR'!AN$9</f>
        <v>0</v>
      </c>
      <c r="O162" s="30">
        <f>'[4]P. BIENESTAR'!AP$9</f>
        <v>0</v>
      </c>
      <c r="P162" s="30">
        <f>'[4]P. BIENESTAR'!AR$9</f>
        <v>0</v>
      </c>
      <c r="Q162" s="57">
        <f t="shared" si="12"/>
        <v>1</v>
      </c>
    </row>
    <row r="163" spans="1:21" ht="13.5" customHeight="1" x14ac:dyDescent="0.3">
      <c r="B163" s="61" t="s">
        <v>1624</v>
      </c>
      <c r="C163" s="30">
        <f>'[4]Q. SECTUR'!R$9</f>
        <v>0</v>
      </c>
      <c r="D163" s="30">
        <f>'[4]Q. SECTUR'!T$9</f>
        <v>0</v>
      </c>
      <c r="E163" s="30">
        <f>'[4]Q. SECTUR'!V$9</f>
        <v>0</v>
      </c>
      <c r="F163" s="30">
        <f>'[4]Q. SECTUR'!X$9</f>
        <v>0</v>
      </c>
      <c r="G163" s="30">
        <f>'[4]Q. SECTUR'!Z$9</f>
        <v>0</v>
      </c>
      <c r="H163" s="30">
        <f>'[4]Q. SECTUR'!AB$9</f>
        <v>0</v>
      </c>
      <c r="I163" s="30">
        <f>'[4]Q. SECTUR'!AD$9</f>
        <v>0</v>
      </c>
      <c r="J163" s="30">
        <f>'[4]Q. SECTUR'!AF$9</f>
        <v>0</v>
      </c>
      <c r="K163" s="30">
        <f>'[4]Q. SECTUR'!AH$9</f>
        <v>0</v>
      </c>
      <c r="L163" s="30">
        <f>'[4]Q. SECTUR'!AJ$9</f>
        <v>0</v>
      </c>
      <c r="M163" s="30">
        <f>'[4]Q. SECTUR'!AL$9</f>
        <v>0</v>
      </c>
      <c r="N163" s="30">
        <f>'[4]Q. SECTUR'!AN$9</f>
        <v>0</v>
      </c>
      <c r="O163" s="30">
        <f>'[4]Q. SECTUR'!AP$9</f>
        <v>0</v>
      </c>
      <c r="P163" s="30">
        <f>'[4]Q. SECTUR'!AR$9</f>
        <v>0</v>
      </c>
      <c r="Q163" s="57">
        <f t="shared" si="12"/>
        <v>0</v>
      </c>
    </row>
    <row r="164" spans="1:21" ht="13.5" customHeight="1" x14ac:dyDescent="0.3">
      <c r="B164" s="61" t="s">
        <v>81</v>
      </c>
      <c r="C164" s="30">
        <f>'[4]R. CONACYT'!R$9</f>
        <v>0</v>
      </c>
      <c r="D164" s="30">
        <f>'[4]R. CONACYT'!T$9</f>
        <v>0</v>
      </c>
      <c r="E164" s="30">
        <f>'[4]R. CONACYT'!V$9</f>
        <v>0</v>
      </c>
      <c r="F164" s="30">
        <f>'[4]R. CONACYT'!X$9</f>
        <v>0</v>
      </c>
      <c r="G164" s="30">
        <f>'[4]R. CONACYT'!Z$9</f>
        <v>0</v>
      </c>
      <c r="H164" s="30">
        <f>'[4]R. CONACYT'!AB$9</f>
        <v>0</v>
      </c>
      <c r="I164" s="30">
        <f>'[4]R. CONACYT'!AD$9</f>
        <v>0</v>
      </c>
      <c r="J164" s="30">
        <f>'[4]R. CONACYT'!AF$9</f>
        <v>0</v>
      </c>
      <c r="K164" s="30">
        <f>'[4]R. CONACYT'!AH$9</f>
        <v>0</v>
      </c>
      <c r="L164" s="30">
        <f>'[4]R. CONACYT'!AJ$9</f>
        <v>0</v>
      </c>
      <c r="M164" s="30">
        <f>'[4]R. CONACYT'!AL$9</f>
        <v>0</v>
      </c>
      <c r="N164" s="30">
        <f>'[4]R. CONACYT'!AN$9</f>
        <v>0</v>
      </c>
      <c r="O164" s="30">
        <f>'[4]R. CONACYT'!AP$9</f>
        <v>0</v>
      </c>
      <c r="P164" s="30">
        <f>'[4]R. CONACYT'!AR$9</f>
        <v>0</v>
      </c>
      <c r="Q164" s="57">
        <f t="shared" si="12"/>
        <v>0</v>
      </c>
    </row>
    <row r="165" spans="1:21" ht="13.5" customHeight="1" x14ac:dyDescent="0.3">
      <c r="B165" s="61" t="s">
        <v>2685</v>
      </c>
      <c r="C165" s="30">
        <f>'[4]S. EnS'!R$9</f>
        <v>0</v>
      </c>
      <c r="D165" s="30">
        <f>'[4]S. EnS'!T$9</f>
        <v>0</v>
      </c>
      <c r="E165" s="30">
        <f>'[4]S. EnS'!V$9</f>
        <v>0</v>
      </c>
      <c r="F165" s="30">
        <f>'[4]S. EnS'!X$9</f>
        <v>0</v>
      </c>
      <c r="G165" s="30">
        <f>'[4]S. EnS'!Z$9</f>
        <v>0</v>
      </c>
      <c r="H165" s="30">
        <f>'[4]S. EnS'!AB$9</f>
        <v>0</v>
      </c>
      <c r="I165" s="30">
        <f>'[4]S. EnS'!AD$9</f>
        <v>0</v>
      </c>
      <c r="J165" s="30">
        <f>'[4]S. EnS'!AF$9</f>
        <v>0</v>
      </c>
      <c r="K165" s="30">
        <f>'[4]S. EnS'!AH$9</f>
        <v>0</v>
      </c>
      <c r="L165" s="30">
        <f>'[4]S. EnS'!AJ$9</f>
        <v>0</v>
      </c>
      <c r="M165" s="30">
        <f>'[4]S. EnS'!AL$9</f>
        <v>0</v>
      </c>
      <c r="N165" s="30">
        <f>'[4]S. EnS'!AN$9</f>
        <v>0</v>
      </c>
      <c r="O165" s="30">
        <f>'[4]S. EnS'!AP$9</f>
        <v>0</v>
      </c>
      <c r="P165" s="30">
        <f>'[4]S. EnS'!AR$9</f>
        <v>0</v>
      </c>
      <c r="Q165" s="57">
        <f t="shared" si="12"/>
        <v>0</v>
      </c>
    </row>
    <row r="166" spans="1:21" ht="13.5" customHeight="1" x14ac:dyDescent="0.3">
      <c r="B166" s="61" t="s">
        <v>1909</v>
      </c>
      <c r="C166" s="30">
        <f>'[4]T. CULTURA'!R$9</f>
        <v>0</v>
      </c>
      <c r="D166" s="30">
        <f>'[4]T. CULTURA'!T$9</f>
        <v>0</v>
      </c>
      <c r="E166" s="30">
        <f>'[4]T. CULTURA'!V$9</f>
        <v>0</v>
      </c>
      <c r="F166" s="30">
        <f>'[4]T. CULTURA'!X$9</f>
        <v>0</v>
      </c>
      <c r="G166" s="30">
        <f>'[4]T. CULTURA'!Z$9</f>
        <v>0</v>
      </c>
      <c r="H166" s="30">
        <f>'[4]T. CULTURA'!AB$9</f>
        <v>0</v>
      </c>
      <c r="I166" s="30">
        <f>'[4]T. CULTURA'!AD$9</f>
        <v>0</v>
      </c>
      <c r="J166" s="30">
        <f>'[4]T. CULTURA'!AF$9</f>
        <v>0</v>
      </c>
      <c r="K166" s="30">
        <f>'[4]T. CULTURA'!AH$9</f>
        <v>0</v>
      </c>
      <c r="L166" s="30">
        <f>'[4]T. CULTURA'!AJ$9</f>
        <v>0</v>
      </c>
      <c r="M166" s="30">
        <f>'[4]T. CULTURA'!AL$9</f>
        <v>0</v>
      </c>
      <c r="N166" s="30">
        <f>'[4]T. CULTURA'!AN$9</f>
        <v>1</v>
      </c>
      <c r="O166" s="30">
        <f>'[4]T. CULTURA'!AP$9</f>
        <v>0</v>
      </c>
      <c r="P166" s="30">
        <f>'[4]T. CULTURA'!AR$9</f>
        <v>0</v>
      </c>
      <c r="Q166" s="57">
        <f t="shared" si="12"/>
        <v>1</v>
      </c>
    </row>
    <row r="167" spans="1:21" ht="13.5" customHeight="1" x14ac:dyDescent="0.3">
      <c r="B167" s="61" t="s">
        <v>79</v>
      </c>
      <c r="C167" s="30">
        <f>'[4]U. IMSS'!R$9</f>
        <v>0</v>
      </c>
      <c r="D167" s="30">
        <f>'[4]U. IMSS'!T$9</f>
        <v>0</v>
      </c>
      <c r="E167" s="30">
        <f>'[4]U. IMSS'!V$9</f>
        <v>0</v>
      </c>
      <c r="F167" s="30">
        <f>'[4]U. IMSS'!X$9</f>
        <v>0</v>
      </c>
      <c r="G167" s="30">
        <f>'[4]U. IMSS'!Z$9</f>
        <v>0</v>
      </c>
      <c r="H167" s="30">
        <f>'[4]U. IMSS'!AB$9</f>
        <v>0</v>
      </c>
      <c r="I167" s="30">
        <f>'[4]U. IMSS'!AD$9</f>
        <v>0</v>
      </c>
      <c r="J167" s="30">
        <f>'[4]U. IMSS'!AF$9</f>
        <v>0</v>
      </c>
      <c r="K167" s="30">
        <f>'[4]U. IMSS'!AH$9</f>
        <v>0</v>
      </c>
      <c r="L167" s="30">
        <f>'[4]U. IMSS'!AJ$9</f>
        <v>0</v>
      </c>
      <c r="M167" s="30">
        <f>'[4]U. IMSS'!AL$9</f>
        <v>0</v>
      </c>
      <c r="N167" s="30">
        <f>'[4]U. IMSS'!AN$9</f>
        <v>0</v>
      </c>
      <c r="O167" s="30">
        <f>'[4]U. IMSS'!AP$9</f>
        <v>0</v>
      </c>
      <c r="P167" s="30">
        <f>'[4]U. IMSS'!AR$9</f>
        <v>0</v>
      </c>
      <c r="Q167" s="57">
        <f t="shared" si="12"/>
        <v>0</v>
      </c>
    </row>
    <row r="168" spans="1:21" ht="13.5" customHeight="1" x14ac:dyDescent="0.3">
      <c r="B168" s="61" t="s">
        <v>82</v>
      </c>
      <c r="C168" s="30">
        <f>'[4]V. ISSSTE'!R$9</f>
        <v>0</v>
      </c>
      <c r="D168" s="30">
        <f>'[4]V. ISSSTE'!T$9</f>
        <v>0</v>
      </c>
      <c r="E168" s="30">
        <f>'[4]V. ISSSTE'!V$9</f>
        <v>0</v>
      </c>
      <c r="F168" s="30">
        <f>'[4]V. ISSSTE'!X$9</f>
        <v>0</v>
      </c>
      <c r="G168" s="30">
        <f>'[4]V. ISSSTE'!Z$9</f>
        <v>0</v>
      </c>
      <c r="H168" s="30">
        <f>'[4]V. ISSSTE'!AB$9</f>
        <v>0</v>
      </c>
      <c r="I168" s="30">
        <f>'[4]V. ISSSTE'!AD$9</f>
        <v>0</v>
      </c>
      <c r="J168" s="30">
        <f>'[4]V. ISSSTE'!AF$9</f>
        <v>0</v>
      </c>
      <c r="K168" s="30">
        <f>'[4]V. ISSSTE'!AH$9</f>
        <v>0</v>
      </c>
      <c r="L168" s="30">
        <f>'[4]V. ISSSTE'!AJ$9</f>
        <v>0</v>
      </c>
      <c r="M168" s="30">
        <f>'[4]V. ISSSTE'!AL$9</f>
        <v>0</v>
      </c>
      <c r="N168" s="30">
        <f>'[4]V. ISSSTE'!AN$9</f>
        <v>1</v>
      </c>
      <c r="O168" s="30">
        <f>'[4]V. ISSSTE'!AP$9</f>
        <v>0</v>
      </c>
      <c r="P168" s="30">
        <f>'[4]V. ISSSTE'!AR$9</f>
        <v>0</v>
      </c>
      <c r="Q168" s="57">
        <f t="shared" si="12"/>
        <v>1</v>
      </c>
    </row>
    <row r="169" spans="1:21" s="96" customFormat="1" ht="25.5" x14ac:dyDescent="0.3">
      <c r="B169" s="63" t="s">
        <v>2664</v>
      </c>
      <c r="C169" s="54">
        <f t="shared" ref="C169:Q169" si="13">SUM(C151:C168)</f>
        <v>1</v>
      </c>
      <c r="D169" s="54">
        <f t="shared" si="13"/>
        <v>0</v>
      </c>
      <c r="E169" s="54">
        <f t="shared" si="13"/>
        <v>0</v>
      </c>
      <c r="F169" s="54">
        <f t="shared" si="13"/>
        <v>0</v>
      </c>
      <c r="G169" s="54">
        <f t="shared" si="13"/>
        <v>0</v>
      </c>
      <c r="H169" s="54">
        <f t="shared" si="13"/>
        <v>0</v>
      </c>
      <c r="I169" s="54">
        <f t="shared" si="13"/>
        <v>0</v>
      </c>
      <c r="J169" s="54">
        <f t="shared" si="13"/>
        <v>0</v>
      </c>
      <c r="K169" s="54">
        <f t="shared" si="13"/>
        <v>0</v>
      </c>
      <c r="L169" s="54">
        <f t="shared" si="13"/>
        <v>0</v>
      </c>
      <c r="M169" s="54">
        <f t="shared" si="13"/>
        <v>1</v>
      </c>
      <c r="N169" s="54">
        <f t="shared" si="13"/>
        <v>4</v>
      </c>
      <c r="O169" s="54">
        <f t="shared" si="13"/>
        <v>0</v>
      </c>
      <c r="P169" s="54">
        <f t="shared" si="13"/>
        <v>0</v>
      </c>
      <c r="Q169" s="54">
        <f t="shared" si="13"/>
        <v>6</v>
      </c>
      <c r="U169" s="82"/>
    </row>
    <row r="170" spans="1:21" x14ac:dyDescent="0.3">
      <c r="B170" s="99" t="s">
        <v>2669</v>
      </c>
      <c r="C170" s="100"/>
      <c r="D170" s="100"/>
      <c r="E170" s="100"/>
      <c r="F170" s="100"/>
      <c r="G170" s="100"/>
      <c r="H170" s="100"/>
      <c r="I170" s="100"/>
      <c r="J170" s="100"/>
      <c r="K170" s="100"/>
      <c r="L170" s="100"/>
      <c r="M170" s="100"/>
      <c r="N170" s="100"/>
      <c r="O170" s="100"/>
      <c r="P170" s="100"/>
      <c r="Q170" s="101"/>
    </row>
    <row r="171" spans="1:21" ht="26.25" customHeight="1" x14ac:dyDescent="0.3">
      <c r="B171" s="134" t="s">
        <v>3374</v>
      </c>
      <c r="C171" s="134"/>
      <c r="D171" s="134"/>
      <c r="E171" s="134"/>
      <c r="F171" s="134"/>
      <c r="G171" s="134"/>
      <c r="H171" s="134"/>
      <c r="I171" s="134"/>
      <c r="J171" s="134"/>
      <c r="K171" s="134"/>
      <c r="L171" s="134"/>
      <c r="M171" s="134"/>
      <c r="N171" s="134"/>
      <c r="O171" s="134"/>
      <c r="P171" s="134"/>
      <c r="Q171" s="134"/>
    </row>
    <row r="173" spans="1:21" x14ac:dyDescent="0.3">
      <c r="A173" s="92" t="s">
        <v>4299</v>
      </c>
    </row>
    <row r="174" spans="1:21" ht="25.5" x14ac:dyDescent="0.3">
      <c r="B174" s="58" t="s">
        <v>1917</v>
      </c>
      <c r="C174" s="59" t="s">
        <v>1918</v>
      </c>
      <c r="D174" s="59" t="s">
        <v>1919</v>
      </c>
      <c r="E174" s="59" t="s">
        <v>1920</v>
      </c>
      <c r="F174" s="59" t="s">
        <v>1921</v>
      </c>
      <c r="G174" s="59" t="s">
        <v>1922</v>
      </c>
      <c r="H174" s="59" t="s">
        <v>1923</v>
      </c>
      <c r="I174" s="59" t="s">
        <v>1924</v>
      </c>
      <c r="J174" s="59" t="s">
        <v>1925</v>
      </c>
      <c r="K174" s="59" t="s">
        <v>1926</v>
      </c>
      <c r="L174" s="59" t="s">
        <v>1927</v>
      </c>
      <c r="M174" s="59" t="s">
        <v>2662</v>
      </c>
      <c r="N174" s="59" t="s">
        <v>2663</v>
      </c>
      <c r="O174" s="59" t="s">
        <v>3437</v>
      </c>
      <c r="P174" s="59" t="s">
        <v>4326</v>
      </c>
      <c r="Q174" s="60" t="s">
        <v>2664</v>
      </c>
    </row>
    <row r="175" spans="1:21" ht="13.5" customHeight="1" x14ac:dyDescent="0.3">
      <c r="B175" s="61" t="s">
        <v>4392</v>
      </c>
      <c r="C175" s="30">
        <f>'[4]E. SEGOB'!R$10</f>
        <v>0</v>
      </c>
      <c r="D175" s="30">
        <f>'[4]E. SEGOB'!T$10</f>
        <v>0</v>
      </c>
      <c r="E175" s="30">
        <f>'[4]E. SEGOB'!V$10</f>
        <v>0</v>
      </c>
      <c r="F175" s="30">
        <f>'[4]E. SEGOB'!X$10</f>
        <v>0</v>
      </c>
      <c r="G175" s="30">
        <f>'[4]E. SEGOB'!Z$10</f>
        <v>0</v>
      </c>
      <c r="H175" s="30">
        <f>'[4]E. SEGOB'!AB$10</f>
        <v>0</v>
      </c>
      <c r="I175" s="30">
        <f>'[4]E. SEGOB'!AD$10</f>
        <v>0</v>
      </c>
      <c r="J175" s="30">
        <f>'[4]E. SEGOB'!AF$10</f>
        <v>0</v>
      </c>
      <c r="K175" s="30">
        <f>'[4]E. SEGOB'!AH$10</f>
        <v>0</v>
      </c>
      <c r="L175" s="30">
        <f>'[4]E. SEGOB'!AJ$10</f>
        <v>0</v>
      </c>
      <c r="M175" s="30">
        <f>'[4]E. SEGOB'!AL$10</f>
        <v>0</v>
      </c>
      <c r="N175" s="30">
        <f>'[4]E. SEGOB'!AN$10</f>
        <v>0</v>
      </c>
      <c r="O175" s="30">
        <f>'[4]E. SEGOB'!AP$10</f>
        <v>0</v>
      </c>
      <c r="P175" s="30">
        <f>'[4]E. SEGOB'!AR$10</f>
        <v>0</v>
      </c>
      <c r="Q175" s="57">
        <f>SUM(C175:P175)</f>
        <v>0</v>
      </c>
      <c r="U175" s="96"/>
    </row>
    <row r="176" spans="1:21" ht="13.5" customHeight="1" x14ac:dyDescent="0.3">
      <c r="B176" s="61" t="s">
        <v>5</v>
      </c>
      <c r="C176" s="30">
        <f>'[4]F. SHCP'!R$10</f>
        <v>0</v>
      </c>
      <c r="D176" s="30">
        <f>'[4]F. SHCP'!T$10</f>
        <v>0</v>
      </c>
      <c r="E176" s="30">
        <f>'[4]F. SHCP'!V$10</f>
        <v>0</v>
      </c>
      <c r="F176" s="30">
        <f>'[4]F. SHCP'!X$10</f>
        <v>0</v>
      </c>
      <c r="G176" s="30">
        <f>'[4]F. SHCP'!Z$10</f>
        <v>0</v>
      </c>
      <c r="H176" s="30">
        <f>'[4]F. SHCP'!AB$10</f>
        <v>0</v>
      </c>
      <c r="I176" s="30">
        <f>'[4]F. SHCP'!AD$10</f>
        <v>0</v>
      </c>
      <c r="J176" s="30">
        <f>'[4]F. SHCP'!AF$10</f>
        <v>0</v>
      </c>
      <c r="K176" s="30">
        <f>'[4]F. SHCP'!AH$10</f>
        <v>0</v>
      </c>
      <c r="L176" s="30">
        <f>'[4]F. SHCP'!AJ$10</f>
        <v>0</v>
      </c>
      <c r="M176" s="30">
        <f>'[4]F. SHCP'!AL$10</f>
        <v>0</v>
      </c>
      <c r="N176" s="30">
        <f>'[4]F. SHCP'!AN$10</f>
        <v>0</v>
      </c>
      <c r="O176" s="30">
        <f>'[4]F. SHCP'!AP$10</f>
        <v>0</v>
      </c>
      <c r="P176" s="30">
        <f>'[4]F. SHCP'!AR$10</f>
        <v>0</v>
      </c>
      <c r="Q176" s="57">
        <f t="shared" ref="Q176:Q192" si="14">SUM(C176:P176)</f>
        <v>0</v>
      </c>
    </row>
    <row r="177" spans="2:19" ht="13.5" customHeight="1" x14ac:dyDescent="0.3">
      <c r="B177" s="61" t="s">
        <v>1929</v>
      </c>
      <c r="C177" s="30">
        <f>'[4]G. SADER'!R$10</f>
        <v>0</v>
      </c>
      <c r="D177" s="30">
        <f>'[4]G. SADER'!T$10</f>
        <v>0</v>
      </c>
      <c r="E177" s="30">
        <f>'[4]G. SADER'!V$10</f>
        <v>0</v>
      </c>
      <c r="F177" s="30">
        <f>'[4]G. SADER'!X$10</f>
        <v>0</v>
      </c>
      <c r="G177" s="30">
        <f>'[4]G. SADER'!Z$10</f>
        <v>0</v>
      </c>
      <c r="H177" s="30">
        <f>'[4]G. SADER'!AB$10</f>
        <v>0</v>
      </c>
      <c r="I177" s="30">
        <f>'[4]G. SADER'!AD$10</f>
        <v>0</v>
      </c>
      <c r="J177" s="30">
        <f>'[4]G. SADER'!AF$10</f>
        <v>0</v>
      </c>
      <c r="K177" s="30">
        <f>'[4]G. SADER'!AH$10</f>
        <v>0</v>
      </c>
      <c r="L177" s="30">
        <f>'[4]G. SADER'!AJ$10</f>
        <v>0</v>
      </c>
      <c r="M177" s="30">
        <f>'[4]G. SADER'!AL$10</f>
        <v>0</v>
      </c>
      <c r="N177" s="30">
        <f>'[4]G. SADER'!AN$10</f>
        <v>0</v>
      </c>
      <c r="O177" s="30">
        <f>'[4]G. SADER'!AP$10</f>
        <v>0</v>
      </c>
      <c r="P177" s="30">
        <f>'[4]G. SADER'!AR$10</f>
        <v>0</v>
      </c>
      <c r="Q177" s="57">
        <f t="shared" si="14"/>
        <v>0</v>
      </c>
    </row>
    <row r="178" spans="2:19" ht="13.5" customHeight="1" x14ac:dyDescent="0.3">
      <c r="B178" s="61" t="s">
        <v>552</v>
      </c>
      <c r="C178" s="30">
        <f>'[4]H. SCT'!R$10</f>
        <v>0</v>
      </c>
      <c r="D178" s="30">
        <f>'[4]H. SCT'!T$10</f>
        <v>0</v>
      </c>
      <c r="E178" s="30">
        <f>'[4]H. SCT'!V$10</f>
        <v>0</v>
      </c>
      <c r="F178" s="30">
        <f>'[4]H. SCT'!X$10</f>
        <v>0</v>
      </c>
      <c r="G178" s="30">
        <f>'[4]H. SCT'!Z$10</f>
        <v>0</v>
      </c>
      <c r="H178" s="30">
        <f>'[4]H. SCT'!AB$10</f>
        <v>0</v>
      </c>
      <c r="I178" s="30">
        <f>'[4]H. SCT'!AD$10</f>
        <v>0</v>
      </c>
      <c r="J178" s="30">
        <f>'[4]H. SCT'!AF$10</f>
        <v>0</v>
      </c>
      <c r="K178" s="30">
        <f>'[4]H. SCT'!AH$10</f>
        <v>0</v>
      </c>
      <c r="L178" s="30">
        <f>'[4]H. SCT'!AJ$10</f>
        <v>0</v>
      </c>
      <c r="M178" s="30">
        <f>'[4]H. SCT'!AL$10</f>
        <v>0</v>
      </c>
      <c r="N178" s="30">
        <f>'[4]H. SCT'!AN$10</f>
        <v>0</v>
      </c>
      <c r="O178" s="30">
        <f>'[4]H. SCT'!AP$10</f>
        <v>0</v>
      </c>
      <c r="P178" s="30">
        <f>'[4]H. SCT'!AR$10</f>
        <v>0</v>
      </c>
      <c r="Q178" s="57">
        <f t="shared" si="14"/>
        <v>0</v>
      </c>
    </row>
    <row r="179" spans="2:19" ht="13.5" customHeight="1" x14ac:dyDescent="0.3">
      <c r="B179" s="61" t="s">
        <v>74</v>
      </c>
      <c r="C179" s="30">
        <f>'[4]I. SE'!R$10</f>
        <v>0</v>
      </c>
      <c r="D179" s="30">
        <f>'[4]I. SE'!T$10</f>
        <v>0</v>
      </c>
      <c r="E179" s="30">
        <f>'[4]I. SE'!V$10</f>
        <v>0</v>
      </c>
      <c r="F179" s="30">
        <f>'[4]I. SE'!X$10</f>
        <v>0</v>
      </c>
      <c r="G179" s="30">
        <f>'[4]I. SE'!Z$10</f>
        <v>0</v>
      </c>
      <c r="H179" s="30">
        <f>'[4]I. SE'!AB$10</f>
        <v>0</v>
      </c>
      <c r="I179" s="30">
        <f>'[4]I. SE'!AD$10</f>
        <v>0</v>
      </c>
      <c r="J179" s="30">
        <f>'[4]I. SE'!AF$10</f>
        <v>0</v>
      </c>
      <c r="K179" s="30">
        <f>'[4]I. SE'!AH$10</f>
        <v>0</v>
      </c>
      <c r="L179" s="30">
        <f>'[4]I. SE'!AJ$10</f>
        <v>0</v>
      </c>
      <c r="M179" s="30">
        <f>'[4]I. SE'!AL$10</f>
        <v>0</v>
      </c>
      <c r="N179" s="30">
        <f>'[4]I. SE'!AN$10</f>
        <v>0</v>
      </c>
      <c r="O179" s="30">
        <f>'[4]I. SE'!AP$10</f>
        <v>0</v>
      </c>
      <c r="P179" s="30">
        <f>'[4]I. SE'!AR$10</f>
        <v>0</v>
      </c>
      <c r="Q179" s="57">
        <f t="shared" si="14"/>
        <v>0</v>
      </c>
    </row>
    <row r="180" spans="2:19" ht="13.5" customHeight="1" x14ac:dyDescent="0.3">
      <c r="B180" s="61" t="s">
        <v>554</v>
      </c>
      <c r="C180" s="30">
        <f>'[4]J. SEP'!R$10</f>
        <v>0</v>
      </c>
      <c r="D180" s="30">
        <f>'[4]J. SEP'!T$10</f>
        <v>0</v>
      </c>
      <c r="E180" s="30">
        <f>'[4]J. SEP'!V$10</f>
        <v>0</v>
      </c>
      <c r="F180" s="30">
        <f>'[4]J. SEP'!X$10</f>
        <v>0</v>
      </c>
      <c r="G180" s="30">
        <f>'[4]J. SEP'!Z$10</f>
        <v>0</v>
      </c>
      <c r="H180" s="30">
        <f>'[4]J. SEP'!AB$10</f>
        <v>0</v>
      </c>
      <c r="I180" s="30">
        <f>'[4]J. SEP'!AD$10</f>
        <v>0</v>
      </c>
      <c r="J180" s="30">
        <f>'[4]J. SEP'!AF$10</f>
        <v>0</v>
      </c>
      <c r="K180" s="30">
        <f>'[4]J. SEP'!AH$10</f>
        <v>2</v>
      </c>
      <c r="L180" s="30">
        <f>'[4]J. SEP'!AJ$10</f>
        <v>0</v>
      </c>
      <c r="M180" s="30">
        <f>'[4]J. SEP'!AL$10</f>
        <v>1</v>
      </c>
      <c r="N180" s="30">
        <f>'[4]J. SEP'!AN$10</f>
        <v>1</v>
      </c>
      <c r="O180" s="30">
        <f>'[4]J. SEP'!AP$10</f>
        <v>2</v>
      </c>
      <c r="P180" s="30">
        <f>'[4]J. SEP'!AR$10</f>
        <v>0</v>
      </c>
      <c r="Q180" s="57">
        <f t="shared" si="14"/>
        <v>6</v>
      </c>
    </row>
    <row r="181" spans="2:19" ht="13.5" customHeight="1" x14ac:dyDescent="0.3">
      <c r="B181" s="61" t="s">
        <v>75</v>
      </c>
      <c r="C181" s="30">
        <f>'[4]K. SALUD'!R$10</f>
        <v>0</v>
      </c>
      <c r="D181" s="30">
        <f>'[4]K. SALUD'!T$10</f>
        <v>0</v>
      </c>
      <c r="E181" s="30">
        <f>'[4]K. SALUD'!V$10</f>
        <v>0</v>
      </c>
      <c r="F181" s="30">
        <f>'[4]K. SALUD'!X$10</f>
        <v>0</v>
      </c>
      <c r="G181" s="30">
        <f>'[4]K. SALUD'!Z$10</f>
        <v>0</v>
      </c>
      <c r="H181" s="30">
        <f>'[4]K. SALUD'!AB$10</f>
        <v>1</v>
      </c>
      <c r="I181" s="30">
        <f>'[4]K. SALUD'!AD$10</f>
        <v>0</v>
      </c>
      <c r="J181" s="30">
        <f>'[4]K. SALUD'!AF$10</f>
        <v>0</v>
      </c>
      <c r="K181" s="30">
        <f>'[4]K. SALUD'!AH$10</f>
        <v>0</v>
      </c>
      <c r="L181" s="30">
        <f>'[4]K. SALUD'!AJ$10</f>
        <v>0</v>
      </c>
      <c r="M181" s="30">
        <f>'[4]K. SALUD'!AL$10</f>
        <v>0</v>
      </c>
      <c r="N181" s="30">
        <f>'[4]K. SALUD'!AN$10</f>
        <v>0</v>
      </c>
      <c r="O181" s="30">
        <f>'[4]K. SALUD'!AP$10</f>
        <v>0</v>
      </c>
      <c r="P181" s="30">
        <f>'[4]K. SALUD'!AR$10</f>
        <v>0</v>
      </c>
      <c r="Q181" s="57">
        <f t="shared" si="14"/>
        <v>1</v>
      </c>
    </row>
    <row r="182" spans="2:19" ht="13.5" customHeight="1" x14ac:dyDescent="0.3">
      <c r="B182" s="61" t="s">
        <v>76</v>
      </c>
      <c r="C182" s="30">
        <f>'[4]L. STPS'!R$10</f>
        <v>0</v>
      </c>
      <c r="D182" s="30">
        <f>'[4]L. STPS'!T$10</f>
        <v>0</v>
      </c>
      <c r="E182" s="30">
        <f>'[4]L. STPS'!V$10</f>
        <v>0</v>
      </c>
      <c r="F182" s="30">
        <f>'[4]L. STPS'!X$10</f>
        <v>0</v>
      </c>
      <c r="G182" s="30">
        <f>'[4]L. STPS'!Z$10</f>
        <v>0</v>
      </c>
      <c r="H182" s="30">
        <f>'[4]L. STPS'!AB$10</f>
        <v>0</v>
      </c>
      <c r="I182" s="30">
        <f>'[4]L. STPS'!AD$10</f>
        <v>0</v>
      </c>
      <c r="J182" s="30">
        <f>'[4]L. STPS'!AF$10</f>
        <v>0</v>
      </c>
      <c r="K182" s="30">
        <f>'[4]L. STPS'!AH$10</f>
        <v>0</v>
      </c>
      <c r="L182" s="30">
        <f>'[4]L. STPS'!AJ$10</f>
        <v>0</v>
      </c>
      <c r="M182" s="30">
        <f>'[4]L. STPS'!AL$10</f>
        <v>0</v>
      </c>
      <c r="N182" s="30">
        <f>'[4]L. STPS'!AN$10</f>
        <v>0</v>
      </c>
      <c r="O182" s="30">
        <f>'[4]L. STPS'!AP$10</f>
        <v>1</v>
      </c>
      <c r="P182" s="30">
        <f>'[4]L. STPS'!AR$10</f>
        <v>0</v>
      </c>
      <c r="Q182" s="57">
        <f t="shared" si="14"/>
        <v>1</v>
      </c>
    </row>
    <row r="183" spans="2:19" ht="13.5" customHeight="1" x14ac:dyDescent="0.3">
      <c r="B183" s="61" t="s">
        <v>555</v>
      </c>
      <c r="C183" s="30">
        <f>'[4]M. SEDATU'!R$10</f>
        <v>0</v>
      </c>
      <c r="D183" s="30">
        <f>'[4]M. SEDATU'!T$10</f>
        <v>0</v>
      </c>
      <c r="E183" s="30">
        <f>'[4]M. SEDATU'!V$10</f>
        <v>0</v>
      </c>
      <c r="F183" s="30">
        <f>'[4]M. SEDATU'!X$10</f>
        <v>0</v>
      </c>
      <c r="G183" s="30">
        <f>'[4]M. SEDATU'!Z$10</f>
        <v>0</v>
      </c>
      <c r="H183" s="30">
        <f>'[4]M. SEDATU'!AB$10</f>
        <v>0</v>
      </c>
      <c r="I183" s="30">
        <f>'[4]M. SEDATU'!AD$10</f>
        <v>0</v>
      </c>
      <c r="J183" s="30">
        <f>'[4]M. SEDATU'!AF$10</f>
        <v>0</v>
      </c>
      <c r="K183" s="30">
        <f>'[4]M. SEDATU'!AH$10</f>
        <v>0</v>
      </c>
      <c r="L183" s="30">
        <f>'[4]M. SEDATU'!AJ$10</f>
        <v>0</v>
      </c>
      <c r="M183" s="30">
        <f>'[4]M. SEDATU'!AL$10</f>
        <v>0</v>
      </c>
      <c r="N183" s="30">
        <f>'[4]M. SEDATU'!AN$10</f>
        <v>0</v>
      </c>
      <c r="O183" s="30">
        <f>'[4]M. SEDATU'!AP$10</f>
        <v>0</v>
      </c>
      <c r="P183" s="30">
        <f>'[4]M. SEDATU'!AR$10</f>
        <v>0</v>
      </c>
      <c r="Q183" s="57">
        <f t="shared" si="14"/>
        <v>0</v>
      </c>
    </row>
    <row r="184" spans="2:19" ht="13.5" customHeight="1" x14ac:dyDescent="0.3">
      <c r="B184" s="61" t="s">
        <v>78</v>
      </c>
      <c r="C184" s="30">
        <f>'[4]N. SEMARNAT'!R$10</f>
        <v>1</v>
      </c>
      <c r="D184" s="30">
        <f>'[4]N. SEMARNAT'!T$10</f>
        <v>0</v>
      </c>
      <c r="E184" s="30">
        <f>'[4]N. SEMARNAT'!V$10</f>
        <v>0</v>
      </c>
      <c r="F184" s="30">
        <f>'[4]N. SEMARNAT'!X$10</f>
        <v>0</v>
      </c>
      <c r="G184" s="30">
        <f>'[4]N. SEMARNAT'!Z$10</f>
        <v>0</v>
      </c>
      <c r="H184" s="30">
        <f>'[4]N. SEMARNAT'!AB$10</f>
        <v>0</v>
      </c>
      <c r="I184" s="30">
        <f>'[4]N. SEMARNAT'!AD$10</f>
        <v>0</v>
      </c>
      <c r="J184" s="30">
        <f>'[4]N. SEMARNAT'!AF$10</f>
        <v>0</v>
      </c>
      <c r="K184" s="30">
        <f>'[4]N. SEMARNAT'!AH$10</f>
        <v>0</v>
      </c>
      <c r="L184" s="30">
        <f>'[4]N. SEMARNAT'!AJ$10</f>
        <v>0</v>
      </c>
      <c r="M184" s="30">
        <f>'[4]N. SEMARNAT'!AL$10</f>
        <v>0</v>
      </c>
      <c r="N184" s="30">
        <f>'[4]N. SEMARNAT'!AN$10</f>
        <v>0</v>
      </c>
      <c r="O184" s="30">
        <f>'[4]N. SEMARNAT'!AP$10</f>
        <v>0</v>
      </c>
      <c r="P184" s="30">
        <f>'[4]N. SEMARNAT'!AR$10</f>
        <v>0</v>
      </c>
      <c r="Q184" s="57">
        <f t="shared" si="14"/>
        <v>1</v>
      </c>
    </row>
    <row r="185" spans="2:19" ht="13.5" customHeight="1" x14ac:dyDescent="0.3">
      <c r="B185" s="61" t="s">
        <v>2684</v>
      </c>
      <c r="C185" s="30">
        <f>'[4]O. ASS'!R$10</f>
        <v>0</v>
      </c>
      <c r="D185" s="30">
        <f>'[4]O. ASS'!T$10</f>
        <v>0</v>
      </c>
      <c r="E185" s="30">
        <f>'[4]O. ASS'!V$10</f>
        <v>0</v>
      </c>
      <c r="F185" s="30">
        <f>'[4]O. ASS'!X$10</f>
        <v>0</v>
      </c>
      <c r="G185" s="30">
        <f>'[4]O. ASS'!Z$10</f>
        <v>0</v>
      </c>
      <c r="H185" s="30">
        <f>'[4]O. ASS'!AB$10</f>
        <v>0</v>
      </c>
      <c r="I185" s="30">
        <f>'[4]O. ASS'!AD$10</f>
        <v>0</v>
      </c>
      <c r="J185" s="30">
        <f>'[4]O. ASS'!AF$10</f>
        <v>0</v>
      </c>
      <c r="K185" s="30">
        <f>'[4]O. ASS'!AH$10</f>
        <v>0</v>
      </c>
      <c r="L185" s="30">
        <f>'[4]O. ASS'!AJ$10</f>
        <v>0</v>
      </c>
      <c r="M185" s="30">
        <f>'[4]O. ASS'!AL$10</f>
        <v>0</v>
      </c>
      <c r="N185" s="30">
        <f>'[4]O. ASS'!AN$10</f>
        <v>0</v>
      </c>
      <c r="O185" s="30">
        <f>'[4]O. ASS'!AP$10</f>
        <v>0</v>
      </c>
      <c r="P185" s="30">
        <f>'[4]O. ASS'!AR$10</f>
        <v>0</v>
      </c>
      <c r="Q185" s="57">
        <f t="shared" si="14"/>
        <v>0</v>
      </c>
    </row>
    <row r="186" spans="2:19" ht="13.5" customHeight="1" x14ac:dyDescent="0.3">
      <c r="B186" s="62" t="s">
        <v>1942</v>
      </c>
      <c r="C186" s="30">
        <f>'[4]P. BIENESTAR'!R$10</f>
        <v>0</v>
      </c>
      <c r="D186" s="30">
        <f>'[4]P. BIENESTAR'!T$10</f>
        <v>0</v>
      </c>
      <c r="E186" s="30">
        <f>'[4]P. BIENESTAR'!V$10</f>
        <v>0</v>
      </c>
      <c r="F186" s="30">
        <f>'[4]P. BIENESTAR'!X$10</f>
        <v>0</v>
      </c>
      <c r="G186" s="30">
        <f>'[4]P. BIENESTAR'!Z$10</f>
        <v>0</v>
      </c>
      <c r="H186" s="30">
        <f>'[4]P. BIENESTAR'!AB$10</f>
        <v>0</v>
      </c>
      <c r="I186" s="30">
        <f>'[4]P. BIENESTAR'!AD$10</f>
        <v>0</v>
      </c>
      <c r="J186" s="30">
        <f>'[4]P. BIENESTAR'!AF$10</f>
        <v>0</v>
      </c>
      <c r="K186" s="30">
        <f>'[4]P. BIENESTAR'!AH$10</f>
        <v>0</v>
      </c>
      <c r="L186" s="30">
        <f>'[4]P. BIENESTAR'!AJ$10</f>
        <v>0</v>
      </c>
      <c r="M186" s="30">
        <f>'[4]P. BIENESTAR'!AL$10</f>
        <v>0</v>
      </c>
      <c r="N186" s="30">
        <f>'[4]P. BIENESTAR'!AN$10</f>
        <v>0</v>
      </c>
      <c r="O186" s="30">
        <f>'[4]P. BIENESTAR'!AP$10</f>
        <v>0</v>
      </c>
      <c r="P186" s="30">
        <f>'[4]P. BIENESTAR'!AR$10</f>
        <v>0</v>
      </c>
      <c r="Q186" s="57">
        <f t="shared" si="14"/>
        <v>0</v>
      </c>
    </row>
    <row r="187" spans="2:19" ht="13.5" customHeight="1" x14ac:dyDescent="0.3">
      <c r="B187" s="61" t="s">
        <v>1624</v>
      </c>
      <c r="C187" s="30">
        <f>'[4]Q. SECTUR'!R$10</f>
        <v>0</v>
      </c>
      <c r="D187" s="30">
        <f>'[4]Q. SECTUR'!T$10</f>
        <v>0</v>
      </c>
      <c r="E187" s="30">
        <f>'[4]Q. SECTUR'!V$10</f>
        <v>0</v>
      </c>
      <c r="F187" s="30">
        <f>'[4]Q. SECTUR'!X$10</f>
        <v>0</v>
      </c>
      <c r="G187" s="30">
        <f>'[4]Q. SECTUR'!Z$10</f>
        <v>0</v>
      </c>
      <c r="H187" s="30">
        <f>'[4]Q. SECTUR'!AB$10</f>
        <v>0</v>
      </c>
      <c r="I187" s="30">
        <f>'[4]Q. SECTUR'!AD$10</f>
        <v>0</v>
      </c>
      <c r="J187" s="30">
        <f>'[4]Q. SECTUR'!AF$10</f>
        <v>0</v>
      </c>
      <c r="K187" s="30">
        <f>'[4]Q. SECTUR'!AH$10</f>
        <v>0</v>
      </c>
      <c r="L187" s="30">
        <f>'[4]Q. SECTUR'!AJ$10</f>
        <v>0</v>
      </c>
      <c r="M187" s="30">
        <f>'[4]Q. SECTUR'!AL$10</f>
        <v>0</v>
      </c>
      <c r="N187" s="30">
        <f>'[4]Q. SECTUR'!AN$10</f>
        <v>0</v>
      </c>
      <c r="O187" s="30">
        <f>'[4]Q. SECTUR'!AP$10</f>
        <v>0</v>
      </c>
      <c r="P187" s="30">
        <f>'[4]Q. SECTUR'!AR$10</f>
        <v>0</v>
      </c>
      <c r="Q187" s="57">
        <f t="shared" si="14"/>
        <v>0</v>
      </c>
    </row>
    <row r="188" spans="2:19" ht="13.5" customHeight="1" x14ac:dyDescent="0.3">
      <c r="B188" s="61" t="s">
        <v>81</v>
      </c>
      <c r="C188" s="30">
        <f>'[4]R. CONACYT'!R$10</f>
        <v>1</v>
      </c>
      <c r="D188" s="30">
        <f>'[4]R. CONACYT'!T$10</f>
        <v>0</v>
      </c>
      <c r="E188" s="30">
        <f>'[4]R. CONACYT'!V$10</f>
        <v>0</v>
      </c>
      <c r="F188" s="30">
        <f>'[4]R. CONACYT'!X$10</f>
        <v>0</v>
      </c>
      <c r="G188" s="30">
        <f>'[4]R. CONACYT'!Z$10</f>
        <v>0</v>
      </c>
      <c r="H188" s="30">
        <f>'[4]R. CONACYT'!AB$10</f>
        <v>0</v>
      </c>
      <c r="I188" s="30">
        <f>'[4]R. CONACYT'!AD$10</f>
        <v>0</v>
      </c>
      <c r="J188" s="30">
        <f>'[4]R. CONACYT'!AF$10</f>
        <v>0</v>
      </c>
      <c r="K188" s="30">
        <f>'[4]R. CONACYT'!AH$10</f>
        <v>0</v>
      </c>
      <c r="L188" s="30">
        <f>'[4]R. CONACYT'!AJ$10</f>
        <v>0</v>
      </c>
      <c r="M188" s="30">
        <f>'[4]R. CONACYT'!AL$10</f>
        <v>0</v>
      </c>
      <c r="N188" s="30">
        <f>'[4]R. CONACYT'!AN$10</f>
        <v>0</v>
      </c>
      <c r="O188" s="30">
        <f>'[4]R. CONACYT'!AP$10</f>
        <v>0</v>
      </c>
      <c r="P188" s="30">
        <f>'[4]R. CONACYT'!AR$10</f>
        <v>0</v>
      </c>
      <c r="Q188" s="57">
        <f t="shared" si="14"/>
        <v>1</v>
      </c>
    </row>
    <row r="189" spans="2:19" ht="13.5" customHeight="1" x14ac:dyDescent="0.3">
      <c r="B189" s="61" t="s">
        <v>2685</v>
      </c>
      <c r="C189" s="30">
        <f>'[4]S. EnS'!R$10</f>
        <v>0</v>
      </c>
      <c r="D189" s="30">
        <f>'[4]S. EnS'!T$10</f>
        <v>0</v>
      </c>
      <c r="E189" s="30">
        <f>'[4]S. EnS'!V$10</f>
        <v>0</v>
      </c>
      <c r="F189" s="30">
        <f>'[4]S. EnS'!X$10</f>
        <v>0</v>
      </c>
      <c r="G189" s="30">
        <f>'[4]S. EnS'!Z$10</f>
        <v>0</v>
      </c>
      <c r="H189" s="30">
        <f>'[4]S. EnS'!AB$10</f>
        <v>0</v>
      </c>
      <c r="I189" s="30">
        <f>'[4]S. EnS'!AD$10</f>
        <v>0</v>
      </c>
      <c r="J189" s="30">
        <f>'[4]S. EnS'!AF$10</f>
        <v>0</v>
      </c>
      <c r="K189" s="30">
        <f>'[4]S. EnS'!AH$10</f>
        <v>0</v>
      </c>
      <c r="L189" s="30">
        <f>'[4]S. EnS'!AJ$10</f>
        <v>0</v>
      </c>
      <c r="M189" s="30">
        <f>'[4]S. EnS'!AL$10</f>
        <v>0</v>
      </c>
      <c r="N189" s="30">
        <f>'[4]S. EnS'!AN$10</f>
        <v>0</v>
      </c>
      <c r="O189" s="30">
        <f>'[4]S. EnS'!AP$10</f>
        <v>0</v>
      </c>
      <c r="P189" s="30">
        <f>'[4]S. EnS'!AR$10</f>
        <v>0</v>
      </c>
      <c r="Q189" s="57">
        <f t="shared" si="14"/>
        <v>0</v>
      </c>
    </row>
    <row r="190" spans="2:19" ht="13.5" customHeight="1" x14ac:dyDescent="0.3">
      <c r="B190" s="61" t="s">
        <v>1909</v>
      </c>
      <c r="C190" s="30">
        <f>'[4]T. CULTURA'!R$10</f>
        <v>0</v>
      </c>
      <c r="D190" s="30">
        <f>'[4]T. CULTURA'!T$10</f>
        <v>0</v>
      </c>
      <c r="E190" s="30">
        <f>'[4]T. CULTURA'!V$10</f>
        <v>0</v>
      </c>
      <c r="F190" s="30">
        <f>'[4]T. CULTURA'!X$10</f>
        <v>0</v>
      </c>
      <c r="G190" s="30">
        <f>'[4]T. CULTURA'!Z$10</f>
        <v>0</v>
      </c>
      <c r="H190" s="30">
        <f>'[4]T. CULTURA'!AB$10</f>
        <v>0</v>
      </c>
      <c r="I190" s="30">
        <f>'[4]T. CULTURA'!AD$10</f>
        <v>0</v>
      </c>
      <c r="J190" s="30">
        <f>'[4]T. CULTURA'!AF$10</f>
        <v>0</v>
      </c>
      <c r="K190" s="30">
        <f>'[4]T. CULTURA'!AH$10</f>
        <v>0</v>
      </c>
      <c r="L190" s="30">
        <f>'[4]T. CULTURA'!AJ$10</f>
        <v>0</v>
      </c>
      <c r="M190" s="30">
        <f>'[4]T. CULTURA'!AL$10</f>
        <v>0</v>
      </c>
      <c r="N190" s="30">
        <f>'[4]T. CULTURA'!AN$10</f>
        <v>0</v>
      </c>
      <c r="O190" s="30">
        <f>'[4]T. CULTURA'!AP$10</f>
        <v>1</v>
      </c>
      <c r="P190" s="30">
        <f>'[4]T. CULTURA'!AR$10</f>
        <v>0</v>
      </c>
      <c r="Q190" s="57">
        <f t="shared" si="14"/>
        <v>1</v>
      </c>
    </row>
    <row r="191" spans="2:19" ht="13.5" customHeight="1" x14ac:dyDescent="0.3">
      <c r="B191" s="61" t="s">
        <v>79</v>
      </c>
      <c r="C191" s="30">
        <f>'[4]U. IMSS'!R$10</f>
        <v>0</v>
      </c>
      <c r="D191" s="30">
        <f>'[4]U. IMSS'!T$10</f>
        <v>0</v>
      </c>
      <c r="E191" s="30">
        <f>'[4]U. IMSS'!V$10</f>
        <v>0</v>
      </c>
      <c r="F191" s="30">
        <f>'[4]U. IMSS'!X$10</f>
        <v>0</v>
      </c>
      <c r="G191" s="30">
        <f>'[4]U. IMSS'!Z$10</f>
        <v>0</v>
      </c>
      <c r="H191" s="30">
        <f>'[4]U. IMSS'!AB$10</f>
        <v>0</v>
      </c>
      <c r="I191" s="30">
        <f>'[4]U. IMSS'!AD$10</f>
        <v>0</v>
      </c>
      <c r="J191" s="30">
        <f>'[4]U. IMSS'!AF$10</f>
        <v>0</v>
      </c>
      <c r="K191" s="30">
        <f>'[4]U. IMSS'!AH$10</f>
        <v>0</v>
      </c>
      <c r="L191" s="30">
        <f>'[4]U. IMSS'!AJ$10</f>
        <v>0</v>
      </c>
      <c r="M191" s="30">
        <f>'[4]U. IMSS'!AL$10</f>
        <v>0</v>
      </c>
      <c r="N191" s="30">
        <f>'[4]U. IMSS'!AN$10</f>
        <v>0</v>
      </c>
      <c r="O191" s="30">
        <f>'[4]U. IMSS'!AP$10</f>
        <v>0</v>
      </c>
      <c r="P191" s="30">
        <f>'[4]U. IMSS'!AR$10</f>
        <v>0</v>
      </c>
      <c r="Q191" s="57">
        <f t="shared" si="14"/>
        <v>0</v>
      </c>
    </row>
    <row r="192" spans="2:19" ht="13.5" customHeight="1" x14ac:dyDescent="0.3">
      <c r="B192" s="61" t="s">
        <v>82</v>
      </c>
      <c r="C192" s="30">
        <f>'[4]V. ISSSTE'!R$10</f>
        <v>0</v>
      </c>
      <c r="D192" s="30">
        <f>'[4]V. ISSSTE'!T$10</f>
        <v>0</v>
      </c>
      <c r="E192" s="30">
        <f>'[4]V. ISSSTE'!V$10</f>
        <v>0</v>
      </c>
      <c r="F192" s="30">
        <f>'[4]V. ISSSTE'!X$10</f>
        <v>0</v>
      </c>
      <c r="G192" s="30">
        <f>'[4]V. ISSSTE'!Z$10</f>
        <v>0</v>
      </c>
      <c r="H192" s="30">
        <f>'[4]V. ISSSTE'!AB$10</f>
        <v>0</v>
      </c>
      <c r="I192" s="30">
        <f>'[4]V. ISSSTE'!AD$10</f>
        <v>0</v>
      </c>
      <c r="J192" s="30">
        <f>'[4]V. ISSSTE'!AF$10</f>
        <v>0</v>
      </c>
      <c r="K192" s="30">
        <f>'[4]V. ISSSTE'!AH$10</f>
        <v>0</v>
      </c>
      <c r="L192" s="30">
        <f>'[4]V. ISSSTE'!AJ$10</f>
        <v>0</v>
      </c>
      <c r="M192" s="30">
        <f>'[4]V. ISSSTE'!AL$10</f>
        <v>0</v>
      </c>
      <c r="N192" s="30">
        <f>'[4]V. ISSSTE'!AN$10</f>
        <v>0</v>
      </c>
      <c r="O192" s="30">
        <f>'[4]V. ISSSTE'!AP$10</f>
        <v>0</v>
      </c>
      <c r="P192" s="30">
        <f>'[4]V. ISSSTE'!AR$10</f>
        <v>0</v>
      </c>
      <c r="Q192" s="57">
        <f t="shared" si="14"/>
        <v>0</v>
      </c>
      <c r="S192" s="97"/>
    </row>
    <row r="193" spans="1:21" s="96" customFormat="1" ht="25.5" x14ac:dyDescent="0.3">
      <c r="B193" s="63" t="s">
        <v>2664</v>
      </c>
      <c r="C193" s="54">
        <f t="shared" ref="C193:Q193" si="15">SUM(C175:C192)</f>
        <v>2</v>
      </c>
      <c r="D193" s="54">
        <f t="shared" si="15"/>
        <v>0</v>
      </c>
      <c r="E193" s="54">
        <f t="shared" si="15"/>
        <v>0</v>
      </c>
      <c r="F193" s="54">
        <f t="shared" si="15"/>
        <v>0</v>
      </c>
      <c r="G193" s="54">
        <f t="shared" si="15"/>
        <v>0</v>
      </c>
      <c r="H193" s="54">
        <f t="shared" si="15"/>
        <v>1</v>
      </c>
      <c r="I193" s="54">
        <f t="shared" si="15"/>
        <v>0</v>
      </c>
      <c r="J193" s="54">
        <f t="shared" si="15"/>
        <v>0</v>
      </c>
      <c r="K193" s="54">
        <f t="shared" si="15"/>
        <v>2</v>
      </c>
      <c r="L193" s="54">
        <f t="shared" si="15"/>
        <v>0</v>
      </c>
      <c r="M193" s="54">
        <f t="shared" si="15"/>
        <v>1</v>
      </c>
      <c r="N193" s="54">
        <f t="shared" si="15"/>
        <v>1</v>
      </c>
      <c r="O193" s="54">
        <f t="shared" si="15"/>
        <v>4</v>
      </c>
      <c r="P193" s="54">
        <f t="shared" si="15"/>
        <v>0</v>
      </c>
      <c r="Q193" s="76">
        <f t="shared" si="15"/>
        <v>11</v>
      </c>
      <c r="S193" s="113"/>
      <c r="U193" s="82"/>
    </row>
    <row r="194" spans="1:21" x14ac:dyDescent="0.3">
      <c r="B194" s="99" t="s">
        <v>2669</v>
      </c>
      <c r="C194" s="100"/>
      <c r="D194" s="100"/>
      <c r="E194" s="100"/>
      <c r="F194" s="100"/>
      <c r="G194" s="100"/>
      <c r="H194" s="100"/>
      <c r="I194" s="100"/>
      <c r="J194" s="100"/>
      <c r="K194" s="100"/>
      <c r="L194" s="100"/>
      <c r="M194" s="100"/>
      <c r="N194" s="100"/>
      <c r="O194" s="100"/>
      <c r="P194" s="100"/>
      <c r="Q194" s="101"/>
    </row>
    <row r="195" spans="1:21" ht="26.25" customHeight="1" x14ac:dyDescent="0.3">
      <c r="B195" s="134" t="s">
        <v>3427</v>
      </c>
      <c r="C195" s="134"/>
      <c r="D195" s="134"/>
      <c r="E195" s="134"/>
      <c r="F195" s="134"/>
      <c r="G195" s="134"/>
      <c r="H195" s="134"/>
      <c r="I195" s="134"/>
      <c r="J195" s="134"/>
      <c r="K195" s="134"/>
      <c r="L195" s="134"/>
      <c r="M195" s="134"/>
      <c r="N195" s="134"/>
      <c r="O195" s="134"/>
      <c r="P195" s="134"/>
      <c r="Q195" s="134"/>
    </row>
    <row r="197" spans="1:21" x14ac:dyDescent="0.3">
      <c r="A197" s="92" t="s">
        <v>4300</v>
      </c>
    </row>
    <row r="198" spans="1:21" ht="25.5" x14ac:dyDescent="0.3">
      <c r="B198" s="58" t="s">
        <v>1917</v>
      </c>
      <c r="C198" s="59" t="s">
        <v>1918</v>
      </c>
      <c r="D198" s="59" t="s">
        <v>1919</v>
      </c>
      <c r="E198" s="59" t="s">
        <v>1920</v>
      </c>
      <c r="F198" s="59" t="s">
        <v>1921</v>
      </c>
      <c r="G198" s="59" t="s">
        <v>1922</v>
      </c>
      <c r="H198" s="59" t="s">
        <v>1923</v>
      </c>
      <c r="I198" s="59" t="s">
        <v>1924</v>
      </c>
      <c r="J198" s="59" t="s">
        <v>1925</v>
      </c>
      <c r="K198" s="59" t="s">
        <v>1926</v>
      </c>
      <c r="L198" s="59" t="s">
        <v>1927</v>
      </c>
      <c r="M198" s="59" t="s">
        <v>2662</v>
      </c>
      <c r="N198" s="59" t="s">
        <v>2663</v>
      </c>
      <c r="O198" s="59" t="s">
        <v>3437</v>
      </c>
      <c r="P198" s="59" t="s">
        <v>4326</v>
      </c>
      <c r="Q198" s="60" t="s">
        <v>2664</v>
      </c>
      <c r="U198" s="96"/>
    </row>
    <row r="199" spans="1:21" ht="13.5" customHeight="1" x14ac:dyDescent="0.3">
      <c r="B199" s="61" t="s">
        <v>4392</v>
      </c>
      <c r="C199" s="30">
        <f>'[4]E. SEGOB'!R$11</f>
        <v>0</v>
      </c>
      <c r="D199" s="30">
        <f>'[4]E. SEGOB'!T$11</f>
        <v>0</v>
      </c>
      <c r="E199" s="30">
        <f>'[4]E. SEGOB'!V$11</f>
        <v>0</v>
      </c>
      <c r="F199" s="30">
        <f>'[4]E. SEGOB'!X$11</f>
        <v>0</v>
      </c>
      <c r="G199" s="30">
        <f>'[4]E. SEGOB'!Z$11</f>
        <v>0</v>
      </c>
      <c r="H199" s="30">
        <f>'[4]E. SEGOB'!AB$11</f>
        <v>0</v>
      </c>
      <c r="I199" s="30">
        <f>'[4]E. SEGOB'!AD$11</f>
        <v>0</v>
      </c>
      <c r="J199" s="30">
        <f>'[4]E. SEGOB'!AF$11</f>
        <v>0</v>
      </c>
      <c r="K199" s="30">
        <f>'[4]E. SEGOB'!AH$11</f>
        <v>0</v>
      </c>
      <c r="L199" s="30">
        <f>'[4]E. SEGOB'!AJ$11</f>
        <v>0</v>
      </c>
      <c r="M199" s="30">
        <f>'[4]E. SEGOB'!AL$11</f>
        <v>0</v>
      </c>
      <c r="N199" s="30">
        <f>'[4]E. SEGOB'!AN$11</f>
        <v>0</v>
      </c>
      <c r="O199" s="30">
        <f>'[4]E. SEGOB'!AP$11</f>
        <v>0</v>
      </c>
      <c r="P199" s="30">
        <f>'[4]E. SEGOB'!AR$11</f>
        <v>0</v>
      </c>
      <c r="Q199" s="57">
        <f>SUM(C199:P199)</f>
        <v>0</v>
      </c>
    </row>
    <row r="200" spans="1:21" ht="13.5" customHeight="1" x14ac:dyDescent="0.3">
      <c r="B200" s="61" t="s">
        <v>5</v>
      </c>
      <c r="C200" s="30">
        <f>'[4]F. SHCP'!R$11</f>
        <v>0</v>
      </c>
      <c r="D200" s="30">
        <f>'[4]F. SHCP'!T$11</f>
        <v>0</v>
      </c>
      <c r="E200" s="30">
        <f>'[4]F. SHCP'!V$11</f>
        <v>0</v>
      </c>
      <c r="F200" s="30">
        <f>'[4]F. SHCP'!X$11</f>
        <v>0</v>
      </c>
      <c r="G200" s="30">
        <f>'[4]F. SHCP'!Z$11</f>
        <v>0</v>
      </c>
      <c r="H200" s="30">
        <f>'[4]F. SHCP'!AB$11</f>
        <v>0</v>
      </c>
      <c r="I200" s="30">
        <f>'[4]F. SHCP'!AD$11</f>
        <v>0</v>
      </c>
      <c r="J200" s="30">
        <f>'[4]F. SHCP'!AF$11</f>
        <v>0</v>
      </c>
      <c r="K200" s="30">
        <f>'[4]F. SHCP'!AH$11</f>
        <v>0</v>
      </c>
      <c r="L200" s="30">
        <f>'[4]F. SHCP'!AJ$11</f>
        <v>0</v>
      </c>
      <c r="M200" s="30">
        <f>'[4]F. SHCP'!AL$11</f>
        <v>0</v>
      </c>
      <c r="N200" s="30">
        <f>'[4]F. SHCP'!AN$11</f>
        <v>0</v>
      </c>
      <c r="O200" s="30">
        <f>'[4]F. SHCP'!AP$11</f>
        <v>0</v>
      </c>
      <c r="P200" s="30">
        <f>'[4]F. SHCP'!AR$11</f>
        <v>0</v>
      </c>
      <c r="Q200" s="57">
        <f t="shared" ref="Q200:Q216" si="16">SUM(C200:P200)</f>
        <v>0</v>
      </c>
    </row>
    <row r="201" spans="1:21" ht="13.5" customHeight="1" x14ac:dyDescent="0.3">
      <c r="B201" s="61" t="s">
        <v>1929</v>
      </c>
      <c r="C201" s="30">
        <f>'[4]G. SADER'!R$11</f>
        <v>0</v>
      </c>
      <c r="D201" s="30">
        <f>'[4]G. SADER'!T$11</f>
        <v>0</v>
      </c>
      <c r="E201" s="30">
        <f>'[4]G. SADER'!V$11</f>
        <v>0</v>
      </c>
      <c r="F201" s="30">
        <f>'[4]G. SADER'!X$11</f>
        <v>0</v>
      </c>
      <c r="G201" s="30">
        <f>'[4]G. SADER'!Z$11</f>
        <v>0</v>
      </c>
      <c r="H201" s="30">
        <f>'[4]G. SADER'!AB$11</f>
        <v>0</v>
      </c>
      <c r="I201" s="30">
        <f>'[4]G. SADER'!AD$11</f>
        <v>0</v>
      </c>
      <c r="J201" s="30">
        <f>'[4]G. SADER'!AF$11</f>
        <v>0</v>
      </c>
      <c r="K201" s="30">
        <f>'[4]G. SADER'!AH$11</f>
        <v>0</v>
      </c>
      <c r="L201" s="30">
        <f>'[4]G. SADER'!AJ$11</f>
        <v>0</v>
      </c>
      <c r="M201" s="30">
        <f>'[4]G. SADER'!AL$11</f>
        <v>0</v>
      </c>
      <c r="N201" s="30">
        <f>'[4]G. SADER'!AN$11</f>
        <v>0</v>
      </c>
      <c r="O201" s="30">
        <f>'[4]G. SADER'!AP$11</f>
        <v>0</v>
      </c>
      <c r="P201" s="30">
        <f>'[4]G. SADER'!AR$11</f>
        <v>0</v>
      </c>
      <c r="Q201" s="57">
        <f t="shared" si="16"/>
        <v>0</v>
      </c>
    </row>
    <row r="202" spans="1:21" ht="13.5" customHeight="1" x14ac:dyDescent="0.3">
      <c r="B202" s="61" t="s">
        <v>552</v>
      </c>
      <c r="C202" s="30">
        <f>'[4]H. SCT'!R$11</f>
        <v>0</v>
      </c>
      <c r="D202" s="30">
        <f>'[4]H. SCT'!T$11</f>
        <v>0</v>
      </c>
      <c r="E202" s="30">
        <f>'[4]H. SCT'!V$11</f>
        <v>0</v>
      </c>
      <c r="F202" s="30">
        <f>'[4]H. SCT'!X$11</f>
        <v>0</v>
      </c>
      <c r="G202" s="30">
        <f>'[4]H. SCT'!Z$11</f>
        <v>0</v>
      </c>
      <c r="H202" s="30">
        <f>'[4]H. SCT'!AB$11</f>
        <v>0</v>
      </c>
      <c r="I202" s="30">
        <f>'[4]H. SCT'!AD$11</f>
        <v>0</v>
      </c>
      <c r="J202" s="30">
        <f>'[4]H. SCT'!AF$11</f>
        <v>0</v>
      </c>
      <c r="K202" s="30">
        <f>'[4]H. SCT'!AH$11</f>
        <v>0</v>
      </c>
      <c r="L202" s="30">
        <f>'[4]H. SCT'!AJ$11</f>
        <v>0</v>
      </c>
      <c r="M202" s="30">
        <f>'[4]H. SCT'!AL$11</f>
        <v>0</v>
      </c>
      <c r="N202" s="30">
        <f>'[4]H. SCT'!AN$11</f>
        <v>0</v>
      </c>
      <c r="O202" s="30">
        <f>'[4]H. SCT'!AP$11</f>
        <v>0</v>
      </c>
      <c r="P202" s="30">
        <f>'[4]H. SCT'!AR$11</f>
        <v>0</v>
      </c>
      <c r="Q202" s="57">
        <f t="shared" si="16"/>
        <v>0</v>
      </c>
    </row>
    <row r="203" spans="1:21" ht="13.5" customHeight="1" x14ac:dyDescent="0.3">
      <c r="B203" s="61" t="s">
        <v>74</v>
      </c>
      <c r="C203" s="30">
        <f>'[4]I. SE'!R$11</f>
        <v>0</v>
      </c>
      <c r="D203" s="30">
        <f>'[4]I. SE'!T$11</f>
        <v>0</v>
      </c>
      <c r="E203" s="30">
        <f>'[4]I. SE'!V$11</f>
        <v>0</v>
      </c>
      <c r="F203" s="30">
        <f>'[4]I. SE'!X$11</f>
        <v>0</v>
      </c>
      <c r="G203" s="30">
        <f>'[4]I. SE'!Z$11</f>
        <v>0</v>
      </c>
      <c r="H203" s="30">
        <f>'[4]I. SE'!AB$11</f>
        <v>0</v>
      </c>
      <c r="I203" s="30">
        <f>'[4]I. SE'!AD$11</f>
        <v>0</v>
      </c>
      <c r="J203" s="30">
        <f>'[4]I. SE'!AF$11</f>
        <v>0</v>
      </c>
      <c r="K203" s="30">
        <f>'[4]I. SE'!AH$11</f>
        <v>0</v>
      </c>
      <c r="L203" s="30">
        <f>'[4]I. SE'!AJ$11</f>
        <v>0</v>
      </c>
      <c r="M203" s="30">
        <f>'[4]I. SE'!AL$11</f>
        <v>0</v>
      </c>
      <c r="N203" s="30">
        <f>'[4]I. SE'!AN$11</f>
        <v>0</v>
      </c>
      <c r="O203" s="30">
        <f>'[4]I. SE'!AP$11</f>
        <v>0</v>
      </c>
      <c r="P203" s="30">
        <f>'[4]I. SE'!AR$11</f>
        <v>0</v>
      </c>
      <c r="Q203" s="57">
        <f t="shared" si="16"/>
        <v>0</v>
      </c>
    </row>
    <row r="204" spans="1:21" ht="13.5" customHeight="1" x14ac:dyDescent="0.3">
      <c r="B204" s="61" t="s">
        <v>554</v>
      </c>
      <c r="C204" s="30">
        <f>'[4]J. SEP'!R$11</f>
        <v>0</v>
      </c>
      <c r="D204" s="30">
        <f>'[4]J. SEP'!T$11</f>
        <v>0</v>
      </c>
      <c r="E204" s="30">
        <f>'[4]J. SEP'!V$11</f>
        <v>0</v>
      </c>
      <c r="F204" s="30">
        <f>'[4]J. SEP'!X$11</f>
        <v>0</v>
      </c>
      <c r="G204" s="30">
        <f>'[4]J. SEP'!Z$11</f>
        <v>0</v>
      </c>
      <c r="H204" s="30">
        <f>'[4]J. SEP'!AB$11</f>
        <v>0</v>
      </c>
      <c r="I204" s="30">
        <f>'[4]J. SEP'!AD$11</f>
        <v>0</v>
      </c>
      <c r="J204" s="30">
        <f>'[4]J. SEP'!AF$11</f>
        <v>0</v>
      </c>
      <c r="K204" s="30">
        <f>'[4]J. SEP'!AH$11</f>
        <v>0</v>
      </c>
      <c r="L204" s="30">
        <f>'[4]J. SEP'!AJ$11</f>
        <v>0</v>
      </c>
      <c r="M204" s="30">
        <f>'[4]J. SEP'!AL$11</f>
        <v>0</v>
      </c>
      <c r="N204" s="30">
        <f>'[4]J. SEP'!AN$11</f>
        <v>6</v>
      </c>
      <c r="O204" s="30">
        <f>'[4]J. SEP'!AP$11</f>
        <v>0</v>
      </c>
      <c r="P204" s="30">
        <f>'[4]J. SEP'!AR$11</f>
        <v>0</v>
      </c>
      <c r="Q204" s="57">
        <f t="shared" si="16"/>
        <v>6</v>
      </c>
    </row>
    <row r="205" spans="1:21" ht="13.5" customHeight="1" x14ac:dyDescent="0.3">
      <c r="B205" s="61" t="s">
        <v>75</v>
      </c>
      <c r="C205" s="30">
        <f>'[4]K. SALUD'!R$11</f>
        <v>0</v>
      </c>
      <c r="D205" s="30">
        <f>'[4]K. SALUD'!T$11</f>
        <v>0</v>
      </c>
      <c r="E205" s="30">
        <f>'[4]K. SALUD'!V$11</f>
        <v>0</v>
      </c>
      <c r="F205" s="30">
        <f>'[4]K. SALUD'!X$11</f>
        <v>0</v>
      </c>
      <c r="G205" s="30">
        <f>'[4]K. SALUD'!Z$11</f>
        <v>0</v>
      </c>
      <c r="H205" s="30">
        <f>'[4]K. SALUD'!AB$11</f>
        <v>1</v>
      </c>
      <c r="I205" s="30">
        <f>'[4]K. SALUD'!AD$11</f>
        <v>0</v>
      </c>
      <c r="J205" s="30">
        <f>'[4]K. SALUD'!AF$11</f>
        <v>0</v>
      </c>
      <c r="K205" s="30">
        <f>'[4]K. SALUD'!AH$11</f>
        <v>0</v>
      </c>
      <c r="L205" s="30">
        <f>'[4]K. SALUD'!AJ$11</f>
        <v>0</v>
      </c>
      <c r="M205" s="30">
        <f>'[4]K. SALUD'!AL$11</f>
        <v>1</v>
      </c>
      <c r="N205" s="30">
        <f>'[4]K. SALUD'!AN$11</f>
        <v>0</v>
      </c>
      <c r="O205" s="30">
        <f>'[4]K. SALUD'!AP$11</f>
        <v>0</v>
      </c>
      <c r="P205" s="30">
        <f>'[4]K. SALUD'!AR$11</f>
        <v>0</v>
      </c>
      <c r="Q205" s="57">
        <f t="shared" si="16"/>
        <v>2</v>
      </c>
    </row>
    <row r="206" spans="1:21" ht="13.5" customHeight="1" x14ac:dyDescent="0.3">
      <c r="B206" s="61" t="s">
        <v>76</v>
      </c>
      <c r="C206" s="30">
        <f>'[4]L. STPS'!R$11</f>
        <v>0</v>
      </c>
      <c r="D206" s="30">
        <f>'[4]L. STPS'!T$11</f>
        <v>0</v>
      </c>
      <c r="E206" s="30">
        <f>'[4]L. STPS'!V$11</f>
        <v>0</v>
      </c>
      <c r="F206" s="30">
        <f>'[4]L. STPS'!X$11</f>
        <v>0</v>
      </c>
      <c r="G206" s="30">
        <f>'[4]L. STPS'!Z$11</f>
        <v>0</v>
      </c>
      <c r="H206" s="30">
        <f>'[4]L. STPS'!AB$11</f>
        <v>0</v>
      </c>
      <c r="I206" s="30">
        <f>'[4]L. STPS'!AD$11</f>
        <v>0</v>
      </c>
      <c r="J206" s="30">
        <f>'[4]L. STPS'!AF$11</f>
        <v>0</v>
      </c>
      <c r="K206" s="30">
        <f>'[4]L. STPS'!AH$11</f>
        <v>0</v>
      </c>
      <c r="L206" s="30">
        <f>'[4]L. STPS'!AJ$11</f>
        <v>0</v>
      </c>
      <c r="M206" s="30">
        <f>'[4]L. STPS'!AL$11</f>
        <v>0</v>
      </c>
      <c r="N206" s="30">
        <f>'[4]L. STPS'!AN$11</f>
        <v>0</v>
      </c>
      <c r="O206" s="30">
        <f>'[4]L. STPS'!AP$11</f>
        <v>1</v>
      </c>
      <c r="P206" s="30">
        <f>'[4]L. STPS'!AR$11</f>
        <v>0</v>
      </c>
      <c r="Q206" s="57">
        <f t="shared" si="16"/>
        <v>1</v>
      </c>
    </row>
    <row r="207" spans="1:21" ht="13.5" customHeight="1" x14ac:dyDescent="0.3">
      <c r="B207" s="61" t="s">
        <v>555</v>
      </c>
      <c r="C207" s="30">
        <f>'[4]M. SEDATU'!R$11</f>
        <v>0</v>
      </c>
      <c r="D207" s="30">
        <f>'[4]M. SEDATU'!T$11</f>
        <v>0</v>
      </c>
      <c r="E207" s="30">
        <f>'[4]M. SEDATU'!V$11</f>
        <v>0</v>
      </c>
      <c r="F207" s="30">
        <f>'[4]M. SEDATU'!X$11</f>
        <v>0</v>
      </c>
      <c r="G207" s="30">
        <f>'[4]M. SEDATU'!Z$11</f>
        <v>0</v>
      </c>
      <c r="H207" s="30">
        <f>'[4]M. SEDATU'!AB$11</f>
        <v>0</v>
      </c>
      <c r="I207" s="30">
        <f>'[4]M. SEDATU'!AD$11</f>
        <v>0</v>
      </c>
      <c r="J207" s="30">
        <f>'[4]M. SEDATU'!AF$11</f>
        <v>0</v>
      </c>
      <c r="K207" s="30">
        <f>'[4]M. SEDATU'!AH$11</f>
        <v>0</v>
      </c>
      <c r="L207" s="30">
        <f>'[4]M. SEDATU'!AJ$11</f>
        <v>0</v>
      </c>
      <c r="M207" s="30">
        <f>'[4]M. SEDATU'!AL$11</f>
        <v>0</v>
      </c>
      <c r="N207" s="30">
        <f>'[4]M. SEDATU'!AN$11</f>
        <v>0</v>
      </c>
      <c r="O207" s="30">
        <f>'[4]M. SEDATU'!AP$11</f>
        <v>0</v>
      </c>
      <c r="P207" s="30">
        <f>'[4]M. SEDATU'!AR$11</f>
        <v>0</v>
      </c>
      <c r="Q207" s="57">
        <f t="shared" si="16"/>
        <v>0</v>
      </c>
    </row>
    <row r="208" spans="1:21" ht="13.5" customHeight="1" x14ac:dyDescent="0.3">
      <c r="B208" s="61" t="s">
        <v>78</v>
      </c>
      <c r="C208" s="30">
        <f>'[4]N. SEMARNAT'!R$11</f>
        <v>2</v>
      </c>
      <c r="D208" s="30">
        <f>'[4]N. SEMARNAT'!T$11</f>
        <v>0</v>
      </c>
      <c r="E208" s="30">
        <f>'[4]N. SEMARNAT'!V$11</f>
        <v>0</v>
      </c>
      <c r="F208" s="30">
        <f>'[4]N. SEMARNAT'!X$11</f>
        <v>0</v>
      </c>
      <c r="G208" s="30">
        <f>'[4]N. SEMARNAT'!Z$11</f>
        <v>0</v>
      </c>
      <c r="H208" s="30">
        <f>'[4]N. SEMARNAT'!AB$11</f>
        <v>0</v>
      </c>
      <c r="I208" s="30">
        <f>'[4]N. SEMARNAT'!AD$11</f>
        <v>0</v>
      </c>
      <c r="J208" s="30">
        <f>'[4]N. SEMARNAT'!AF$11</f>
        <v>0</v>
      </c>
      <c r="K208" s="30">
        <f>'[4]N. SEMARNAT'!AH$11</f>
        <v>0</v>
      </c>
      <c r="L208" s="30">
        <f>'[4]N. SEMARNAT'!AJ$11</f>
        <v>0</v>
      </c>
      <c r="M208" s="30">
        <f>'[4]N. SEMARNAT'!AL$11</f>
        <v>0</v>
      </c>
      <c r="N208" s="30">
        <f>'[4]N. SEMARNAT'!AN$11</f>
        <v>0</v>
      </c>
      <c r="O208" s="30">
        <f>'[4]N. SEMARNAT'!AP$11</f>
        <v>0</v>
      </c>
      <c r="P208" s="30">
        <f>'[4]N. SEMARNAT'!AR$11</f>
        <v>0</v>
      </c>
      <c r="Q208" s="57">
        <f t="shared" si="16"/>
        <v>2</v>
      </c>
    </row>
    <row r="209" spans="1:21" ht="13.5" customHeight="1" x14ac:dyDescent="0.3">
      <c r="B209" s="61" t="s">
        <v>2684</v>
      </c>
      <c r="C209" s="30">
        <f>'[4]O. ASS'!R$11</f>
        <v>0</v>
      </c>
      <c r="D209" s="30">
        <f>'[4]O. ASS'!T$11</f>
        <v>0</v>
      </c>
      <c r="E209" s="30">
        <f>'[4]O. ASS'!V$11</f>
        <v>0</v>
      </c>
      <c r="F209" s="30">
        <f>'[4]O. ASS'!X$11</f>
        <v>0</v>
      </c>
      <c r="G209" s="30">
        <f>'[4]O. ASS'!Z$11</f>
        <v>0</v>
      </c>
      <c r="H209" s="30">
        <f>'[4]O. ASS'!AB$11</f>
        <v>0</v>
      </c>
      <c r="I209" s="30">
        <f>'[4]O. ASS'!AD$11</f>
        <v>0</v>
      </c>
      <c r="J209" s="30">
        <f>'[4]O. ASS'!AF$11</f>
        <v>0</v>
      </c>
      <c r="K209" s="30">
        <f>'[4]O. ASS'!AH$11</f>
        <v>0</v>
      </c>
      <c r="L209" s="30">
        <f>'[4]O. ASS'!AJ$11</f>
        <v>0</v>
      </c>
      <c r="M209" s="30">
        <f>'[4]O. ASS'!AL$11</f>
        <v>0</v>
      </c>
      <c r="N209" s="30">
        <f>'[4]O. ASS'!AN$11</f>
        <v>0</v>
      </c>
      <c r="O209" s="30">
        <f>'[4]O. ASS'!AP$11</f>
        <v>0</v>
      </c>
      <c r="P209" s="30">
        <f>'[4]O. ASS'!AR$11</f>
        <v>0</v>
      </c>
      <c r="Q209" s="57">
        <f t="shared" si="16"/>
        <v>0</v>
      </c>
    </row>
    <row r="210" spans="1:21" ht="13.5" customHeight="1" x14ac:dyDescent="0.3">
      <c r="B210" s="62" t="s">
        <v>1942</v>
      </c>
      <c r="C210" s="30">
        <f>'[4]P. BIENESTAR'!R$11</f>
        <v>0</v>
      </c>
      <c r="D210" s="30">
        <f>'[4]P. BIENESTAR'!T$11</f>
        <v>0</v>
      </c>
      <c r="E210" s="30">
        <f>'[4]P. BIENESTAR'!V$11</f>
        <v>0</v>
      </c>
      <c r="F210" s="30">
        <f>'[4]P. BIENESTAR'!X$11</f>
        <v>0</v>
      </c>
      <c r="G210" s="30">
        <f>'[4]P. BIENESTAR'!Z$11</f>
        <v>0</v>
      </c>
      <c r="H210" s="30">
        <f>'[4]P. BIENESTAR'!AB$11</f>
        <v>0</v>
      </c>
      <c r="I210" s="30">
        <f>'[4]P. BIENESTAR'!AD$11</f>
        <v>0</v>
      </c>
      <c r="J210" s="30">
        <f>'[4]P. BIENESTAR'!AF$11</f>
        <v>0</v>
      </c>
      <c r="K210" s="30">
        <f>'[4]P. BIENESTAR'!AH$11</f>
        <v>0</v>
      </c>
      <c r="L210" s="30">
        <f>'[4]P. BIENESTAR'!AJ$11</f>
        <v>0</v>
      </c>
      <c r="M210" s="30">
        <f>'[4]P. BIENESTAR'!AL$11</f>
        <v>0</v>
      </c>
      <c r="N210" s="30">
        <f>'[4]P. BIENESTAR'!AN$11</f>
        <v>0</v>
      </c>
      <c r="O210" s="30">
        <f>'[4]P. BIENESTAR'!AP$11</f>
        <v>0</v>
      </c>
      <c r="P210" s="30">
        <f>'[4]P. BIENESTAR'!AR$11</f>
        <v>0</v>
      </c>
      <c r="Q210" s="57">
        <f t="shared" si="16"/>
        <v>0</v>
      </c>
    </row>
    <row r="211" spans="1:21" ht="13.5" customHeight="1" x14ac:dyDescent="0.3">
      <c r="B211" s="61" t="s">
        <v>1624</v>
      </c>
      <c r="C211" s="30">
        <f>'[4]Q. SECTUR'!R$11</f>
        <v>0</v>
      </c>
      <c r="D211" s="30">
        <f>'[4]Q. SECTUR'!T$11</f>
        <v>0</v>
      </c>
      <c r="E211" s="30">
        <f>'[4]Q. SECTUR'!V$11</f>
        <v>0</v>
      </c>
      <c r="F211" s="30">
        <f>'[4]Q. SECTUR'!X$11</f>
        <v>0</v>
      </c>
      <c r="G211" s="30">
        <f>'[4]Q. SECTUR'!Z$11</f>
        <v>0</v>
      </c>
      <c r="H211" s="30">
        <f>'[4]Q. SECTUR'!AB$11</f>
        <v>0</v>
      </c>
      <c r="I211" s="30">
        <f>'[4]Q. SECTUR'!AD$11</f>
        <v>0</v>
      </c>
      <c r="J211" s="30">
        <f>'[4]Q. SECTUR'!AF$11</f>
        <v>0</v>
      </c>
      <c r="K211" s="30">
        <f>'[4]Q. SECTUR'!AH$11</f>
        <v>0</v>
      </c>
      <c r="L211" s="30">
        <f>'[4]Q. SECTUR'!AJ$11</f>
        <v>0</v>
      </c>
      <c r="M211" s="30">
        <f>'[4]Q. SECTUR'!AL$11</f>
        <v>0</v>
      </c>
      <c r="N211" s="30">
        <f>'[4]Q. SECTUR'!AN$11</f>
        <v>0</v>
      </c>
      <c r="O211" s="30">
        <f>'[4]Q. SECTUR'!AP$11</f>
        <v>0</v>
      </c>
      <c r="P211" s="30">
        <f>'[4]Q. SECTUR'!AR$11</f>
        <v>0</v>
      </c>
      <c r="Q211" s="57">
        <f t="shared" si="16"/>
        <v>0</v>
      </c>
    </row>
    <row r="212" spans="1:21" ht="13.5" customHeight="1" x14ac:dyDescent="0.3">
      <c r="B212" s="61" t="s">
        <v>81</v>
      </c>
      <c r="C212" s="30">
        <f>'[4]R. CONACYT'!R$11</f>
        <v>1</v>
      </c>
      <c r="D212" s="30">
        <f>'[4]R. CONACYT'!T$11</f>
        <v>0</v>
      </c>
      <c r="E212" s="30">
        <f>'[4]R. CONACYT'!V$11</f>
        <v>0</v>
      </c>
      <c r="F212" s="30">
        <f>'[4]R. CONACYT'!X$11</f>
        <v>0</v>
      </c>
      <c r="G212" s="30">
        <f>'[4]R. CONACYT'!Z$11</f>
        <v>0</v>
      </c>
      <c r="H212" s="30">
        <f>'[4]R. CONACYT'!AB$11</f>
        <v>0</v>
      </c>
      <c r="I212" s="30">
        <f>'[4]R. CONACYT'!AD$11</f>
        <v>0</v>
      </c>
      <c r="J212" s="30">
        <f>'[4]R. CONACYT'!AF$11</f>
        <v>0</v>
      </c>
      <c r="K212" s="30">
        <f>'[4]R. CONACYT'!AH$11</f>
        <v>0</v>
      </c>
      <c r="L212" s="30">
        <f>'[4]R. CONACYT'!AJ$11</f>
        <v>0</v>
      </c>
      <c r="M212" s="30">
        <f>'[4]R. CONACYT'!AL$11</f>
        <v>0</v>
      </c>
      <c r="N212" s="30">
        <f>'[4]R. CONACYT'!AN$11</f>
        <v>0</v>
      </c>
      <c r="O212" s="30">
        <f>'[4]R. CONACYT'!AP$11</f>
        <v>0</v>
      </c>
      <c r="P212" s="30">
        <f>'[4]R. CONACYT'!AR$11</f>
        <v>0</v>
      </c>
      <c r="Q212" s="57">
        <f t="shared" si="16"/>
        <v>1</v>
      </c>
    </row>
    <row r="213" spans="1:21" ht="13.5" customHeight="1" x14ac:dyDescent="0.3">
      <c r="B213" s="61" t="s">
        <v>2685</v>
      </c>
      <c r="C213" s="30">
        <f>'[4]S. EnS'!R$11</f>
        <v>0</v>
      </c>
      <c r="D213" s="30">
        <f>'[4]S. EnS'!T$11</f>
        <v>0</v>
      </c>
      <c r="E213" s="30">
        <f>'[4]S. EnS'!V$11</f>
        <v>0</v>
      </c>
      <c r="F213" s="30">
        <f>'[4]S. EnS'!X$11</f>
        <v>0</v>
      </c>
      <c r="G213" s="30">
        <f>'[4]S. EnS'!Z$11</f>
        <v>0</v>
      </c>
      <c r="H213" s="30">
        <f>'[4]S. EnS'!AB$11</f>
        <v>0</v>
      </c>
      <c r="I213" s="30">
        <f>'[4]S. EnS'!AD$11</f>
        <v>0</v>
      </c>
      <c r="J213" s="30">
        <f>'[4]S. EnS'!AF$11</f>
        <v>0</v>
      </c>
      <c r="K213" s="30">
        <f>'[4]S. EnS'!AH$11</f>
        <v>0</v>
      </c>
      <c r="L213" s="30">
        <f>'[4]S. EnS'!AJ$11</f>
        <v>0</v>
      </c>
      <c r="M213" s="30">
        <f>'[4]S. EnS'!AL$11</f>
        <v>0</v>
      </c>
      <c r="N213" s="30">
        <f>'[4]S. EnS'!AN$11</f>
        <v>0</v>
      </c>
      <c r="O213" s="30">
        <f>'[4]S. EnS'!AP$11</f>
        <v>0</v>
      </c>
      <c r="P213" s="30">
        <f>'[4]S. EnS'!AR$11</f>
        <v>0</v>
      </c>
      <c r="Q213" s="57">
        <f t="shared" si="16"/>
        <v>0</v>
      </c>
    </row>
    <row r="214" spans="1:21" ht="13.5" customHeight="1" x14ac:dyDescent="0.3">
      <c r="B214" s="61" t="s">
        <v>1909</v>
      </c>
      <c r="C214" s="30">
        <f>'[4]T. CULTURA'!R$11</f>
        <v>0</v>
      </c>
      <c r="D214" s="30">
        <f>'[4]T. CULTURA'!T$11</f>
        <v>0</v>
      </c>
      <c r="E214" s="30">
        <f>'[4]T. CULTURA'!V$11</f>
        <v>0</v>
      </c>
      <c r="F214" s="30">
        <f>'[4]T. CULTURA'!X$11</f>
        <v>0</v>
      </c>
      <c r="G214" s="30">
        <f>'[4]T. CULTURA'!Z$11</f>
        <v>0</v>
      </c>
      <c r="H214" s="30">
        <f>'[4]T. CULTURA'!AB$11</f>
        <v>0</v>
      </c>
      <c r="I214" s="30">
        <f>'[4]T. CULTURA'!AD$11</f>
        <v>0</v>
      </c>
      <c r="J214" s="30">
        <f>'[4]T. CULTURA'!AF$11</f>
        <v>0</v>
      </c>
      <c r="K214" s="30">
        <f>'[4]T. CULTURA'!AH$11</f>
        <v>2</v>
      </c>
      <c r="L214" s="30">
        <f>'[4]T. CULTURA'!AJ$11</f>
        <v>0</v>
      </c>
      <c r="M214" s="30">
        <f>'[4]T. CULTURA'!AL$11</f>
        <v>0</v>
      </c>
      <c r="N214" s="30">
        <f>'[4]T. CULTURA'!AN$11</f>
        <v>1</v>
      </c>
      <c r="O214" s="30">
        <f>'[4]T. CULTURA'!AP$11</f>
        <v>0</v>
      </c>
      <c r="P214" s="30">
        <f>'[4]T. CULTURA'!AR$11</f>
        <v>0</v>
      </c>
      <c r="Q214" s="57">
        <f t="shared" si="16"/>
        <v>3</v>
      </c>
    </row>
    <row r="215" spans="1:21" ht="13.5" customHeight="1" x14ac:dyDescent="0.3">
      <c r="B215" s="61" t="s">
        <v>79</v>
      </c>
      <c r="C215" s="30">
        <f>'[4]U. IMSS'!R$11</f>
        <v>0</v>
      </c>
      <c r="D215" s="30">
        <f>'[4]U. IMSS'!T$11</f>
        <v>0</v>
      </c>
      <c r="E215" s="30">
        <f>'[4]U. IMSS'!V$11</f>
        <v>0</v>
      </c>
      <c r="F215" s="30">
        <f>'[4]U. IMSS'!X$11</f>
        <v>0</v>
      </c>
      <c r="G215" s="30">
        <f>'[4]U. IMSS'!Z$11</f>
        <v>0</v>
      </c>
      <c r="H215" s="30">
        <f>'[4]U. IMSS'!AB$11</f>
        <v>0</v>
      </c>
      <c r="I215" s="30">
        <f>'[4]U. IMSS'!AD$11</f>
        <v>0</v>
      </c>
      <c r="J215" s="30">
        <f>'[4]U. IMSS'!AF$11</f>
        <v>0</v>
      </c>
      <c r="K215" s="30">
        <f>'[4]U. IMSS'!AH$11</f>
        <v>0</v>
      </c>
      <c r="L215" s="30">
        <f>'[4]U. IMSS'!AJ$11</f>
        <v>0</v>
      </c>
      <c r="M215" s="30">
        <f>'[4]U. IMSS'!AL$11</f>
        <v>0</v>
      </c>
      <c r="N215" s="30">
        <f>'[4]U. IMSS'!AN$11</f>
        <v>0</v>
      </c>
      <c r="O215" s="30">
        <f>'[4]U. IMSS'!AP$11</f>
        <v>0</v>
      </c>
      <c r="P215" s="30">
        <f>'[4]U. IMSS'!AR$11</f>
        <v>0</v>
      </c>
      <c r="Q215" s="57">
        <f t="shared" si="16"/>
        <v>0</v>
      </c>
    </row>
    <row r="216" spans="1:21" ht="13.5" customHeight="1" x14ac:dyDescent="0.3">
      <c r="B216" s="61" t="s">
        <v>82</v>
      </c>
      <c r="C216" s="30">
        <f>'[4]V. ISSSTE'!R$11</f>
        <v>0</v>
      </c>
      <c r="D216" s="30">
        <f>'[4]V. ISSSTE'!T$11</f>
        <v>0</v>
      </c>
      <c r="E216" s="30">
        <f>'[4]V. ISSSTE'!V$11</f>
        <v>0</v>
      </c>
      <c r="F216" s="30">
        <f>'[4]V. ISSSTE'!X$11</f>
        <v>0</v>
      </c>
      <c r="G216" s="30">
        <f>'[4]V. ISSSTE'!Z$11</f>
        <v>0</v>
      </c>
      <c r="H216" s="30">
        <f>'[4]V. ISSSTE'!AB$11</f>
        <v>0</v>
      </c>
      <c r="I216" s="30">
        <f>'[4]V. ISSSTE'!AD$11</f>
        <v>0</v>
      </c>
      <c r="J216" s="30">
        <f>'[4]V. ISSSTE'!AF$11</f>
        <v>0</v>
      </c>
      <c r="K216" s="30">
        <f>'[4]V. ISSSTE'!AH$11</f>
        <v>0</v>
      </c>
      <c r="L216" s="30">
        <f>'[4]V. ISSSTE'!AJ$11</f>
        <v>0</v>
      </c>
      <c r="M216" s="30">
        <f>'[4]V. ISSSTE'!AL$11</f>
        <v>0</v>
      </c>
      <c r="N216" s="30">
        <f>'[4]V. ISSSTE'!AN$11</f>
        <v>3</v>
      </c>
      <c r="O216" s="30">
        <f>'[4]V. ISSSTE'!AP$11</f>
        <v>0</v>
      </c>
      <c r="P216" s="30">
        <f>'[4]V. ISSSTE'!AR$11</f>
        <v>0</v>
      </c>
      <c r="Q216" s="57">
        <f t="shared" si="16"/>
        <v>3</v>
      </c>
    </row>
    <row r="217" spans="1:21" s="96" customFormat="1" ht="25.5" x14ac:dyDescent="0.3">
      <c r="B217" s="63" t="s">
        <v>2664</v>
      </c>
      <c r="C217" s="54">
        <f t="shared" ref="C217:Q217" si="17">SUM(C199:C216)</f>
        <v>3</v>
      </c>
      <c r="D217" s="54">
        <f t="shared" si="17"/>
        <v>0</v>
      </c>
      <c r="E217" s="54">
        <f t="shared" si="17"/>
        <v>0</v>
      </c>
      <c r="F217" s="54">
        <f t="shared" si="17"/>
        <v>0</v>
      </c>
      <c r="G217" s="54">
        <f t="shared" si="17"/>
        <v>0</v>
      </c>
      <c r="H217" s="54">
        <f t="shared" si="17"/>
        <v>1</v>
      </c>
      <c r="I217" s="54">
        <f t="shared" si="17"/>
        <v>0</v>
      </c>
      <c r="J217" s="54">
        <f t="shared" si="17"/>
        <v>0</v>
      </c>
      <c r="K217" s="54">
        <f t="shared" si="17"/>
        <v>2</v>
      </c>
      <c r="L217" s="54">
        <f t="shared" si="17"/>
        <v>0</v>
      </c>
      <c r="M217" s="54">
        <f t="shared" si="17"/>
        <v>1</v>
      </c>
      <c r="N217" s="54">
        <f t="shared" si="17"/>
        <v>10</v>
      </c>
      <c r="O217" s="54">
        <f t="shared" si="17"/>
        <v>1</v>
      </c>
      <c r="P217" s="54">
        <f t="shared" si="17"/>
        <v>0</v>
      </c>
      <c r="Q217" s="54">
        <f t="shared" si="17"/>
        <v>18</v>
      </c>
      <c r="U217" s="82"/>
    </row>
    <row r="218" spans="1:21" x14ac:dyDescent="0.3">
      <c r="B218" s="99" t="s">
        <v>2669</v>
      </c>
      <c r="C218" s="100"/>
      <c r="D218" s="100"/>
      <c r="E218" s="100"/>
      <c r="F218" s="100"/>
      <c r="G218" s="100"/>
      <c r="H218" s="100"/>
      <c r="I218" s="100"/>
      <c r="J218" s="100"/>
      <c r="K218" s="100"/>
      <c r="L218" s="100"/>
      <c r="M218" s="100"/>
      <c r="N218" s="100"/>
      <c r="O218" s="100"/>
      <c r="P218" s="100"/>
      <c r="Q218" s="101"/>
    </row>
    <row r="219" spans="1:21" ht="26.25" customHeight="1" x14ac:dyDescent="0.3">
      <c r="B219" s="134" t="s">
        <v>3375</v>
      </c>
      <c r="C219" s="134"/>
      <c r="D219" s="134"/>
      <c r="E219" s="134"/>
      <c r="F219" s="134"/>
      <c r="G219" s="134"/>
      <c r="H219" s="134"/>
      <c r="I219" s="134"/>
      <c r="J219" s="134"/>
      <c r="K219" s="134"/>
      <c r="L219" s="134"/>
      <c r="M219" s="134"/>
      <c r="N219" s="134"/>
      <c r="O219" s="134"/>
      <c r="P219" s="134"/>
      <c r="Q219" s="134"/>
    </row>
    <row r="221" spans="1:21" x14ac:dyDescent="0.3">
      <c r="A221" s="92" t="s">
        <v>4301</v>
      </c>
      <c r="U221" s="96"/>
    </row>
    <row r="222" spans="1:21" ht="25.5" x14ac:dyDescent="0.3">
      <c r="B222" s="58" t="s">
        <v>1917</v>
      </c>
      <c r="C222" s="59" t="s">
        <v>1918</v>
      </c>
      <c r="D222" s="59" t="s">
        <v>1919</v>
      </c>
      <c r="E222" s="59" t="s">
        <v>1920</v>
      </c>
      <c r="F222" s="59" t="s">
        <v>1921</v>
      </c>
      <c r="G222" s="59" t="s">
        <v>1922</v>
      </c>
      <c r="H222" s="59" t="s">
        <v>1923</v>
      </c>
      <c r="I222" s="59" t="s">
        <v>1924</v>
      </c>
      <c r="J222" s="59" t="s">
        <v>1925</v>
      </c>
      <c r="K222" s="59" t="s">
        <v>1926</v>
      </c>
      <c r="L222" s="59" t="s">
        <v>1927</v>
      </c>
      <c r="M222" s="59" t="s">
        <v>2662</v>
      </c>
      <c r="N222" s="59" t="s">
        <v>2663</v>
      </c>
      <c r="O222" s="59" t="s">
        <v>3437</v>
      </c>
      <c r="P222" s="59" t="s">
        <v>4326</v>
      </c>
      <c r="Q222" s="60" t="s">
        <v>2664</v>
      </c>
    </row>
    <row r="223" spans="1:21" ht="13.5" customHeight="1" x14ac:dyDescent="0.3">
      <c r="B223" s="61" t="s">
        <v>4392</v>
      </c>
      <c r="C223" s="30">
        <f>'[4]E. SEGOB'!R$5</f>
        <v>0</v>
      </c>
      <c r="D223" s="30">
        <f>'[4]E. SEGOB'!T$5</f>
        <v>0</v>
      </c>
      <c r="E223" s="30">
        <f>'[4]E. SEGOB'!V$5</f>
        <v>0</v>
      </c>
      <c r="F223" s="30">
        <f>'[4]E. SEGOB'!X$5</f>
        <v>0</v>
      </c>
      <c r="G223" s="30">
        <f>'[4]E. SEGOB'!Z$5</f>
        <v>0</v>
      </c>
      <c r="H223" s="30">
        <f>'[4]E. SEGOB'!AB$5</f>
        <v>0</v>
      </c>
      <c r="I223" s="30">
        <f>'[4]E. SEGOB'!AD$5</f>
        <v>0</v>
      </c>
      <c r="J223" s="30">
        <f>'[4]E. SEGOB'!AF$5</f>
        <v>0</v>
      </c>
      <c r="K223" s="30">
        <f>'[4]E. SEGOB'!AH$5</f>
        <v>0</v>
      </c>
      <c r="L223" s="30">
        <f>'[4]E. SEGOB'!AJ$5</f>
        <v>0</v>
      </c>
      <c r="M223" s="30">
        <f>'[4]E. SEGOB'!AL$5</f>
        <v>0</v>
      </c>
      <c r="N223" s="30">
        <f>'[4]E. SEGOB'!AN$5</f>
        <v>0</v>
      </c>
      <c r="O223" s="30">
        <f>'[4]E. SEGOB'!AP$5</f>
        <v>0</v>
      </c>
      <c r="P223" s="30">
        <f>'[4]E. SEGOB'!AR$5</f>
        <v>0</v>
      </c>
      <c r="Q223" s="57">
        <f>SUM(C223:P223)</f>
        <v>0</v>
      </c>
    </row>
    <row r="224" spans="1:21" ht="13.5" customHeight="1" x14ac:dyDescent="0.3">
      <c r="B224" s="61" t="s">
        <v>5</v>
      </c>
      <c r="C224" s="30">
        <f>'[4]F. SHCP'!R$5</f>
        <v>1</v>
      </c>
      <c r="D224" s="30">
        <f>'[4]F. SHCP'!T$5</f>
        <v>0</v>
      </c>
      <c r="E224" s="30">
        <f>'[4]F. SHCP'!V$5</f>
        <v>0</v>
      </c>
      <c r="F224" s="30">
        <f>'[4]F. SHCP'!X$5</f>
        <v>1</v>
      </c>
      <c r="G224" s="30">
        <f>'[4]F. SHCP'!Z$5</f>
        <v>0</v>
      </c>
      <c r="H224" s="30">
        <f>'[4]F. SHCP'!AB$5</f>
        <v>0</v>
      </c>
      <c r="I224" s="30">
        <f>'[4]F. SHCP'!AD$5</f>
        <v>0</v>
      </c>
      <c r="J224" s="30">
        <f>'[4]F. SHCP'!AF$5</f>
        <v>0</v>
      </c>
      <c r="K224" s="30">
        <f>'[4]F. SHCP'!AH$5</f>
        <v>0</v>
      </c>
      <c r="L224" s="30">
        <f>'[4]F. SHCP'!AJ$5</f>
        <v>0</v>
      </c>
      <c r="M224" s="30">
        <f>'[4]F. SHCP'!AL$5</f>
        <v>1</v>
      </c>
      <c r="N224" s="30">
        <f>'[4]F. SHCP'!AN$5</f>
        <v>0</v>
      </c>
      <c r="O224" s="30">
        <f>'[4]F. SHCP'!AP$5</f>
        <v>1</v>
      </c>
      <c r="P224" s="30">
        <f>'[4]F. SHCP'!AR$5</f>
        <v>0</v>
      </c>
      <c r="Q224" s="57">
        <f>SUM(C224:P224)</f>
        <v>4</v>
      </c>
    </row>
    <row r="225" spans="2:18" ht="13.5" customHeight="1" x14ac:dyDescent="0.3">
      <c r="B225" s="61" t="s">
        <v>1929</v>
      </c>
      <c r="C225" s="30">
        <f>'[4]G. SADER'!R$5</f>
        <v>0</v>
      </c>
      <c r="D225" s="30">
        <f>'[4]G. SADER'!T$5</f>
        <v>2</v>
      </c>
      <c r="E225" s="30">
        <f>'[4]G. SADER'!V$5</f>
        <v>0</v>
      </c>
      <c r="F225" s="30">
        <f>'[4]G. SADER'!X$5</f>
        <v>2</v>
      </c>
      <c r="G225" s="30">
        <f>'[4]G. SADER'!Z$5</f>
        <v>3</v>
      </c>
      <c r="H225" s="30">
        <f>'[4]G. SADER'!AB$5</f>
        <v>0</v>
      </c>
      <c r="I225" s="30">
        <f>'[4]G. SADER'!AD$5</f>
        <v>0</v>
      </c>
      <c r="J225" s="30">
        <f>'[4]G. SADER'!AF$5</f>
        <v>0</v>
      </c>
      <c r="K225" s="30">
        <f>'[4]G. SADER'!AH$5</f>
        <v>0</v>
      </c>
      <c r="L225" s="30">
        <f>'[4]G. SADER'!AJ$5</f>
        <v>0</v>
      </c>
      <c r="M225" s="30">
        <f>'[4]G. SADER'!AL$5</f>
        <v>1</v>
      </c>
      <c r="N225" s="30">
        <f>'[4]G. SADER'!AN$5</f>
        <v>6</v>
      </c>
      <c r="O225" s="30">
        <f>'[4]G. SADER'!AP$5</f>
        <v>4</v>
      </c>
      <c r="P225" s="30">
        <f>'[4]G. SADER'!AR$5</f>
        <v>0</v>
      </c>
      <c r="Q225" s="57">
        <f>SUM(C225:P225)</f>
        <v>18</v>
      </c>
      <c r="R225" s="97"/>
    </row>
    <row r="226" spans="2:18" ht="13.5" customHeight="1" x14ac:dyDescent="0.3">
      <c r="B226" s="61" t="s">
        <v>552</v>
      </c>
      <c r="C226" s="30">
        <f>'[4]H. SCT'!R$5</f>
        <v>0</v>
      </c>
      <c r="D226" s="30">
        <f>'[4]H. SCT'!T$5</f>
        <v>0</v>
      </c>
      <c r="E226" s="30">
        <f>'[4]H. SCT'!V$5</f>
        <v>0</v>
      </c>
      <c r="F226" s="30">
        <f>'[4]H. SCT'!X$5</f>
        <v>0</v>
      </c>
      <c r="G226" s="30">
        <f>'[4]H. SCT'!Z$5</f>
        <v>0</v>
      </c>
      <c r="H226" s="30">
        <f>'[4]H. SCT'!AB$5</f>
        <v>0</v>
      </c>
      <c r="I226" s="30">
        <f>'[4]H. SCT'!AD$5</f>
        <v>0</v>
      </c>
      <c r="J226" s="30">
        <f>'[4]H. SCT'!AF$5</f>
        <v>0</v>
      </c>
      <c r="K226" s="30">
        <f>'[4]H. SCT'!AH$5</f>
        <v>0</v>
      </c>
      <c r="L226" s="30">
        <f>'[4]H. SCT'!AJ$5</f>
        <v>0</v>
      </c>
      <c r="M226" s="30">
        <f>'[4]H. SCT'!AL$5</f>
        <v>1</v>
      </c>
      <c r="N226" s="30">
        <f>'[4]H. SCT'!AN$5</f>
        <v>0</v>
      </c>
      <c r="O226" s="30">
        <f>'[4]H. SCT'!AP$5</f>
        <v>0</v>
      </c>
      <c r="P226" s="30">
        <f>'[4]H. SCT'!AR$5</f>
        <v>0</v>
      </c>
      <c r="Q226" s="57">
        <f>SUM(C226:P226)</f>
        <v>1</v>
      </c>
      <c r="R226" s="97"/>
    </row>
    <row r="227" spans="2:18" ht="13.5" customHeight="1" x14ac:dyDescent="0.3">
      <c r="B227" s="61" t="s">
        <v>74</v>
      </c>
      <c r="C227" s="30">
        <f>'[4]I. SE'!R$5</f>
        <v>0</v>
      </c>
      <c r="D227" s="30">
        <f>'[4]I. SE'!T$5</f>
        <v>0</v>
      </c>
      <c r="E227" s="30">
        <f>'[4]I. SE'!V$5</f>
        <v>1</v>
      </c>
      <c r="F227" s="30">
        <f>'[4]I. SE'!X$5</f>
        <v>0</v>
      </c>
      <c r="G227" s="30">
        <f>'[4]I. SE'!Z$5</f>
        <v>2</v>
      </c>
      <c r="H227" s="30">
        <f>'[4]I. SE'!AB$5</f>
        <v>0</v>
      </c>
      <c r="I227" s="30">
        <f>'[4]I. SE'!AD$5</f>
        <v>1</v>
      </c>
      <c r="J227" s="30">
        <f>'[4]I. SE'!AF$5</f>
        <v>0</v>
      </c>
      <c r="K227" s="30">
        <f>'[4]I. SE'!AH$5</f>
        <v>0</v>
      </c>
      <c r="L227" s="30">
        <f>'[4]I. SE'!AJ$5</f>
        <v>0</v>
      </c>
      <c r="M227" s="30">
        <f>'[4]I. SE'!AL$5</f>
        <v>0</v>
      </c>
      <c r="N227" s="30">
        <f>'[4]I. SE'!AN$5</f>
        <v>3</v>
      </c>
      <c r="O227" s="30">
        <f>'[4]I. SE'!AP$5</f>
        <v>0</v>
      </c>
      <c r="P227" s="30">
        <f>'[4]I. SE'!AR$5</f>
        <v>2</v>
      </c>
      <c r="Q227" s="57">
        <f t="shared" ref="Q227:Q240" si="18">SUM(C227:P227)</f>
        <v>9</v>
      </c>
      <c r="R227" s="97"/>
    </row>
    <row r="228" spans="2:18" ht="13.5" customHeight="1" x14ac:dyDescent="0.3">
      <c r="B228" s="61" t="s">
        <v>554</v>
      </c>
      <c r="C228" s="30">
        <f>'[4]J. SEP'!R$5</f>
        <v>19</v>
      </c>
      <c r="D228" s="30">
        <f>'[4]J. SEP'!T$5</f>
        <v>6</v>
      </c>
      <c r="E228" s="30">
        <f>'[4]J. SEP'!V$5</f>
        <v>9</v>
      </c>
      <c r="F228" s="30">
        <f>'[4]J. SEP'!X$5</f>
        <v>2</v>
      </c>
      <c r="G228" s="30">
        <f>'[4]J. SEP'!Z$5</f>
        <v>7</v>
      </c>
      <c r="H228" s="30">
        <f>'[4]J. SEP'!AB$5</f>
        <v>1</v>
      </c>
      <c r="I228" s="30">
        <f>'[4]J. SEP'!AD$5</f>
        <v>0</v>
      </c>
      <c r="J228" s="30">
        <f>'[4]J. SEP'!AF$5</f>
        <v>1</v>
      </c>
      <c r="K228" s="30">
        <f>'[4]J. SEP'!AH$5</f>
        <v>1</v>
      </c>
      <c r="L228" s="30">
        <f>'[4]J. SEP'!AJ$5</f>
        <v>0</v>
      </c>
      <c r="M228" s="30">
        <f>'[4]J. SEP'!AL$5</f>
        <v>2</v>
      </c>
      <c r="N228" s="30">
        <f>'[4]J. SEP'!AN$5</f>
        <v>1</v>
      </c>
      <c r="O228" s="30">
        <f>'[4]J. SEP'!AP$5</f>
        <v>5</v>
      </c>
      <c r="P228" s="30">
        <f>'[4]J. SEP'!AR$5</f>
        <v>0</v>
      </c>
      <c r="Q228" s="57">
        <f t="shared" si="18"/>
        <v>54</v>
      </c>
      <c r="R228" s="97"/>
    </row>
    <row r="229" spans="2:18" ht="13.5" customHeight="1" x14ac:dyDescent="0.3">
      <c r="B229" s="61" t="s">
        <v>75</v>
      </c>
      <c r="C229" s="30">
        <f>'[4]K. SALUD'!R$5</f>
        <v>10</v>
      </c>
      <c r="D229" s="30">
        <f>'[4]K. SALUD'!T$5</f>
        <v>0</v>
      </c>
      <c r="E229" s="30">
        <f>'[4]K. SALUD'!V$5</f>
        <v>0</v>
      </c>
      <c r="F229" s="30">
        <f>'[4]K. SALUD'!X$5</f>
        <v>0</v>
      </c>
      <c r="G229" s="30">
        <f>'[4]K. SALUD'!Z$5</f>
        <v>1</v>
      </c>
      <c r="H229" s="30">
        <f>'[4]K. SALUD'!AB$5</f>
        <v>0</v>
      </c>
      <c r="I229" s="30">
        <f>'[4]K. SALUD'!AD$5</f>
        <v>0</v>
      </c>
      <c r="J229" s="30">
        <f>'[4]K. SALUD'!AF$5</f>
        <v>0</v>
      </c>
      <c r="K229" s="30">
        <f>'[4]K. SALUD'!AH$5</f>
        <v>0</v>
      </c>
      <c r="L229" s="30">
        <f>'[4]K. SALUD'!AJ$5</f>
        <v>0</v>
      </c>
      <c r="M229" s="30">
        <f>'[4]K. SALUD'!AL$5</f>
        <v>3</v>
      </c>
      <c r="N229" s="30">
        <f>'[4]K. SALUD'!AN$5</f>
        <v>0</v>
      </c>
      <c r="O229" s="30">
        <f>'[4]K. SALUD'!AP$5</f>
        <v>2</v>
      </c>
      <c r="P229" s="30">
        <f>'[4]K. SALUD'!AR$5</f>
        <v>1</v>
      </c>
      <c r="Q229" s="57">
        <f t="shared" si="18"/>
        <v>17</v>
      </c>
      <c r="R229" s="97"/>
    </row>
    <row r="230" spans="2:18" ht="13.5" customHeight="1" x14ac:dyDescent="0.3">
      <c r="B230" s="61" t="s">
        <v>76</v>
      </c>
      <c r="C230" s="30">
        <f>'[4]L. STPS'!R$5</f>
        <v>1</v>
      </c>
      <c r="D230" s="30">
        <f>'[4]L. STPS'!T$5</f>
        <v>0</v>
      </c>
      <c r="E230" s="30">
        <f>'[4]L. STPS'!V$5</f>
        <v>0</v>
      </c>
      <c r="F230" s="30">
        <f>'[4]L. STPS'!X$5</f>
        <v>0</v>
      </c>
      <c r="G230" s="30">
        <f>'[4]L. STPS'!Z$5</f>
        <v>0</v>
      </c>
      <c r="H230" s="30">
        <f>'[4]L. STPS'!AB$5</f>
        <v>0</v>
      </c>
      <c r="I230" s="30">
        <f>'[4]L. STPS'!AD$5</f>
        <v>0</v>
      </c>
      <c r="J230" s="30">
        <f>'[4]L. STPS'!AF$5</f>
        <v>0</v>
      </c>
      <c r="K230" s="30">
        <f>'[4]L. STPS'!AH$5</f>
        <v>0</v>
      </c>
      <c r="L230" s="30">
        <f>'[4]L. STPS'!AJ$5</f>
        <v>0</v>
      </c>
      <c r="M230" s="30">
        <f>'[4]L. STPS'!AL$5</f>
        <v>0</v>
      </c>
      <c r="N230" s="30">
        <f>'[4]L. STPS'!AN$5</f>
        <v>0</v>
      </c>
      <c r="O230" s="30">
        <f>'[4]L. STPS'!AP$5</f>
        <v>0</v>
      </c>
      <c r="P230" s="30">
        <f>'[4]L. STPS'!AR$5</f>
        <v>0</v>
      </c>
      <c r="Q230" s="57">
        <f t="shared" si="18"/>
        <v>1</v>
      </c>
      <c r="R230" s="97"/>
    </row>
    <row r="231" spans="2:18" ht="13.5" customHeight="1" x14ac:dyDescent="0.3">
      <c r="B231" s="61" t="s">
        <v>555</v>
      </c>
      <c r="C231" s="30">
        <f>'[4]M. SEDATU'!R$5</f>
        <v>0</v>
      </c>
      <c r="D231" s="30">
        <f>'[4]M. SEDATU'!T$5</f>
        <v>0</v>
      </c>
      <c r="E231" s="30">
        <f>'[4]M. SEDATU'!V$5</f>
        <v>0</v>
      </c>
      <c r="F231" s="30">
        <f>'[4]M. SEDATU'!X$5</f>
        <v>1</v>
      </c>
      <c r="G231" s="30">
        <f>'[4]M. SEDATU'!Z$5</f>
        <v>0</v>
      </c>
      <c r="H231" s="30">
        <f>'[4]M. SEDATU'!AB$5</f>
        <v>0</v>
      </c>
      <c r="I231" s="30">
        <f>'[4]M. SEDATU'!AD$5</f>
        <v>0</v>
      </c>
      <c r="J231" s="30">
        <f>'[4]M. SEDATU'!AF$5</f>
        <v>3</v>
      </c>
      <c r="K231" s="30">
        <f>'[4]M. SEDATU'!AH$5</f>
        <v>0</v>
      </c>
      <c r="L231" s="30">
        <f>'[4]M. SEDATU'!AJ$5</f>
        <v>0</v>
      </c>
      <c r="M231" s="30">
        <f>'[4]M. SEDATU'!AL$5</f>
        <v>3</v>
      </c>
      <c r="N231" s="30">
        <f>'[4]M. SEDATU'!AN$5</f>
        <v>0</v>
      </c>
      <c r="O231" s="30">
        <f>'[4]M. SEDATU'!AP$5</f>
        <v>0</v>
      </c>
      <c r="P231" s="30">
        <f>'[4]M. SEDATU'!AR$5</f>
        <v>0</v>
      </c>
      <c r="Q231" s="57">
        <f t="shared" si="18"/>
        <v>7</v>
      </c>
      <c r="R231" s="97"/>
    </row>
    <row r="232" spans="2:18" ht="13.5" customHeight="1" x14ac:dyDescent="0.3">
      <c r="B232" s="61" t="s">
        <v>78</v>
      </c>
      <c r="C232" s="30">
        <f>'[4]N. SEMARNAT'!R$5</f>
        <v>3</v>
      </c>
      <c r="D232" s="30">
        <f>'[4]N. SEMARNAT'!T$5</f>
        <v>2</v>
      </c>
      <c r="E232" s="30">
        <f>'[4]N. SEMARNAT'!V$5</f>
        <v>1</v>
      </c>
      <c r="F232" s="30">
        <f>'[4]N. SEMARNAT'!X$5</f>
        <v>3</v>
      </c>
      <c r="G232" s="30">
        <f>'[4]N. SEMARNAT'!Z$5</f>
        <v>4</v>
      </c>
      <c r="H232" s="30">
        <f>'[4]N. SEMARNAT'!AB$5</f>
        <v>0</v>
      </c>
      <c r="I232" s="30">
        <f>'[4]N. SEMARNAT'!AD$5</f>
        <v>0</v>
      </c>
      <c r="J232" s="30">
        <f>'[4]N. SEMARNAT'!AF$5</f>
        <v>3</v>
      </c>
      <c r="K232" s="30">
        <f>'[4]N. SEMARNAT'!AH$5</f>
        <v>3</v>
      </c>
      <c r="L232" s="30">
        <f>'[4]N. SEMARNAT'!AJ$5</f>
        <v>0</v>
      </c>
      <c r="M232" s="30">
        <f>'[4]N. SEMARNAT'!AL$5</f>
        <v>1</v>
      </c>
      <c r="N232" s="30">
        <f>'[4]N. SEMARNAT'!AN$5</f>
        <v>0</v>
      </c>
      <c r="O232" s="30">
        <f>'[4]N. SEMARNAT'!AP$5</f>
        <v>1</v>
      </c>
      <c r="P232" s="30">
        <f>'[4]N. SEMARNAT'!AR$5</f>
        <v>0</v>
      </c>
      <c r="Q232" s="57">
        <f t="shared" si="18"/>
        <v>21</v>
      </c>
      <c r="R232" s="97"/>
    </row>
    <row r="233" spans="2:18" ht="13.5" customHeight="1" x14ac:dyDescent="0.3">
      <c r="B233" s="61" t="s">
        <v>2684</v>
      </c>
      <c r="C233" s="30">
        <f>'[4]O. ASS'!R$5</f>
        <v>0</v>
      </c>
      <c r="D233" s="30">
        <f>'[4]O. ASS'!T$5</f>
        <v>0</v>
      </c>
      <c r="E233" s="30">
        <f>'[4]O. ASS'!V$5</f>
        <v>0</v>
      </c>
      <c r="F233" s="30">
        <f>'[4]O. ASS'!X$5</f>
        <v>0</v>
      </c>
      <c r="G233" s="30">
        <f>'[4]O. ASS'!Z$5</f>
        <v>0</v>
      </c>
      <c r="H233" s="30">
        <f>'[4]O. ASS'!AB$5</f>
        <v>0</v>
      </c>
      <c r="I233" s="30">
        <f>'[4]O. ASS'!AD$5</f>
        <v>0</v>
      </c>
      <c r="J233" s="30">
        <f>'[4]O. ASS'!AF$5</f>
        <v>0</v>
      </c>
      <c r="K233" s="30">
        <f>'[4]O. ASS'!AH$5</f>
        <v>0</v>
      </c>
      <c r="L233" s="30">
        <f>'[4]O. ASS'!AJ$5</f>
        <v>0</v>
      </c>
      <c r="M233" s="30">
        <f>'[4]O. ASS'!AL$5</f>
        <v>0</v>
      </c>
      <c r="N233" s="30">
        <f>'[4]O. ASS'!AN$5</f>
        <v>0</v>
      </c>
      <c r="O233" s="30">
        <f>'[4]O. ASS'!AP$5</f>
        <v>3</v>
      </c>
      <c r="P233" s="30">
        <f>'[4]O. ASS'!AR$5</f>
        <v>0</v>
      </c>
      <c r="Q233" s="57">
        <f t="shared" si="18"/>
        <v>3</v>
      </c>
    </row>
    <row r="234" spans="2:18" ht="13.5" customHeight="1" x14ac:dyDescent="0.3">
      <c r="B234" s="62" t="s">
        <v>1942</v>
      </c>
      <c r="C234" s="30">
        <f>'[4]P. BIENESTAR'!R$5</f>
        <v>0</v>
      </c>
      <c r="D234" s="30">
        <f>'[4]P. BIENESTAR'!T$5</f>
        <v>0</v>
      </c>
      <c r="E234" s="30">
        <f>'[4]P. BIENESTAR'!V$5</f>
        <v>1</v>
      </c>
      <c r="F234" s="30">
        <f>'[4]P. BIENESTAR'!X$5</f>
        <v>0</v>
      </c>
      <c r="G234" s="30">
        <f>'[4]P. BIENESTAR'!Z$5</f>
        <v>0</v>
      </c>
      <c r="H234" s="30">
        <f>'[4]P. BIENESTAR'!AB$5</f>
        <v>0</v>
      </c>
      <c r="I234" s="30">
        <f>'[4]P. BIENESTAR'!AD$5</f>
        <v>0</v>
      </c>
      <c r="J234" s="30">
        <f>'[4]P. BIENESTAR'!AF$5</f>
        <v>0</v>
      </c>
      <c r="K234" s="30">
        <f>'[4]P. BIENESTAR'!AH$5</f>
        <v>0</v>
      </c>
      <c r="L234" s="30">
        <f>'[4]P. BIENESTAR'!AJ$5</f>
        <v>0</v>
      </c>
      <c r="M234" s="30">
        <f>'[4]P. BIENESTAR'!AL$5</f>
        <v>3</v>
      </c>
      <c r="N234" s="30">
        <f>'[4]P. BIENESTAR'!AN$5</f>
        <v>2</v>
      </c>
      <c r="O234" s="30">
        <f>'[4]P. BIENESTAR'!AP$5</f>
        <v>2</v>
      </c>
      <c r="P234" s="30">
        <f>'[4]P. BIENESTAR'!AR$5</f>
        <v>1</v>
      </c>
      <c r="Q234" s="57">
        <f t="shared" si="18"/>
        <v>9</v>
      </c>
    </row>
    <row r="235" spans="2:18" ht="13.5" customHeight="1" x14ac:dyDescent="0.3">
      <c r="B235" s="61" t="s">
        <v>1624</v>
      </c>
      <c r="C235" s="30">
        <f>'[4]Q. SECTUR'!R$5</f>
        <v>0</v>
      </c>
      <c r="D235" s="30">
        <f>'[4]Q. SECTUR'!T$5</f>
        <v>0</v>
      </c>
      <c r="E235" s="30">
        <f>'[4]Q. SECTUR'!V$5</f>
        <v>0</v>
      </c>
      <c r="F235" s="30">
        <f>'[4]Q. SECTUR'!X$5</f>
        <v>0</v>
      </c>
      <c r="G235" s="30">
        <f>'[4]Q. SECTUR'!Z$5</f>
        <v>0</v>
      </c>
      <c r="H235" s="30">
        <f>'[4]Q. SECTUR'!AB$5</f>
        <v>0</v>
      </c>
      <c r="I235" s="30">
        <f>'[4]Q. SECTUR'!AD$5</f>
        <v>0</v>
      </c>
      <c r="J235" s="30">
        <f>'[4]Q. SECTUR'!AF$5</f>
        <v>0</v>
      </c>
      <c r="K235" s="30">
        <f>'[4]Q. SECTUR'!AH$5</f>
        <v>0</v>
      </c>
      <c r="L235" s="30">
        <f>'[4]Q. SECTUR'!AJ$5</f>
        <v>0</v>
      </c>
      <c r="M235" s="30">
        <f>'[4]Q. SECTUR'!AL$5</f>
        <v>1</v>
      </c>
      <c r="N235" s="30">
        <f>'[4]Q. SECTUR'!AN$5</f>
        <v>0</v>
      </c>
      <c r="O235" s="30">
        <f>'[4]Q. SECTUR'!AP$5</f>
        <v>0</v>
      </c>
      <c r="P235" s="30">
        <f>'[4]Q. SECTUR'!AR$5</f>
        <v>0</v>
      </c>
      <c r="Q235" s="57">
        <f t="shared" si="18"/>
        <v>1</v>
      </c>
    </row>
    <row r="236" spans="2:18" ht="13.5" customHeight="1" x14ac:dyDescent="0.3">
      <c r="B236" s="61" t="s">
        <v>81</v>
      </c>
      <c r="C236" s="30">
        <f>'[4]R. CONACYT'!R$5</f>
        <v>5</v>
      </c>
      <c r="D236" s="30">
        <f>'[4]R. CONACYT'!T$5</f>
        <v>0</v>
      </c>
      <c r="E236" s="30">
        <f>'[4]R. CONACYT'!V$5</f>
        <v>1</v>
      </c>
      <c r="F236" s="30">
        <f>'[4]R. CONACYT'!X$5</f>
        <v>0</v>
      </c>
      <c r="G236" s="30">
        <f>'[4]R. CONACYT'!Z$5</f>
        <v>0</v>
      </c>
      <c r="H236" s="30">
        <f>'[4]R. CONACYT'!AB$5</f>
        <v>0</v>
      </c>
      <c r="I236" s="30">
        <f>'[4]R. CONACYT'!AD$5</f>
        <v>0</v>
      </c>
      <c r="J236" s="30">
        <f>'[4]R. CONACYT'!AF$5</f>
        <v>0</v>
      </c>
      <c r="K236" s="30">
        <f>'[4]R. CONACYT'!AH$5</f>
        <v>0</v>
      </c>
      <c r="L236" s="30">
        <f>'[4]R. CONACYT'!AJ$5</f>
        <v>0</v>
      </c>
      <c r="M236" s="30">
        <f>'[4]R. CONACYT'!AL$5</f>
        <v>1</v>
      </c>
      <c r="N236" s="30">
        <f>'[4]R. CONACYT'!AN$5</f>
        <v>1</v>
      </c>
      <c r="O236" s="30">
        <f>'[4]R. CONACYT'!AP$5</f>
        <v>0</v>
      </c>
      <c r="P236" s="30">
        <f>'[4]R. CONACYT'!AR$5</f>
        <v>0</v>
      </c>
      <c r="Q236" s="57">
        <f t="shared" si="18"/>
        <v>8</v>
      </c>
    </row>
    <row r="237" spans="2:18" ht="13.5" customHeight="1" x14ac:dyDescent="0.3">
      <c r="B237" s="61" t="s">
        <v>2685</v>
      </c>
      <c r="C237" s="30">
        <f>'[4]S. EnS'!R$5</f>
        <v>0</v>
      </c>
      <c r="D237" s="30">
        <f>'[4]S. EnS'!T$5</f>
        <v>0</v>
      </c>
      <c r="E237" s="30">
        <f>'[4]S. EnS'!V$5</f>
        <v>0</v>
      </c>
      <c r="F237" s="30">
        <f>'[4]S. EnS'!X$5</f>
        <v>0</v>
      </c>
      <c r="G237" s="30">
        <f>'[4]S. EnS'!Z$5</f>
        <v>0</v>
      </c>
      <c r="H237" s="30">
        <f>'[4]S. EnS'!AB$5</f>
        <v>0</v>
      </c>
      <c r="I237" s="30">
        <f>'[4]S. EnS'!AD$5</f>
        <v>0</v>
      </c>
      <c r="J237" s="30">
        <f>'[4]S. EnS'!AF$5</f>
        <v>0</v>
      </c>
      <c r="K237" s="30">
        <f>'[4]S. EnS'!AH$5</f>
        <v>0</v>
      </c>
      <c r="L237" s="30">
        <f>'[4]S. EnS'!AJ$5</f>
        <v>0</v>
      </c>
      <c r="M237" s="30">
        <f>'[4]S. EnS'!AL$5</f>
        <v>0</v>
      </c>
      <c r="N237" s="30">
        <f>'[4]S. EnS'!AN$5</f>
        <v>0</v>
      </c>
      <c r="O237" s="30">
        <f>'[4]S. EnS'!AP$5</f>
        <v>0</v>
      </c>
      <c r="P237" s="30">
        <f>'[4]S. EnS'!AR$5</f>
        <v>0</v>
      </c>
      <c r="Q237" s="57">
        <f t="shared" si="18"/>
        <v>0</v>
      </c>
    </row>
    <row r="238" spans="2:18" ht="13.5" customHeight="1" x14ac:dyDescent="0.3">
      <c r="B238" s="61" t="s">
        <v>1909</v>
      </c>
      <c r="C238" s="30">
        <f>'[4]T. CULTURA'!R$5</f>
        <v>0</v>
      </c>
      <c r="D238" s="30">
        <f>'[4]T. CULTURA'!T$5</f>
        <v>0</v>
      </c>
      <c r="E238" s="30">
        <f>'[4]T. CULTURA'!V$5</f>
        <v>0</v>
      </c>
      <c r="F238" s="30">
        <f>'[4]T. CULTURA'!X$5</f>
        <v>0</v>
      </c>
      <c r="G238" s="30">
        <f>'[4]T. CULTURA'!Z$5</f>
        <v>0</v>
      </c>
      <c r="H238" s="30">
        <f>'[4]T. CULTURA'!AB$5</f>
        <v>0</v>
      </c>
      <c r="I238" s="30">
        <f>'[4]T. CULTURA'!AD$5</f>
        <v>0</v>
      </c>
      <c r="J238" s="30">
        <f>'[4]T. CULTURA'!AF$5</f>
        <v>0</v>
      </c>
      <c r="K238" s="30">
        <f>'[4]T. CULTURA'!AH$5</f>
        <v>0</v>
      </c>
      <c r="L238" s="30">
        <f>'[4]T. CULTURA'!AJ$5</f>
        <v>0</v>
      </c>
      <c r="M238" s="30">
        <f>'[4]T. CULTURA'!AL$5</f>
        <v>0</v>
      </c>
      <c r="N238" s="30">
        <f>'[4]T. CULTURA'!AN$5</f>
        <v>0</v>
      </c>
      <c r="O238" s="30">
        <f>'[4]T. CULTURA'!AP$5</f>
        <v>0</v>
      </c>
      <c r="P238" s="30">
        <f>'[4]T. CULTURA'!AR$5</f>
        <v>0</v>
      </c>
      <c r="Q238" s="57">
        <f t="shared" si="18"/>
        <v>0</v>
      </c>
    </row>
    <row r="239" spans="2:18" ht="13.5" customHeight="1" x14ac:dyDescent="0.3">
      <c r="B239" s="61" t="s">
        <v>79</v>
      </c>
      <c r="C239" s="30">
        <f>'[4]U. IMSS'!R$5</f>
        <v>0</v>
      </c>
      <c r="D239" s="30">
        <f>'[4]U. IMSS'!T$5</f>
        <v>0</v>
      </c>
      <c r="E239" s="30">
        <f>'[4]U. IMSS'!V$5</f>
        <v>0</v>
      </c>
      <c r="F239" s="30">
        <f>'[4]U. IMSS'!X$5</f>
        <v>1</v>
      </c>
      <c r="G239" s="30">
        <f>'[4]U. IMSS'!Z$5</f>
        <v>0</v>
      </c>
      <c r="H239" s="30">
        <f>'[4]U. IMSS'!AB$5</f>
        <v>0</v>
      </c>
      <c r="I239" s="30">
        <f>'[4]U. IMSS'!AD$5</f>
        <v>0</v>
      </c>
      <c r="J239" s="30">
        <f>'[4]U. IMSS'!AF$5</f>
        <v>0</v>
      </c>
      <c r="K239" s="30">
        <f>'[4]U. IMSS'!AH$5</f>
        <v>0</v>
      </c>
      <c r="L239" s="30">
        <f>'[4]U. IMSS'!AJ$5</f>
        <v>0</v>
      </c>
      <c r="M239" s="30">
        <f>'[4]U. IMSS'!AL$5</f>
        <v>0</v>
      </c>
      <c r="N239" s="30">
        <f>'[4]U. IMSS'!AN$5</f>
        <v>0</v>
      </c>
      <c r="O239" s="30">
        <f>'[4]U. IMSS'!AP$5</f>
        <v>0</v>
      </c>
      <c r="P239" s="30">
        <f>'[4]U. IMSS'!AR$5</f>
        <v>0</v>
      </c>
      <c r="Q239" s="57">
        <f t="shared" si="18"/>
        <v>1</v>
      </c>
    </row>
    <row r="240" spans="2:18" ht="13.5" customHeight="1" x14ac:dyDescent="0.3">
      <c r="B240" s="61" t="s">
        <v>82</v>
      </c>
      <c r="C240" s="30">
        <f>'[4]V. ISSSTE'!R$5</f>
        <v>0</v>
      </c>
      <c r="D240" s="30">
        <f>'[4]V. ISSSTE'!T$5</f>
        <v>1</v>
      </c>
      <c r="E240" s="30">
        <f>'[4]V. ISSSTE'!V$5</f>
        <v>0</v>
      </c>
      <c r="F240" s="30">
        <f>'[4]V. ISSSTE'!X$5</f>
        <v>0</v>
      </c>
      <c r="G240" s="30">
        <f>'[4]V. ISSSTE'!Z$5</f>
        <v>0</v>
      </c>
      <c r="H240" s="30">
        <f>'[4]V. ISSSTE'!AB$5</f>
        <v>0</v>
      </c>
      <c r="I240" s="30">
        <f>'[4]V. ISSSTE'!AD$5</f>
        <v>0</v>
      </c>
      <c r="J240" s="30">
        <f>'[4]V. ISSSTE'!AF$5</f>
        <v>0</v>
      </c>
      <c r="K240" s="30">
        <f>'[4]V. ISSSTE'!AH$5</f>
        <v>0</v>
      </c>
      <c r="L240" s="30">
        <f>'[4]V. ISSSTE'!AJ$5</f>
        <v>0</v>
      </c>
      <c r="M240" s="30">
        <f>'[4]V. ISSSTE'!AL$5</f>
        <v>0</v>
      </c>
      <c r="N240" s="30">
        <f>'[4]V. ISSSTE'!AN$5</f>
        <v>0</v>
      </c>
      <c r="O240" s="30">
        <f>'[4]V. ISSSTE'!AP$5</f>
        <v>0</v>
      </c>
      <c r="P240" s="30">
        <f>'[4]V. ISSSTE'!AR$5</f>
        <v>0</v>
      </c>
      <c r="Q240" s="57">
        <f t="shared" si="18"/>
        <v>1</v>
      </c>
    </row>
    <row r="241" spans="1:21" s="96" customFormat="1" ht="25.5" x14ac:dyDescent="0.3">
      <c r="B241" s="63" t="s">
        <v>2664</v>
      </c>
      <c r="C241" s="54">
        <f t="shared" ref="C241:Q241" si="19">SUM(C223:C240)</f>
        <v>39</v>
      </c>
      <c r="D241" s="54">
        <f t="shared" si="19"/>
        <v>11</v>
      </c>
      <c r="E241" s="54">
        <f t="shared" si="19"/>
        <v>13</v>
      </c>
      <c r="F241" s="54">
        <f t="shared" si="19"/>
        <v>10</v>
      </c>
      <c r="G241" s="54">
        <f t="shared" si="19"/>
        <v>17</v>
      </c>
      <c r="H241" s="54">
        <f t="shared" si="19"/>
        <v>1</v>
      </c>
      <c r="I241" s="54">
        <f t="shared" si="19"/>
        <v>1</v>
      </c>
      <c r="J241" s="54">
        <f t="shared" si="19"/>
        <v>7</v>
      </c>
      <c r="K241" s="54">
        <f t="shared" si="19"/>
        <v>4</v>
      </c>
      <c r="L241" s="54">
        <f t="shared" si="19"/>
        <v>0</v>
      </c>
      <c r="M241" s="54">
        <f t="shared" si="19"/>
        <v>17</v>
      </c>
      <c r="N241" s="54">
        <f t="shared" si="19"/>
        <v>13</v>
      </c>
      <c r="O241" s="54">
        <f t="shared" si="19"/>
        <v>18</v>
      </c>
      <c r="P241" s="54">
        <f t="shared" si="19"/>
        <v>4</v>
      </c>
      <c r="Q241" s="54">
        <f t="shared" si="19"/>
        <v>155</v>
      </c>
      <c r="U241" s="82"/>
    </row>
    <row r="242" spans="1:21" x14ac:dyDescent="0.3">
      <c r="B242" s="99" t="s">
        <v>2669</v>
      </c>
      <c r="C242" s="100"/>
      <c r="D242" s="100"/>
      <c r="E242" s="100"/>
      <c r="F242" s="100"/>
      <c r="G242" s="100"/>
      <c r="H242" s="100"/>
      <c r="I242" s="100"/>
      <c r="J242" s="100"/>
      <c r="K242" s="100"/>
      <c r="L242" s="100"/>
      <c r="M242" s="100"/>
      <c r="N242" s="100"/>
      <c r="O242" s="100"/>
      <c r="P242" s="100"/>
      <c r="Q242" s="101"/>
    </row>
    <row r="243" spans="1:21" ht="26.25" customHeight="1" x14ac:dyDescent="0.3">
      <c r="B243" s="134" t="s">
        <v>3376</v>
      </c>
      <c r="C243" s="134"/>
      <c r="D243" s="134"/>
      <c r="E243" s="134"/>
      <c r="F243" s="134"/>
      <c r="G243" s="134"/>
      <c r="H243" s="134"/>
      <c r="I243" s="134"/>
      <c r="J243" s="134"/>
      <c r="K243" s="134"/>
      <c r="L243" s="134"/>
      <c r="M243" s="134"/>
      <c r="N243" s="134"/>
      <c r="O243" s="134"/>
      <c r="P243" s="134"/>
      <c r="Q243" s="134"/>
    </row>
    <row r="244" spans="1:21" x14ac:dyDescent="0.3">
      <c r="U244" s="96"/>
    </row>
    <row r="245" spans="1:21" x14ac:dyDescent="0.3">
      <c r="A245" s="92" t="s">
        <v>4302</v>
      </c>
    </row>
    <row r="246" spans="1:21" ht="25.5" x14ac:dyDescent="0.3">
      <c r="B246" s="58" t="s">
        <v>1917</v>
      </c>
      <c r="C246" s="59" t="s">
        <v>1918</v>
      </c>
      <c r="D246" s="59" t="s">
        <v>1919</v>
      </c>
      <c r="E246" s="59" t="s">
        <v>1920</v>
      </c>
      <c r="F246" s="59" t="s">
        <v>1921</v>
      </c>
      <c r="G246" s="59" t="s">
        <v>1922</v>
      </c>
      <c r="H246" s="59" t="s">
        <v>1923</v>
      </c>
      <c r="I246" s="59" t="s">
        <v>1924</v>
      </c>
      <c r="J246" s="59" t="s">
        <v>1925</v>
      </c>
      <c r="K246" s="59" t="s">
        <v>1926</v>
      </c>
      <c r="L246" s="59" t="s">
        <v>1927</v>
      </c>
      <c r="M246" s="59" t="s">
        <v>2662</v>
      </c>
      <c r="N246" s="59" t="s">
        <v>2663</v>
      </c>
      <c r="O246" s="59" t="s">
        <v>3437</v>
      </c>
      <c r="P246" s="59" t="s">
        <v>4326</v>
      </c>
      <c r="Q246" s="60" t="s">
        <v>2664</v>
      </c>
    </row>
    <row r="247" spans="1:21" ht="13.5" customHeight="1" x14ac:dyDescent="0.3">
      <c r="B247" s="61" t="s">
        <v>4392</v>
      </c>
      <c r="C247" s="30">
        <f>'[4]E. SEGOB'!R$13</f>
        <v>0</v>
      </c>
      <c r="D247" s="30">
        <f>'[4]E. SEGOB'!T$13</f>
        <v>0</v>
      </c>
      <c r="E247" s="30">
        <f>'[4]E. SEGOB'!V$13</f>
        <v>0</v>
      </c>
      <c r="F247" s="30">
        <f>'[4]E. SEGOB'!X$13</f>
        <v>0</v>
      </c>
      <c r="G247" s="30">
        <f>'[4]E. SEGOB'!Z$13</f>
        <v>0</v>
      </c>
      <c r="H247" s="30">
        <f>'[4]E. SEGOB'!AB$13</f>
        <v>0</v>
      </c>
      <c r="I247" s="30">
        <f>'[4]E. SEGOB'!AD$13</f>
        <v>0</v>
      </c>
      <c r="J247" s="30">
        <f>'[4]E. SEGOB'!AF$13</f>
        <v>0</v>
      </c>
      <c r="K247" s="30">
        <f>'[4]E. SEGOB'!AH$13</f>
        <v>0</v>
      </c>
      <c r="L247" s="30">
        <f>'[4]E. SEGOB'!AJ$13</f>
        <v>0</v>
      </c>
      <c r="M247" s="30">
        <f>'[4]E. SEGOB'!AL$13</f>
        <v>0</v>
      </c>
      <c r="N247" s="30">
        <f>'[4]E. SEGOB'!AN$13</f>
        <v>0</v>
      </c>
      <c r="O247" s="30">
        <f>'[4]E. SEGOB'!AP$13</f>
        <v>0</v>
      </c>
      <c r="P247" s="30">
        <f>'[4]E. SEGOB'!AR$13</f>
        <v>0</v>
      </c>
      <c r="Q247" s="57">
        <f>SUM(C247:P247)</f>
        <v>0</v>
      </c>
    </row>
    <row r="248" spans="1:21" ht="13.5" customHeight="1" x14ac:dyDescent="0.3">
      <c r="B248" s="61" t="s">
        <v>5</v>
      </c>
      <c r="C248" s="30">
        <f>'[4]F. SHCP'!R$13</f>
        <v>0</v>
      </c>
      <c r="D248" s="30">
        <f>'[4]F. SHCP'!T$13</f>
        <v>0</v>
      </c>
      <c r="E248" s="30">
        <f>'[4]F. SHCP'!V$13</f>
        <v>0</v>
      </c>
      <c r="F248" s="30">
        <f>'[4]F. SHCP'!X$13</f>
        <v>0</v>
      </c>
      <c r="G248" s="30">
        <f>'[4]F. SHCP'!Z$13</f>
        <v>0</v>
      </c>
      <c r="H248" s="30">
        <f>'[4]F. SHCP'!AB$13</f>
        <v>0</v>
      </c>
      <c r="I248" s="30">
        <f>'[4]F. SHCP'!AD$13</f>
        <v>0</v>
      </c>
      <c r="J248" s="30">
        <f>'[4]F. SHCP'!AF$13</f>
        <v>0</v>
      </c>
      <c r="K248" s="30">
        <f>'[4]F. SHCP'!AH$13</f>
        <v>0</v>
      </c>
      <c r="L248" s="30">
        <f>'[4]F. SHCP'!AJ$13</f>
        <v>0</v>
      </c>
      <c r="M248" s="30">
        <f>'[4]F. SHCP'!AL$13</f>
        <v>0</v>
      </c>
      <c r="N248" s="30">
        <f>'[4]F. SHCP'!AN$13</f>
        <v>0</v>
      </c>
      <c r="O248" s="30">
        <f>'[4]F. SHCP'!AP$13</f>
        <v>0</v>
      </c>
      <c r="P248" s="30">
        <f>'[4]F. SHCP'!AR$13</f>
        <v>0</v>
      </c>
      <c r="Q248" s="57">
        <f t="shared" ref="Q248:Q264" si="20">SUM(C248:P248)</f>
        <v>0</v>
      </c>
    </row>
    <row r="249" spans="1:21" ht="13.5" customHeight="1" x14ac:dyDescent="0.3">
      <c r="B249" s="61" t="s">
        <v>1929</v>
      </c>
      <c r="C249" s="30">
        <f>'[4]G. SADER'!R$13</f>
        <v>0</v>
      </c>
      <c r="D249" s="30">
        <f>'[4]G. SADER'!T$13</f>
        <v>0</v>
      </c>
      <c r="E249" s="30">
        <f>'[4]G. SADER'!V$13</f>
        <v>0</v>
      </c>
      <c r="F249" s="30">
        <f>'[4]G. SADER'!X$13</f>
        <v>0</v>
      </c>
      <c r="G249" s="30">
        <f>'[4]G. SADER'!Z$13</f>
        <v>0</v>
      </c>
      <c r="H249" s="30">
        <f>'[4]G. SADER'!AB$13</f>
        <v>2</v>
      </c>
      <c r="I249" s="30">
        <f>'[4]G. SADER'!AD$13</f>
        <v>0</v>
      </c>
      <c r="J249" s="30">
        <f>'[4]G. SADER'!AF$13</f>
        <v>0</v>
      </c>
      <c r="K249" s="30">
        <f>'[4]G. SADER'!AH$13</f>
        <v>0</v>
      </c>
      <c r="L249" s="30">
        <f>'[4]G. SADER'!AJ$13</f>
        <v>0</v>
      </c>
      <c r="M249" s="30">
        <f>'[4]G. SADER'!AL$13</f>
        <v>0</v>
      </c>
      <c r="N249" s="30">
        <f>'[4]G. SADER'!AN$13</f>
        <v>0</v>
      </c>
      <c r="O249" s="30">
        <f>'[4]G. SADER'!AP$13</f>
        <v>0</v>
      </c>
      <c r="P249" s="30">
        <f>'[4]G. SADER'!AR$13</f>
        <v>0</v>
      </c>
      <c r="Q249" s="57">
        <f t="shared" si="20"/>
        <v>2</v>
      </c>
    </row>
    <row r="250" spans="1:21" ht="13.5" customHeight="1" x14ac:dyDescent="0.3">
      <c r="B250" s="61" t="s">
        <v>552</v>
      </c>
      <c r="C250" s="30">
        <f>'[4]H. SCT'!R$13</f>
        <v>0</v>
      </c>
      <c r="D250" s="30">
        <f>'[4]H. SCT'!T$13</f>
        <v>0</v>
      </c>
      <c r="E250" s="30">
        <f>'[4]H. SCT'!V$13</f>
        <v>0</v>
      </c>
      <c r="F250" s="30">
        <f>'[4]H. SCT'!X$13</f>
        <v>0</v>
      </c>
      <c r="G250" s="30">
        <f>'[4]H. SCT'!Z$13</f>
        <v>0</v>
      </c>
      <c r="H250" s="30">
        <f>'[4]H. SCT'!AB$13</f>
        <v>0</v>
      </c>
      <c r="I250" s="30">
        <f>'[4]H. SCT'!AD$13</f>
        <v>0</v>
      </c>
      <c r="J250" s="30">
        <f>'[4]H. SCT'!AF$13</f>
        <v>0</v>
      </c>
      <c r="K250" s="30">
        <f>'[4]H. SCT'!AH$13</f>
        <v>0</v>
      </c>
      <c r="L250" s="30">
        <f>'[4]H. SCT'!AJ$13</f>
        <v>0</v>
      </c>
      <c r="M250" s="30">
        <f>'[4]H. SCT'!AL$13</f>
        <v>0</v>
      </c>
      <c r="N250" s="30">
        <f>'[4]H. SCT'!AN$13</f>
        <v>0</v>
      </c>
      <c r="O250" s="30">
        <f>'[4]H. SCT'!AP$13</f>
        <v>0</v>
      </c>
      <c r="P250" s="30">
        <f>'[4]H. SCT'!AR$13</f>
        <v>0</v>
      </c>
      <c r="Q250" s="57">
        <f t="shared" si="20"/>
        <v>0</v>
      </c>
    </row>
    <row r="251" spans="1:21" ht="13.5" customHeight="1" x14ac:dyDescent="0.3">
      <c r="B251" s="61" t="s">
        <v>74</v>
      </c>
      <c r="C251" s="30">
        <f>'[4]I. SE'!R$13</f>
        <v>0</v>
      </c>
      <c r="D251" s="30">
        <f>'[4]I. SE'!T$13</f>
        <v>0</v>
      </c>
      <c r="E251" s="30">
        <f>'[4]I. SE'!V$13</f>
        <v>0</v>
      </c>
      <c r="F251" s="30">
        <f>'[4]I. SE'!X$13</f>
        <v>0</v>
      </c>
      <c r="G251" s="30">
        <f>'[4]I. SE'!Z$13</f>
        <v>0</v>
      </c>
      <c r="H251" s="30">
        <f>'[4]I. SE'!AB$13</f>
        <v>0</v>
      </c>
      <c r="I251" s="30">
        <f>'[4]I. SE'!AD$13</f>
        <v>0</v>
      </c>
      <c r="J251" s="30">
        <f>'[4]I. SE'!AF$13</f>
        <v>0</v>
      </c>
      <c r="K251" s="30">
        <f>'[4]I. SE'!AH$13</f>
        <v>0</v>
      </c>
      <c r="L251" s="30">
        <f>'[4]I. SE'!AJ$13</f>
        <v>0</v>
      </c>
      <c r="M251" s="30">
        <f>'[4]I. SE'!AL$13</f>
        <v>0</v>
      </c>
      <c r="N251" s="30">
        <f>'[4]I. SE'!AN$13</f>
        <v>0</v>
      </c>
      <c r="O251" s="30">
        <f>'[4]I. SE'!AP$13</f>
        <v>0</v>
      </c>
      <c r="P251" s="30">
        <f>'[4]I. SE'!AR$13</f>
        <v>0</v>
      </c>
      <c r="Q251" s="57">
        <f t="shared" si="20"/>
        <v>0</v>
      </c>
    </row>
    <row r="252" spans="1:21" ht="13.5" customHeight="1" x14ac:dyDescent="0.3">
      <c r="B252" s="61" t="s">
        <v>554</v>
      </c>
      <c r="C252" s="30">
        <f>'[4]J. SEP'!R$13</f>
        <v>0</v>
      </c>
      <c r="D252" s="30">
        <f>'[4]J. SEP'!T$13</f>
        <v>0</v>
      </c>
      <c r="E252" s="30">
        <f>'[4]J. SEP'!V$13</f>
        <v>1</v>
      </c>
      <c r="F252" s="30">
        <f>'[4]J. SEP'!X$13</f>
        <v>0</v>
      </c>
      <c r="G252" s="30">
        <f>'[4]J. SEP'!Z$13</f>
        <v>0</v>
      </c>
      <c r="H252" s="30">
        <f>'[4]J. SEP'!AB$13</f>
        <v>0</v>
      </c>
      <c r="I252" s="30">
        <f>'[4]J. SEP'!AD$13</f>
        <v>0</v>
      </c>
      <c r="J252" s="30">
        <f>'[4]J. SEP'!AF$13</f>
        <v>0</v>
      </c>
      <c r="K252" s="30">
        <f>'[4]J. SEP'!AH$13</f>
        <v>0</v>
      </c>
      <c r="L252" s="30">
        <f>'[4]J. SEP'!AJ$13</f>
        <v>1</v>
      </c>
      <c r="M252" s="30">
        <f>'[4]J. SEP'!AL$13</f>
        <v>0</v>
      </c>
      <c r="N252" s="30">
        <f>'[4]J. SEP'!AN$13</f>
        <v>0</v>
      </c>
      <c r="O252" s="30">
        <f>'[4]J. SEP'!AP$13</f>
        <v>0</v>
      </c>
      <c r="P252" s="30">
        <f>'[4]J. SEP'!AR$13</f>
        <v>0</v>
      </c>
      <c r="Q252" s="57">
        <f t="shared" si="20"/>
        <v>2</v>
      </c>
    </row>
    <row r="253" spans="1:21" ht="13.5" customHeight="1" x14ac:dyDescent="0.3">
      <c r="B253" s="61" t="s">
        <v>75</v>
      </c>
      <c r="C253" s="30">
        <f>'[4]K. SALUD'!R$13</f>
        <v>0</v>
      </c>
      <c r="D253" s="30">
        <f>'[4]K. SALUD'!T$13</f>
        <v>0</v>
      </c>
      <c r="E253" s="30">
        <f>'[4]K. SALUD'!V$13</f>
        <v>0</v>
      </c>
      <c r="F253" s="30">
        <f>'[4]K. SALUD'!X$13</f>
        <v>0</v>
      </c>
      <c r="G253" s="30">
        <f>'[4]K. SALUD'!Z$13</f>
        <v>0</v>
      </c>
      <c r="H253" s="30">
        <f>'[4]K. SALUD'!AB$13</f>
        <v>0</v>
      </c>
      <c r="I253" s="30">
        <f>'[4]K. SALUD'!AD$13</f>
        <v>0</v>
      </c>
      <c r="J253" s="30">
        <f>'[4]K. SALUD'!AF$13</f>
        <v>0</v>
      </c>
      <c r="K253" s="30">
        <f>'[4]K. SALUD'!AH$13</f>
        <v>0</v>
      </c>
      <c r="L253" s="30">
        <f>'[4]K. SALUD'!AJ$13</f>
        <v>0</v>
      </c>
      <c r="M253" s="30">
        <f>'[4]K. SALUD'!AL$13</f>
        <v>0</v>
      </c>
      <c r="N253" s="30">
        <f>'[4]K. SALUD'!AN$13</f>
        <v>1</v>
      </c>
      <c r="O253" s="30">
        <f>'[4]K. SALUD'!AP$13</f>
        <v>0</v>
      </c>
      <c r="P253" s="30">
        <f>'[4]K. SALUD'!AR$13</f>
        <v>0</v>
      </c>
      <c r="Q253" s="57">
        <f t="shared" si="20"/>
        <v>1</v>
      </c>
    </row>
    <row r="254" spans="1:21" ht="13.5" customHeight="1" x14ac:dyDescent="0.3">
      <c r="B254" s="61" t="s">
        <v>76</v>
      </c>
      <c r="C254" s="30">
        <f>'[4]L. STPS'!R$13</f>
        <v>0</v>
      </c>
      <c r="D254" s="30">
        <f>'[4]L. STPS'!T$13</f>
        <v>0</v>
      </c>
      <c r="E254" s="30">
        <f>'[4]L. STPS'!V$13</f>
        <v>0</v>
      </c>
      <c r="F254" s="30">
        <f>'[4]L. STPS'!X$13</f>
        <v>0</v>
      </c>
      <c r="G254" s="30">
        <f>'[4]L. STPS'!Z$13</f>
        <v>0</v>
      </c>
      <c r="H254" s="30">
        <f>'[4]L. STPS'!AB$13</f>
        <v>0</v>
      </c>
      <c r="I254" s="30">
        <f>'[4]L. STPS'!AD$13</f>
        <v>0</v>
      </c>
      <c r="J254" s="30">
        <f>'[4]L. STPS'!AF$13</f>
        <v>0</v>
      </c>
      <c r="K254" s="30">
        <f>'[4]L. STPS'!AH$13</f>
        <v>0</v>
      </c>
      <c r="L254" s="30">
        <f>'[4]L. STPS'!AJ$13</f>
        <v>0</v>
      </c>
      <c r="M254" s="30">
        <f>'[4]L. STPS'!AL$13</f>
        <v>0</v>
      </c>
      <c r="N254" s="30">
        <f>'[4]L. STPS'!AN$13</f>
        <v>0</v>
      </c>
      <c r="O254" s="30">
        <f>'[4]L. STPS'!AP$13</f>
        <v>0</v>
      </c>
      <c r="P254" s="30">
        <f>'[4]L. STPS'!AR$13</f>
        <v>0</v>
      </c>
      <c r="Q254" s="57">
        <f t="shared" si="20"/>
        <v>0</v>
      </c>
    </row>
    <row r="255" spans="1:21" ht="13.5" customHeight="1" x14ac:dyDescent="0.3">
      <c r="B255" s="61" t="s">
        <v>555</v>
      </c>
      <c r="C255" s="30">
        <f>'[4]M. SEDATU'!R$13</f>
        <v>0</v>
      </c>
      <c r="D255" s="30">
        <f>'[4]M. SEDATU'!T$13</f>
        <v>0</v>
      </c>
      <c r="E255" s="30">
        <f>'[4]M. SEDATU'!V$13</f>
        <v>0</v>
      </c>
      <c r="F255" s="30">
        <f>'[4]M. SEDATU'!X$13</f>
        <v>0</v>
      </c>
      <c r="G255" s="30">
        <f>'[4]M. SEDATU'!Z$13</f>
        <v>0</v>
      </c>
      <c r="H255" s="30">
        <f>'[4]M. SEDATU'!AB$13</f>
        <v>0</v>
      </c>
      <c r="I255" s="30">
        <f>'[4]M. SEDATU'!AD$13</f>
        <v>0</v>
      </c>
      <c r="J255" s="30">
        <f>'[4]M. SEDATU'!AF$13</f>
        <v>0</v>
      </c>
      <c r="K255" s="30">
        <f>'[4]M. SEDATU'!AH$13</f>
        <v>0</v>
      </c>
      <c r="L255" s="30">
        <f>'[4]M. SEDATU'!AJ$13</f>
        <v>0</v>
      </c>
      <c r="M255" s="30">
        <f>'[4]M. SEDATU'!AL$13</f>
        <v>0</v>
      </c>
      <c r="N255" s="30">
        <f>'[4]M. SEDATU'!AN$13</f>
        <v>0</v>
      </c>
      <c r="O255" s="30">
        <f>'[4]M. SEDATU'!AP$13</f>
        <v>0</v>
      </c>
      <c r="P255" s="30">
        <f>'[4]M. SEDATU'!AR$13</f>
        <v>0</v>
      </c>
      <c r="Q255" s="57">
        <f t="shared" si="20"/>
        <v>0</v>
      </c>
    </row>
    <row r="256" spans="1:21" ht="13.5" customHeight="1" x14ac:dyDescent="0.3">
      <c r="B256" s="61" t="s">
        <v>78</v>
      </c>
      <c r="C256" s="30">
        <f>'[4]N. SEMARNAT'!R$13</f>
        <v>0</v>
      </c>
      <c r="D256" s="30">
        <f>'[4]N. SEMARNAT'!T$13</f>
        <v>0</v>
      </c>
      <c r="E256" s="30">
        <f>'[4]N. SEMARNAT'!V$13</f>
        <v>0</v>
      </c>
      <c r="F256" s="30">
        <f>'[4]N. SEMARNAT'!X$13</f>
        <v>0</v>
      </c>
      <c r="G256" s="30">
        <f>'[4]N. SEMARNAT'!Z$13</f>
        <v>0</v>
      </c>
      <c r="H256" s="30">
        <f>'[4]N. SEMARNAT'!AB$13</f>
        <v>5</v>
      </c>
      <c r="I256" s="30">
        <f>'[4]N. SEMARNAT'!AD$13</f>
        <v>0</v>
      </c>
      <c r="J256" s="30">
        <f>'[4]N. SEMARNAT'!AF$13</f>
        <v>0</v>
      </c>
      <c r="K256" s="30">
        <f>'[4]N. SEMARNAT'!AH$13</f>
        <v>0</v>
      </c>
      <c r="L256" s="30">
        <f>'[4]N. SEMARNAT'!AJ$13</f>
        <v>0</v>
      </c>
      <c r="M256" s="30">
        <f>'[4]N. SEMARNAT'!AL$13</f>
        <v>0</v>
      </c>
      <c r="N256" s="30">
        <f>'[4]N. SEMARNAT'!AN$13</f>
        <v>0</v>
      </c>
      <c r="O256" s="30">
        <f>'[4]N. SEMARNAT'!AP$13</f>
        <v>0</v>
      </c>
      <c r="P256" s="30">
        <f>'[4]N. SEMARNAT'!AR$13</f>
        <v>0</v>
      </c>
      <c r="Q256" s="57">
        <f t="shared" si="20"/>
        <v>5</v>
      </c>
    </row>
    <row r="257" spans="1:21" ht="13.5" customHeight="1" x14ac:dyDescent="0.3">
      <c r="B257" s="61" t="s">
        <v>2684</v>
      </c>
      <c r="C257" s="30">
        <f>'[4]O. ASS'!R$13</f>
        <v>0</v>
      </c>
      <c r="D257" s="30">
        <f>'[4]O. ASS'!T$13</f>
        <v>0</v>
      </c>
      <c r="E257" s="30">
        <f>'[4]O. ASS'!V$13</f>
        <v>0</v>
      </c>
      <c r="F257" s="30">
        <f>'[4]O. ASS'!X$13</f>
        <v>0</v>
      </c>
      <c r="G257" s="30">
        <f>'[4]O. ASS'!Z$13</f>
        <v>0</v>
      </c>
      <c r="H257" s="30">
        <f>'[4]O. ASS'!AB$13</f>
        <v>0</v>
      </c>
      <c r="I257" s="30">
        <f>'[4]O. ASS'!AD$13</f>
        <v>0</v>
      </c>
      <c r="J257" s="30">
        <f>'[4]O. ASS'!AF$13</f>
        <v>0</v>
      </c>
      <c r="K257" s="30">
        <f>'[4]O. ASS'!AH$13</f>
        <v>0</v>
      </c>
      <c r="L257" s="30">
        <f>'[4]O. ASS'!AJ$13</f>
        <v>0</v>
      </c>
      <c r="M257" s="30">
        <f>'[4]O. ASS'!AL$13</f>
        <v>0</v>
      </c>
      <c r="N257" s="30">
        <f>'[4]O. ASS'!AN$13</f>
        <v>0</v>
      </c>
      <c r="O257" s="30">
        <f>'[4]O. ASS'!AP$13</f>
        <v>0</v>
      </c>
      <c r="P257" s="30">
        <f>'[4]O. ASS'!AR$13</f>
        <v>0</v>
      </c>
      <c r="Q257" s="57">
        <f t="shared" si="20"/>
        <v>0</v>
      </c>
    </row>
    <row r="258" spans="1:21" ht="13.5" customHeight="1" x14ac:dyDescent="0.3">
      <c r="B258" s="62" t="s">
        <v>1942</v>
      </c>
      <c r="C258" s="30">
        <f>'[4]P. BIENESTAR'!R$13</f>
        <v>0</v>
      </c>
      <c r="D258" s="30">
        <f>'[4]P. BIENESTAR'!T$13</f>
        <v>0</v>
      </c>
      <c r="E258" s="30">
        <f>'[4]P. BIENESTAR'!V$13</f>
        <v>0</v>
      </c>
      <c r="F258" s="30">
        <f>'[4]P. BIENESTAR'!X$13</f>
        <v>0</v>
      </c>
      <c r="G258" s="30">
        <f>'[4]P. BIENESTAR'!Z$13</f>
        <v>0</v>
      </c>
      <c r="H258" s="30">
        <f>'[4]P. BIENESTAR'!AB$13</f>
        <v>0</v>
      </c>
      <c r="I258" s="30">
        <f>'[4]P. BIENESTAR'!AD$13</f>
        <v>0</v>
      </c>
      <c r="J258" s="30">
        <f>'[4]P. BIENESTAR'!AF$13</f>
        <v>0</v>
      </c>
      <c r="K258" s="30">
        <f>'[4]P. BIENESTAR'!AH$13</f>
        <v>0</v>
      </c>
      <c r="L258" s="30">
        <f>'[4]P. BIENESTAR'!AJ$13</f>
        <v>0</v>
      </c>
      <c r="M258" s="30">
        <f>'[4]P. BIENESTAR'!AL$13</f>
        <v>0</v>
      </c>
      <c r="N258" s="30">
        <f>'[4]P. BIENESTAR'!AN$13</f>
        <v>0</v>
      </c>
      <c r="O258" s="30">
        <f>'[4]P. BIENESTAR'!AP$13</f>
        <v>0</v>
      </c>
      <c r="P258" s="30">
        <f>'[4]P. BIENESTAR'!AR$13</f>
        <v>0</v>
      </c>
      <c r="Q258" s="57">
        <f t="shared" si="20"/>
        <v>0</v>
      </c>
    </row>
    <row r="259" spans="1:21" ht="13.5" customHeight="1" x14ac:dyDescent="0.3">
      <c r="B259" s="61" t="s">
        <v>1624</v>
      </c>
      <c r="C259" s="30">
        <f>'[4]Q. SECTUR'!R$13</f>
        <v>0</v>
      </c>
      <c r="D259" s="30">
        <f>'[4]Q. SECTUR'!T$13</f>
        <v>0</v>
      </c>
      <c r="E259" s="30">
        <f>'[4]Q. SECTUR'!V$13</f>
        <v>0</v>
      </c>
      <c r="F259" s="30">
        <f>'[4]Q. SECTUR'!X$13</f>
        <v>0</v>
      </c>
      <c r="G259" s="30">
        <f>'[4]Q. SECTUR'!Z$13</f>
        <v>0</v>
      </c>
      <c r="H259" s="30">
        <f>'[4]Q. SECTUR'!AB$13</f>
        <v>0</v>
      </c>
      <c r="I259" s="30">
        <f>'[4]Q. SECTUR'!AD$13</f>
        <v>0</v>
      </c>
      <c r="J259" s="30">
        <f>'[4]Q. SECTUR'!AF$13</f>
        <v>0</v>
      </c>
      <c r="K259" s="30">
        <f>'[4]Q. SECTUR'!AH$13</f>
        <v>0</v>
      </c>
      <c r="L259" s="30">
        <f>'[4]Q. SECTUR'!AJ$13</f>
        <v>0</v>
      </c>
      <c r="M259" s="30">
        <f>'[4]Q. SECTUR'!AL$13</f>
        <v>0</v>
      </c>
      <c r="N259" s="30">
        <f>'[4]Q. SECTUR'!AN$13</f>
        <v>0</v>
      </c>
      <c r="O259" s="30">
        <f>'[4]Q. SECTUR'!AP$13</f>
        <v>0</v>
      </c>
      <c r="P259" s="30">
        <f>'[4]Q. SECTUR'!AR$13</f>
        <v>0</v>
      </c>
      <c r="Q259" s="57">
        <f t="shared" si="20"/>
        <v>0</v>
      </c>
    </row>
    <row r="260" spans="1:21" ht="13.5" customHeight="1" x14ac:dyDescent="0.3">
      <c r="B260" s="61" t="s">
        <v>81</v>
      </c>
      <c r="C260" s="30">
        <f>'[4]R. CONACYT'!R$13</f>
        <v>0</v>
      </c>
      <c r="D260" s="30">
        <f>'[4]R. CONACYT'!T$13</f>
        <v>0</v>
      </c>
      <c r="E260" s="30">
        <f>'[4]R. CONACYT'!V$13</f>
        <v>0</v>
      </c>
      <c r="F260" s="30">
        <f>'[4]R. CONACYT'!X$13</f>
        <v>0</v>
      </c>
      <c r="G260" s="30">
        <f>'[4]R. CONACYT'!Z$13</f>
        <v>1</v>
      </c>
      <c r="H260" s="30">
        <f>'[4]R. CONACYT'!AB$13</f>
        <v>0</v>
      </c>
      <c r="I260" s="30">
        <f>'[4]R. CONACYT'!AD$13</f>
        <v>0</v>
      </c>
      <c r="J260" s="30">
        <f>'[4]R. CONACYT'!AF$13</f>
        <v>0</v>
      </c>
      <c r="K260" s="30">
        <f>'[4]R. CONACYT'!AH$13</f>
        <v>0</v>
      </c>
      <c r="L260" s="30">
        <f>'[4]R. CONACYT'!AJ$13</f>
        <v>0</v>
      </c>
      <c r="M260" s="30">
        <f>'[4]R. CONACYT'!AL$13</f>
        <v>0</v>
      </c>
      <c r="N260" s="30">
        <f>'[4]R. CONACYT'!AN$13</f>
        <v>0</v>
      </c>
      <c r="O260" s="30">
        <f>'[4]R. CONACYT'!AP$13</f>
        <v>0</v>
      </c>
      <c r="P260" s="30">
        <f>'[4]R. CONACYT'!AR$13</f>
        <v>0</v>
      </c>
      <c r="Q260" s="57">
        <f t="shared" si="20"/>
        <v>1</v>
      </c>
    </row>
    <row r="261" spans="1:21" ht="13.5" customHeight="1" x14ac:dyDescent="0.3">
      <c r="B261" s="61" t="s">
        <v>2685</v>
      </c>
      <c r="C261" s="30">
        <f>'[4]S. EnS'!R$13</f>
        <v>0</v>
      </c>
      <c r="D261" s="30">
        <f>'[4]S. EnS'!T$13</f>
        <v>0</v>
      </c>
      <c r="E261" s="30">
        <f>'[4]S. EnS'!V$13</f>
        <v>0</v>
      </c>
      <c r="F261" s="30">
        <f>'[4]S. EnS'!X$13</f>
        <v>0</v>
      </c>
      <c r="G261" s="30">
        <f>'[4]S. EnS'!Z$13</f>
        <v>0</v>
      </c>
      <c r="H261" s="30">
        <f>'[4]S. EnS'!AB$13</f>
        <v>0</v>
      </c>
      <c r="I261" s="30">
        <f>'[4]S. EnS'!AD$13</f>
        <v>0</v>
      </c>
      <c r="J261" s="30">
        <f>'[4]S. EnS'!AF$13</f>
        <v>0</v>
      </c>
      <c r="K261" s="30">
        <f>'[4]S. EnS'!AH$13</f>
        <v>0</v>
      </c>
      <c r="L261" s="30">
        <f>'[4]S. EnS'!AJ$13</f>
        <v>0</v>
      </c>
      <c r="M261" s="30">
        <f>'[4]S. EnS'!AL$13</f>
        <v>0</v>
      </c>
      <c r="N261" s="30">
        <f>'[4]S. EnS'!AN$13</f>
        <v>0</v>
      </c>
      <c r="O261" s="30">
        <f>'[4]S. EnS'!AP$13</f>
        <v>0</v>
      </c>
      <c r="P261" s="30">
        <f>'[4]S. EnS'!AR$13</f>
        <v>0</v>
      </c>
      <c r="Q261" s="57">
        <f t="shared" si="20"/>
        <v>0</v>
      </c>
    </row>
    <row r="262" spans="1:21" ht="13.5" customHeight="1" x14ac:dyDescent="0.3">
      <c r="B262" s="61" t="s">
        <v>1909</v>
      </c>
      <c r="C262" s="30">
        <f>'[4]T. CULTURA'!R$13</f>
        <v>0</v>
      </c>
      <c r="D262" s="30">
        <f>'[4]T. CULTURA'!T$13</f>
        <v>0</v>
      </c>
      <c r="E262" s="30">
        <f>'[4]T. CULTURA'!V$13</f>
        <v>0</v>
      </c>
      <c r="F262" s="30">
        <f>'[4]T. CULTURA'!X$13</f>
        <v>0</v>
      </c>
      <c r="G262" s="30">
        <f>'[4]T. CULTURA'!Z$13</f>
        <v>0</v>
      </c>
      <c r="H262" s="30">
        <f>'[4]T. CULTURA'!AB$13</f>
        <v>0</v>
      </c>
      <c r="I262" s="30">
        <f>'[4]T. CULTURA'!AD$13</f>
        <v>0</v>
      </c>
      <c r="J262" s="30">
        <f>'[4]T. CULTURA'!AF$13</f>
        <v>0</v>
      </c>
      <c r="K262" s="30">
        <f>'[4]T. CULTURA'!AH$13</f>
        <v>0</v>
      </c>
      <c r="L262" s="30">
        <f>'[4]T. CULTURA'!AJ$13</f>
        <v>0</v>
      </c>
      <c r="M262" s="30">
        <f>'[4]T. CULTURA'!AL$13</f>
        <v>0</v>
      </c>
      <c r="N262" s="30">
        <f>'[4]T. CULTURA'!AN$13</f>
        <v>0</v>
      </c>
      <c r="O262" s="30">
        <f>'[4]T. CULTURA'!AP$13</f>
        <v>0</v>
      </c>
      <c r="P262" s="30">
        <f>'[4]T. CULTURA'!AR$13</f>
        <v>0</v>
      </c>
      <c r="Q262" s="57">
        <f t="shared" si="20"/>
        <v>0</v>
      </c>
    </row>
    <row r="263" spans="1:21" ht="13.5" customHeight="1" x14ac:dyDescent="0.3">
      <c r="B263" s="61" t="s">
        <v>79</v>
      </c>
      <c r="C263" s="30">
        <f>'[4]U. IMSS'!R$13</f>
        <v>0</v>
      </c>
      <c r="D263" s="30">
        <f>'[4]U. IMSS'!T$13</f>
        <v>0</v>
      </c>
      <c r="E263" s="30">
        <f>'[4]U. IMSS'!V$13</f>
        <v>0</v>
      </c>
      <c r="F263" s="30">
        <f>'[4]U. IMSS'!X$13</f>
        <v>0</v>
      </c>
      <c r="G263" s="30">
        <f>'[4]U. IMSS'!Z$13</f>
        <v>0</v>
      </c>
      <c r="H263" s="30">
        <f>'[4]U. IMSS'!AB$13</f>
        <v>0</v>
      </c>
      <c r="I263" s="30">
        <f>'[4]U. IMSS'!AD$13</f>
        <v>0</v>
      </c>
      <c r="J263" s="30">
        <f>'[4]U. IMSS'!AF$13</f>
        <v>0</v>
      </c>
      <c r="K263" s="30">
        <f>'[4]U. IMSS'!AH$13</f>
        <v>0</v>
      </c>
      <c r="L263" s="30">
        <f>'[4]U. IMSS'!AJ$13</f>
        <v>0</v>
      </c>
      <c r="M263" s="30">
        <f>'[4]U. IMSS'!AL$13</f>
        <v>0</v>
      </c>
      <c r="N263" s="30">
        <f>'[4]U. IMSS'!AN$13</f>
        <v>0</v>
      </c>
      <c r="O263" s="30">
        <f>'[4]U. IMSS'!AP$13</f>
        <v>0</v>
      </c>
      <c r="P263" s="30">
        <f>'[4]U. IMSS'!AR$13</f>
        <v>0</v>
      </c>
      <c r="Q263" s="57">
        <f t="shared" si="20"/>
        <v>0</v>
      </c>
    </row>
    <row r="264" spans="1:21" ht="13.5" customHeight="1" x14ac:dyDescent="0.3">
      <c r="B264" s="61" t="s">
        <v>82</v>
      </c>
      <c r="C264" s="30">
        <f>'[4]V. ISSSTE'!R$13</f>
        <v>0</v>
      </c>
      <c r="D264" s="30">
        <f>'[4]V. ISSSTE'!T$13</f>
        <v>0</v>
      </c>
      <c r="E264" s="30">
        <f>'[4]V. ISSSTE'!V$13</f>
        <v>0</v>
      </c>
      <c r="F264" s="30">
        <f>'[4]V. ISSSTE'!X$13</f>
        <v>0</v>
      </c>
      <c r="G264" s="30">
        <f>'[4]V. ISSSTE'!Z$13</f>
        <v>0</v>
      </c>
      <c r="H264" s="30">
        <f>'[4]V. ISSSTE'!AB$13</f>
        <v>0</v>
      </c>
      <c r="I264" s="30">
        <f>'[4]V. ISSSTE'!AD$13</f>
        <v>0</v>
      </c>
      <c r="J264" s="30">
        <f>'[4]V. ISSSTE'!AF$13</f>
        <v>0</v>
      </c>
      <c r="K264" s="30">
        <f>'[4]V. ISSSTE'!AH$13</f>
        <v>0</v>
      </c>
      <c r="L264" s="30">
        <f>'[4]V. ISSSTE'!AJ$13</f>
        <v>0</v>
      </c>
      <c r="M264" s="30">
        <f>'[4]V. ISSSTE'!AL$13</f>
        <v>0</v>
      </c>
      <c r="N264" s="30">
        <f>'[4]V. ISSSTE'!AN$13</f>
        <v>0</v>
      </c>
      <c r="O264" s="30">
        <f>'[4]V. ISSSTE'!AP$13</f>
        <v>0</v>
      </c>
      <c r="P264" s="30">
        <f>'[4]V. ISSSTE'!AR$13</f>
        <v>0</v>
      </c>
      <c r="Q264" s="57">
        <f t="shared" si="20"/>
        <v>0</v>
      </c>
    </row>
    <row r="265" spans="1:21" s="96" customFormat="1" ht="25.5" x14ac:dyDescent="0.3">
      <c r="B265" s="63" t="s">
        <v>2664</v>
      </c>
      <c r="C265" s="54">
        <f t="shared" ref="C265:Q265" si="21">SUM(C247:C264)</f>
        <v>0</v>
      </c>
      <c r="D265" s="54">
        <f t="shared" si="21"/>
        <v>0</v>
      </c>
      <c r="E265" s="54">
        <f t="shared" si="21"/>
        <v>1</v>
      </c>
      <c r="F265" s="54">
        <f t="shared" si="21"/>
        <v>0</v>
      </c>
      <c r="G265" s="54">
        <f t="shared" si="21"/>
        <v>1</v>
      </c>
      <c r="H265" s="54">
        <f t="shared" si="21"/>
        <v>7</v>
      </c>
      <c r="I265" s="54">
        <f t="shared" si="21"/>
        <v>0</v>
      </c>
      <c r="J265" s="54">
        <f t="shared" si="21"/>
        <v>0</v>
      </c>
      <c r="K265" s="54">
        <f t="shared" si="21"/>
        <v>0</v>
      </c>
      <c r="L265" s="54">
        <f t="shared" si="21"/>
        <v>1</v>
      </c>
      <c r="M265" s="54">
        <f t="shared" si="21"/>
        <v>0</v>
      </c>
      <c r="N265" s="54">
        <f t="shared" si="21"/>
        <v>1</v>
      </c>
      <c r="O265" s="54">
        <f t="shared" si="21"/>
        <v>0</v>
      </c>
      <c r="P265" s="54">
        <f t="shared" si="21"/>
        <v>0</v>
      </c>
      <c r="Q265" s="54">
        <f t="shared" si="21"/>
        <v>11</v>
      </c>
      <c r="U265" s="82"/>
    </row>
    <row r="266" spans="1:21" x14ac:dyDescent="0.3">
      <c r="B266" s="99" t="s">
        <v>2669</v>
      </c>
      <c r="C266" s="100"/>
      <c r="D266" s="100"/>
      <c r="E266" s="100"/>
      <c r="F266" s="100"/>
      <c r="G266" s="100"/>
      <c r="H266" s="100"/>
      <c r="I266" s="100"/>
      <c r="J266" s="100"/>
      <c r="K266" s="100"/>
      <c r="L266" s="100"/>
      <c r="M266" s="100"/>
      <c r="N266" s="100"/>
      <c r="O266" s="100"/>
      <c r="P266" s="100"/>
      <c r="Q266" s="101"/>
    </row>
    <row r="267" spans="1:21" ht="26.25" customHeight="1" x14ac:dyDescent="0.3">
      <c r="B267" s="134" t="s">
        <v>3377</v>
      </c>
      <c r="C267" s="134"/>
      <c r="D267" s="134"/>
      <c r="E267" s="134"/>
      <c r="F267" s="134"/>
      <c r="G267" s="134"/>
      <c r="H267" s="134"/>
      <c r="I267" s="134"/>
      <c r="J267" s="134"/>
      <c r="K267" s="134"/>
      <c r="L267" s="134"/>
      <c r="M267" s="134"/>
      <c r="N267" s="134"/>
      <c r="O267" s="134"/>
      <c r="P267" s="134"/>
      <c r="Q267" s="134"/>
      <c r="U267" s="96"/>
    </row>
    <row r="269" spans="1:21" x14ac:dyDescent="0.3">
      <c r="A269" s="92" t="s">
        <v>4303</v>
      </c>
    </row>
    <row r="270" spans="1:21" ht="25.5" x14ac:dyDescent="0.3">
      <c r="B270" s="64" t="s">
        <v>1917</v>
      </c>
      <c r="C270" s="39" t="s">
        <v>1918</v>
      </c>
      <c r="D270" s="39" t="s">
        <v>1919</v>
      </c>
      <c r="E270" s="39" t="s">
        <v>1920</v>
      </c>
      <c r="F270" s="39" t="s">
        <v>1921</v>
      </c>
      <c r="G270" s="39" t="s">
        <v>1922</v>
      </c>
      <c r="H270" s="39" t="s">
        <v>1923</v>
      </c>
      <c r="I270" s="39" t="s">
        <v>1924</v>
      </c>
      <c r="J270" s="39" t="s">
        <v>1925</v>
      </c>
      <c r="K270" s="39" t="s">
        <v>1926</v>
      </c>
      <c r="L270" s="39" t="s">
        <v>1927</v>
      </c>
      <c r="M270" s="39" t="s">
        <v>2662</v>
      </c>
      <c r="N270" s="39" t="s">
        <v>2663</v>
      </c>
      <c r="O270" s="59" t="s">
        <v>3437</v>
      </c>
      <c r="P270" s="59" t="s">
        <v>4326</v>
      </c>
      <c r="Q270" s="65" t="s">
        <v>2664</v>
      </c>
    </row>
    <row r="271" spans="1:21" ht="13.5" customHeight="1" x14ac:dyDescent="0.3">
      <c r="B271" s="61" t="s">
        <v>4392</v>
      </c>
      <c r="C271" s="30">
        <f>'[4]E. SEGOB'!R$14+'[4]E. SEGOB'!R$15</f>
        <v>0</v>
      </c>
      <c r="D271" s="30">
        <f>'[4]E. SEGOB'!T$14+'[4]E. SEGOB'!T$15</f>
        <v>0</v>
      </c>
      <c r="E271" s="30">
        <f>'[4]E. SEGOB'!V$14+'[4]E. SEGOB'!V$15</f>
        <v>0</v>
      </c>
      <c r="F271" s="30">
        <f>'[4]E. SEGOB'!X$14+'[4]E. SEGOB'!X$15</f>
        <v>0</v>
      </c>
      <c r="G271" s="30">
        <f>'[4]E. SEGOB'!Z$14+'[4]E. SEGOB'!Z$15</f>
        <v>0</v>
      </c>
      <c r="H271" s="30">
        <f>'[4]E. SEGOB'!AB$14+'[4]E. SEGOB'!AB$15</f>
        <v>0</v>
      </c>
      <c r="I271" s="30">
        <f>'[4]E. SEGOB'!AD$14+'[4]E. SEGOB'!AD$15</f>
        <v>0</v>
      </c>
      <c r="J271" s="30">
        <f>'[4]E. SEGOB'!AF$14+'[4]E. SEGOB'!AF$15</f>
        <v>0</v>
      </c>
      <c r="K271" s="30">
        <f>'[4]E. SEGOB'!AH$14+'[4]E. SEGOB'!AH$15</f>
        <v>0</v>
      </c>
      <c r="L271" s="30">
        <f>'[4]E. SEGOB'!AJ$14+'[4]E. SEGOB'!AJ$15</f>
        <v>0</v>
      </c>
      <c r="M271" s="30">
        <f>'[4]E. SEGOB'!AL$14+'[4]E. SEGOB'!AL$15</f>
        <v>0</v>
      </c>
      <c r="N271" s="30">
        <f>'[4]E. SEGOB'!AN$14+'[4]E. SEGOB'!AN$15</f>
        <v>0</v>
      </c>
      <c r="O271" s="30">
        <f>'[4]E. SEGOB'!AP$14+'[4]E. SEGOB'!AP$15</f>
        <v>0</v>
      </c>
      <c r="P271" s="30">
        <f>'[4]E. SEGOB'!AR$14+'[4]E. SEGOB'!AR$15</f>
        <v>2</v>
      </c>
      <c r="Q271" s="57">
        <f>SUM(C271:P271)</f>
        <v>2</v>
      </c>
    </row>
    <row r="272" spans="1:21" ht="13.5" customHeight="1" x14ac:dyDescent="0.3">
      <c r="B272" s="61" t="s">
        <v>5</v>
      </c>
      <c r="C272" s="30">
        <f>'[4]F. SHCP'!R$14+'[4]F. SHCP'!R$15</f>
        <v>0</v>
      </c>
      <c r="D272" s="30">
        <f>'[4]F. SHCP'!T$14+'[4]F. SHCP'!T$15</f>
        <v>0</v>
      </c>
      <c r="E272" s="30">
        <f>'[4]F. SHCP'!V$14+'[4]F. SHCP'!V$15</f>
        <v>0</v>
      </c>
      <c r="F272" s="30">
        <f>'[4]F. SHCP'!X$14+'[4]F. SHCP'!X$15</f>
        <v>0</v>
      </c>
      <c r="G272" s="30">
        <f>'[4]F. SHCP'!Z$14+'[4]F. SHCP'!Z$15</f>
        <v>2</v>
      </c>
      <c r="H272" s="30">
        <f>'[4]F. SHCP'!AB$14+'[4]F. SHCP'!AB$15</f>
        <v>0</v>
      </c>
      <c r="I272" s="30">
        <f>'[4]F. SHCP'!AD$14+'[4]F. SHCP'!AD$15</f>
        <v>0</v>
      </c>
      <c r="J272" s="30">
        <f>'[4]F. SHCP'!AF$14+'[4]F. SHCP'!AF$15</f>
        <v>5</v>
      </c>
      <c r="K272" s="30">
        <f>'[4]F. SHCP'!AH$14+'[4]F. SHCP'!AH$15</f>
        <v>0</v>
      </c>
      <c r="L272" s="30">
        <f>'[4]F. SHCP'!AJ$14+'[4]F. SHCP'!AJ$15</f>
        <v>0</v>
      </c>
      <c r="M272" s="30">
        <f>'[4]F. SHCP'!AL$14+'[4]F. SHCP'!AL$15</f>
        <v>0</v>
      </c>
      <c r="N272" s="30">
        <f>'[4]F. SHCP'!AN$14+'[4]F. SHCP'!AN$15</f>
        <v>0</v>
      </c>
      <c r="O272" s="30">
        <f>'[4]F. SHCP'!AP$14+'[4]F. SHCP'!AP$15</f>
        <v>0</v>
      </c>
      <c r="P272" s="30">
        <f>'[4]F. SHCP'!AR$14+'[4]F. SHCP'!AR$15</f>
        <v>0</v>
      </c>
      <c r="Q272" s="57">
        <f t="shared" ref="Q272:Q288" si="22">SUM(C272:P272)</f>
        <v>7</v>
      </c>
    </row>
    <row r="273" spans="2:17" ht="13.5" customHeight="1" x14ac:dyDescent="0.3">
      <c r="B273" s="61" t="s">
        <v>1929</v>
      </c>
      <c r="C273" s="30">
        <f>'[4]G. SADER'!R$14+'[4]G. SADER'!R$15</f>
        <v>0</v>
      </c>
      <c r="D273" s="30">
        <f>'[4]G. SADER'!T$14+'[4]G. SADER'!T$15</f>
        <v>0</v>
      </c>
      <c r="E273" s="30">
        <f>'[4]G. SADER'!V$14+'[4]G. SADER'!V$15</f>
        <v>0</v>
      </c>
      <c r="F273" s="30">
        <f>'[4]G. SADER'!X$14+'[4]G. SADER'!X$15</f>
        <v>0</v>
      </c>
      <c r="G273" s="30">
        <f>'[4]G. SADER'!Z$14+'[4]G. SADER'!Z$15</f>
        <v>0</v>
      </c>
      <c r="H273" s="30">
        <f>'[4]G. SADER'!AB$14+'[4]G. SADER'!AB$15</f>
        <v>2</v>
      </c>
      <c r="I273" s="30">
        <f>'[4]G. SADER'!AD$14+'[4]G. SADER'!AD$15</f>
        <v>0</v>
      </c>
      <c r="J273" s="30">
        <f>'[4]G. SADER'!AF$14+'[4]G. SADER'!AF$15</f>
        <v>0</v>
      </c>
      <c r="K273" s="30">
        <f>'[4]G. SADER'!AH$14+'[4]G. SADER'!AH$15</f>
        <v>0</v>
      </c>
      <c r="L273" s="30">
        <f>'[4]G. SADER'!AJ$14+'[4]G. SADER'!AJ$15</f>
        <v>0</v>
      </c>
      <c r="M273" s="30">
        <f>'[4]G. SADER'!AL$14+'[4]G. SADER'!AL$15</f>
        <v>3</v>
      </c>
      <c r="N273" s="30">
        <f>'[4]G. SADER'!AN$14+'[4]G. SADER'!AN$15</f>
        <v>0</v>
      </c>
      <c r="O273" s="30">
        <f>'[4]G. SADER'!AP$14+'[4]G. SADER'!AP$15</f>
        <v>0</v>
      </c>
      <c r="P273" s="30">
        <f>'[4]G. SADER'!AR$14+'[4]G. SADER'!AR$15</f>
        <v>0</v>
      </c>
      <c r="Q273" s="57">
        <f t="shared" si="22"/>
        <v>5</v>
      </c>
    </row>
    <row r="274" spans="2:17" ht="13.5" customHeight="1" x14ac:dyDescent="0.3">
      <c r="B274" s="61" t="s">
        <v>552</v>
      </c>
      <c r="C274" s="30">
        <f>'[4]H. SCT'!R$14+'[4]H. SCT'!R$15</f>
        <v>0</v>
      </c>
      <c r="D274" s="30">
        <f>'[4]H. SCT'!T$14+'[4]H. SCT'!T$15</f>
        <v>0</v>
      </c>
      <c r="E274" s="30">
        <f>'[4]H. SCT'!V$14+'[4]H. SCT'!V$15</f>
        <v>0</v>
      </c>
      <c r="F274" s="30">
        <f>'[4]H. SCT'!X$14+'[4]H. SCT'!X$15</f>
        <v>0</v>
      </c>
      <c r="G274" s="30">
        <f>'[4]H. SCT'!Z$14+'[4]H. SCT'!Z$15</f>
        <v>0</v>
      </c>
      <c r="H274" s="30">
        <f>'[4]H. SCT'!AB$14+'[4]H. SCT'!AB$15</f>
        <v>0</v>
      </c>
      <c r="I274" s="30">
        <f>'[4]H. SCT'!AD$14+'[4]H. SCT'!AD$15</f>
        <v>0</v>
      </c>
      <c r="J274" s="30">
        <f>'[4]H. SCT'!AF$14+'[4]H. SCT'!AF$15</f>
        <v>0</v>
      </c>
      <c r="K274" s="30">
        <f>'[4]H. SCT'!AH$14+'[4]H. SCT'!AH$15</f>
        <v>0</v>
      </c>
      <c r="L274" s="30">
        <f>'[4]H. SCT'!AJ$14+'[4]H. SCT'!AJ$15</f>
        <v>0</v>
      </c>
      <c r="M274" s="30">
        <f>'[4]H. SCT'!AL$14+'[4]H. SCT'!AL$15</f>
        <v>0</v>
      </c>
      <c r="N274" s="30">
        <f>'[4]H. SCT'!AN$14+'[4]H. SCT'!AN$15</f>
        <v>0</v>
      </c>
      <c r="O274" s="30">
        <f>'[4]H. SCT'!AP$14+'[4]H. SCT'!AP$15</f>
        <v>0</v>
      </c>
      <c r="P274" s="30">
        <f>'[4]H. SCT'!AR$14+'[4]H. SCT'!AR$15</f>
        <v>0</v>
      </c>
      <c r="Q274" s="57">
        <f t="shared" si="22"/>
        <v>0</v>
      </c>
    </row>
    <row r="275" spans="2:17" ht="13.5" customHeight="1" x14ac:dyDescent="0.3">
      <c r="B275" s="61" t="s">
        <v>74</v>
      </c>
      <c r="C275" s="30">
        <f>'[4]I. SE'!R$14+'[4]I. SE'!R$15</f>
        <v>0</v>
      </c>
      <c r="D275" s="30">
        <f>'[4]I. SE'!T$14+'[4]I. SE'!T$15</f>
        <v>0</v>
      </c>
      <c r="E275" s="30">
        <f>'[4]I. SE'!V$14+'[4]I. SE'!V$15</f>
        <v>0</v>
      </c>
      <c r="F275" s="30">
        <f>'[4]I. SE'!X$14+'[4]I. SE'!X$15</f>
        <v>0</v>
      </c>
      <c r="G275" s="30">
        <f>'[4]I. SE'!Z$14+'[4]I. SE'!Z$15</f>
        <v>0</v>
      </c>
      <c r="H275" s="30">
        <f>'[4]I. SE'!AB$14+'[4]I. SE'!AB$15</f>
        <v>0</v>
      </c>
      <c r="I275" s="30">
        <f>'[4]I. SE'!AD$14+'[4]I. SE'!AD$15</f>
        <v>0</v>
      </c>
      <c r="J275" s="30">
        <f>'[4]I. SE'!AF$14+'[4]I. SE'!AF$15</f>
        <v>1</v>
      </c>
      <c r="K275" s="30">
        <f>'[4]I. SE'!AH$14+'[4]I. SE'!AH$15</f>
        <v>0</v>
      </c>
      <c r="L275" s="30">
        <f>'[4]I. SE'!AJ$14+'[4]I. SE'!AJ$15</f>
        <v>0</v>
      </c>
      <c r="M275" s="30">
        <f>'[4]I. SE'!AL$14+'[4]I. SE'!AL$15</f>
        <v>0</v>
      </c>
      <c r="N275" s="30">
        <f>'[4]I. SE'!AN$14+'[4]I. SE'!AN$15</f>
        <v>0</v>
      </c>
      <c r="O275" s="30">
        <f>'[4]I. SE'!AP$14+'[4]I. SE'!AP$15</f>
        <v>1</v>
      </c>
      <c r="P275" s="30">
        <f>'[4]I. SE'!AR$14+'[4]I. SE'!AR$15</f>
        <v>0</v>
      </c>
      <c r="Q275" s="57">
        <f t="shared" si="22"/>
        <v>2</v>
      </c>
    </row>
    <row r="276" spans="2:17" ht="13.5" customHeight="1" x14ac:dyDescent="0.3">
      <c r="B276" s="61" t="s">
        <v>554</v>
      </c>
      <c r="C276" s="30">
        <f>'[4]J. SEP'!R$14+'[4]J. SEP'!R$15</f>
        <v>0</v>
      </c>
      <c r="D276" s="30">
        <f>'[4]J. SEP'!T$14+'[4]J. SEP'!T$15</f>
        <v>0</v>
      </c>
      <c r="E276" s="30">
        <f>'[4]J. SEP'!V$14+'[4]J. SEP'!V$15</f>
        <v>0</v>
      </c>
      <c r="F276" s="30">
        <f>'[4]J. SEP'!X$14+'[4]J. SEP'!X$15</f>
        <v>0</v>
      </c>
      <c r="G276" s="30">
        <f>'[4]J. SEP'!Z$14+'[4]J. SEP'!Z$15</f>
        <v>2</v>
      </c>
      <c r="H276" s="30">
        <f>'[4]J. SEP'!AB$14+'[4]J. SEP'!AB$15</f>
        <v>0</v>
      </c>
      <c r="I276" s="30">
        <f>'[4]J. SEP'!AD$14+'[4]J. SEP'!AD$15</f>
        <v>0</v>
      </c>
      <c r="J276" s="30">
        <f>'[4]J. SEP'!AF$14+'[4]J. SEP'!AF$15</f>
        <v>0</v>
      </c>
      <c r="K276" s="30">
        <f>'[4]J. SEP'!AH$14+'[4]J. SEP'!AH$15</f>
        <v>4</v>
      </c>
      <c r="L276" s="30">
        <f>'[4]J. SEP'!AJ$14+'[4]J. SEP'!AJ$15</f>
        <v>0</v>
      </c>
      <c r="M276" s="30">
        <f>'[4]J. SEP'!AL$14+'[4]J. SEP'!AL$15</f>
        <v>0</v>
      </c>
      <c r="N276" s="30">
        <f>'[4]J. SEP'!AN$14+'[4]J. SEP'!AN$15</f>
        <v>0</v>
      </c>
      <c r="O276" s="30">
        <f>'[4]J. SEP'!AP$14+'[4]J. SEP'!AP$15</f>
        <v>0</v>
      </c>
      <c r="P276" s="30">
        <f>'[4]J. SEP'!AR$14+'[4]J. SEP'!AR$15</f>
        <v>0</v>
      </c>
      <c r="Q276" s="57">
        <f t="shared" si="22"/>
        <v>6</v>
      </c>
    </row>
    <row r="277" spans="2:17" ht="13.5" customHeight="1" x14ac:dyDescent="0.3">
      <c r="B277" s="61" t="s">
        <v>75</v>
      </c>
      <c r="C277" s="30">
        <f>'[4]K. SALUD'!R$14+'[4]K. SALUD'!R$15</f>
        <v>0</v>
      </c>
      <c r="D277" s="30">
        <f>'[4]K. SALUD'!T$14+'[4]K. SALUD'!T$15</f>
        <v>0</v>
      </c>
      <c r="E277" s="30">
        <f>'[4]K. SALUD'!V$14+'[4]K. SALUD'!V$15</f>
        <v>0</v>
      </c>
      <c r="F277" s="30">
        <f>'[4]K. SALUD'!X$14+'[4]K. SALUD'!X$15</f>
        <v>0</v>
      </c>
      <c r="G277" s="30">
        <f>'[4]K. SALUD'!Z$14+'[4]K. SALUD'!Z$15</f>
        <v>0</v>
      </c>
      <c r="H277" s="30">
        <f>'[4]K. SALUD'!AB$14+'[4]K. SALUD'!AB$15</f>
        <v>0</v>
      </c>
      <c r="I277" s="30">
        <f>'[4]K. SALUD'!AD$14+'[4]K. SALUD'!AD$15</f>
        <v>0</v>
      </c>
      <c r="J277" s="30">
        <f>'[4]K. SALUD'!AF$14+'[4]K. SALUD'!AF$15</f>
        <v>0</v>
      </c>
      <c r="K277" s="30">
        <f>'[4]K. SALUD'!AH$14+'[4]K. SALUD'!AH$15</f>
        <v>0</v>
      </c>
      <c r="L277" s="30">
        <f>'[4]K. SALUD'!AJ$14+'[4]K. SALUD'!AJ$15</f>
        <v>0</v>
      </c>
      <c r="M277" s="30">
        <f>'[4]K. SALUD'!AL$14+'[4]K. SALUD'!AL$15</f>
        <v>0</v>
      </c>
      <c r="N277" s="30">
        <f>'[4]K. SALUD'!AN$14+'[4]K. SALUD'!AN$15</f>
        <v>0</v>
      </c>
      <c r="O277" s="30">
        <f>'[4]K. SALUD'!AP$14+'[4]K. SALUD'!AP$15</f>
        <v>0</v>
      </c>
      <c r="P277" s="30">
        <f>'[4]K. SALUD'!AR$14+'[4]K. SALUD'!AR$15</f>
        <v>0</v>
      </c>
      <c r="Q277" s="57">
        <f t="shared" si="22"/>
        <v>0</v>
      </c>
    </row>
    <row r="278" spans="2:17" ht="13.5" customHeight="1" x14ac:dyDescent="0.3">
      <c r="B278" s="61" t="s">
        <v>76</v>
      </c>
      <c r="C278" s="30">
        <f>'[4]L. STPS'!R$14+'[4]L. STPS'!R$15</f>
        <v>0</v>
      </c>
      <c r="D278" s="30">
        <f>'[4]L. STPS'!T$14+'[4]L. STPS'!T$15</f>
        <v>0</v>
      </c>
      <c r="E278" s="30">
        <f>'[4]L. STPS'!V$14+'[4]L. STPS'!V$15</f>
        <v>0</v>
      </c>
      <c r="F278" s="30">
        <f>'[4]L. STPS'!X$14+'[4]L. STPS'!X$15</f>
        <v>0</v>
      </c>
      <c r="G278" s="30">
        <f>'[4]L. STPS'!Z$14+'[4]L. STPS'!Z$15</f>
        <v>0</v>
      </c>
      <c r="H278" s="30">
        <f>'[4]L. STPS'!AB$14+'[4]L. STPS'!AB$15</f>
        <v>0</v>
      </c>
      <c r="I278" s="30">
        <f>'[4]L. STPS'!AD$14+'[4]L. STPS'!AD$15</f>
        <v>0</v>
      </c>
      <c r="J278" s="30">
        <f>'[4]L. STPS'!AF$14+'[4]L. STPS'!AF$15</f>
        <v>0</v>
      </c>
      <c r="K278" s="30">
        <f>'[4]L. STPS'!AH$14+'[4]L. STPS'!AH$15</f>
        <v>0</v>
      </c>
      <c r="L278" s="30">
        <f>'[4]L. STPS'!AJ$14+'[4]L. STPS'!AJ$15</f>
        <v>0</v>
      </c>
      <c r="M278" s="30">
        <f>'[4]L. STPS'!AL$14+'[4]L. STPS'!AL$15</f>
        <v>0</v>
      </c>
      <c r="N278" s="30">
        <f>'[4]L. STPS'!AN$14+'[4]L. STPS'!AN$15</f>
        <v>0</v>
      </c>
      <c r="O278" s="30">
        <f>'[4]L. STPS'!AP$14+'[4]L. STPS'!AP$15</f>
        <v>0</v>
      </c>
      <c r="P278" s="30">
        <f>'[4]L. STPS'!AR$14+'[4]L. STPS'!AR$15</f>
        <v>0</v>
      </c>
      <c r="Q278" s="57">
        <f t="shared" si="22"/>
        <v>0</v>
      </c>
    </row>
    <row r="279" spans="2:17" ht="13.5" customHeight="1" x14ac:dyDescent="0.3">
      <c r="B279" s="61" t="s">
        <v>555</v>
      </c>
      <c r="C279" s="30">
        <f>'[4]M. SEDATU'!R$14+'[4]M. SEDATU'!R$15</f>
        <v>0</v>
      </c>
      <c r="D279" s="30">
        <f>'[4]M. SEDATU'!T$14+'[4]M. SEDATU'!T$15</f>
        <v>0</v>
      </c>
      <c r="E279" s="30">
        <f>'[4]M. SEDATU'!V$14+'[4]M. SEDATU'!V$15</f>
        <v>0</v>
      </c>
      <c r="F279" s="30">
        <f>'[4]M. SEDATU'!X$14+'[4]M. SEDATU'!X$15</f>
        <v>0</v>
      </c>
      <c r="G279" s="30">
        <f>'[4]M. SEDATU'!Z$14+'[4]M. SEDATU'!Z$15</f>
        <v>10</v>
      </c>
      <c r="H279" s="30">
        <f>'[4]M. SEDATU'!AB$14+'[4]M. SEDATU'!AB$15</f>
        <v>2</v>
      </c>
      <c r="I279" s="30">
        <f>'[4]M. SEDATU'!AD$14+'[4]M. SEDATU'!AD$15</f>
        <v>0</v>
      </c>
      <c r="J279" s="30">
        <f>'[4]M. SEDATU'!AF$14+'[4]M. SEDATU'!AF$15</f>
        <v>0</v>
      </c>
      <c r="K279" s="30">
        <f>'[4]M. SEDATU'!AH$14+'[4]M. SEDATU'!AH$15</f>
        <v>0</v>
      </c>
      <c r="L279" s="30">
        <f>'[4]M. SEDATU'!AJ$14+'[4]M. SEDATU'!AJ$15</f>
        <v>0</v>
      </c>
      <c r="M279" s="30">
        <f>'[4]M. SEDATU'!AL$14+'[4]M. SEDATU'!AL$15</f>
        <v>0</v>
      </c>
      <c r="N279" s="30">
        <f>'[4]M. SEDATU'!AN$14+'[4]M. SEDATU'!AN$15</f>
        <v>0</v>
      </c>
      <c r="O279" s="30">
        <f>'[4]M. SEDATU'!AP$14+'[4]M. SEDATU'!AP$15</f>
        <v>0</v>
      </c>
      <c r="P279" s="30">
        <f>'[4]M. SEDATU'!AR$14+'[4]M. SEDATU'!AR$15</f>
        <v>0</v>
      </c>
      <c r="Q279" s="57">
        <f t="shared" si="22"/>
        <v>12</v>
      </c>
    </row>
    <row r="280" spans="2:17" ht="13.5" customHeight="1" x14ac:dyDescent="0.3">
      <c r="B280" s="61" t="s">
        <v>78</v>
      </c>
      <c r="C280" s="30">
        <f>'[4]N. SEMARNAT'!R$14+'[4]N. SEMARNAT'!R$15</f>
        <v>0</v>
      </c>
      <c r="D280" s="30">
        <f>'[4]N. SEMARNAT'!T$14+'[4]N. SEMARNAT'!T$15</f>
        <v>0</v>
      </c>
      <c r="E280" s="30">
        <f>'[4]N. SEMARNAT'!V$14+'[4]N. SEMARNAT'!V$15</f>
        <v>0</v>
      </c>
      <c r="F280" s="30">
        <f>'[4]N. SEMARNAT'!X$14+'[4]N. SEMARNAT'!X$15</f>
        <v>0</v>
      </c>
      <c r="G280" s="30">
        <f>'[4]N. SEMARNAT'!Z$14+'[4]N. SEMARNAT'!Z$15</f>
        <v>0</v>
      </c>
      <c r="H280" s="30">
        <f>'[4]N. SEMARNAT'!AB$14+'[4]N. SEMARNAT'!AB$15</f>
        <v>0</v>
      </c>
      <c r="I280" s="30">
        <f>'[4]N. SEMARNAT'!AD$14+'[4]N. SEMARNAT'!AD$15</f>
        <v>0</v>
      </c>
      <c r="J280" s="30">
        <f>'[4]N. SEMARNAT'!AF$14+'[4]N. SEMARNAT'!AF$15</f>
        <v>0</v>
      </c>
      <c r="K280" s="30">
        <f>'[4]N. SEMARNAT'!AH$14+'[4]N. SEMARNAT'!AH$15</f>
        <v>0</v>
      </c>
      <c r="L280" s="30">
        <f>'[4]N. SEMARNAT'!AJ$14+'[4]N. SEMARNAT'!AJ$15</f>
        <v>0</v>
      </c>
      <c r="M280" s="30">
        <f>'[4]N. SEMARNAT'!AL$14+'[4]N. SEMARNAT'!AL$15</f>
        <v>0</v>
      </c>
      <c r="N280" s="30">
        <f>'[4]N. SEMARNAT'!AN$14+'[4]N. SEMARNAT'!AN$15</f>
        <v>0</v>
      </c>
      <c r="O280" s="30">
        <f>'[4]N. SEMARNAT'!AP$14+'[4]N. SEMARNAT'!AP$15</f>
        <v>0</v>
      </c>
      <c r="P280" s="30">
        <f>'[4]N. SEMARNAT'!AR$14+'[4]N. SEMARNAT'!AR$15</f>
        <v>0</v>
      </c>
      <c r="Q280" s="57">
        <f t="shared" si="22"/>
        <v>0</v>
      </c>
    </row>
    <row r="281" spans="2:17" ht="13.5" customHeight="1" x14ac:dyDescent="0.3">
      <c r="B281" s="61" t="s">
        <v>2684</v>
      </c>
      <c r="C281" s="30">
        <f>'[4]O. ASS'!R$14+'[4]O. ASS'!R$15</f>
        <v>0</v>
      </c>
      <c r="D281" s="30">
        <f>'[4]O. ASS'!T$14+'[4]O. ASS'!T$15</f>
        <v>0</v>
      </c>
      <c r="E281" s="30">
        <f>'[4]O. ASS'!V$14+'[4]O. ASS'!V$15</f>
        <v>0</v>
      </c>
      <c r="F281" s="30">
        <f>'[4]O. ASS'!X$14+'[4]O. ASS'!X$15</f>
        <v>0</v>
      </c>
      <c r="G281" s="30">
        <f>'[4]O. ASS'!Z$14+'[4]O. ASS'!Z$15</f>
        <v>0</v>
      </c>
      <c r="H281" s="30">
        <f>'[4]O. ASS'!AB$14+'[4]O. ASS'!AB$15</f>
        <v>0</v>
      </c>
      <c r="I281" s="30">
        <f>'[4]O. ASS'!AD$14+'[4]O. ASS'!AD$15</f>
        <v>0</v>
      </c>
      <c r="J281" s="30">
        <f>'[4]O. ASS'!AF$14+'[4]O. ASS'!AF$15</f>
        <v>0</v>
      </c>
      <c r="K281" s="30">
        <f>'[4]O. ASS'!AH$14+'[4]O. ASS'!AH$15</f>
        <v>0</v>
      </c>
      <c r="L281" s="30">
        <f>'[4]O. ASS'!AJ$14+'[4]O. ASS'!AJ$15</f>
        <v>0</v>
      </c>
      <c r="M281" s="30">
        <f>'[4]O. ASS'!AL$14+'[4]O. ASS'!AL$15</f>
        <v>0</v>
      </c>
      <c r="N281" s="30">
        <f>'[4]O. ASS'!AN$14+'[4]O. ASS'!AN$15</f>
        <v>0</v>
      </c>
      <c r="O281" s="30">
        <f>'[4]O. ASS'!AP$14+'[4]O. ASS'!AP$15</f>
        <v>0</v>
      </c>
      <c r="P281" s="30">
        <f>'[4]O. ASS'!AR$14+'[4]O. ASS'!AR$15</f>
        <v>0</v>
      </c>
      <c r="Q281" s="57">
        <f t="shared" si="22"/>
        <v>0</v>
      </c>
    </row>
    <row r="282" spans="2:17" ht="13.5" customHeight="1" x14ac:dyDescent="0.3">
      <c r="B282" s="62" t="s">
        <v>1942</v>
      </c>
      <c r="C282" s="30">
        <f>'[4]P. BIENESTAR'!R$14+'[4]P. BIENESTAR'!R$15</f>
        <v>0</v>
      </c>
      <c r="D282" s="30">
        <f>'[4]P. BIENESTAR'!T$14+'[4]P. BIENESTAR'!T$15</f>
        <v>0</v>
      </c>
      <c r="E282" s="30">
        <f>'[4]P. BIENESTAR'!V$14+'[4]P. BIENESTAR'!V$15</f>
        <v>0</v>
      </c>
      <c r="F282" s="30">
        <f>'[4]P. BIENESTAR'!X$14+'[4]P. BIENESTAR'!X$15</f>
        <v>0</v>
      </c>
      <c r="G282" s="30">
        <f>'[4]P. BIENESTAR'!Z$14+'[4]P. BIENESTAR'!Z$15</f>
        <v>10</v>
      </c>
      <c r="H282" s="30">
        <f>'[4]P. BIENESTAR'!AB$14+'[4]P. BIENESTAR'!AB$15</f>
        <v>0</v>
      </c>
      <c r="I282" s="30">
        <f>'[4]P. BIENESTAR'!AD$14+'[4]P. BIENESTAR'!AD$15</f>
        <v>0</v>
      </c>
      <c r="J282" s="30">
        <f>'[4]P. BIENESTAR'!AF$14+'[4]P. BIENESTAR'!AF$15</f>
        <v>1</v>
      </c>
      <c r="K282" s="30">
        <f>'[4]P. BIENESTAR'!AH$14+'[4]P. BIENESTAR'!AH$15</f>
        <v>0</v>
      </c>
      <c r="L282" s="30">
        <f>'[4]P. BIENESTAR'!AJ$14+'[4]P. BIENESTAR'!AJ$15</f>
        <v>0</v>
      </c>
      <c r="M282" s="30">
        <f>'[4]P. BIENESTAR'!AL$14+'[4]P. BIENESTAR'!AL$15</f>
        <v>3</v>
      </c>
      <c r="N282" s="30">
        <f>'[4]P. BIENESTAR'!AN$14+'[4]P. BIENESTAR'!AN$15</f>
        <v>0</v>
      </c>
      <c r="O282" s="30">
        <f>'[4]P. BIENESTAR'!AP$14+'[4]P. BIENESTAR'!AP$15</f>
        <v>2</v>
      </c>
      <c r="P282" s="30">
        <f>'[4]P. BIENESTAR'!AR$14+'[4]P. BIENESTAR'!AR$15</f>
        <v>2</v>
      </c>
      <c r="Q282" s="57">
        <f t="shared" si="22"/>
        <v>18</v>
      </c>
    </row>
    <row r="283" spans="2:17" ht="13.5" customHeight="1" x14ac:dyDescent="0.3">
      <c r="B283" s="61" t="s">
        <v>558</v>
      </c>
      <c r="C283" s="30">
        <f>'[4]Q. SECTUR'!R$14+'[4]Q. SECTUR'!R$15</f>
        <v>0</v>
      </c>
      <c r="D283" s="30">
        <f>'[4]Q. SECTUR'!T$14+'[4]Q. SECTUR'!T$15</f>
        <v>0</v>
      </c>
      <c r="E283" s="30">
        <f>'[4]Q. SECTUR'!V$14+'[4]Q. SECTUR'!V$15</f>
        <v>0</v>
      </c>
      <c r="F283" s="30">
        <f>'[4]Q. SECTUR'!X$14+'[4]Q. SECTUR'!X$15</f>
        <v>0</v>
      </c>
      <c r="G283" s="30">
        <f>'[4]Q. SECTUR'!Z$14+'[4]Q. SECTUR'!Z$15</f>
        <v>0</v>
      </c>
      <c r="H283" s="30">
        <f>'[4]Q. SECTUR'!AB$14+'[4]Q. SECTUR'!AB$15</f>
        <v>0</v>
      </c>
      <c r="I283" s="30">
        <f>'[4]Q. SECTUR'!AD$14+'[4]Q. SECTUR'!AD$15</f>
        <v>0</v>
      </c>
      <c r="J283" s="30">
        <f>'[4]Q. SECTUR'!AF$14+'[4]Q. SECTUR'!AF$15</f>
        <v>0</v>
      </c>
      <c r="K283" s="30">
        <f>'[4]Q. SECTUR'!AH$14+'[4]Q. SECTUR'!AH$15</f>
        <v>0</v>
      </c>
      <c r="L283" s="30">
        <f>'[4]Q. SECTUR'!AJ$14+'[4]Q. SECTUR'!AJ$15</f>
        <v>0</v>
      </c>
      <c r="M283" s="30">
        <f>'[4]Q. SECTUR'!AL$14+'[4]Q. SECTUR'!AL$15</f>
        <v>0</v>
      </c>
      <c r="N283" s="30">
        <f>'[4]Q. SECTUR'!AN$14+'[4]Q. SECTUR'!AN$15</f>
        <v>0</v>
      </c>
      <c r="O283" s="30">
        <f>'[4]Q. SECTUR'!AP$14+'[4]Q. SECTUR'!AP$15</f>
        <v>0</v>
      </c>
      <c r="P283" s="30">
        <f>'[4]Q. SECTUR'!AR$14+'[4]Q. SECTUR'!AR$15</f>
        <v>0</v>
      </c>
      <c r="Q283" s="57">
        <f t="shared" si="22"/>
        <v>0</v>
      </c>
    </row>
    <row r="284" spans="2:17" ht="13.5" customHeight="1" x14ac:dyDescent="0.3">
      <c r="B284" s="61" t="s">
        <v>81</v>
      </c>
      <c r="C284" s="30">
        <f>'[4]R. CONACYT'!R$14+'[4]R. CONACYT'!R$15</f>
        <v>0</v>
      </c>
      <c r="D284" s="30">
        <f>'[4]R. CONACYT'!T$14+'[4]R. CONACYT'!T$15</f>
        <v>0</v>
      </c>
      <c r="E284" s="30">
        <f>'[4]R. CONACYT'!V$14+'[4]R. CONACYT'!V$15</f>
        <v>0</v>
      </c>
      <c r="F284" s="30">
        <f>'[4]R. CONACYT'!X$14+'[4]R. CONACYT'!X$15</f>
        <v>0</v>
      </c>
      <c r="G284" s="30">
        <f>'[4]R. CONACYT'!Z$14+'[4]R. CONACYT'!Z$15</f>
        <v>0</v>
      </c>
      <c r="H284" s="30">
        <f>'[4]R. CONACYT'!AB$14+'[4]R. CONACYT'!AB$15</f>
        <v>0</v>
      </c>
      <c r="I284" s="30">
        <f>'[4]R. CONACYT'!AD$14+'[4]R. CONACYT'!AD$15</f>
        <v>0</v>
      </c>
      <c r="J284" s="30">
        <f>'[4]R. CONACYT'!AF$14+'[4]R. CONACYT'!AF$15</f>
        <v>0</v>
      </c>
      <c r="K284" s="30">
        <f>'[4]R. CONACYT'!AH$14+'[4]R. CONACYT'!AH$15</f>
        <v>0</v>
      </c>
      <c r="L284" s="30">
        <f>'[4]R. CONACYT'!AJ$14+'[4]R. CONACYT'!AJ$15</f>
        <v>0</v>
      </c>
      <c r="M284" s="30">
        <f>'[4]R. CONACYT'!AL$14+'[4]R. CONACYT'!AL$15</f>
        <v>0</v>
      </c>
      <c r="N284" s="30">
        <f>'[4]R. CONACYT'!AN$14+'[4]R. CONACYT'!AN$15</f>
        <v>0</v>
      </c>
      <c r="O284" s="30">
        <f>'[4]R. CONACYT'!AP$14+'[4]R. CONACYT'!AP$15</f>
        <v>0</v>
      </c>
      <c r="P284" s="30">
        <f>'[4]R. CONACYT'!AR$14+'[4]R. CONACYT'!AR$15</f>
        <v>0</v>
      </c>
      <c r="Q284" s="57">
        <f t="shared" si="22"/>
        <v>0</v>
      </c>
    </row>
    <row r="285" spans="2:17" ht="13.5" customHeight="1" x14ac:dyDescent="0.3">
      <c r="B285" s="61" t="s">
        <v>2685</v>
      </c>
      <c r="C285" s="30">
        <f>'[4]S. EnS'!R$14+'[4]S. EnS'!R$15</f>
        <v>0</v>
      </c>
      <c r="D285" s="30">
        <f>'[4]S. EnS'!T$14+'[4]S. EnS'!T$15</f>
        <v>0</v>
      </c>
      <c r="E285" s="30">
        <f>'[4]S. EnS'!V$14+'[4]S. EnS'!V$15</f>
        <v>0</v>
      </c>
      <c r="F285" s="30">
        <f>'[4]S. EnS'!X$14+'[4]S. EnS'!X$15</f>
        <v>0</v>
      </c>
      <c r="G285" s="30">
        <f>'[4]S. EnS'!Z$14+'[4]S. EnS'!Z$15</f>
        <v>0</v>
      </c>
      <c r="H285" s="30">
        <f>'[4]S. EnS'!AB$14+'[4]S. EnS'!AB$15</f>
        <v>0</v>
      </c>
      <c r="I285" s="30">
        <f>'[4]S. EnS'!AD$14+'[4]S. EnS'!AD$15</f>
        <v>0</v>
      </c>
      <c r="J285" s="30">
        <f>'[4]S. EnS'!AF$14+'[4]S. EnS'!AF$15</f>
        <v>5</v>
      </c>
      <c r="K285" s="30">
        <f>'[4]S. EnS'!AH$14+'[4]S. EnS'!AH$15</f>
        <v>0</v>
      </c>
      <c r="L285" s="30">
        <f>'[4]S. EnS'!AJ$14+'[4]S. EnS'!AJ$15</f>
        <v>0</v>
      </c>
      <c r="M285" s="30">
        <f>'[4]S. EnS'!AL$14+'[4]S. EnS'!AL$15</f>
        <v>0</v>
      </c>
      <c r="N285" s="30">
        <f>'[4]S. EnS'!AN$14+'[4]S. EnS'!AN$15</f>
        <v>0</v>
      </c>
      <c r="O285" s="30">
        <f>'[4]S. EnS'!AP$14+'[4]S. EnS'!AP$15</f>
        <v>0</v>
      </c>
      <c r="P285" s="30">
        <f>'[4]S. EnS'!AR$14+'[4]S. EnS'!AR$15</f>
        <v>0</v>
      </c>
      <c r="Q285" s="57">
        <f t="shared" si="22"/>
        <v>5</v>
      </c>
    </row>
    <row r="286" spans="2:17" ht="13.5" customHeight="1" x14ac:dyDescent="0.3">
      <c r="B286" s="61" t="s">
        <v>1909</v>
      </c>
      <c r="C286" s="30">
        <f>'[4]T. CULTURA'!R$14+'[4]T. CULTURA'!R$15</f>
        <v>0</v>
      </c>
      <c r="D286" s="30">
        <f>'[4]T. CULTURA'!T$14+'[4]T. CULTURA'!T$15</f>
        <v>0</v>
      </c>
      <c r="E286" s="30">
        <f>'[4]T. CULTURA'!V$14+'[4]T. CULTURA'!V$15</f>
        <v>0</v>
      </c>
      <c r="F286" s="30">
        <f>'[4]T. CULTURA'!X$14+'[4]T. CULTURA'!X$15</f>
        <v>0</v>
      </c>
      <c r="G286" s="30">
        <f>'[4]T. CULTURA'!Z$14+'[4]T. CULTURA'!Z$15</f>
        <v>0</v>
      </c>
      <c r="H286" s="30">
        <f>'[4]T. CULTURA'!AB$14+'[4]T. CULTURA'!AB$15</f>
        <v>0</v>
      </c>
      <c r="I286" s="30">
        <f>'[4]T. CULTURA'!AD$14+'[4]T. CULTURA'!AD$15</f>
        <v>0</v>
      </c>
      <c r="J286" s="30">
        <f>'[4]T. CULTURA'!AF$14+'[4]T. CULTURA'!AF$15</f>
        <v>0</v>
      </c>
      <c r="K286" s="30">
        <f>'[4]T. CULTURA'!AH$14+'[4]T. CULTURA'!AH$15</f>
        <v>4</v>
      </c>
      <c r="L286" s="30">
        <f>'[4]T. CULTURA'!AJ$14+'[4]T. CULTURA'!AJ$15</f>
        <v>0</v>
      </c>
      <c r="M286" s="30">
        <f>'[4]T. CULTURA'!AL$14+'[4]T. CULTURA'!AL$15</f>
        <v>0</v>
      </c>
      <c r="N286" s="30">
        <f>'[4]T. CULTURA'!AN$14+'[4]T. CULTURA'!AN$15</f>
        <v>0</v>
      </c>
      <c r="O286" s="30">
        <f>'[4]T. CULTURA'!AP$14+'[4]T. CULTURA'!AP$15</f>
        <v>1</v>
      </c>
      <c r="P286" s="30">
        <f>'[4]T. CULTURA'!AR$14+'[4]T. CULTURA'!AR$15</f>
        <v>0</v>
      </c>
      <c r="Q286" s="57">
        <f t="shared" si="22"/>
        <v>5</v>
      </c>
    </row>
    <row r="287" spans="2:17" ht="13.5" customHeight="1" x14ac:dyDescent="0.3">
      <c r="B287" s="61" t="s">
        <v>79</v>
      </c>
      <c r="C287" s="30">
        <f>'[4]U. IMSS'!R$14+'[4]U. IMSS'!R$15</f>
        <v>0</v>
      </c>
      <c r="D287" s="30">
        <f>'[4]U. IMSS'!T$14+'[4]U. IMSS'!T$15</f>
        <v>0</v>
      </c>
      <c r="E287" s="30">
        <f>'[4]U. IMSS'!V$14+'[4]U. IMSS'!V$15</f>
        <v>0</v>
      </c>
      <c r="F287" s="30">
        <f>'[4]U. IMSS'!X$14+'[4]U. IMSS'!X$15</f>
        <v>0</v>
      </c>
      <c r="G287" s="30">
        <f>'[4]U. IMSS'!Z$14+'[4]U. IMSS'!Z$15</f>
        <v>0</v>
      </c>
      <c r="H287" s="30">
        <f>'[4]U. IMSS'!AB$14+'[4]U. IMSS'!AB$15</f>
        <v>0</v>
      </c>
      <c r="I287" s="30">
        <f>'[4]U. IMSS'!AD$14+'[4]U. IMSS'!AD$15</f>
        <v>0</v>
      </c>
      <c r="J287" s="30">
        <f>'[4]U. IMSS'!AF$14+'[4]U. IMSS'!AF$15</f>
        <v>0</v>
      </c>
      <c r="K287" s="30">
        <f>'[4]U. IMSS'!AH$14+'[4]U. IMSS'!AH$15</f>
        <v>0</v>
      </c>
      <c r="L287" s="30">
        <f>'[4]U. IMSS'!AJ$14+'[4]U. IMSS'!AJ$15</f>
        <v>0</v>
      </c>
      <c r="M287" s="30">
        <f>'[4]U. IMSS'!AL$14+'[4]U. IMSS'!AL$15</f>
        <v>0</v>
      </c>
      <c r="N287" s="30">
        <f>'[4]U. IMSS'!AN$14+'[4]U. IMSS'!AN$15</f>
        <v>0</v>
      </c>
      <c r="O287" s="30">
        <f>'[4]U. IMSS'!AP$14+'[4]U. IMSS'!AP$15</f>
        <v>0</v>
      </c>
      <c r="P287" s="30">
        <f>'[4]U. IMSS'!AR$14+'[4]U. IMSS'!AR$15</f>
        <v>0</v>
      </c>
      <c r="Q287" s="57">
        <f t="shared" si="22"/>
        <v>0</v>
      </c>
    </row>
    <row r="288" spans="2:17" ht="13.5" customHeight="1" x14ac:dyDescent="0.3">
      <c r="B288" s="61" t="s">
        <v>82</v>
      </c>
      <c r="C288" s="30">
        <f>'[4]V. ISSSTE'!R$14+'[4]V. ISSSTE'!R$15</f>
        <v>0</v>
      </c>
      <c r="D288" s="30">
        <f>'[4]V. ISSSTE'!T$14+'[4]V. ISSSTE'!T$15</f>
        <v>0</v>
      </c>
      <c r="E288" s="30">
        <f>'[4]V. ISSSTE'!V$14+'[4]V. ISSSTE'!V$15</f>
        <v>0</v>
      </c>
      <c r="F288" s="30">
        <f>'[4]V. ISSSTE'!X$14+'[4]V. ISSSTE'!X$15</f>
        <v>0</v>
      </c>
      <c r="G288" s="30">
        <f>'[4]V. ISSSTE'!Z$14+'[4]V. ISSSTE'!Z$15</f>
        <v>0</v>
      </c>
      <c r="H288" s="30">
        <f>'[4]V. ISSSTE'!AB$14+'[4]V. ISSSTE'!AB$15</f>
        <v>0</v>
      </c>
      <c r="I288" s="30">
        <f>'[4]V. ISSSTE'!AD$14+'[4]V. ISSSTE'!AD$15</f>
        <v>0</v>
      </c>
      <c r="J288" s="30">
        <f>'[4]V. ISSSTE'!AF$14+'[4]V. ISSSTE'!AF$15</f>
        <v>0</v>
      </c>
      <c r="K288" s="30">
        <f>'[4]V. ISSSTE'!AH$14+'[4]V. ISSSTE'!AH$15</f>
        <v>0</v>
      </c>
      <c r="L288" s="30">
        <f>'[4]V. ISSSTE'!AJ$14+'[4]V. ISSSTE'!AJ$15</f>
        <v>0</v>
      </c>
      <c r="M288" s="30">
        <f>'[4]V. ISSSTE'!AL$14+'[4]V. ISSSTE'!AL$15</f>
        <v>0</v>
      </c>
      <c r="N288" s="30">
        <f>'[4]V. ISSSTE'!AN$14+'[4]V. ISSSTE'!AN$15</f>
        <v>0</v>
      </c>
      <c r="O288" s="30">
        <f>'[4]V. ISSSTE'!AP$14+'[4]V. ISSSTE'!AP$15</f>
        <v>0</v>
      </c>
      <c r="P288" s="30">
        <f>'[4]V. ISSSTE'!AR$14+'[4]V. ISSSTE'!AR$15</f>
        <v>0</v>
      </c>
      <c r="Q288" s="57">
        <f t="shared" si="22"/>
        <v>0</v>
      </c>
    </row>
    <row r="289" spans="1:17" ht="25.5" x14ac:dyDescent="0.3">
      <c r="B289" s="63" t="s">
        <v>2664</v>
      </c>
      <c r="C289" s="31">
        <f t="shared" ref="C289:Q289" si="23">SUM(C271:C288)</f>
        <v>0</v>
      </c>
      <c r="D289" s="31">
        <f t="shared" si="23"/>
        <v>0</v>
      </c>
      <c r="E289" s="31">
        <f t="shared" si="23"/>
        <v>0</v>
      </c>
      <c r="F289" s="31">
        <f t="shared" si="23"/>
        <v>0</v>
      </c>
      <c r="G289" s="31">
        <f t="shared" si="23"/>
        <v>24</v>
      </c>
      <c r="H289" s="31">
        <f t="shared" si="23"/>
        <v>4</v>
      </c>
      <c r="I289" s="31">
        <f t="shared" si="23"/>
        <v>0</v>
      </c>
      <c r="J289" s="31">
        <f t="shared" si="23"/>
        <v>12</v>
      </c>
      <c r="K289" s="31">
        <f t="shared" si="23"/>
        <v>8</v>
      </c>
      <c r="L289" s="31">
        <f t="shared" si="23"/>
        <v>0</v>
      </c>
      <c r="M289" s="31">
        <f t="shared" si="23"/>
        <v>6</v>
      </c>
      <c r="N289" s="31">
        <f t="shared" si="23"/>
        <v>0</v>
      </c>
      <c r="O289" s="31">
        <f t="shared" si="23"/>
        <v>4</v>
      </c>
      <c r="P289" s="31">
        <f t="shared" si="23"/>
        <v>4</v>
      </c>
      <c r="Q289" s="31">
        <f t="shared" si="23"/>
        <v>62</v>
      </c>
    </row>
    <row r="290" spans="1:17" x14ac:dyDescent="0.3">
      <c r="B290" s="99" t="s">
        <v>2669</v>
      </c>
      <c r="C290" s="100"/>
      <c r="D290" s="100"/>
      <c r="E290" s="100"/>
      <c r="F290" s="100"/>
      <c r="G290" s="101"/>
      <c r="H290" s="100"/>
      <c r="I290" s="100"/>
      <c r="J290" s="100"/>
      <c r="K290" s="100"/>
      <c r="L290" s="100"/>
      <c r="M290" s="100"/>
      <c r="N290" s="100"/>
      <c r="O290" s="100"/>
      <c r="P290" s="100"/>
      <c r="Q290" s="101"/>
    </row>
    <row r="291" spans="1:17" ht="39" customHeight="1" x14ac:dyDescent="0.3">
      <c r="B291" s="134" t="s">
        <v>3378</v>
      </c>
      <c r="C291" s="134"/>
      <c r="D291" s="134"/>
      <c r="E291" s="134"/>
      <c r="F291" s="134"/>
      <c r="G291" s="134"/>
      <c r="H291" s="134"/>
      <c r="I291" s="134"/>
      <c r="J291" s="134"/>
      <c r="K291" s="134"/>
      <c r="L291" s="134"/>
      <c r="M291" s="134"/>
      <c r="N291" s="134"/>
      <c r="O291" s="134"/>
      <c r="P291" s="134"/>
      <c r="Q291" s="134"/>
    </row>
    <row r="293" spans="1:17" x14ac:dyDescent="0.3">
      <c r="A293" s="92" t="s">
        <v>4304</v>
      </c>
      <c r="N293" s="93"/>
      <c r="O293" s="93"/>
      <c r="P293" s="93"/>
    </row>
    <row r="294" spans="1:17" ht="25.5" x14ac:dyDescent="0.3">
      <c r="B294" s="58" t="s">
        <v>1917</v>
      </c>
      <c r="C294" s="39" t="s">
        <v>1918</v>
      </c>
      <c r="D294" s="39" t="s">
        <v>1919</v>
      </c>
      <c r="E294" s="39" t="s">
        <v>1920</v>
      </c>
      <c r="F294" s="39" t="s">
        <v>1921</v>
      </c>
      <c r="G294" s="39" t="s">
        <v>1922</v>
      </c>
      <c r="H294" s="39" t="s">
        <v>1923</v>
      </c>
      <c r="I294" s="39" t="s">
        <v>1924</v>
      </c>
      <c r="J294" s="39" t="s">
        <v>1925</v>
      </c>
      <c r="K294" s="39" t="s">
        <v>1926</v>
      </c>
      <c r="L294" s="39" t="s">
        <v>1927</v>
      </c>
      <c r="M294" s="39" t="s">
        <v>2662</v>
      </c>
      <c r="N294" s="39" t="s">
        <v>2663</v>
      </c>
      <c r="O294" s="59" t="s">
        <v>3437</v>
      </c>
      <c r="P294" s="59" t="s">
        <v>4326</v>
      </c>
      <c r="Q294" s="60" t="s">
        <v>2664</v>
      </c>
    </row>
    <row r="295" spans="1:17" ht="13.5" customHeight="1" x14ac:dyDescent="0.3">
      <c r="B295" s="61" t="s">
        <v>4392</v>
      </c>
      <c r="C295" s="30">
        <f>'[4]E. SEGOB'!R$16</f>
        <v>0</v>
      </c>
      <c r="D295" s="30">
        <f>'[4]E. SEGOB'!T$16</f>
        <v>0</v>
      </c>
      <c r="E295" s="30">
        <f>'[4]E. SEGOB'!V$16</f>
        <v>0</v>
      </c>
      <c r="F295" s="30">
        <f>'[4]E. SEGOB'!X$16</f>
        <v>0</v>
      </c>
      <c r="G295" s="30">
        <f>'[4]E. SEGOB'!Z$16</f>
        <v>0</v>
      </c>
      <c r="H295" s="30">
        <f>'[4]E. SEGOB'!AB$16</f>
        <v>0</v>
      </c>
      <c r="I295" s="30">
        <f>'[4]E. SEGOB'!AD$16</f>
        <v>0</v>
      </c>
      <c r="J295" s="30">
        <f>'[4]E. SEGOB'!AF$16</f>
        <v>0</v>
      </c>
      <c r="K295" s="30">
        <f>'[4]E. SEGOB'!AH$16</f>
        <v>0</v>
      </c>
      <c r="L295" s="30">
        <f>'[4]E. SEGOB'!AJ$16</f>
        <v>0</v>
      </c>
      <c r="M295" s="30">
        <f>'[4]E. SEGOB'!AL$16</f>
        <v>0</v>
      </c>
      <c r="N295" s="30">
        <f>'[4]E. SEGOB'!AN$16</f>
        <v>0</v>
      </c>
      <c r="O295" s="30">
        <f>'[4]E. SEGOB'!AP$16</f>
        <v>0</v>
      </c>
      <c r="P295" s="30">
        <f>'[4]E. SEGOB'!AR$16</f>
        <v>0</v>
      </c>
      <c r="Q295" s="57">
        <f>SUM(C295:P295)</f>
        <v>0</v>
      </c>
    </row>
    <row r="296" spans="1:17" ht="13.5" customHeight="1" x14ac:dyDescent="0.3">
      <c r="B296" s="61" t="s">
        <v>5</v>
      </c>
      <c r="C296" s="30">
        <f>'[4]F. SHCP'!R$16</f>
        <v>0</v>
      </c>
      <c r="D296" s="30">
        <f>'[4]F. SHCP'!T$16</f>
        <v>0</v>
      </c>
      <c r="E296" s="30">
        <f>'[4]F. SHCP'!V$16</f>
        <v>0</v>
      </c>
      <c r="F296" s="30">
        <f>'[4]F. SHCP'!X$16</f>
        <v>0</v>
      </c>
      <c r="G296" s="30">
        <f>'[4]F. SHCP'!Z$16</f>
        <v>0</v>
      </c>
      <c r="H296" s="30">
        <f>'[4]F. SHCP'!AB$16</f>
        <v>0</v>
      </c>
      <c r="I296" s="30">
        <f>'[4]F. SHCP'!AD$16</f>
        <v>0</v>
      </c>
      <c r="J296" s="30">
        <f>'[4]F. SHCP'!AF$16</f>
        <v>0</v>
      </c>
      <c r="K296" s="30">
        <f>'[4]F. SHCP'!AH$16</f>
        <v>0</v>
      </c>
      <c r="L296" s="30">
        <f>'[4]F. SHCP'!AJ$16</f>
        <v>0</v>
      </c>
      <c r="M296" s="30">
        <f>'[4]F. SHCP'!AL$16</f>
        <v>0</v>
      </c>
      <c r="N296" s="30">
        <f>'[4]F. SHCP'!AN$16</f>
        <v>0</v>
      </c>
      <c r="O296" s="30">
        <f>'[4]F. SHCP'!AP$16</f>
        <v>0</v>
      </c>
      <c r="P296" s="30">
        <f>'[4]F. SHCP'!AR$16</f>
        <v>0</v>
      </c>
      <c r="Q296" s="57">
        <f t="shared" ref="Q296:Q312" si="24">SUM(C296:P296)</f>
        <v>0</v>
      </c>
    </row>
    <row r="297" spans="1:17" ht="13.5" customHeight="1" x14ac:dyDescent="0.3">
      <c r="B297" s="61" t="s">
        <v>1929</v>
      </c>
      <c r="C297" s="30">
        <f>'[4]G. SADER'!R$16</f>
        <v>0</v>
      </c>
      <c r="D297" s="30">
        <f>'[4]G. SADER'!T$16</f>
        <v>0</v>
      </c>
      <c r="E297" s="30">
        <f>'[4]G. SADER'!V$16</f>
        <v>0</v>
      </c>
      <c r="F297" s="30">
        <f>'[4]G. SADER'!X$16</f>
        <v>0</v>
      </c>
      <c r="G297" s="30">
        <f>'[4]G. SADER'!Z$16</f>
        <v>0</v>
      </c>
      <c r="H297" s="30">
        <f>'[4]G. SADER'!AB$16</f>
        <v>0</v>
      </c>
      <c r="I297" s="30">
        <f>'[4]G. SADER'!AD$16</f>
        <v>0</v>
      </c>
      <c r="J297" s="30">
        <f>'[4]G. SADER'!AF$16</f>
        <v>0</v>
      </c>
      <c r="K297" s="30">
        <f>'[4]G. SADER'!AH$16</f>
        <v>0</v>
      </c>
      <c r="L297" s="30">
        <f>'[4]G. SADER'!AJ$16</f>
        <v>0</v>
      </c>
      <c r="M297" s="30">
        <f>'[4]G. SADER'!AL$16</f>
        <v>0</v>
      </c>
      <c r="N297" s="30">
        <f>'[4]G. SADER'!AN$16</f>
        <v>0</v>
      </c>
      <c r="O297" s="30">
        <f>'[4]G. SADER'!AP$16</f>
        <v>0</v>
      </c>
      <c r="P297" s="30">
        <f>'[4]G. SADER'!AR$16</f>
        <v>0</v>
      </c>
      <c r="Q297" s="57">
        <f t="shared" si="24"/>
        <v>0</v>
      </c>
    </row>
    <row r="298" spans="1:17" ht="13.5" customHeight="1" x14ac:dyDescent="0.3">
      <c r="B298" s="61" t="s">
        <v>552</v>
      </c>
      <c r="C298" s="30">
        <f>'[4]H. SCT'!R$16</f>
        <v>0</v>
      </c>
      <c r="D298" s="30">
        <f>'[4]H. SCT'!T$16</f>
        <v>0</v>
      </c>
      <c r="E298" s="30">
        <f>'[4]H. SCT'!V$16</f>
        <v>0</v>
      </c>
      <c r="F298" s="30">
        <f>'[4]H. SCT'!X$16</f>
        <v>0</v>
      </c>
      <c r="G298" s="30">
        <f>'[4]H. SCT'!Z$16</f>
        <v>0</v>
      </c>
      <c r="H298" s="30">
        <f>'[4]H. SCT'!AB$16</f>
        <v>0</v>
      </c>
      <c r="I298" s="30">
        <f>'[4]H. SCT'!AD$16</f>
        <v>1</v>
      </c>
      <c r="J298" s="30">
        <f>'[4]H. SCT'!AF$16</f>
        <v>0</v>
      </c>
      <c r="K298" s="30">
        <f>'[4]H. SCT'!AH$16</f>
        <v>0</v>
      </c>
      <c r="L298" s="30">
        <f>'[4]H. SCT'!AJ$16</f>
        <v>0</v>
      </c>
      <c r="M298" s="30">
        <f>'[4]H. SCT'!AL$16</f>
        <v>0</v>
      </c>
      <c r="N298" s="30">
        <f>'[4]H. SCT'!AN$16</f>
        <v>0</v>
      </c>
      <c r="O298" s="30">
        <f>'[4]H. SCT'!AP$16</f>
        <v>0</v>
      </c>
      <c r="P298" s="30">
        <f>'[4]H. SCT'!AR$16</f>
        <v>0</v>
      </c>
      <c r="Q298" s="57">
        <f t="shared" si="24"/>
        <v>1</v>
      </c>
    </row>
    <row r="299" spans="1:17" ht="13.5" customHeight="1" x14ac:dyDescent="0.3">
      <c r="B299" s="61" t="s">
        <v>74</v>
      </c>
      <c r="C299" s="30">
        <f>'[4]I. SE'!R$16</f>
        <v>0</v>
      </c>
      <c r="D299" s="30">
        <f>'[4]I. SE'!T$16</f>
        <v>0</v>
      </c>
      <c r="E299" s="30">
        <f>'[4]I. SE'!V$16</f>
        <v>0</v>
      </c>
      <c r="F299" s="30">
        <f>'[4]I. SE'!X$16</f>
        <v>0</v>
      </c>
      <c r="G299" s="30">
        <f>'[4]I. SE'!Z$16</f>
        <v>0</v>
      </c>
      <c r="H299" s="30">
        <f>'[4]I. SE'!AB$16</f>
        <v>0</v>
      </c>
      <c r="I299" s="30">
        <f>'[4]I. SE'!AD$16</f>
        <v>0</v>
      </c>
      <c r="J299" s="30">
        <f>'[4]I. SE'!AF$16</f>
        <v>0</v>
      </c>
      <c r="K299" s="30">
        <f>'[4]I. SE'!AH$16</f>
        <v>0</v>
      </c>
      <c r="L299" s="30">
        <f>'[4]I. SE'!AJ$16</f>
        <v>0</v>
      </c>
      <c r="M299" s="30">
        <f>'[4]I. SE'!AL$16</f>
        <v>0</v>
      </c>
      <c r="N299" s="30">
        <f>'[4]I. SE'!AN$16</f>
        <v>0</v>
      </c>
      <c r="O299" s="30">
        <f>'[4]I. SE'!AP$16</f>
        <v>0</v>
      </c>
      <c r="P299" s="30">
        <f>'[4]I. SE'!AR$16</f>
        <v>0</v>
      </c>
      <c r="Q299" s="57">
        <f t="shared" si="24"/>
        <v>0</v>
      </c>
    </row>
    <row r="300" spans="1:17" ht="13.5" customHeight="1" x14ac:dyDescent="0.3">
      <c r="B300" s="61" t="s">
        <v>554</v>
      </c>
      <c r="C300" s="30">
        <f>'[4]J. SEP'!R$16</f>
        <v>0</v>
      </c>
      <c r="D300" s="30">
        <f>'[4]J. SEP'!T$16</f>
        <v>0</v>
      </c>
      <c r="E300" s="30">
        <f>'[4]J. SEP'!V$16</f>
        <v>0</v>
      </c>
      <c r="F300" s="30">
        <f>'[4]J. SEP'!X$16</f>
        <v>0</v>
      </c>
      <c r="G300" s="30">
        <f>'[4]J. SEP'!Z$16</f>
        <v>0</v>
      </c>
      <c r="H300" s="30">
        <f>'[4]J. SEP'!AB$16</f>
        <v>0</v>
      </c>
      <c r="I300" s="30">
        <f>'[4]J. SEP'!AD$16</f>
        <v>0</v>
      </c>
      <c r="J300" s="30">
        <f>'[4]J. SEP'!AF$16</f>
        <v>0</v>
      </c>
      <c r="K300" s="30">
        <f>'[4]J. SEP'!AH$16</f>
        <v>3</v>
      </c>
      <c r="L300" s="30">
        <f>'[4]J. SEP'!AJ$16</f>
        <v>0</v>
      </c>
      <c r="M300" s="30">
        <f>'[4]J. SEP'!AL$16</f>
        <v>0</v>
      </c>
      <c r="N300" s="30">
        <f>'[4]J. SEP'!AN$16</f>
        <v>0</v>
      </c>
      <c r="O300" s="30">
        <f>'[4]J. SEP'!AP$16</f>
        <v>0</v>
      </c>
      <c r="P300" s="30">
        <f>'[4]J. SEP'!AR$16</f>
        <v>0</v>
      </c>
      <c r="Q300" s="57">
        <f t="shared" si="24"/>
        <v>3</v>
      </c>
    </row>
    <row r="301" spans="1:17" ht="13.5" customHeight="1" x14ac:dyDescent="0.3">
      <c r="B301" s="61" t="s">
        <v>75</v>
      </c>
      <c r="C301" s="30">
        <f>'[4]K. SALUD'!R$16</f>
        <v>0</v>
      </c>
      <c r="D301" s="30">
        <f>'[4]K. SALUD'!T$16</f>
        <v>0</v>
      </c>
      <c r="E301" s="30">
        <f>'[4]K. SALUD'!V$16</f>
        <v>0</v>
      </c>
      <c r="F301" s="30">
        <f>'[4]K. SALUD'!X$16</f>
        <v>0</v>
      </c>
      <c r="G301" s="30">
        <f>'[4]K. SALUD'!Z$16</f>
        <v>0</v>
      </c>
      <c r="H301" s="30">
        <f>'[4]K. SALUD'!AB$16</f>
        <v>0</v>
      </c>
      <c r="I301" s="30">
        <f>'[4]K. SALUD'!AD$16</f>
        <v>0</v>
      </c>
      <c r="J301" s="30">
        <f>'[4]K. SALUD'!AF$16</f>
        <v>0</v>
      </c>
      <c r="K301" s="30">
        <f>'[4]K. SALUD'!AH$16</f>
        <v>0</v>
      </c>
      <c r="L301" s="30">
        <f>'[4]K. SALUD'!AJ$16</f>
        <v>0</v>
      </c>
      <c r="M301" s="55">
        <f>'[4]K. SALUD'!AL$16</f>
        <v>0</v>
      </c>
      <c r="N301" s="55">
        <f>'[4]K. SALUD'!AN$16</f>
        <v>0</v>
      </c>
      <c r="O301" s="55">
        <f>'[4]K. SALUD'!AP$16</f>
        <v>0</v>
      </c>
      <c r="P301" s="55">
        <f>'[4]K. SALUD'!AR$16</f>
        <v>0</v>
      </c>
      <c r="Q301" s="57">
        <f t="shared" si="24"/>
        <v>0</v>
      </c>
    </row>
    <row r="302" spans="1:17" ht="13.5" customHeight="1" x14ac:dyDescent="0.3">
      <c r="B302" s="61" t="s">
        <v>76</v>
      </c>
      <c r="C302" s="30">
        <f>'[4]L. STPS'!R$16</f>
        <v>0</v>
      </c>
      <c r="D302" s="30">
        <f>'[4]L. STPS'!T$16</f>
        <v>0</v>
      </c>
      <c r="E302" s="30">
        <f>'[4]L. STPS'!V$16</f>
        <v>0</v>
      </c>
      <c r="F302" s="30">
        <f>'[4]L. STPS'!X$16</f>
        <v>0</v>
      </c>
      <c r="G302" s="30">
        <f>'[4]L. STPS'!Z$16</f>
        <v>0</v>
      </c>
      <c r="H302" s="30">
        <f>'[4]L. STPS'!AB$16</f>
        <v>0</v>
      </c>
      <c r="I302" s="30">
        <f>'[4]L. STPS'!AD$16</f>
        <v>0</v>
      </c>
      <c r="J302" s="30">
        <f>'[4]L. STPS'!AF$16</f>
        <v>0</v>
      </c>
      <c r="K302" s="30">
        <f>'[4]L. STPS'!AH$16</f>
        <v>0</v>
      </c>
      <c r="L302" s="30">
        <f>'[4]L. STPS'!AJ$16</f>
        <v>0</v>
      </c>
      <c r="M302" s="30">
        <f>'[4]L. STPS'!AL$16</f>
        <v>0</v>
      </c>
      <c r="N302" s="30">
        <f>'[4]L. STPS'!AN$16</f>
        <v>0</v>
      </c>
      <c r="O302" s="30">
        <f>'[4]L. STPS'!AP$16</f>
        <v>0</v>
      </c>
      <c r="P302" s="30">
        <f>'[4]L. STPS'!AR$16</f>
        <v>0</v>
      </c>
      <c r="Q302" s="57">
        <f t="shared" si="24"/>
        <v>0</v>
      </c>
    </row>
    <row r="303" spans="1:17" ht="13.5" customHeight="1" x14ac:dyDescent="0.3">
      <c r="B303" s="61" t="s">
        <v>555</v>
      </c>
      <c r="C303" s="30">
        <f>'[4]M. SEDATU'!R$16</f>
        <v>0</v>
      </c>
      <c r="D303" s="30">
        <f>'[4]M. SEDATU'!T$16</f>
        <v>0</v>
      </c>
      <c r="E303" s="30">
        <f>'[4]M. SEDATU'!V$16</f>
        <v>0</v>
      </c>
      <c r="F303" s="30">
        <f>'[4]M. SEDATU'!X$16</f>
        <v>0</v>
      </c>
      <c r="G303" s="30">
        <f>'[4]M. SEDATU'!Z$16</f>
        <v>0</v>
      </c>
      <c r="H303" s="30">
        <f>'[4]M. SEDATU'!AB$16</f>
        <v>0</v>
      </c>
      <c r="I303" s="30">
        <f>'[4]M. SEDATU'!AD$16</f>
        <v>0</v>
      </c>
      <c r="J303" s="30">
        <f>'[4]M. SEDATU'!AF$16</f>
        <v>0</v>
      </c>
      <c r="K303" s="30">
        <f>'[4]M. SEDATU'!AH$16</f>
        <v>0</v>
      </c>
      <c r="L303" s="30">
        <f>'[4]M. SEDATU'!AJ$16</f>
        <v>0</v>
      </c>
      <c r="M303" s="30">
        <f>'[4]M. SEDATU'!AL$16</f>
        <v>0</v>
      </c>
      <c r="N303" s="30">
        <f>'[4]M. SEDATU'!AN$16</f>
        <v>0</v>
      </c>
      <c r="O303" s="30">
        <f>'[4]M. SEDATU'!AP$16</f>
        <v>0</v>
      </c>
      <c r="P303" s="30">
        <f>'[4]M. SEDATU'!AR$16</f>
        <v>0</v>
      </c>
      <c r="Q303" s="57">
        <f t="shared" si="24"/>
        <v>0</v>
      </c>
    </row>
    <row r="304" spans="1:17" ht="13.5" customHeight="1" x14ac:dyDescent="0.3">
      <c r="B304" s="61" t="s">
        <v>78</v>
      </c>
      <c r="C304" s="30">
        <f>'[4]N. SEMARNAT'!R$16</f>
        <v>0</v>
      </c>
      <c r="D304" s="30">
        <f>'[4]N. SEMARNAT'!T$16</f>
        <v>0</v>
      </c>
      <c r="E304" s="30">
        <f>'[4]N. SEMARNAT'!V$16</f>
        <v>0</v>
      </c>
      <c r="F304" s="30">
        <f>'[4]N. SEMARNAT'!X$16</f>
        <v>0</v>
      </c>
      <c r="G304" s="30">
        <f>'[4]N. SEMARNAT'!Z$16</f>
        <v>0</v>
      </c>
      <c r="H304" s="30">
        <f>'[4]N. SEMARNAT'!AB$16</f>
        <v>0</v>
      </c>
      <c r="I304" s="30">
        <f>'[4]N. SEMARNAT'!AD$16</f>
        <v>1</v>
      </c>
      <c r="J304" s="30">
        <f>'[4]N. SEMARNAT'!AF$16</f>
        <v>0</v>
      </c>
      <c r="K304" s="30">
        <f>'[4]N. SEMARNAT'!AH$16</f>
        <v>0</v>
      </c>
      <c r="L304" s="30">
        <f>'[4]N. SEMARNAT'!AJ$16</f>
        <v>0</v>
      </c>
      <c r="M304" s="30">
        <f>'[4]N. SEMARNAT'!AL$16</f>
        <v>0</v>
      </c>
      <c r="N304" s="30">
        <f>'[4]N. SEMARNAT'!AN$16</f>
        <v>0</v>
      </c>
      <c r="O304" s="30">
        <f>'[4]N. SEMARNAT'!AP$16</f>
        <v>0</v>
      </c>
      <c r="P304" s="30">
        <f>'[4]N. SEMARNAT'!AR$16</f>
        <v>0</v>
      </c>
      <c r="Q304" s="57">
        <f t="shared" si="24"/>
        <v>1</v>
      </c>
    </row>
    <row r="305" spans="2:18" ht="13.5" customHeight="1" x14ac:dyDescent="0.3">
      <c r="B305" s="61" t="s">
        <v>2684</v>
      </c>
      <c r="C305" s="30">
        <f>'[4]O. ASS'!R$16</f>
        <v>0</v>
      </c>
      <c r="D305" s="30">
        <f>'[4]O. ASS'!T$16</f>
        <v>0</v>
      </c>
      <c r="E305" s="30">
        <f>'[4]O. ASS'!V$16</f>
        <v>0</v>
      </c>
      <c r="F305" s="30">
        <f>'[4]O. ASS'!X$16</f>
        <v>0</v>
      </c>
      <c r="G305" s="30">
        <f>'[4]O. ASS'!Z$16</f>
        <v>0</v>
      </c>
      <c r="H305" s="30">
        <f>'[4]O. ASS'!AB$16</f>
        <v>0</v>
      </c>
      <c r="I305" s="30">
        <f>'[4]O. ASS'!AD$16</f>
        <v>0</v>
      </c>
      <c r="J305" s="30">
        <f>'[4]O. ASS'!AF$16</f>
        <v>0</v>
      </c>
      <c r="K305" s="30">
        <f>'[4]O. ASS'!AH$16</f>
        <v>0</v>
      </c>
      <c r="L305" s="30">
        <f>'[4]O. ASS'!AJ$16</f>
        <v>0</v>
      </c>
      <c r="M305" s="30">
        <f>'[4]O. ASS'!AL$16</f>
        <v>0</v>
      </c>
      <c r="N305" s="30">
        <f>'[4]O. ASS'!AN$16</f>
        <v>0</v>
      </c>
      <c r="O305" s="30">
        <f>'[4]O. ASS'!AP$16</f>
        <v>0</v>
      </c>
      <c r="P305" s="30">
        <f>'[4]O. ASS'!AR$16</f>
        <v>0</v>
      </c>
      <c r="Q305" s="57">
        <f t="shared" si="24"/>
        <v>0</v>
      </c>
    </row>
    <row r="306" spans="2:18" ht="13.5" customHeight="1" x14ac:dyDescent="0.3">
      <c r="B306" s="62" t="s">
        <v>1942</v>
      </c>
      <c r="C306" s="30">
        <f>'[4]O. ASS'!R$16</f>
        <v>0</v>
      </c>
      <c r="D306" s="30">
        <f>'[4]P. BIENESTAR'!T$16</f>
        <v>0</v>
      </c>
      <c r="E306" s="30">
        <f>'[4]P. BIENESTAR'!V$16</f>
        <v>0</v>
      </c>
      <c r="F306" s="30">
        <f>'[4]P. BIENESTAR'!X$16</f>
        <v>0</v>
      </c>
      <c r="G306" s="30">
        <f>'[4]P. BIENESTAR'!Z$16</f>
        <v>0</v>
      </c>
      <c r="H306" s="30">
        <f>'[4]P. BIENESTAR'!AB$16</f>
        <v>0</v>
      </c>
      <c r="I306" s="30">
        <f>'[4]P. BIENESTAR'!AD$16</f>
        <v>1</v>
      </c>
      <c r="J306" s="30">
        <f>'[4]P. BIENESTAR'!AF$16</f>
        <v>0</v>
      </c>
      <c r="K306" s="30">
        <f>'[4]P. BIENESTAR'!AH$16</f>
        <v>0</v>
      </c>
      <c r="L306" s="30">
        <f>'[4]P. BIENESTAR'!AJ$16</f>
        <v>0</v>
      </c>
      <c r="M306" s="55">
        <f>'[4]P. BIENESTAR'!AL$16</f>
        <v>0</v>
      </c>
      <c r="N306" s="55">
        <f>'[4]P. BIENESTAR'!AN$16</f>
        <v>0</v>
      </c>
      <c r="O306" s="55">
        <f>'[4]P. BIENESTAR'!AP$16</f>
        <v>0</v>
      </c>
      <c r="P306" s="55">
        <f>'[4]P. BIENESTAR'!AR$16</f>
        <v>0</v>
      </c>
      <c r="Q306" s="57">
        <f t="shared" si="24"/>
        <v>1</v>
      </c>
    </row>
    <row r="307" spans="2:18" ht="13.5" customHeight="1" x14ac:dyDescent="0.3">
      <c r="B307" s="61" t="s">
        <v>1624</v>
      </c>
      <c r="C307" s="30">
        <f>'[4]Q. SECTUR'!R$16</f>
        <v>0</v>
      </c>
      <c r="D307" s="30">
        <f>'[4]Q. SECTUR'!T$16</f>
        <v>0</v>
      </c>
      <c r="E307" s="30">
        <f>'[4]Q. SECTUR'!V$16</f>
        <v>0</v>
      </c>
      <c r="F307" s="30">
        <f>'[4]Q. SECTUR'!X$16</f>
        <v>0</v>
      </c>
      <c r="G307" s="30">
        <f>'[4]Q. SECTUR'!Z$16</f>
        <v>0</v>
      </c>
      <c r="H307" s="30">
        <f>'[4]Q. SECTUR'!AB$16</f>
        <v>0</v>
      </c>
      <c r="I307" s="30">
        <f>'[4]Q. SECTUR'!AD$16</f>
        <v>0</v>
      </c>
      <c r="J307" s="30">
        <f>'[4]Q. SECTUR'!AF$16</f>
        <v>0</v>
      </c>
      <c r="K307" s="30">
        <f>'[4]Q. SECTUR'!AH$16</f>
        <v>0</v>
      </c>
      <c r="L307" s="30">
        <f>'[4]Q. SECTUR'!AJ$16</f>
        <v>0</v>
      </c>
      <c r="M307" s="30">
        <f>'[4]Q. SECTUR'!AL$16</f>
        <v>0</v>
      </c>
      <c r="N307" s="30">
        <f>'[4]Q. SECTUR'!AN$16</f>
        <v>0</v>
      </c>
      <c r="O307" s="30">
        <f>'[4]Q. SECTUR'!AP$16</f>
        <v>0</v>
      </c>
      <c r="P307" s="30">
        <f>'[4]Q. SECTUR'!AR$16</f>
        <v>0</v>
      </c>
      <c r="Q307" s="57">
        <f t="shared" si="24"/>
        <v>0</v>
      </c>
    </row>
    <row r="308" spans="2:18" ht="13.5" customHeight="1" x14ac:dyDescent="0.3">
      <c r="B308" s="61" t="s">
        <v>81</v>
      </c>
      <c r="C308" s="30">
        <f>'[4]R. CONACYT'!R$16</f>
        <v>0</v>
      </c>
      <c r="D308" s="30">
        <f>'[4]R. CONACYT'!T$16</f>
        <v>0</v>
      </c>
      <c r="E308" s="30">
        <f>'[4]R. CONACYT'!V$16</f>
        <v>0</v>
      </c>
      <c r="F308" s="30">
        <f>'[4]R. CONACYT'!X$16</f>
        <v>0</v>
      </c>
      <c r="G308" s="30">
        <f>'[4]R. CONACYT'!Z$16</f>
        <v>0</v>
      </c>
      <c r="H308" s="30">
        <f>'[4]R. CONACYT'!AB$16</f>
        <v>0</v>
      </c>
      <c r="I308" s="30">
        <f>'[4]R. CONACYT'!AD$16</f>
        <v>0</v>
      </c>
      <c r="J308" s="30">
        <f>'[4]R. CONACYT'!AF$16</f>
        <v>0</v>
      </c>
      <c r="K308" s="30">
        <f>'[4]R. CONACYT'!AH$16</f>
        <v>0</v>
      </c>
      <c r="L308" s="30">
        <f>'[4]R. CONACYT'!AJ$16</f>
        <v>0</v>
      </c>
      <c r="M308" s="30">
        <f>'[4]R. CONACYT'!AL$16</f>
        <v>0</v>
      </c>
      <c r="N308" s="30">
        <f>'[4]R. CONACYT'!AN$16</f>
        <v>0</v>
      </c>
      <c r="O308" s="30">
        <f>'[4]R. CONACYT'!AP$16</f>
        <v>0</v>
      </c>
      <c r="P308" s="30">
        <f>'[4]R. CONACYT'!AR$16</f>
        <v>0</v>
      </c>
      <c r="Q308" s="57">
        <f t="shared" si="24"/>
        <v>0</v>
      </c>
    </row>
    <row r="309" spans="2:18" ht="13.5" customHeight="1" x14ac:dyDescent="0.3">
      <c r="B309" s="61" t="s">
        <v>2685</v>
      </c>
      <c r="C309" s="30">
        <f>'[4]S. EnS'!R$16</f>
        <v>0</v>
      </c>
      <c r="D309" s="30">
        <f>'[4]S. EnS'!T$16</f>
        <v>0</v>
      </c>
      <c r="E309" s="30">
        <f>'[4]S. EnS'!V$16</f>
        <v>0</v>
      </c>
      <c r="F309" s="30">
        <f>'[4]S. EnS'!X$16</f>
        <v>0</v>
      </c>
      <c r="G309" s="30">
        <f>'[4]S. EnS'!Z$16</f>
        <v>0</v>
      </c>
      <c r="H309" s="30">
        <f>'[4]S. EnS'!AB$16</f>
        <v>0</v>
      </c>
      <c r="I309" s="30">
        <f>'[4]S. EnS'!AD$16</f>
        <v>0</v>
      </c>
      <c r="J309" s="30">
        <f>'[4]S. EnS'!AF$16</f>
        <v>0</v>
      </c>
      <c r="K309" s="30">
        <f>'[4]S. EnS'!AH$16</f>
        <v>0</v>
      </c>
      <c r="L309" s="30">
        <f>'[4]S. EnS'!AJ$16</f>
        <v>0</v>
      </c>
      <c r="M309" s="30">
        <f>'[4]S. EnS'!AL$16</f>
        <v>0</v>
      </c>
      <c r="N309" s="30">
        <f>'[4]S. EnS'!AN$16</f>
        <v>0</v>
      </c>
      <c r="O309" s="30">
        <f>'[4]S. EnS'!AP$16</f>
        <v>0</v>
      </c>
      <c r="P309" s="30">
        <f>'[4]S. EnS'!AR$16</f>
        <v>0</v>
      </c>
      <c r="Q309" s="57">
        <f t="shared" si="24"/>
        <v>0</v>
      </c>
    </row>
    <row r="310" spans="2:18" ht="13.5" customHeight="1" x14ac:dyDescent="0.3">
      <c r="B310" s="61" t="s">
        <v>1909</v>
      </c>
      <c r="C310" s="30">
        <f>'[4]T. CULTURA'!R$16</f>
        <v>0</v>
      </c>
      <c r="D310" s="30">
        <f>'[4]T. CULTURA'!T$16</f>
        <v>0</v>
      </c>
      <c r="E310" s="30">
        <f>'[4]T. CULTURA'!V$16</f>
        <v>0</v>
      </c>
      <c r="F310" s="30">
        <f>'[4]T. CULTURA'!X$16</f>
        <v>0</v>
      </c>
      <c r="G310" s="30">
        <f>'[4]T. CULTURA'!Z$16</f>
        <v>0</v>
      </c>
      <c r="H310" s="30">
        <f>'[4]T. CULTURA'!AB$16</f>
        <v>0</v>
      </c>
      <c r="I310" s="30">
        <f>'[4]T. CULTURA'!AD$16</f>
        <v>0</v>
      </c>
      <c r="J310" s="30">
        <f>'[4]T. CULTURA'!AF$16</f>
        <v>0</v>
      </c>
      <c r="K310" s="30">
        <f>'[4]T. CULTURA'!AH$16</f>
        <v>3</v>
      </c>
      <c r="L310" s="30">
        <f>'[4]T. CULTURA'!AJ$16</f>
        <v>0</v>
      </c>
      <c r="M310" s="30">
        <f>'[4]T. CULTURA'!AL$16</f>
        <v>0</v>
      </c>
      <c r="N310" s="30">
        <f>'[4]T. CULTURA'!AN$16</f>
        <v>0</v>
      </c>
      <c r="O310" s="30">
        <f>'[4]T. CULTURA'!AP$16</f>
        <v>0</v>
      </c>
      <c r="P310" s="30">
        <f>'[4]T. CULTURA'!AR$16</f>
        <v>0</v>
      </c>
      <c r="Q310" s="57">
        <f t="shared" si="24"/>
        <v>3</v>
      </c>
    </row>
    <row r="311" spans="2:18" ht="13.5" customHeight="1" x14ac:dyDescent="0.3">
      <c r="B311" s="61" t="s">
        <v>79</v>
      </c>
      <c r="C311" s="30">
        <f>'[4]U. IMSS'!R$16</f>
        <v>0</v>
      </c>
      <c r="D311" s="30">
        <f>'[4]U. IMSS'!T$16</f>
        <v>0</v>
      </c>
      <c r="E311" s="30">
        <f>'[4]U. IMSS'!V$16</f>
        <v>0</v>
      </c>
      <c r="F311" s="30">
        <f>'[4]U. IMSS'!X$16</f>
        <v>0</v>
      </c>
      <c r="G311" s="30">
        <f>'[4]U. IMSS'!Z$16</f>
        <v>0</v>
      </c>
      <c r="H311" s="30">
        <f>'[4]U. IMSS'!AB$16</f>
        <v>0</v>
      </c>
      <c r="I311" s="30">
        <f>'[4]U. IMSS'!AD$16</f>
        <v>0</v>
      </c>
      <c r="J311" s="30">
        <f>'[4]U. IMSS'!AF$16</f>
        <v>0</v>
      </c>
      <c r="K311" s="30">
        <f>'[4]U. IMSS'!AH$16</f>
        <v>0</v>
      </c>
      <c r="L311" s="30">
        <f>'[4]U. IMSS'!AJ$16</f>
        <v>0</v>
      </c>
      <c r="M311" s="30">
        <f>'[4]U. IMSS'!AL$16</f>
        <v>0</v>
      </c>
      <c r="N311" s="30">
        <f>'[4]U. IMSS'!AN$16</f>
        <v>0</v>
      </c>
      <c r="O311" s="30">
        <f>'[4]U. IMSS'!AP$16</f>
        <v>0</v>
      </c>
      <c r="P311" s="30">
        <f>'[4]U. IMSS'!AR$16</f>
        <v>0</v>
      </c>
      <c r="Q311" s="57">
        <f t="shared" si="24"/>
        <v>0</v>
      </c>
    </row>
    <row r="312" spans="2:18" ht="13.5" customHeight="1" x14ac:dyDescent="0.3">
      <c r="B312" s="61" t="s">
        <v>82</v>
      </c>
      <c r="C312" s="30">
        <f>'[4]V. ISSSTE'!R$16</f>
        <v>0</v>
      </c>
      <c r="D312" s="30">
        <f>'[4]V. ISSSTE'!T$16</f>
        <v>0</v>
      </c>
      <c r="E312" s="30">
        <f>'[4]V. ISSSTE'!V$16</f>
        <v>0</v>
      </c>
      <c r="F312" s="30">
        <f>'[4]V. ISSSTE'!X$16</f>
        <v>0</v>
      </c>
      <c r="G312" s="30">
        <f>'[4]V. ISSSTE'!Z$16</f>
        <v>0</v>
      </c>
      <c r="H312" s="30">
        <f>'[4]V. ISSSTE'!AB$16</f>
        <v>0</v>
      </c>
      <c r="I312" s="30">
        <f>'[4]V. ISSSTE'!AD$16</f>
        <v>0</v>
      </c>
      <c r="J312" s="30">
        <f>'[4]V. ISSSTE'!AF$16</f>
        <v>0</v>
      </c>
      <c r="K312" s="30">
        <f>'[4]V. ISSSTE'!AH$16</f>
        <v>0</v>
      </c>
      <c r="L312" s="30">
        <f>'[4]V. ISSSTE'!AJ$16</f>
        <v>0</v>
      </c>
      <c r="M312" s="30">
        <f>'[4]V. ISSSTE'!AL$16</f>
        <v>0</v>
      </c>
      <c r="N312" s="30">
        <f>'[4]V. ISSSTE'!AN$16</f>
        <v>0</v>
      </c>
      <c r="O312" s="30">
        <f>'[4]V. ISSSTE'!AP$16</f>
        <v>0</v>
      </c>
      <c r="P312" s="30">
        <f>'[4]V. ISSSTE'!AR$16</f>
        <v>0</v>
      </c>
      <c r="Q312" s="57">
        <f t="shared" si="24"/>
        <v>0</v>
      </c>
    </row>
    <row r="313" spans="2:18" s="96" customFormat="1" ht="25.5" x14ac:dyDescent="0.3">
      <c r="B313" s="63" t="s">
        <v>2664</v>
      </c>
      <c r="C313" s="54">
        <f t="shared" ref="C313:Q313" si="25">SUM(C295:C312)</f>
        <v>0</v>
      </c>
      <c r="D313" s="54">
        <f t="shared" si="25"/>
        <v>0</v>
      </c>
      <c r="E313" s="54">
        <f t="shared" si="25"/>
        <v>0</v>
      </c>
      <c r="F313" s="54">
        <f t="shared" si="25"/>
        <v>0</v>
      </c>
      <c r="G313" s="54">
        <f t="shared" si="25"/>
        <v>0</v>
      </c>
      <c r="H313" s="54">
        <f t="shared" si="25"/>
        <v>0</v>
      </c>
      <c r="I313" s="54">
        <f t="shared" si="25"/>
        <v>3</v>
      </c>
      <c r="J313" s="54">
        <f t="shared" si="25"/>
        <v>0</v>
      </c>
      <c r="K313" s="54">
        <f t="shared" si="25"/>
        <v>6</v>
      </c>
      <c r="L313" s="54">
        <f t="shared" si="25"/>
        <v>0</v>
      </c>
      <c r="M313" s="54">
        <f t="shared" si="25"/>
        <v>0</v>
      </c>
      <c r="N313" s="54">
        <f t="shared" si="25"/>
        <v>0</v>
      </c>
      <c r="O313" s="54">
        <f t="shared" si="25"/>
        <v>0</v>
      </c>
      <c r="P313" s="54">
        <f t="shared" si="25"/>
        <v>0</v>
      </c>
      <c r="Q313" s="54">
        <f t="shared" si="25"/>
        <v>9</v>
      </c>
    </row>
    <row r="314" spans="2:18" x14ac:dyDescent="0.3">
      <c r="B314" s="99" t="s">
        <v>2669</v>
      </c>
      <c r="C314" s="100"/>
      <c r="D314" s="100"/>
      <c r="E314" s="100"/>
      <c r="F314" s="100"/>
      <c r="G314" s="100"/>
      <c r="H314" s="100"/>
      <c r="I314" s="100"/>
      <c r="J314" s="100"/>
      <c r="K314" s="100"/>
      <c r="L314" s="100"/>
      <c r="M314" s="100"/>
      <c r="N314" s="100"/>
      <c r="O314" s="100"/>
      <c r="P314" s="100"/>
      <c r="Q314" s="100"/>
    </row>
    <row r="315" spans="2:18" ht="132" customHeight="1" x14ac:dyDescent="0.3">
      <c r="B315" s="126" t="s">
        <v>4641</v>
      </c>
      <c r="C315" s="126"/>
      <c r="D315" s="126"/>
      <c r="E315" s="126"/>
      <c r="F315" s="126"/>
      <c r="G315" s="126"/>
      <c r="H315" s="126"/>
      <c r="I315" s="126"/>
      <c r="J315" s="126"/>
      <c r="K315" s="126"/>
      <c r="L315" s="126"/>
      <c r="M315" s="126"/>
      <c r="N315" s="126"/>
      <c r="O315" s="126"/>
      <c r="P315" s="126"/>
      <c r="Q315" s="126"/>
      <c r="R315" s="98"/>
    </row>
  </sheetData>
  <sheetProtection algorithmName="SHA-512" hashValue="snY++XyQlwgiBIfwqEICg6viFzca2TMB64Sp53dS5xUh3SVIW6JO5SO/SB5aQOdm9swqgzn7GAPOLlqm1UCYJA==" saltValue="c1BPjhjkgYfoCJYHm+8BaA==" spinCount="100000" sheet="1" objects="1" scenarios="1" sort="0" autoFilter="0"/>
  <mergeCells count="16">
    <mergeCell ref="B243:Q243"/>
    <mergeCell ref="B267:Q267"/>
    <mergeCell ref="B291:Q291"/>
    <mergeCell ref="B315:Q315"/>
    <mergeCell ref="B99:Q99"/>
    <mergeCell ref="B123:Q123"/>
    <mergeCell ref="B147:Q147"/>
    <mergeCell ref="B171:Q171"/>
    <mergeCell ref="B195:Q195"/>
    <mergeCell ref="B219:Q219"/>
    <mergeCell ref="N1:Q1"/>
    <mergeCell ref="A2:Q2"/>
    <mergeCell ref="A3:Q3"/>
    <mergeCell ref="B27:Q27"/>
    <mergeCell ref="B51:Q51"/>
    <mergeCell ref="B75:Q75"/>
  </mergeCells>
  <conditionalFormatting sqref="N1 P1:Q1">
    <cfRule type="beginsWith" dxfId="29" priority="16" operator="beginsWith" text="Operación conjunta">
      <formula>LEFT(N1,LEN("Operación conjunta"))="Operación conjunta"</formula>
    </cfRule>
    <cfRule type="endsWith" dxfId="28" priority="17" operator="endsWith" text="Escisión">
      <formula>RIGHT(N1,LEN("Escisión"))="Escisión"</formula>
    </cfRule>
    <cfRule type="beginsWith" dxfId="27" priority="18" operator="beginsWith" text="Escisión (nuevo)">
      <formula>LEFT(N1,LEN("Escisión (nuevo)"))="Escisión (nuevo)"</formula>
    </cfRule>
    <cfRule type="beginsWith" dxfId="26" priority="19" operator="beginsWith" text="Escisión (eliminado)">
      <formula>LEFT(N1,LEN("Escisión (eliminado)"))="Escisión (eliminado)"</formula>
    </cfRule>
    <cfRule type="beginsWith" dxfId="25" priority="20" operator="beginsWith" text="Re-sectorización (sale)">
      <formula>LEFT(N1,LEN("Re-sectorización (sale)"))="Re-sectorización (sale)"</formula>
    </cfRule>
    <cfRule type="endsWith" dxfId="24" priority="21" operator="endsWith" text="Fusión">
      <formula>RIGHT(N1,LEN("Fusión"))="Fusión"</formula>
    </cfRule>
    <cfRule type="beginsWith" dxfId="23" priority="22" operator="beginsWith" text="Fusión (nuevo)">
      <formula>LEFT(N1,LEN("Fusión (nuevo)"))="Fusión (nuevo)"</formula>
    </cfRule>
    <cfRule type="beginsWith" dxfId="22" priority="23" operator="beginsWith" text="Modificación (nombre)">
      <formula>LEFT(N1,LEN("Modificación (nombre)"))="Modificación (nombre)"</formula>
    </cfRule>
    <cfRule type="beginsWith" dxfId="21" priority="24" operator="beginsWith" text="Sin cambio">
      <formula>LEFT(N1,LEN("Sin cambio"))="Sin cambio"</formula>
    </cfRule>
    <cfRule type="beginsWith" dxfId="20" priority="25" operator="beginsWith" text="Reincorporación">
      <formula>LEFT(N1,LEN("Reincorporación"))="Reincorporación"</formula>
    </cfRule>
    <cfRule type="beginsWith" dxfId="19" priority="26" operator="beginsWith" text="Re-sectorización (entra)">
      <formula>LEFT(N1,LEN("Re-sectorización (entra)"))="Re-sectorización (entra)"</formula>
    </cfRule>
    <cfRule type="beginsWith" dxfId="18" priority="27" operator="beginsWith" text="Nuevo">
      <formula>LEFT(N1,LEN("Nuevo"))="Nuevo"</formula>
    </cfRule>
    <cfRule type="beginsWith" dxfId="17" priority="28" operator="beginsWith" text="Fusión (eliminado)">
      <formula>LEFT(N1,LEN("Fusión (eliminado)"))="Fusión (eliminado)"</formula>
    </cfRule>
    <cfRule type="beginsWith" dxfId="16" priority="29" operator="beginsWith" text="Eliminación">
      <formula>LEFT(N1,LEN("Eliminación"))="Eliminación"</formula>
    </cfRule>
    <cfRule type="beginsWith" dxfId="15" priority="30" operator="beginsWith" text="Modificación (mod. y/o cve.)">
      <formula>LEFT(N1,LEN("Modificación (mod. y/o cve.)"))="Modificación (mod. y/o cve.)"</formula>
    </cfRule>
  </conditionalFormatting>
  <conditionalFormatting sqref="O1">
    <cfRule type="beginsWith" dxfId="14" priority="1" operator="beginsWith" text="Operación conjunta">
      <formula>LEFT(O1,LEN("Operación conjunta"))="Operación conjunta"</formula>
    </cfRule>
    <cfRule type="endsWith" dxfId="13" priority="2" operator="endsWith" text="Escisión">
      <formula>RIGHT(O1,LEN("Escisión"))="Escisión"</formula>
    </cfRule>
    <cfRule type="beginsWith" dxfId="12" priority="3" operator="beginsWith" text="Escisión (nuevo)">
      <formula>LEFT(O1,LEN("Escisión (nuevo)"))="Escisión (nuevo)"</formula>
    </cfRule>
    <cfRule type="beginsWith" dxfId="11" priority="4" operator="beginsWith" text="Escisión (eliminado)">
      <formula>LEFT(O1,LEN("Escisión (eliminado)"))="Escisión (eliminado)"</formula>
    </cfRule>
    <cfRule type="beginsWith" dxfId="10" priority="5" operator="beginsWith" text="Re-sectorización (sale)">
      <formula>LEFT(O1,LEN("Re-sectorización (sale)"))="Re-sectorización (sale)"</formula>
    </cfRule>
    <cfRule type="endsWith" dxfId="9" priority="6" operator="endsWith" text="Fusión">
      <formula>RIGHT(O1,LEN("Fusión"))="Fusión"</formula>
    </cfRule>
    <cfRule type="beginsWith" dxfId="8" priority="7" operator="beginsWith" text="Fusión (nuevo)">
      <formula>LEFT(O1,LEN("Fusión (nuevo)"))="Fusión (nuevo)"</formula>
    </cfRule>
    <cfRule type="beginsWith" dxfId="7" priority="8" operator="beginsWith" text="Modificación (nombre)">
      <formula>LEFT(O1,LEN("Modificación (nombre)"))="Modificación (nombre)"</formula>
    </cfRule>
    <cfRule type="beginsWith" dxfId="6" priority="9" operator="beginsWith" text="Sin cambio">
      <formula>LEFT(O1,LEN("Sin cambio"))="Sin cambio"</formula>
    </cfRule>
    <cfRule type="beginsWith" dxfId="5" priority="10" operator="beginsWith" text="Reincorporación">
      <formula>LEFT(O1,LEN("Reincorporación"))="Reincorporación"</formula>
    </cfRule>
    <cfRule type="beginsWith" dxfId="4" priority="11" operator="beginsWith" text="Re-sectorización (entra)">
      <formula>LEFT(O1,LEN("Re-sectorización (entra)"))="Re-sectorización (entra)"</formula>
    </cfRule>
    <cfRule type="beginsWith" dxfId="3" priority="12" operator="beginsWith" text="Nuevo">
      <formula>LEFT(O1,LEN("Nuevo"))="Nuevo"</formula>
    </cfRule>
    <cfRule type="beginsWith" dxfId="2" priority="13" operator="beginsWith" text="Fusión (eliminado)">
      <formula>LEFT(O1,LEN("Fusión (eliminado)"))="Fusión (eliminado)"</formula>
    </cfRule>
    <cfRule type="beginsWith" dxfId="1" priority="14" operator="beginsWith" text="Eliminación">
      <formula>LEFT(O1,LEN("Eliminación"))="Eliminación"</formula>
    </cfRule>
    <cfRule type="beginsWith" dxfId="0" priority="15" operator="beginsWith" text="Modificación (mod. y/o cve.)">
      <formula>LEFT(O1,LEN("Modificación (mod. y/o cve.)"))="Modificación (mod. y/o cve.)"</formula>
    </cfRule>
  </conditionalFormatting>
  <hyperlinks>
    <hyperlink ref="N1:Q1" location="Contenido!A1" display="Regresar a Contenido" xr:uid="{34A64C11-4E61-4174-884E-53A9223C9695}"/>
    <hyperlink ref="O1" location="Contenido!A1" display="Regresar a Contenido" xr:uid="{ED655EB5-607D-4841-9CB9-CC2E02E7A91C}"/>
    <hyperlink ref="C4" location="'C. Resumen_cambios'!A5:A27" display="Cuadro 1. Programas nuevos, 2008-2022" xr:uid="{2F6C0A97-FDF1-4020-B0AB-C9DAC83C29F1}"/>
    <hyperlink ref="D4" location="'C. Resumen_cambios'!A29:A51" display="Cuadro 2. Programas sin cambios, 2008-2022" xr:uid="{B0A6F4F5-1FF1-4461-AFA8-A4F38B725744}"/>
    <hyperlink ref="E4" location="'C. Resumen_cambios'!A53:A75" display="Cuadro 3. Programas con cambio de nombre y/o modalidad y/o clave, 2008-2022" xr:uid="{9641C7FF-0621-4D0F-A33A-F4B4B6B7B1B7}"/>
    <hyperlink ref="F4" location="'C. Resumen_cambios'!A77:A99" display="Cuadro 4. Programas eliminados por fusión, 2008-2022" xr:uid="{7B8F6191-791B-4A77-9238-03414D7EF173}"/>
    <hyperlink ref="G4" location="'C. Resumen_cambios'!A101:A123" display="Cuadro 5. Programas fusionados, 2008-2022" xr:uid="{D1B00479-79DA-466C-B555-9A855D62F469}"/>
    <hyperlink ref="H4" location="'C. Resumen_cambios'!A125:A147" display="Cuadro 6. Programas nuevos por fusión, 2008-2022" xr:uid="{ECA14551-B445-4644-90BB-416C7D5F2D13}"/>
    <hyperlink ref="I4" location="'C. Resumen_cambios'!A149:A171" display="Cuadro 7. Programas eliminados por escisión, 2008-2022" xr:uid="{8BABA931-3792-4508-8D83-904CF27399C2}"/>
    <hyperlink ref="J4" location="'C. Resumen_cambios'!A173:A195" display="Cuadro 8. Programas escindidos, 2008-2022" xr:uid="{8FCE7ED6-1BC7-41D5-83BE-B62FB2CF2012}"/>
    <hyperlink ref="K4" location="'C. Resumen_cambios'!A197:A219" display="Cuadro 9. Programas nuevos por escisión, 2008-2022" xr:uid="{371F243E-FB62-4194-ABE9-31DF7DBF3FF4}"/>
    <hyperlink ref="L4" location="'C. Resumen_cambios'!A221:A243" display="Cuadro 10. Programas eliminados, 2008-2022" xr:uid="{2BF13F95-5001-459D-B2B1-33C0D31752DE}"/>
    <hyperlink ref="M4" location="'C. Resumen_cambios'!A245:A267" display="Cuadro 11. Programas reincorporados, 2008-2022" xr:uid="{5AE3C253-95A0-4F53-9656-B4F1F6C08DD5}"/>
    <hyperlink ref="N4" location="'C. Resumen_cambios'!A269:A291" display="Cuadro 12. Programas re-sectorizados, 2008-2022" xr:uid="{84BC6E87-1EFE-4310-8A57-453F6E4E6164}"/>
    <hyperlink ref="O4" location="'C. Resumen_cambios'!A293:A315" display="Cuadro 13. Programas con operación conjunta, 2008-2022" xr:uid="{C2FF62FE-FB57-47FD-97C2-158FA8D6A6A5}"/>
  </hyperlinks>
  <printOptions horizontalCentered="1"/>
  <pageMargins left="0.39370078740157483" right="0.39370078740157483" top="0.39370078740157483" bottom="0.39370078740157483" header="0.19685039370078741" footer="0.19685039370078741"/>
  <pageSetup orientation="landscape" r:id="rId1"/>
  <headerFooter>
    <oddFooter>&amp;C&amp;8&amp;P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4F790-5CD5-4E0F-8A6C-01AB3945471C}">
  <sheetPr>
    <pageSetUpPr fitToPage="1"/>
  </sheetPr>
  <dimension ref="A1:G106"/>
  <sheetViews>
    <sheetView zoomScale="85" zoomScaleNormal="85" workbookViewId="0">
      <pane xSplit="5" ySplit="2" topLeftCell="F3" activePane="bottomRight" state="frozen"/>
      <selection pane="topRight" activeCell="F1" sqref="F1"/>
      <selection pane="bottomLeft" activeCell="A4" sqref="A4"/>
      <selection pane="bottomRight" activeCell="F3" sqref="F3"/>
    </sheetView>
  </sheetViews>
  <sheetFormatPr baseColWidth="10" defaultColWidth="11" defaultRowHeight="16.5" x14ac:dyDescent="0.3"/>
  <cols>
    <col min="1" max="1" width="11.625" style="82" customWidth="1"/>
    <col min="2" max="2" width="7" style="82" customWidth="1"/>
    <col min="3" max="3" width="73.375" style="82" customWidth="1"/>
    <col min="4" max="4" width="11.625" style="82" customWidth="1"/>
    <col min="5" max="16384" width="11" style="82"/>
  </cols>
  <sheetData>
    <row r="1" spans="1:7" ht="62.25" customHeight="1" x14ac:dyDescent="0.3">
      <c r="E1" s="125" t="s">
        <v>2031</v>
      </c>
      <c r="F1" s="125"/>
      <c r="G1" s="125"/>
    </row>
    <row r="2" spans="1:7" ht="54" customHeight="1" x14ac:dyDescent="0.3">
      <c r="A2" s="136" t="s">
        <v>4644</v>
      </c>
      <c r="B2" s="132"/>
      <c r="C2" s="132"/>
      <c r="D2" s="132"/>
    </row>
    <row r="3" spans="1:7" ht="219.75" customHeight="1" x14ac:dyDescent="0.3">
      <c r="A3" s="137" t="s">
        <v>4648</v>
      </c>
      <c r="B3" s="138"/>
      <c r="C3" s="138"/>
      <c r="D3" s="138"/>
    </row>
    <row r="4" spans="1:7" x14ac:dyDescent="0.3">
      <c r="A4" s="139" t="s">
        <v>4642</v>
      </c>
      <c r="B4" s="139"/>
      <c r="C4" s="139"/>
      <c r="D4" s="139"/>
    </row>
    <row r="106" spans="2:2" x14ac:dyDescent="0.3">
      <c r="B106" s="82" t="s">
        <v>3379</v>
      </c>
    </row>
  </sheetData>
  <sheetProtection sheet="1" objects="1" scenarios="1"/>
  <mergeCells count="4">
    <mergeCell ref="E1:G1"/>
    <mergeCell ref="A2:D2"/>
    <mergeCell ref="A3:D3"/>
    <mergeCell ref="A4:D4"/>
  </mergeCells>
  <conditionalFormatting sqref="E1:G1">
    <cfRule type="beginsWith" dxfId="14576" priority="1" operator="beginsWith" text="Operación conjunta">
      <formula>LEFT(E1,LEN("Operación conjunta"))="Operación conjunta"</formula>
    </cfRule>
    <cfRule type="endsWith" dxfId="14575" priority="2" operator="endsWith" text="Escisión">
      <formula>RIGHT(E1,LEN("Escisión"))="Escisión"</formula>
    </cfRule>
    <cfRule type="beginsWith" dxfId="14574" priority="3" operator="beginsWith" text="Escisión (nuevo)">
      <formula>LEFT(E1,LEN("Escisión (nuevo)"))="Escisión (nuevo)"</formula>
    </cfRule>
    <cfRule type="beginsWith" dxfId="14573" priority="4" operator="beginsWith" text="Escisión (eliminado)">
      <formula>LEFT(E1,LEN("Escisión (eliminado)"))="Escisión (eliminado)"</formula>
    </cfRule>
    <cfRule type="beginsWith" dxfId="14572" priority="5" operator="beginsWith" text="Re-sectorización (sale)">
      <formula>LEFT(E1,LEN("Re-sectorización (sale)"))="Re-sectorización (sale)"</formula>
    </cfRule>
    <cfRule type="endsWith" dxfId="14571" priority="6" operator="endsWith" text="Fusión">
      <formula>RIGHT(E1,LEN("Fusión"))="Fusión"</formula>
    </cfRule>
    <cfRule type="beginsWith" dxfId="14570" priority="7" operator="beginsWith" text="Fusión (nuevo)">
      <formula>LEFT(E1,LEN("Fusión (nuevo)"))="Fusión (nuevo)"</formula>
    </cfRule>
    <cfRule type="beginsWith" dxfId="14569" priority="8" operator="beginsWith" text="Modificación (nombre)">
      <formula>LEFT(E1,LEN("Modificación (nombre)"))="Modificación (nombre)"</formula>
    </cfRule>
    <cfRule type="beginsWith" dxfId="14568" priority="9" operator="beginsWith" text="Sin cambio">
      <formula>LEFT(E1,LEN("Sin cambio"))="Sin cambio"</formula>
    </cfRule>
    <cfRule type="beginsWith" dxfId="14567" priority="10" operator="beginsWith" text="Reincorporación">
      <formula>LEFT(E1,LEN("Reincorporación"))="Reincorporación"</formula>
    </cfRule>
    <cfRule type="beginsWith" dxfId="14566" priority="11" operator="beginsWith" text="Re-sectorización (entra)">
      <formula>LEFT(E1,LEN("Re-sectorización (entra)"))="Re-sectorización (entra)"</formula>
    </cfRule>
    <cfRule type="beginsWith" dxfId="14565" priority="12" operator="beginsWith" text="Nuevo">
      <formula>LEFT(E1,LEN("Nuevo"))="Nuevo"</formula>
    </cfRule>
    <cfRule type="beginsWith" dxfId="14564" priority="13" operator="beginsWith" text="Fusión (eliminado)">
      <formula>LEFT(E1,LEN("Fusión (eliminado)"))="Fusión (eliminado)"</formula>
    </cfRule>
    <cfRule type="beginsWith" dxfId="14563" priority="14" operator="beginsWith" text="Eliminación">
      <formula>LEFT(E1,LEN("Eliminación"))="Eliminación"</formula>
    </cfRule>
    <cfRule type="beginsWith" dxfId="14562" priority="15" operator="beginsWith" text="Modificación (mod. y/o cve.)">
      <formula>LEFT(E1,LEN("Modificación (mod. y/o cve.)"))="Modificación (mod. y/o cve.)"</formula>
    </cfRule>
  </conditionalFormatting>
  <hyperlinks>
    <hyperlink ref="E1:G1" location="Contenido!A1" display="Regresar a Contenido" xr:uid="{88BC5E5F-DA05-4AC3-882A-B1B72B63C937}"/>
  </hyperlinks>
  <printOptions horizontalCentered="1"/>
  <pageMargins left="0.39370078740157483" right="0.39370078740157483" top="0.39370078740157483" bottom="0.39370078740157483" header="0" footer="0.19685039370078741"/>
  <pageSetup scale="73" orientation="portrait" r:id="rId1"/>
  <headerFooter>
    <oddFooter>&amp;C&amp;8&amp;P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40D81-1D4E-48FB-9BB0-53E6AC30C778}">
  <sheetPr>
    <pageSetUpPr fitToPage="1"/>
  </sheetPr>
  <dimension ref="A1:AT22"/>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3.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375" style="2" customWidth="1"/>
    <col min="14" max="14" width="8.875" style="2"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F1" s="8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H2" s="2"/>
      <c r="J2" s="9"/>
      <c r="K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B3" s="34"/>
      <c r="C3" s="34"/>
      <c r="D3" s="2"/>
      <c r="H3" s="2"/>
      <c r="M3" s="166" t="s">
        <v>1964</v>
      </c>
      <c r="N3" s="167"/>
      <c r="O3" s="66">
        <f>SUM(P3:AR3)</f>
        <v>0</v>
      </c>
      <c r="P3" s="67">
        <f t="shared" ref="P3:P17" si="0">COUNTIF(P$21:P$22,$M3)</f>
        <v>0</v>
      </c>
      <c r="Q3" s="68"/>
      <c r="R3" s="67">
        <f t="shared" ref="R3:R17" si="1">COUNTIF(R$21:R$22,$M3)</f>
        <v>0</v>
      </c>
      <c r="S3" s="68"/>
      <c r="T3" s="67">
        <f t="shared" ref="T3:T17" si="2">COUNTIF(T$21:T$22,$M3)</f>
        <v>0</v>
      </c>
      <c r="U3" s="68"/>
      <c r="V3" s="67">
        <f t="shared" ref="V3:V17" si="3">COUNTIF(V$21:V$22,$M3)</f>
        <v>0</v>
      </c>
      <c r="W3" s="68"/>
      <c r="X3" s="67">
        <f t="shared" ref="X3:X17" si="4">COUNTIF(X$21:X$22,$M3)</f>
        <v>0</v>
      </c>
      <c r="Y3" s="68"/>
      <c r="Z3" s="67">
        <f t="shared" ref="Z3:Z17" si="5">COUNTIF(Z$21:Z$22,$M3)</f>
        <v>0</v>
      </c>
      <c r="AA3" s="68"/>
      <c r="AB3" s="67">
        <f t="shared" ref="AB3:AB17" si="6">COUNTIF(AB$21:AB$22,$M3)</f>
        <v>0</v>
      </c>
      <c r="AC3" s="68"/>
      <c r="AD3" s="67">
        <f t="shared" ref="AD3:AD17" si="7">COUNTIF(AD$21:AD$22,$M3)</f>
        <v>0</v>
      </c>
      <c r="AE3" s="68"/>
      <c r="AF3" s="67">
        <f t="shared" ref="AF3:AF17" si="8">COUNTIF(AF$21:AF$22,$M3)</f>
        <v>0</v>
      </c>
      <c r="AG3" s="68"/>
      <c r="AH3" s="67">
        <f t="shared" ref="AH3:AH17" si="9">COUNTIF(AH$21:AH$22,$M3)</f>
        <v>0</v>
      </c>
      <c r="AI3" s="68"/>
      <c r="AJ3" s="67">
        <f t="shared" ref="AJ3:AJ17" si="10">COUNTIF(AJ$21:AJ$22,$M3)</f>
        <v>0</v>
      </c>
      <c r="AK3" s="68"/>
      <c r="AL3" s="67">
        <f t="shared" ref="AL3:AL17" si="11">COUNTIF(AL$21:AL$22,$M3)</f>
        <v>0</v>
      </c>
      <c r="AM3" s="68"/>
      <c r="AN3" s="67">
        <f t="shared" ref="AN3:AN17" si="12">COUNTIF(AN$21:AN$22,$M3)</f>
        <v>0</v>
      </c>
      <c r="AO3" s="69"/>
      <c r="AP3" s="67">
        <f t="shared" ref="AP3:AP17" si="13">COUNTIF(AP$21:AP$22,$M3)</f>
        <v>0</v>
      </c>
      <c r="AQ3" s="69"/>
      <c r="AR3" s="67">
        <f t="shared" ref="AR3:AR17" si="14">COUNTIF(AR$21:AR$22,$M3)</f>
        <v>0</v>
      </c>
      <c r="AS3" s="69"/>
      <c r="AT3" s="122"/>
    </row>
    <row r="4" spans="1:46" ht="13.5" customHeight="1" x14ac:dyDescent="0.3">
      <c r="A4" s="35"/>
      <c r="B4" s="34"/>
      <c r="C4" s="34"/>
      <c r="D4" s="2"/>
      <c r="H4" s="2"/>
      <c r="M4" s="166" t="s">
        <v>1965</v>
      </c>
      <c r="N4" s="146"/>
      <c r="O4" s="66">
        <f t="shared" ref="O4:O17" si="15">SUM(P4:AR4)</f>
        <v>0</v>
      </c>
      <c r="P4" s="70">
        <f t="shared" si="0"/>
        <v>0</v>
      </c>
      <c r="Q4" s="68"/>
      <c r="R4" s="70">
        <f t="shared" si="1"/>
        <v>0</v>
      </c>
      <c r="S4" s="68"/>
      <c r="T4" s="70">
        <f t="shared" si="2"/>
        <v>0</v>
      </c>
      <c r="U4" s="68"/>
      <c r="V4" s="70">
        <f t="shared" si="3"/>
        <v>0</v>
      </c>
      <c r="W4" s="68"/>
      <c r="X4" s="70">
        <f t="shared" si="4"/>
        <v>0</v>
      </c>
      <c r="Y4" s="68"/>
      <c r="Z4" s="70">
        <f t="shared" si="5"/>
        <v>0</v>
      </c>
      <c r="AA4" s="68"/>
      <c r="AB4" s="70">
        <f t="shared" si="6"/>
        <v>0</v>
      </c>
      <c r="AC4" s="68"/>
      <c r="AD4" s="70">
        <f t="shared" si="7"/>
        <v>0</v>
      </c>
      <c r="AE4" s="68"/>
      <c r="AF4" s="70">
        <f t="shared" si="8"/>
        <v>0</v>
      </c>
      <c r="AG4" s="68"/>
      <c r="AH4" s="70">
        <f t="shared" si="9"/>
        <v>0</v>
      </c>
      <c r="AI4" s="68"/>
      <c r="AJ4" s="70">
        <f t="shared" si="10"/>
        <v>0</v>
      </c>
      <c r="AK4" s="68"/>
      <c r="AL4" s="70">
        <f t="shared" si="11"/>
        <v>0</v>
      </c>
      <c r="AM4" s="68"/>
      <c r="AN4" s="70">
        <f t="shared" si="12"/>
        <v>0</v>
      </c>
      <c r="AO4" s="69"/>
      <c r="AP4" s="70">
        <f t="shared" si="13"/>
        <v>0</v>
      </c>
      <c r="AQ4" s="69"/>
      <c r="AR4" s="70">
        <f t="shared" si="14"/>
        <v>0</v>
      </c>
      <c r="AS4" s="69"/>
      <c r="AT4" s="122"/>
    </row>
    <row r="5" spans="1:46" ht="13.5" customHeight="1" x14ac:dyDescent="0.3">
      <c r="H5" s="2"/>
      <c r="M5" s="160" t="s">
        <v>1967</v>
      </c>
      <c r="N5" s="146"/>
      <c r="O5" s="66">
        <f t="shared" si="15"/>
        <v>0</v>
      </c>
      <c r="P5" s="70">
        <f t="shared" si="0"/>
        <v>0</v>
      </c>
      <c r="Q5" s="68"/>
      <c r="R5" s="70">
        <f t="shared" si="1"/>
        <v>0</v>
      </c>
      <c r="S5" s="68"/>
      <c r="T5" s="70">
        <f t="shared" si="2"/>
        <v>0</v>
      </c>
      <c r="U5" s="68"/>
      <c r="V5" s="70">
        <f t="shared" si="3"/>
        <v>0</v>
      </c>
      <c r="W5" s="68"/>
      <c r="X5" s="70">
        <f t="shared" si="4"/>
        <v>0</v>
      </c>
      <c r="Y5" s="68"/>
      <c r="Z5" s="70">
        <f t="shared" si="5"/>
        <v>0</v>
      </c>
      <c r="AA5" s="68"/>
      <c r="AB5" s="70">
        <f t="shared" si="6"/>
        <v>0</v>
      </c>
      <c r="AC5" s="68"/>
      <c r="AD5" s="70">
        <f t="shared" si="7"/>
        <v>0</v>
      </c>
      <c r="AE5" s="68"/>
      <c r="AF5" s="70">
        <f t="shared" si="8"/>
        <v>0</v>
      </c>
      <c r="AG5" s="68"/>
      <c r="AH5" s="70">
        <f t="shared" si="9"/>
        <v>0</v>
      </c>
      <c r="AI5" s="68"/>
      <c r="AJ5" s="70">
        <f t="shared" si="10"/>
        <v>0</v>
      </c>
      <c r="AK5" s="68"/>
      <c r="AL5" s="70">
        <f t="shared" si="11"/>
        <v>0</v>
      </c>
      <c r="AM5" s="68"/>
      <c r="AN5" s="70">
        <f t="shared" si="12"/>
        <v>0</v>
      </c>
      <c r="AO5" s="69"/>
      <c r="AP5" s="70">
        <f t="shared" si="13"/>
        <v>0</v>
      </c>
      <c r="AQ5" s="69"/>
      <c r="AR5" s="70">
        <f t="shared" si="14"/>
        <v>0</v>
      </c>
      <c r="AS5" s="69"/>
      <c r="AT5" s="122"/>
    </row>
    <row r="6" spans="1:46" ht="13.5" customHeight="1" x14ac:dyDescent="0.3">
      <c r="A6" s="153" t="s">
        <v>4305</v>
      </c>
      <c r="B6" s="153"/>
      <c r="C6" s="153"/>
      <c r="G6" s="2"/>
      <c r="H6" s="2"/>
      <c r="M6" s="154" t="s">
        <v>1966</v>
      </c>
      <c r="N6" s="146"/>
      <c r="O6" s="66">
        <f t="shared" si="15"/>
        <v>0</v>
      </c>
      <c r="P6" s="70">
        <f t="shared" si="0"/>
        <v>0</v>
      </c>
      <c r="Q6" s="68"/>
      <c r="R6" s="70">
        <f t="shared" si="1"/>
        <v>0</v>
      </c>
      <c r="S6" s="68"/>
      <c r="T6" s="70">
        <f t="shared" si="2"/>
        <v>0</v>
      </c>
      <c r="U6" s="68"/>
      <c r="V6" s="70">
        <f t="shared" si="3"/>
        <v>0</v>
      </c>
      <c r="W6" s="68"/>
      <c r="X6" s="70">
        <f t="shared" si="4"/>
        <v>0</v>
      </c>
      <c r="Y6" s="68"/>
      <c r="Z6" s="70">
        <f t="shared" si="5"/>
        <v>0</v>
      </c>
      <c r="AA6" s="68"/>
      <c r="AB6" s="70">
        <f t="shared" si="6"/>
        <v>0</v>
      </c>
      <c r="AC6" s="68"/>
      <c r="AD6" s="70">
        <f t="shared" si="7"/>
        <v>0</v>
      </c>
      <c r="AE6" s="68"/>
      <c r="AF6" s="70">
        <f t="shared" si="8"/>
        <v>0</v>
      </c>
      <c r="AG6" s="68"/>
      <c r="AH6" s="70">
        <f t="shared" si="9"/>
        <v>0</v>
      </c>
      <c r="AI6" s="68"/>
      <c r="AJ6" s="70">
        <f t="shared" si="10"/>
        <v>0</v>
      </c>
      <c r="AK6" s="68"/>
      <c r="AL6" s="70">
        <f t="shared" si="11"/>
        <v>0</v>
      </c>
      <c r="AM6" s="68"/>
      <c r="AN6" s="70">
        <f t="shared" si="12"/>
        <v>0</v>
      </c>
      <c r="AO6" s="69"/>
      <c r="AP6" s="70">
        <f t="shared" si="13"/>
        <v>0</v>
      </c>
      <c r="AQ6" s="69"/>
      <c r="AR6" s="70">
        <f t="shared" si="14"/>
        <v>0</v>
      </c>
      <c r="AS6" s="69"/>
      <c r="AT6" s="122"/>
    </row>
    <row r="7" spans="1:46" ht="13.5" customHeight="1" x14ac:dyDescent="0.3">
      <c r="A7" s="153"/>
      <c r="B7" s="153"/>
      <c r="C7" s="153"/>
      <c r="G7" s="82"/>
      <c r="H7" s="2"/>
      <c r="J7" s="79"/>
      <c r="K7" s="79"/>
      <c r="M7" s="155" t="s">
        <v>1968</v>
      </c>
      <c r="N7" s="146"/>
      <c r="O7" s="66">
        <f t="shared" si="15"/>
        <v>0</v>
      </c>
      <c r="P7" s="70">
        <f t="shared" si="0"/>
        <v>0</v>
      </c>
      <c r="Q7" s="68"/>
      <c r="R7" s="70">
        <f t="shared" si="1"/>
        <v>0</v>
      </c>
      <c r="S7" s="68"/>
      <c r="T7" s="70">
        <f t="shared" si="2"/>
        <v>0</v>
      </c>
      <c r="U7" s="68"/>
      <c r="V7" s="70">
        <f t="shared" si="3"/>
        <v>0</v>
      </c>
      <c r="W7" s="68"/>
      <c r="X7" s="70">
        <f t="shared" si="4"/>
        <v>0</v>
      </c>
      <c r="Y7" s="68"/>
      <c r="Z7" s="70">
        <f t="shared" si="5"/>
        <v>0</v>
      </c>
      <c r="AA7" s="68"/>
      <c r="AB7" s="70">
        <f t="shared" si="6"/>
        <v>0</v>
      </c>
      <c r="AC7" s="68"/>
      <c r="AD7" s="70">
        <f t="shared" si="7"/>
        <v>0</v>
      </c>
      <c r="AE7" s="68"/>
      <c r="AF7" s="70">
        <f t="shared" si="8"/>
        <v>0</v>
      </c>
      <c r="AG7" s="68"/>
      <c r="AH7" s="70">
        <f t="shared" si="9"/>
        <v>0</v>
      </c>
      <c r="AI7" s="68"/>
      <c r="AJ7" s="70">
        <f t="shared" si="10"/>
        <v>0</v>
      </c>
      <c r="AK7" s="68"/>
      <c r="AL7" s="70">
        <f t="shared" si="11"/>
        <v>0</v>
      </c>
      <c r="AM7" s="68"/>
      <c r="AN7" s="70">
        <f t="shared" si="12"/>
        <v>0</v>
      </c>
      <c r="AO7" s="69"/>
      <c r="AP7" s="70">
        <f t="shared" si="13"/>
        <v>0</v>
      </c>
      <c r="AQ7" s="69"/>
      <c r="AR7" s="70">
        <f t="shared" si="14"/>
        <v>0</v>
      </c>
      <c r="AS7" s="69"/>
      <c r="AT7" s="122"/>
    </row>
    <row r="8" spans="1:46" ht="13.5" customHeight="1" x14ac:dyDescent="0.3">
      <c r="A8" s="156">
        <f>COUNTA($A$21:$A$22)</f>
        <v>2</v>
      </c>
      <c r="B8" s="156"/>
      <c r="C8" s="156"/>
      <c r="G8" s="2"/>
      <c r="H8" s="2"/>
      <c r="J8" s="79"/>
      <c r="K8" s="79"/>
      <c r="M8" s="155" t="s">
        <v>1969</v>
      </c>
      <c r="N8" s="146"/>
      <c r="O8" s="66">
        <f t="shared" si="15"/>
        <v>0</v>
      </c>
      <c r="P8" s="70">
        <f t="shared" si="0"/>
        <v>0</v>
      </c>
      <c r="Q8" s="68"/>
      <c r="R8" s="70">
        <f t="shared" si="1"/>
        <v>0</v>
      </c>
      <c r="S8" s="68"/>
      <c r="T8" s="70">
        <f t="shared" si="2"/>
        <v>0</v>
      </c>
      <c r="U8" s="68"/>
      <c r="V8" s="70">
        <f t="shared" si="3"/>
        <v>0</v>
      </c>
      <c r="W8" s="68"/>
      <c r="X8" s="70">
        <f t="shared" si="4"/>
        <v>0</v>
      </c>
      <c r="Y8" s="68"/>
      <c r="Z8" s="70">
        <f t="shared" si="5"/>
        <v>0</v>
      </c>
      <c r="AA8" s="68"/>
      <c r="AB8" s="70">
        <f t="shared" si="6"/>
        <v>0</v>
      </c>
      <c r="AC8" s="68"/>
      <c r="AD8" s="70">
        <f t="shared" si="7"/>
        <v>0</v>
      </c>
      <c r="AE8" s="68"/>
      <c r="AF8" s="70">
        <f t="shared" si="8"/>
        <v>0</v>
      </c>
      <c r="AG8" s="68"/>
      <c r="AH8" s="70">
        <f t="shared" si="9"/>
        <v>0</v>
      </c>
      <c r="AI8" s="68"/>
      <c r="AJ8" s="70">
        <f t="shared" si="10"/>
        <v>0</v>
      </c>
      <c r="AK8" s="68"/>
      <c r="AL8" s="70">
        <f t="shared" si="11"/>
        <v>0</v>
      </c>
      <c r="AM8" s="68"/>
      <c r="AN8" s="70">
        <f t="shared" si="12"/>
        <v>0</v>
      </c>
      <c r="AO8" s="69"/>
      <c r="AP8" s="70">
        <f t="shared" si="13"/>
        <v>0</v>
      </c>
      <c r="AQ8" s="69"/>
      <c r="AR8" s="70">
        <f t="shared" si="14"/>
        <v>0</v>
      </c>
      <c r="AS8" s="69"/>
      <c r="AT8" s="122"/>
    </row>
    <row r="9" spans="1:46" ht="13.5" customHeight="1" x14ac:dyDescent="0.3">
      <c r="G9" s="2"/>
      <c r="H9" s="2"/>
      <c r="J9" s="79"/>
      <c r="K9" s="79"/>
      <c r="M9" s="155" t="s">
        <v>2027</v>
      </c>
      <c r="N9" s="146"/>
      <c r="O9" s="66">
        <f t="shared" si="15"/>
        <v>0</v>
      </c>
      <c r="P9" s="70">
        <f t="shared" si="0"/>
        <v>0</v>
      </c>
      <c r="Q9" s="68"/>
      <c r="R9" s="70">
        <f t="shared" si="1"/>
        <v>0</v>
      </c>
      <c r="S9" s="68"/>
      <c r="T9" s="70">
        <f t="shared" si="2"/>
        <v>0</v>
      </c>
      <c r="U9" s="68"/>
      <c r="V9" s="70">
        <f t="shared" si="3"/>
        <v>0</v>
      </c>
      <c r="W9" s="68"/>
      <c r="X9" s="70">
        <f t="shared" si="4"/>
        <v>0</v>
      </c>
      <c r="Y9" s="68"/>
      <c r="Z9" s="70">
        <f t="shared" si="5"/>
        <v>0</v>
      </c>
      <c r="AA9" s="68"/>
      <c r="AB9" s="70">
        <f t="shared" si="6"/>
        <v>0</v>
      </c>
      <c r="AC9" s="68"/>
      <c r="AD9" s="70">
        <f t="shared" si="7"/>
        <v>0</v>
      </c>
      <c r="AE9" s="68"/>
      <c r="AF9" s="70">
        <f t="shared" si="8"/>
        <v>0</v>
      </c>
      <c r="AG9" s="68"/>
      <c r="AH9" s="70">
        <f t="shared" si="9"/>
        <v>0</v>
      </c>
      <c r="AI9" s="68"/>
      <c r="AJ9" s="70">
        <f t="shared" si="10"/>
        <v>0</v>
      </c>
      <c r="AK9" s="68"/>
      <c r="AL9" s="70">
        <f t="shared" si="11"/>
        <v>0</v>
      </c>
      <c r="AM9" s="68"/>
      <c r="AN9" s="70">
        <f t="shared" si="12"/>
        <v>0</v>
      </c>
      <c r="AO9" s="69"/>
      <c r="AP9" s="70">
        <f t="shared" si="13"/>
        <v>0</v>
      </c>
      <c r="AQ9" s="69"/>
      <c r="AR9" s="70">
        <f t="shared" si="14"/>
        <v>0</v>
      </c>
      <c r="AS9" s="69"/>
      <c r="AT9" s="122"/>
    </row>
    <row r="10" spans="1:46" ht="13.5" customHeight="1" x14ac:dyDescent="0.3">
      <c r="A10" s="157" t="s">
        <v>2031</v>
      </c>
      <c r="B10" s="157"/>
      <c r="C10" s="157"/>
      <c r="D10" s="12"/>
      <c r="G10" s="2"/>
      <c r="H10" s="2"/>
      <c r="J10" s="79"/>
      <c r="K10" s="79"/>
      <c r="M10" s="155" t="s">
        <v>2028</v>
      </c>
      <c r="N10" s="146"/>
      <c r="O10" s="66">
        <f t="shared" si="15"/>
        <v>0</v>
      </c>
      <c r="P10" s="70">
        <f t="shared" si="0"/>
        <v>0</v>
      </c>
      <c r="Q10" s="68"/>
      <c r="R10" s="70">
        <f t="shared" si="1"/>
        <v>0</v>
      </c>
      <c r="S10" s="68"/>
      <c r="T10" s="70">
        <f t="shared" si="2"/>
        <v>0</v>
      </c>
      <c r="U10" s="68"/>
      <c r="V10" s="70">
        <f t="shared" si="3"/>
        <v>0</v>
      </c>
      <c r="W10" s="68"/>
      <c r="X10" s="70">
        <f t="shared" si="4"/>
        <v>0</v>
      </c>
      <c r="Y10" s="68"/>
      <c r="Z10" s="70">
        <f t="shared" si="5"/>
        <v>0</v>
      </c>
      <c r="AA10" s="68"/>
      <c r="AB10" s="70">
        <f t="shared" si="6"/>
        <v>0</v>
      </c>
      <c r="AC10" s="68"/>
      <c r="AD10" s="70">
        <f t="shared" si="7"/>
        <v>0</v>
      </c>
      <c r="AE10" s="68"/>
      <c r="AF10" s="70">
        <f t="shared" si="8"/>
        <v>0</v>
      </c>
      <c r="AG10" s="68"/>
      <c r="AH10" s="70">
        <f t="shared" si="9"/>
        <v>0</v>
      </c>
      <c r="AI10" s="68"/>
      <c r="AJ10" s="70">
        <f t="shared" si="10"/>
        <v>0</v>
      </c>
      <c r="AK10" s="68"/>
      <c r="AL10" s="70">
        <f t="shared" si="11"/>
        <v>0</v>
      </c>
      <c r="AM10" s="68"/>
      <c r="AN10" s="70">
        <f t="shared" si="12"/>
        <v>0</v>
      </c>
      <c r="AO10" s="69"/>
      <c r="AP10" s="70">
        <f t="shared" si="13"/>
        <v>0</v>
      </c>
      <c r="AQ10" s="69"/>
      <c r="AR10" s="70">
        <f t="shared" si="14"/>
        <v>0</v>
      </c>
      <c r="AS10" s="69"/>
      <c r="AT10" s="122"/>
    </row>
    <row r="11" spans="1:46" ht="13.5" customHeight="1" x14ac:dyDescent="0.3">
      <c r="M11" s="155" t="s">
        <v>2029</v>
      </c>
      <c r="N11" s="146"/>
      <c r="O11" s="66">
        <f t="shared" si="15"/>
        <v>0</v>
      </c>
      <c r="P11" s="70">
        <f t="shared" si="0"/>
        <v>0</v>
      </c>
      <c r="Q11" s="68"/>
      <c r="R11" s="70">
        <f t="shared" si="1"/>
        <v>0</v>
      </c>
      <c r="S11" s="68"/>
      <c r="T11" s="70">
        <f t="shared" si="2"/>
        <v>0</v>
      </c>
      <c r="U11" s="68"/>
      <c r="V11" s="70">
        <f t="shared" si="3"/>
        <v>0</v>
      </c>
      <c r="W11" s="68"/>
      <c r="X11" s="70">
        <f t="shared" si="4"/>
        <v>0</v>
      </c>
      <c r="Y11" s="68"/>
      <c r="Z11" s="70">
        <f t="shared" si="5"/>
        <v>0</v>
      </c>
      <c r="AA11" s="68"/>
      <c r="AB11" s="70">
        <f t="shared" si="6"/>
        <v>0</v>
      </c>
      <c r="AC11" s="68"/>
      <c r="AD11" s="70">
        <f t="shared" si="7"/>
        <v>0</v>
      </c>
      <c r="AE11" s="68"/>
      <c r="AF11" s="70">
        <f t="shared" si="8"/>
        <v>0</v>
      </c>
      <c r="AG11" s="68"/>
      <c r="AH11" s="70">
        <f t="shared" si="9"/>
        <v>0</v>
      </c>
      <c r="AI11" s="68"/>
      <c r="AJ11" s="70">
        <f t="shared" si="10"/>
        <v>0</v>
      </c>
      <c r="AK11" s="68"/>
      <c r="AL11" s="70">
        <f t="shared" si="11"/>
        <v>0</v>
      </c>
      <c r="AM11" s="68"/>
      <c r="AN11" s="70">
        <f t="shared" si="12"/>
        <v>0</v>
      </c>
      <c r="AO11" s="69"/>
      <c r="AP11" s="70">
        <f t="shared" si="13"/>
        <v>0</v>
      </c>
      <c r="AQ11" s="69"/>
      <c r="AR11" s="70">
        <f t="shared" si="14"/>
        <v>0</v>
      </c>
      <c r="AS11" s="69"/>
      <c r="AT11" s="122"/>
    </row>
    <row r="12" spans="1:46" ht="13.5" customHeight="1" x14ac:dyDescent="0.3">
      <c r="F12" s="82"/>
      <c r="M12" s="158" t="s">
        <v>1963</v>
      </c>
      <c r="N12" s="146"/>
      <c r="O12" s="66">
        <f t="shared" si="15"/>
        <v>0</v>
      </c>
      <c r="P12" s="70">
        <f t="shared" si="0"/>
        <v>0</v>
      </c>
      <c r="Q12" s="68"/>
      <c r="R12" s="70">
        <f t="shared" si="1"/>
        <v>0</v>
      </c>
      <c r="S12" s="68"/>
      <c r="T12" s="70">
        <f t="shared" si="2"/>
        <v>0</v>
      </c>
      <c r="U12" s="68"/>
      <c r="V12" s="70">
        <f t="shared" si="3"/>
        <v>0</v>
      </c>
      <c r="W12" s="68"/>
      <c r="X12" s="70">
        <f t="shared" si="4"/>
        <v>0</v>
      </c>
      <c r="Y12" s="68"/>
      <c r="Z12" s="70">
        <f t="shared" si="5"/>
        <v>0</v>
      </c>
      <c r="AA12" s="68"/>
      <c r="AB12" s="70">
        <f t="shared" si="6"/>
        <v>0</v>
      </c>
      <c r="AC12" s="68"/>
      <c r="AD12" s="70">
        <f t="shared" si="7"/>
        <v>0</v>
      </c>
      <c r="AE12" s="68"/>
      <c r="AF12" s="70">
        <f t="shared" si="8"/>
        <v>0</v>
      </c>
      <c r="AG12" s="68"/>
      <c r="AH12" s="70">
        <f t="shared" si="9"/>
        <v>0</v>
      </c>
      <c r="AI12" s="68"/>
      <c r="AJ12" s="70">
        <f t="shared" si="10"/>
        <v>0</v>
      </c>
      <c r="AK12" s="68"/>
      <c r="AL12" s="70">
        <f t="shared" si="11"/>
        <v>0</v>
      </c>
      <c r="AM12" s="68"/>
      <c r="AN12" s="70">
        <f t="shared" si="12"/>
        <v>0</v>
      </c>
      <c r="AO12" s="69"/>
      <c r="AP12" s="70">
        <f t="shared" si="13"/>
        <v>0</v>
      </c>
      <c r="AQ12" s="69"/>
      <c r="AR12" s="70">
        <f t="shared" si="14"/>
        <v>0</v>
      </c>
      <c r="AS12" s="69"/>
      <c r="AT12" s="122"/>
    </row>
    <row r="13" spans="1:46" ht="13.5" customHeight="1" x14ac:dyDescent="0.3">
      <c r="M13" s="159" t="s">
        <v>1970</v>
      </c>
      <c r="N13" s="146"/>
      <c r="O13" s="66">
        <f t="shared" si="15"/>
        <v>0</v>
      </c>
      <c r="P13" s="70">
        <f t="shared" si="0"/>
        <v>0</v>
      </c>
      <c r="Q13" s="68"/>
      <c r="R13" s="70">
        <f t="shared" si="1"/>
        <v>0</v>
      </c>
      <c r="S13" s="68"/>
      <c r="T13" s="70">
        <f t="shared" si="2"/>
        <v>0</v>
      </c>
      <c r="U13" s="68"/>
      <c r="V13" s="70">
        <f t="shared" si="3"/>
        <v>0</v>
      </c>
      <c r="W13" s="68"/>
      <c r="X13" s="70">
        <f t="shared" si="4"/>
        <v>0</v>
      </c>
      <c r="Y13" s="68"/>
      <c r="Z13" s="70">
        <f t="shared" si="5"/>
        <v>0</v>
      </c>
      <c r="AA13" s="68"/>
      <c r="AB13" s="70">
        <f t="shared" si="6"/>
        <v>0</v>
      </c>
      <c r="AC13" s="68"/>
      <c r="AD13" s="70">
        <f t="shared" si="7"/>
        <v>0</v>
      </c>
      <c r="AE13" s="68"/>
      <c r="AF13" s="70">
        <f t="shared" si="8"/>
        <v>0</v>
      </c>
      <c r="AG13" s="68"/>
      <c r="AH13" s="70">
        <f t="shared" si="9"/>
        <v>0</v>
      </c>
      <c r="AI13" s="68"/>
      <c r="AJ13" s="70">
        <f t="shared" si="10"/>
        <v>0</v>
      </c>
      <c r="AK13" s="68"/>
      <c r="AL13" s="70">
        <f t="shared" si="11"/>
        <v>0</v>
      </c>
      <c r="AM13" s="68"/>
      <c r="AN13" s="70">
        <f t="shared" si="12"/>
        <v>0</v>
      </c>
      <c r="AO13" s="69"/>
      <c r="AP13" s="70">
        <f t="shared" si="13"/>
        <v>0</v>
      </c>
      <c r="AQ13" s="69"/>
      <c r="AR13" s="70">
        <f t="shared" si="14"/>
        <v>0</v>
      </c>
      <c r="AS13" s="69"/>
      <c r="AT13" s="122"/>
    </row>
    <row r="14" spans="1:46" ht="13.5" customHeight="1" x14ac:dyDescent="0.3">
      <c r="M14" s="145" t="s">
        <v>1971</v>
      </c>
      <c r="N14" s="146"/>
      <c r="O14" s="66">
        <f t="shared" si="15"/>
        <v>2</v>
      </c>
      <c r="P14" s="70">
        <f t="shared" si="0"/>
        <v>0</v>
      </c>
      <c r="Q14" s="68"/>
      <c r="R14" s="70">
        <f t="shared" si="1"/>
        <v>0</v>
      </c>
      <c r="S14" s="68"/>
      <c r="T14" s="70">
        <f t="shared" si="2"/>
        <v>0</v>
      </c>
      <c r="U14" s="68"/>
      <c r="V14" s="70">
        <f t="shared" si="3"/>
        <v>0</v>
      </c>
      <c r="W14" s="68"/>
      <c r="X14" s="70">
        <f t="shared" si="4"/>
        <v>0</v>
      </c>
      <c r="Y14" s="68"/>
      <c r="Z14" s="70">
        <f t="shared" si="5"/>
        <v>0</v>
      </c>
      <c r="AA14" s="68"/>
      <c r="AB14" s="70">
        <f t="shared" si="6"/>
        <v>0</v>
      </c>
      <c r="AC14" s="68"/>
      <c r="AD14" s="70">
        <f t="shared" si="7"/>
        <v>0</v>
      </c>
      <c r="AE14" s="68"/>
      <c r="AF14" s="70">
        <f t="shared" si="8"/>
        <v>0</v>
      </c>
      <c r="AG14" s="68"/>
      <c r="AH14" s="70">
        <f t="shared" si="9"/>
        <v>0</v>
      </c>
      <c r="AI14" s="68"/>
      <c r="AJ14" s="70">
        <f t="shared" si="10"/>
        <v>0</v>
      </c>
      <c r="AK14" s="68"/>
      <c r="AL14" s="70">
        <f t="shared" si="11"/>
        <v>0</v>
      </c>
      <c r="AM14" s="68"/>
      <c r="AN14" s="70">
        <f t="shared" si="12"/>
        <v>0</v>
      </c>
      <c r="AO14" s="69"/>
      <c r="AP14" s="70">
        <f t="shared" si="13"/>
        <v>0</v>
      </c>
      <c r="AQ14" s="69"/>
      <c r="AR14" s="70">
        <f t="shared" si="14"/>
        <v>2</v>
      </c>
      <c r="AS14" s="69"/>
      <c r="AT14" s="122"/>
    </row>
    <row r="15" spans="1:46" ht="13.5" customHeight="1" x14ac:dyDescent="0.3">
      <c r="A15" s="134" t="s">
        <v>2688</v>
      </c>
      <c r="B15" s="134"/>
      <c r="C15" s="134"/>
      <c r="D15" s="134"/>
      <c r="E15" s="134"/>
      <c r="F15" s="134"/>
      <c r="G15" s="134"/>
      <c r="H15" s="134"/>
      <c r="K15" s="2"/>
      <c r="M15" s="145" t="s">
        <v>1972</v>
      </c>
      <c r="N15" s="146"/>
      <c r="O15" s="66">
        <f t="shared" si="15"/>
        <v>0</v>
      </c>
      <c r="P15" s="70">
        <f t="shared" si="0"/>
        <v>0</v>
      </c>
      <c r="Q15" s="68"/>
      <c r="R15" s="70">
        <f t="shared" si="1"/>
        <v>0</v>
      </c>
      <c r="S15" s="68"/>
      <c r="T15" s="70">
        <f t="shared" si="2"/>
        <v>0</v>
      </c>
      <c r="U15" s="68"/>
      <c r="V15" s="70">
        <f t="shared" si="3"/>
        <v>0</v>
      </c>
      <c r="W15" s="68"/>
      <c r="X15" s="70">
        <f t="shared" si="4"/>
        <v>0</v>
      </c>
      <c r="Y15" s="68"/>
      <c r="Z15" s="70">
        <f t="shared" si="5"/>
        <v>0</v>
      </c>
      <c r="AA15" s="68"/>
      <c r="AB15" s="70">
        <f t="shared" si="6"/>
        <v>0</v>
      </c>
      <c r="AC15" s="68"/>
      <c r="AD15" s="70">
        <f t="shared" si="7"/>
        <v>0</v>
      </c>
      <c r="AE15" s="68"/>
      <c r="AF15" s="70">
        <f t="shared" si="8"/>
        <v>0</v>
      </c>
      <c r="AG15" s="68"/>
      <c r="AH15" s="70">
        <f t="shared" si="9"/>
        <v>0</v>
      </c>
      <c r="AI15" s="68"/>
      <c r="AJ15" s="70">
        <f t="shared" si="10"/>
        <v>0</v>
      </c>
      <c r="AK15" s="68"/>
      <c r="AL15" s="70">
        <f t="shared" si="11"/>
        <v>0</v>
      </c>
      <c r="AM15" s="68"/>
      <c r="AN15" s="70">
        <f t="shared" si="12"/>
        <v>0</v>
      </c>
      <c r="AO15" s="69"/>
      <c r="AP15" s="70">
        <f t="shared" si="13"/>
        <v>0</v>
      </c>
      <c r="AQ15" s="69"/>
      <c r="AR15" s="70">
        <f t="shared" si="14"/>
        <v>0</v>
      </c>
      <c r="AS15" s="69"/>
      <c r="AT15" s="122"/>
    </row>
    <row r="16" spans="1:46" ht="13.5" customHeight="1" x14ac:dyDescent="0.3">
      <c r="A16" s="134" t="s">
        <v>2687</v>
      </c>
      <c r="B16" s="134"/>
      <c r="C16" s="134"/>
      <c r="D16" s="134"/>
      <c r="E16" s="134"/>
      <c r="F16" s="134"/>
      <c r="G16" s="134"/>
      <c r="H16" s="134"/>
      <c r="M16" s="147" t="s">
        <v>2030</v>
      </c>
      <c r="N16" s="146"/>
      <c r="O16" s="66">
        <f t="shared" si="15"/>
        <v>0</v>
      </c>
      <c r="P16" s="70">
        <f t="shared" si="0"/>
        <v>0</v>
      </c>
      <c r="Q16" s="68"/>
      <c r="R16" s="70">
        <f t="shared" si="1"/>
        <v>0</v>
      </c>
      <c r="S16" s="68"/>
      <c r="T16" s="70">
        <f t="shared" si="2"/>
        <v>0</v>
      </c>
      <c r="U16" s="68"/>
      <c r="V16" s="70">
        <f t="shared" si="3"/>
        <v>0</v>
      </c>
      <c r="W16" s="68"/>
      <c r="X16" s="70">
        <f t="shared" si="4"/>
        <v>0</v>
      </c>
      <c r="Y16" s="68"/>
      <c r="Z16" s="70">
        <f t="shared" si="5"/>
        <v>0</v>
      </c>
      <c r="AA16" s="68"/>
      <c r="AB16" s="70">
        <f t="shared" si="6"/>
        <v>0</v>
      </c>
      <c r="AC16" s="68"/>
      <c r="AD16" s="70">
        <f t="shared" si="7"/>
        <v>0</v>
      </c>
      <c r="AE16" s="68"/>
      <c r="AF16" s="70">
        <f t="shared" si="8"/>
        <v>0</v>
      </c>
      <c r="AG16" s="68"/>
      <c r="AH16" s="70">
        <f t="shared" si="9"/>
        <v>0</v>
      </c>
      <c r="AI16" s="68"/>
      <c r="AJ16" s="70">
        <f t="shared" si="10"/>
        <v>0</v>
      </c>
      <c r="AK16" s="68"/>
      <c r="AL16" s="70">
        <f t="shared" si="11"/>
        <v>0</v>
      </c>
      <c r="AM16" s="68"/>
      <c r="AN16" s="70">
        <f t="shared" si="12"/>
        <v>0</v>
      </c>
      <c r="AO16" s="69"/>
      <c r="AP16" s="70">
        <f t="shared" si="13"/>
        <v>0</v>
      </c>
      <c r="AQ16" s="69"/>
      <c r="AR16" s="70">
        <f t="shared" si="14"/>
        <v>0</v>
      </c>
      <c r="AS16" s="69"/>
      <c r="AT16" s="122"/>
    </row>
    <row r="17" spans="1:46" ht="13.5" customHeight="1" x14ac:dyDescent="0.3">
      <c r="A17" s="126" t="s">
        <v>2686</v>
      </c>
      <c r="B17" s="126"/>
      <c r="C17" s="126"/>
      <c r="D17" s="126"/>
      <c r="E17" s="126"/>
      <c r="F17" s="126"/>
      <c r="G17" s="126"/>
      <c r="H17" s="126"/>
      <c r="K17" s="2"/>
      <c r="M17" s="149" t="s">
        <v>1898</v>
      </c>
      <c r="N17" s="146"/>
      <c r="O17" s="66">
        <f t="shared" si="15"/>
        <v>0</v>
      </c>
      <c r="P17" s="71">
        <f t="shared" si="0"/>
        <v>0</v>
      </c>
      <c r="Q17" s="68"/>
      <c r="R17" s="71">
        <f t="shared" si="1"/>
        <v>0</v>
      </c>
      <c r="S17" s="68"/>
      <c r="T17" s="71">
        <f t="shared" si="2"/>
        <v>0</v>
      </c>
      <c r="U17" s="68"/>
      <c r="V17" s="71">
        <f t="shared" si="3"/>
        <v>0</v>
      </c>
      <c r="W17" s="68"/>
      <c r="X17" s="71">
        <f t="shared" si="4"/>
        <v>0</v>
      </c>
      <c r="Y17" s="68"/>
      <c r="Z17" s="71">
        <f t="shared" si="5"/>
        <v>0</v>
      </c>
      <c r="AA17" s="68"/>
      <c r="AB17" s="71">
        <f t="shared" si="6"/>
        <v>0</v>
      </c>
      <c r="AC17" s="68"/>
      <c r="AD17" s="71">
        <f t="shared" si="7"/>
        <v>0</v>
      </c>
      <c r="AE17" s="68"/>
      <c r="AF17" s="71">
        <f t="shared" si="8"/>
        <v>0</v>
      </c>
      <c r="AG17" s="68"/>
      <c r="AH17" s="71">
        <f t="shared" si="9"/>
        <v>0</v>
      </c>
      <c r="AI17" s="68"/>
      <c r="AJ17" s="71">
        <f t="shared" si="10"/>
        <v>0</v>
      </c>
      <c r="AK17" s="68"/>
      <c r="AL17" s="71">
        <f t="shared" si="11"/>
        <v>0</v>
      </c>
      <c r="AM17" s="68"/>
      <c r="AN17" s="71">
        <f t="shared" si="12"/>
        <v>0</v>
      </c>
      <c r="AO17" s="69"/>
      <c r="AP17" s="71">
        <f t="shared" si="13"/>
        <v>0</v>
      </c>
      <c r="AQ17" s="69"/>
      <c r="AR17" s="71">
        <f t="shared" si="14"/>
        <v>0</v>
      </c>
      <c r="AS17" s="69"/>
      <c r="AT17" s="122"/>
    </row>
    <row r="18" spans="1:46" s="3" customFormat="1" ht="13.5" customHeight="1" x14ac:dyDescent="0.3">
      <c r="A18" s="148"/>
      <c r="B18" s="148"/>
      <c r="C18" s="148"/>
      <c r="D18" s="148"/>
      <c r="E18" s="148"/>
      <c r="F18" s="148"/>
      <c r="G18" s="148"/>
      <c r="H18" s="148"/>
      <c r="I18" s="2"/>
      <c r="J18" s="2"/>
      <c r="K18" s="2"/>
      <c r="L18" s="53"/>
      <c r="M18" s="150" t="s">
        <v>2667</v>
      </c>
      <c r="N18" s="151"/>
      <c r="O18" s="152"/>
      <c r="P18" s="72">
        <f>SUM(P3:P17)-P5-P6-P9-P15</f>
        <v>0</v>
      </c>
      <c r="Q18" s="72"/>
      <c r="R18" s="72">
        <f>SUM(R3:R17)-R5-R6-R9-R15</f>
        <v>0</v>
      </c>
      <c r="S18" s="72"/>
      <c r="T18" s="72">
        <f>SUM(T3:T17)-T5-T6-T9-T15</f>
        <v>0</v>
      </c>
      <c r="U18" s="72"/>
      <c r="V18" s="72">
        <f>SUM(V3:V17)-V5-V6-V9-V15</f>
        <v>0</v>
      </c>
      <c r="W18" s="72"/>
      <c r="X18" s="72">
        <f>SUM(X3:X17)-X5-X6-X9-X15</f>
        <v>0</v>
      </c>
      <c r="Y18" s="72"/>
      <c r="Z18" s="72">
        <f>SUM(Z3:Z17)-Z5-Z6-Z9-Z15</f>
        <v>0</v>
      </c>
      <c r="AA18" s="72"/>
      <c r="AB18" s="72">
        <f>SUM(AB3:AB17)-AB5-AB6-AB9-AB15</f>
        <v>0</v>
      </c>
      <c r="AC18" s="72"/>
      <c r="AD18" s="72">
        <f>SUM(AD3:AD17)-AD5-AD6-AD9-AD15</f>
        <v>0</v>
      </c>
      <c r="AE18" s="72"/>
      <c r="AF18" s="72">
        <f>SUM(AF3:AF17)-AF5-AF6-AF9-AF15</f>
        <v>0</v>
      </c>
      <c r="AG18" s="72"/>
      <c r="AH18" s="72">
        <f>SUM(AH3:AH17)-AH5-AH6-AH9-AH15</f>
        <v>0</v>
      </c>
      <c r="AI18" s="72"/>
      <c r="AJ18" s="72">
        <f>SUM(AJ3:AJ17)-AJ5-AJ6-AJ9-AJ15</f>
        <v>0</v>
      </c>
      <c r="AK18" s="72"/>
      <c r="AL18" s="72">
        <f>SUM(AL3:AL17)-AL5-AL6-AL9-AL15</f>
        <v>0</v>
      </c>
      <c r="AM18" s="72"/>
      <c r="AN18" s="72">
        <f>SUM(AN3:AN17)-AN5-AN6-AN9-AN15</f>
        <v>0</v>
      </c>
      <c r="AO18" s="73"/>
      <c r="AP18" s="72">
        <f>SUM(AP3:AP17)-AP5-AP6-AP9-AP15</f>
        <v>0</v>
      </c>
      <c r="AQ18" s="51"/>
      <c r="AR18" s="72">
        <f>SUM(AR3:AR17)-AR5-AR6-AR9-AR15</f>
        <v>2</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s="9" customFormat="1"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8">
        <v>2008</v>
      </c>
      <c r="Q20" s="48" t="s">
        <v>1997</v>
      </c>
      <c r="R20" s="48">
        <v>2009</v>
      </c>
      <c r="S20" s="48" t="s">
        <v>1998</v>
      </c>
      <c r="T20" s="48">
        <v>2010</v>
      </c>
      <c r="U20" s="48" t="s">
        <v>1999</v>
      </c>
      <c r="V20" s="48">
        <v>2011</v>
      </c>
      <c r="W20" s="48" t="s">
        <v>2000</v>
      </c>
      <c r="X20" s="48">
        <v>2012</v>
      </c>
      <c r="Y20" s="48" t="s">
        <v>2004</v>
      </c>
      <c r="Z20" s="48">
        <v>2013</v>
      </c>
      <c r="AA20" s="48" t="s">
        <v>2001</v>
      </c>
      <c r="AB20" s="48">
        <v>2014</v>
      </c>
      <c r="AC20" s="48" t="s">
        <v>2002</v>
      </c>
      <c r="AD20" s="48">
        <v>2015</v>
      </c>
      <c r="AE20" s="48" t="s">
        <v>2003</v>
      </c>
      <c r="AF20" s="48">
        <v>2016</v>
      </c>
      <c r="AG20" s="48" t="s">
        <v>2005</v>
      </c>
      <c r="AH20" s="48">
        <v>2017</v>
      </c>
      <c r="AI20" s="48" t="s">
        <v>2006</v>
      </c>
      <c r="AJ20" s="48">
        <v>2018</v>
      </c>
      <c r="AK20" s="48" t="s">
        <v>2007</v>
      </c>
      <c r="AL20" s="48">
        <v>2019</v>
      </c>
      <c r="AM20" s="48" t="s">
        <v>2008</v>
      </c>
      <c r="AN20" s="48">
        <v>2020</v>
      </c>
      <c r="AO20" s="48" t="s">
        <v>2009</v>
      </c>
      <c r="AP20" s="48">
        <v>2021</v>
      </c>
      <c r="AQ20" s="48" t="s">
        <v>3381</v>
      </c>
      <c r="AR20" s="48">
        <v>2022</v>
      </c>
      <c r="AS20" s="48" t="s">
        <v>4254</v>
      </c>
      <c r="AT20" s="48" t="s">
        <v>1900</v>
      </c>
    </row>
    <row r="21" spans="1:46" ht="13.5" customHeight="1" x14ac:dyDescent="0.3">
      <c r="A21" s="5">
        <v>4</v>
      </c>
      <c r="B21" s="4" t="s">
        <v>4391</v>
      </c>
      <c r="C21" s="4" t="s">
        <v>4392</v>
      </c>
      <c r="D21" s="5" t="s">
        <v>0</v>
      </c>
      <c r="E21" s="24" t="s">
        <v>486</v>
      </c>
      <c r="F21" s="4" t="s">
        <v>2507</v>
      </c>
      <c r="G21" s="5" t="s">
        <v>3</v>
      </c>
      <c r="H21" s="5">
        <v>20</v>
      </c>
      <c r="I21" s="4" t="s">
        <v>69</v>
      </c>
      <c r="J21" s="4" t="s">
        <v>80</v>
      </c>
      <c r="K21" s="5" t="s">
        <v>0</v>
      </c>
      <c r="L21" s="8" t="s">
        <v>486</v>
      </c>
      <c r="M21" s="4" t="s">
        <v>487</v>
      </c>
      <c r="N21" s="27">
        <v>2006</v>
      </c>
      <c r="O21" s="5">
        <v>2007</v>
      </c>
      <c r="P21" s="121"/>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6" t="s">
        <v>1971</v>
      </c>
      <c r="AS21" s="6" t="s">
        <v>4637</v>
      </c>
      <c r="AT21" s="4"/>
    </row>
    <row r="22" spans="1:46" ht="13.5" customHeight="1" x14ac:dyDescent="0.3">
      <c r="A22" s="5">
        <v>4</v>
      </c>
      <c r="B22" s="4" t="s">
        <v>4391</v>
      </c>
      <c r="C22" s="4" t="s">
        <v>4392</v>
      </c>
      <c r="D22" s="5" t="s">
        <v>2</v>
      </c>
      <c r="E22" s="24" t="s">
        <v>537</v>
      </c>
      <c r="F22" s="4" t="s">
        <v>3399</v>
      </c>
      <c r="G22" s="5" t="s">
        <v>3</v>
      </c>
      <c r="H22" s="5">
        <v>20</v>
      </c>
      <c r="I22" s="4" t="s">
        <v>1943</v>
      </c>
      <c r="J22" s="4" t="s">
        <v>1942</v>
      </c>
      <c r="K22" s="5" t="s">
        <v>2</v>
      </c>
      <c r="L22" s="24" t="s">
        <v>537</v>
      </c>
      <c r="M22" s="4" t="s">
        <v>3399</v>
      </c>
      <c r="N22" s="27">
        <v>2021</v>
      </c>
      <c r="O22" s="5">
        <v>2021</v>
      </c>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6" t="s">
        <v>1971</v>
      </c>
      <c r="AS22" s="6" t="s">
        <v>4638</v>
      </c>
      <c r="AT22" s="4"/>
    </row>
  </sheetData>
  <sheetProtection algorithmName="SHA-512" hashValue="W0IzRLCqo9i+tmZZ9X1ARWNkvvq9dLWutGBAF0Yr9mN9ZllNbHyOmxQNwuvbaJKl2eYEydaAbI/CYmyd1LYB0g==" saltValue="ecGckf3kkuVvEoiwY0EwrA==" spinCount="100000" sheet="1" objects="1" scenarios="1" sort="0" autoFilter="0"/>
  <autoFilter ref="A20:AT20" xr:uid="{35840D81-1D4E-48FB-9BB0-53E6AC30C778}"/>
  <mergeCells count="28">
    <mergeCell ref="M5:N5"/>
    <mergeCell ref="M1:N2"/>
    <mergeCell ref="O1:O2"/>
    <mergeCell ref="P1:AT1"/>
    <mergeCell ref="M3:N3"/>
    <mergeCell ref="M4:N4"/>
    <mergeCell ref="M14:N14"/>
    <mergeCell ref="A6:C7"/>
    <mergeCell ref="M6:N6"/>
    <mergeCell ref="M7:N7"/>
    <mergeCell ref="A8:C8"/>
    <mergeCell ref="M8:N8"/>
    <mergeCell ref="M9:N9"/>
    <mergeCell ref="A10:C10"/>
    <mergeCell ref="M10:N10"/>
    <mergeCell ref="M11:N11"/>
    <mergeCell ref="M12:N12"/>
    <mergeCell ref="M13:N13"/>
    <mergeCell ref="A19:G19"/>
    <mergeCell ref="H19:N19"/>
    <mergeCell ref="P19:AT19"/>
    <mergeCell ref="A15:H15"/>
    <mergeCell ref="M15:N15"/>
    <mergeCell ref="A16:H16"/>
    <mergeCell ref="M16:N16"/>
    <mergeCell ref="A17:H18"/>
    <mergeCell ref="M17:N17"/>
    <mergeCell ref="M18:O18"/>
  </mergeCells>
  <conditionalFormatting sqref="H19 H20:N20 P18:R18 T18 V18 X18 Z18 AB18 AD18 AF18 AH18 AJ18 AL18 AN18 AT18:XFD18 AU19:XFD19 O19 J3:L6 AU3:XFD17 A4 J16:L16 A10:D10 A6:A9 A15:A17 P20:XFD20 AU21:XFD22 A23:XFD1048576 L3:M17">
    <cfRule type="beginsWith" dxfId="14561" priority="931" operator="beginsWith" text="Operación conjunta">
      <formula>LEFT(A3,LEN("Operación conjunta"))="Operación conjunta"</formula>
    </cfRule>
    <cfRule type="endsWith" dxfId="14560" priority="932" operator="endsWith" text="Escisión">
      <formula>RIGHT(A3,LEN("Escisión"))="Escisión"</formula>
    </cfRule>
    <cfRule type="beginsWith" dxfId="14559" priority="933" operator="beginsWith" text="Escisión (nuevo)">
      <formula>LEFT(A3,LEN("Escisión (nuevo)"))="Escisión (nuevo)"</formula>
    </cfRule>
    <cfRule type="beginsWith" dxfId="14558" priority="934" operator="beginsWith" text="Escisión (eliminado)">
      <formula>LEFT(A3,LEN("Escisión (eliminado)"))="Escisión (eliminado)"</formula>
    </cfRule>
    <cfRule type="beginsWith" dxfId="14557" priority="935" operator="beginsWith" text="Re-sectorización (sale)">
      <formula>LEFT(A3,LEN("Re-sectorización (sale)"))="Re-sectorización (sale)"</formula>
    </cfRule>
    <cfRule type="endsWith" dxfId="14556" priority="936" operator="endsWith" text="Fusión">
      <formula>RIGHT(A3,LEN("Fusión"))="Fusión"</formula>
    </cfRule>
    <cfRule type="beginsWith" dxfId="14555" priority="937" operator="beginsWith" text="Fusión (nuevo)">
      <formula>LEFT(A3,LEN("Fusión (nuevo)"))="Fusión (nuevo)"</formula>
    </cfRule>
    <cfRule type="beginsWith" dxfId="14554" priority="938" operator="beginsWith" text="Modificación (nombre)">
      <formula>LEFT(A3,LEN("Modificación (nombre)"))="Modificación (nombre)"</formula>
    </cfRule>
    <cfRule type="beginsWith" dxfId="14553" priority="939" operator="beginsWith" text="Sin cambio">
      <formula>LEFT(A3,LEN("Sin cambio"))="Sin cambio"</formula>
    </cfRule>
    <cfRule type="beginsWith" dxfId="14552" priority="940" operator="beginsWith" text="Reincorporación">
      <formula>LEFT(A3,LEN("Reincorporación"))="Reincorporación"</formula>
    </cfRule>
    <cfRule type="beginsWith" dxfId="14551" priority="941" operator="beginsWith" text="Re-sectorización (entra)">
      <formula>LEFT(A3,LEN("Re-sectorización (entra)"))="Re-sectorización (entra)"</formula>
    </cfRule>
    <cfRule type="beginsWith" dxfId="14550" priority="942" operator="beginsWith" text="Nuevo">
      <formula>LEFT(A3,LEN("Nuevo"))="Nuevo"</formula>
    </cfRule>
    <cfRule type="beginsWith" dxfId="14549" priority="943" operator="beginsWith" text="Fusión (eliminado)">
      <formula>LEFT(A3,LEN("Fusión (eliminado)"))="Fusión (eliminado)"</formula>
    </cfRule>
    <cfRule type="beginsWith" dxfId="14548" priority="944" operator="beginsWith" text="Eliminación">
      <formula>LEFT(A3,LEN("Eliminación"))="Eliminación"</formula>
    </cfRule>
    <cfRule type="beginsWith" dxfId="14547" priority="945" operator="beginsWith" text="Modificación (mod. y/o cve.)">
      <formula>LEFT(A3,LEN("Modificación (mod. y/o cve.)"))="Modificación (mod. y/o cve.)"</formula>
    </cfRule>
  </conditionalFormatting>
  <conditionalFormatting sqref="A19:F19 A20:G20">
    <cfRule type="beginsWith" dxfId="14546" priority="901" operator="beginsWith" text="Operación conjunta">
      <formula>LEFT(A19,LEN("Operación conjunta"))="Operación conjunta"</formula>
    </cfRule>
    <cfRule type="endsWith" dxfId="14545" priority="902" operator="endsWith" text="Escisión">
      <formula>RIGHT(A19,LEN("Escisión"))="Escisión"</formula>
    </cfRule>
    <cfRule type="beginsWith" dxfId="14544" priority="903" operator="beginsWith" text="Escisión (nuevo)">
      <formula>LEFT(A19,LEN("Escisión (nuevo)"))="Escisión (nuevo)"</formula>
    </cfRule>
    <cfRule type="beginsWith" dxfId="14543" priority="904" operator="beginsWith" text="Escisión (eliminado)">
      <formula>LEFT(A19,LEN("Escisión (eliminado)"))="Escisión (eliminado)"</formula>
    </cfRule>
    <cfRule type="beginsWith" dxfId="14542" priority="905" operator="beginsWith" text="Re-sectorización (sale)">
      <formula>LEFT(A19,LEN("Re-sectorización (sale)"))="Re-sectorización (sale)"</formula>
    </cfRule>
    <cfRule type="endsWith" dxfId="14541" priority="906" operator="endsWith" text="Fusión">
      <formula>RIGHT(A19,LEN("Fusión"))="Fusión"</formula>
    </cfRule>
    <cfRule type="beginsWith" dxfId="14540" priority="907" operator="beginsWith" text="Fusión (nuevo)">
      <formula>LEFT(A19,LEN("Fusión (nuevo)"))="Fusión (nuevo)"</formula>
    </cfRule>
    <cfRule type="beginsWith" dxfId="14539" priority="908" operator="beginsWith" text="Modificación (nombre)">
      <formula>LEFT(A19,LEN("Modificación (nombre)"))="Modificación (nombre)"</formula>
    </cfRule>
    <cfRule type="beginsWith" dxfId="14538" priority="909" operator="beginsWith" text="Sin cambio">
      <formula>LEFT(A19,LEN("Sin cambio"))="Sin cambio"</formula>
    </cfRule>
    <cfRule type="beginsWith" dxfId="14537" priority="910" operator="beginsWith" text="Reincorporación">
      <formula>LEFT(A19,LEN("Reincorporación"))="Reincorporación"</formula>
    </cfRule>
    <cfRule type="beginsWith" dxfId="14536" priority="911" operator="beginsWith" text="Re-sectorización (entra)">
      <formula>LEFT(A19,LEN("Re-sectorización (entra)"))="Re-sectorización (entra)"</formula>
    </cfRule>
    <cfRule type="beginsWith" dxfId="14535" priority="912" operator="beginsWith" text="Nuevo">
      <formula>LEFT(A19,LEN("Nuevo"))="Nuevo"</formula>
    </cfRule>
    <cfRule type="beginsWith" dxfId="14534" priority="913" operator="beginsWith" text="Fusión (eliminado)">
      <formula>LEFT(A19,LEN("Fusión (eliminado)"))="Fusión (eliminado)"</formula>
    </cfRule>
    <cfRule type="beginsWith" dxfId="14533" priority="914" operator="beginsWith" text="Eliminación">
      <formula>LEFT(A19,LEN("Eliminación"))="Eliminación"</formula>
    </cfRule>
    <cfRule type="beginsWith" dxfId="14532" priority="915" operator="beginsWith" text="Modificación (mod. y/o cve.)">
      <formula>LEFT(A19,LEN("Modificación (mod. y/o cve.)"))="Modificación (mod. y/o cve.)"</formula>
    </cfRule>
  </conditionalFormatting>
  <conditionalFormatting sqref="S18">
    <cfRule type="beginsWith" dxfId="14531" priority="886" operator="beginsWith" text="Operación conjunta">
      <formula>LEFT(S18,LEN("Operación conjunta"))="Operación conjunta"</formula>
    </cfRule>
    <cfRule type="endsWith" dxfId="14530" priority="887" operator="endsWith" text="Escisión">
      <formula>RIGHT(S18,LEN("Escisión"))="Escisión"</formula>
    </cfRule>
    <cfRule type="beginsWith" dxfId="14529" priority="888" operator="beginsWith" text="Escisión (nuevo)">
      <formula>LEFT(S18,LEN("Escisión (nuevo)"))="Escisión (nuevo)"</formula>
    </cfRule>
    <cfRule type="beginsWith" dxfId="14528" priority="889" operator="beginsWith" text="Escisión (eliminado)">
      <formula>LEFT(S18,LEN("Escisión (eliminado)"))="Escisión (eliminado)"</formula>
    </cfRule>
    <cfRule type="beginsWith" dxfId="14527" priority="890" operator="beginsWith" text="Re-sectorización (sale)">
      <formula>LEFT(S18,LEN("Re-sectorización (sale)"))="Re-sectorización (sale)"</formula>
    </cfRule>
    <cfRule type="endsWith" dxfId="14526" priority="891" operator="endsWith" text="Fusión">
      <formula>RIGHT(S18,LEN("Fusión"))="Fusión"</formula>
    </cfRule>
    <cfRule type="beginsWith" dxfId="14525" priority="892" operator="beginsWith" text="Fusión (nuevo)">
      <formula>LEFT(S18,LEN("Fusión (nuevo)"))="Fusión (nuevo)"</formula>
    </cfRule>
    <cfRule type="beginsWith" dxfId="14524" priority="893" operator="beginsWith" text="Modificación (nombre)">
      <formula>LEFT(S18,LEN("Modificación (nombre)"))="Modificación (nombre)"</formula>
    </cfRule>
    <cfRule type="beginsWith" dxfId="14523" priority="894" operator="beginsWith" text="Sin cambio">
      <formula>LEFT(S18,LEN("Sin cambio"))="Sin cambio"</formula>
    </cfRule>
    <cfRule type="beginsWith" dxfId="14522" priority="895" operator="beginsWith" text="Reincorporación">
      <formula>LEFT(S18,LEN("Reincorporación"))="Reincorporación"</formula>
    </cfRule>
    <cfRule type="beginsWith" dxfId="14521" priority="896" operator="beginsWith" text="Re-sectorización (entra)">
      <formula>LEFT(S18,LEN("Re-sectorización (entra)"))="Re-sectorización (entra)"</formula>
    </cfRule>
    <cfRule type="beginsWith" dxfId="14520" priority="897" operator="beginsWith" text="Nuevo">
      <formula>LEFT(S18,LEN("Nuevo"))="Nuevo"</formula>
    </cfRule>
    <cfRule type="beginsWith" dxfId="14519" priority="898" operator="beginsWith" text="Fusión (eliminado)">
      <formula>LEFT(S18,LEN("Fusión (eliminado)"))="Fusión (eliminado)"</formula>
    </cfRule>
    <cfRule type="beginsWith" dxfId="14518" priority="899" operator="beginsWith" text="Eliminación">
      <formula>LEFT(S18,LEN("Eliminación"))="Eliminación"</formula>
    </cfRule>
    <cfRule type="beginsWith" dxfId="14517" priority="900" operator="beginsWith" text="Modificación (mod. y/o cve.)">
      <formula>LEFT(S18,LEN("Modificación (mod. y/o cve.)"))="Modificación (mod. y/o cve.)"</formula>
    </cfRule>
  </conditionalFormatting>
  <conditionalFormatting sqref="U18">
    <cfRule type="beginsWith" dxfId="14516" priority="871" operator="beginsWith" text="Operación conjunta">
      <formula>LEFT(U18,LEN("Operación conjunta"))="Operación conjunta"</formula>
    </cfRule>
    <cfRule type="endsWith" dxfId="14515" priority="872" operator="endsWith" text="Escisión">
      <formula>RIGHT(U18,LEN("Escisión"))="Escisión"</formula>
    </cfRule>
    <cfRule type="beginsWith" dxfId="14514" priority="873" operator="beginsWith" text="Escisión (nuevo)">
      <formula>LEFT(U18,LEN("Escisión (nuevo)"))="Escisión (nuevo)"</formula>
    </cfRule>
    <cfRule type="beginsWith" dxfId="14513" priority="874" operator="beginsWith" text="Escisión (eliminado)">
      <formula>LEFT(U18,LEN("Escisión (eliminado)"))="Escisión (eliminado)"</formula>
    </cfRule>
    <cfRule type="beginsWith" dxfId="14512" priority="875" operator="beginsWith" text="Re-sectorización (sale)">
      <formula>LEFT(U18,LEN("Re-sectorización (sale)"))="Re-sectorización (sale)"</formula>
    </cfRule>
    <cfRule type="endsWith" dxfId="14511" priority="876" operator="endsWith" text="Fusión">
      <formula>RIGHT(U18,LEN("Fusión"))="Fusión"</formula>
    </cfRule>
    <cfRule type="beginsWith" dxfId="14510" priority="877" operator="beginsWith" text="Fusión (nuevo)">
      <formula>LEFT(U18,LEN("Fusión (nuevo)"))="Fusión (nuevo)"</formula>
    </cfRule>
    <cfRule type="beginsWith" dxfId="14509" priority="878" operator="beginsWith" text="Modificación (nombre)">
      <formula>LEFT(U18,LEN("Modificación (nombre)"))="Modificación (nombre)"</formula>
    </cfRule>
    <cfRule type="beginsWith" dxfId="14508" priority="879" operator="beginsWith" text="Sin cambio">
      <formula>LEFT(U18,LEN("Sin cambio"))="Sin cambio"</formula>
    </cfRule>
    <cfRule type="beginsWith" dxfId="14507" priority="880" operator="beginsWith" text="Reincorporación">
      <formula>LEFT(U18,LEN("Reincorporación"))="Reincorporación"</formula>
    </cfRule>
    <cfRule type="beginsWith" dxfId="14506" priority="881" operator="beginsWith" text="Re-sectorización (entra)">
      <formula>LEFT(U18,LEN("Re-sectorización (entra)"))="Re-sectorización (entra)"</formula>
    </cfRule>
    <cfRule type="beginsWith" dxfId="14505" priority="882" operator="beginsWith" text="Nuevo">
      <formula>LEFT(U18,LEN("Nuevo"))="Nuevo"</formula>
    </cfRule>
    <cfRule type="beginsWith" dxfId="14504" priority="883" operator="beginsWith" text="Fusión (eliminado)">
      <formula>LEFT(U18,LEN("Fusión (eliminado)"))="Fusión (eliminado)"</formula>
    </cfRule>
    <cfRule type="beginsWith" dxfId="14503" priority="884" operator="beginsWith" text="Eliminación">
      <formula>LEFT(U18,LEN("Eliminación"))="Eliminación"</formula>
    </cfRule>
    <cfRule type="beginsWith" dxfId="14502" priority="885" operator="beginsWith" text="Modificación (mod. y/o cve.)">
      <formula>LEFT(U18,LEN("Modificación (mod. y/o cve.)"))="Modificación (mod. y/o cve.)"</formula>
    </cfRule>
  </conditionalFormatting>
  <conditionalFormatting sqref="W18">
    <cfRule type="beginsWith" dxfId="14501" priority="856" operator="beginsWith" text="Operación conjunta">
      <formula>LEFT(W18,LEN("Operación conjunta"))="Operación conjunta"</formula>
    </cfRule>
    <cfRule type="endsWith" dxfId="14500" priority="857" operator="endsWith" text="Escisión">
      <formula>RIGHT(W18,LEN("Escisión"))="Escisión"</formula>
    </cfRule>
    <cfRule type="beginsWith" dxfId="14499" priority="858" operator="beginsWith" text="Escisión (nuevo)">
      <formula>LEFT(W18,LEN("Escisión (nuevo)"))="Escisión (nuevo)"</formula>
    </cfRule>
    <cfRule type="beginsWith" dxfId="14498" priority="859" operator="beginsWith" text="Escisión (eliminado)">
      <formula>LEFT(W18,LEN("Escisión (eliminado)"))="Escisión (eliminado)"</formula>
    </cfRule>
    <cfRule type="beginsWith" dxfId="14497" priority="860" operator="beginsWith" text="Re-sectorización (sale)">
      <formula>LEFT(W18,LEN("Re-sectorización (sale)"))="Re-sectorización (sale)"</formula>
    </cfRule>
    <cfRule type="endsWith" dxfId="14496" priority="861" operator="endsWith" text="Fusión">
      <formula>RIGHT(W18,LEN("Fusión"))="Fusión"</formula>
    </cfRule>
    <cfRule type="beginsWith" dxfId="14495" priority="862" operator="beginsWith" text="Fusión (nuevo)">
      <formula>LEFT(W18,LEN("Fusión (nuevo)"))="Fusión (nuevo)"</formula>
    </cfRule>
    <cfRule type="beginsWith" dxfId="14494" priority="863" operator="beginsWith" text="Modificación (nombre)">
      <formula>LEFT(W18,LEN("Modificación (nombre)"))="Modificación (nombre)"</formula>
    </cfRule>
    <cfRule type="beginsWith" dxfId="14493" priority="864" operator="beginsWith" text="Sin cambio">
      <formula>LEFT(W18,LEN("Sin cambio"))="Sin cambio"</formula>
    </cfRule>
    <cfRule type="beginsWith" dxfId="14492" priority="865" operator="beginsWith" text="Reincorporación">
      <formula>LEFT(W18,LEN("Reincorporación"))="Reincorporación"</formula>
    </cfRule>
    <cfRule type="beginsWith" dxfId="14491" priority="866" operator="beginsWith" text="Re-sectorización (entra)">
      <formula>LEFT(W18,LEN("Re-sectorización (entra)"))="Re-sectorización (entra)"</formula>
    </cfRule>
    <cfRule type="beginsWith" dxfId="14490" priority="867" operator="beginsWith" text="Nuevo">
      <formula>LEFT(W18,LEN("Nuevo"))="Nuevo"</formula>
    </cfRule>
    <cfRule type="beginsWith" dxfId="14489" priority="868" operator="beginsWith" text="Fusión (eliminado)">
      <formula>LEFT(W18,LEN("Fusión (eliminado)"))="Fusión (eliminado)"</formula>
    </cfRule>
    <cfRule type="beginsWith" dxfId="14488" priority="869" operator="beginsWith" text="Eliminación">
      <formula>LEFT(W18,LEN("Eliminación"))="Eliminación"</formula>
    </cfRule>
    <cfRule type="beginsWith" dxfId="14487" priority="870" operator="beginsWith" text="Modificación (mod. y/o cve.)">
      <formula>LEFT(W18,LEN("Modificación (mod. y/o cve.)"))="Modificación (mod. y/o cve.)"</formula>
    </cfRule>
  </conditionalFormatting>
  <conditionalFormatting sqref="Y18">
    <cfRule type="beginsWith" dxfId="14486" priority="841" operator="beginsWith" text="Operación conjunta">
      <formula>LEFT(Y18,LEN("Operación conjunta"))="Operación conjunta"</formula>
    </cfRule>
    <cfRule type="endsWith" dxfId="14485" priority="842" operator="endsWith" text="Escisión">
      <formula>RIGHT(Y18,LEN("Escisión"))="Escisión"</formula>
    </cfRule>
    <cfRule type="beginsWith" dxfId="14484" priority="843" operator="beginsWith" text="Escisión (nuevo)">
      <formula>LEFT(Y18,LEN("Escisión (nuevo)"))="Escisión (nuevo)"</formula>
    </cfRule>
    <cfRule type="beginsWith" dxfId="14483" priority="844" operator="beginsWith" text="Escisión (eliminado)">
      <formula>LEFT(Y18,LEN("Escisión (eliminado)"))="Escisión (eliminado)"</formula>
    </cfRule>
    <cfRule type="beginsWith" dxfId="14482" priority="845" operator="beginsWith" text="Re-sectorización (sale)">
      <formula>LEFT(Y18,LEN("Re-sectorización (sale)"))="Re-sectorización (sale)"</formula>
    </cfRule>
    <cfRule type="endsWith" dxfId="14481" priority="846" operator="endsWith" text="Fusión">
      <formula>RIGHT(Y18,LEN("Fusión"))="Fusión"</formula>
    </cfRule>
    <cfRule type="beginsWith" dxfId="14480" priority="847" operator="beginsWith" text="Fusión (nuevo)">
      <formula>LEFT(Y18,LEN("Fusión (nuevo)"))="Fusión (nuevo)"</formula>
    </cfRule>
    <cfRule type="beginsWith" dxfId="14479" priority="848" operator="beginsWith" text="Modificación (nombre)">
      <formula>LEFT(Y18,LEN("Modificación (nombre)"))="Modificación (nombre)"</formula>
    </cfRule>
    <cfRule type="beginsWith" dxfId="14478" priority="849" operator="beginsWith" text="Sin cambio">
      <formula>LEFT(Y18,LEN("Sin cambio"))="Sin cambio"</formula>
    </cfRule>
    <cfRule type="beginsWith" dxfId="14477" priority="850" operator="beginsWith" text="Reincorporación">
      <formula>LEFT(Y18,LEN("Reincorporación"))="Reincorporación"</formula>
    </cfRule>
    <cfRule type="beginsWith" dxfId="14476" priority="851" operator="beginsWith" text="Re-sectorización (entra)">
      <formula>LEFT(Y18,LEN("Re-sectorización (entra)"))="Re-sectorización (entra)"</formula>
    </cfRule>
    <cfRule type="beginsWith" dxfId="14475" priority="852" operator="beginsWith" text="Nuevo">
      <formula>LEFT(Y18,LEN("Nuevo"))="Nuevo"</formula>
    </cfRule>
    <cfRule type="beginsWith" dxfId="14474" priority="853" operator="beginsWith" text="Fusión (eliminado)">
      <formula>LEFT(Y18,LEN("Fusión (eliminado)"))="Fusión (eliminado)"</formula>
    </cfRule>
    <cfRule type="beginsWith" dxfId="14473" priority="854" operator="beginsWith" text="Eliminación">
      <formula>LEFT(Y18,LEN("Eliminación"))="Eliminación"</formula>
    </cfRule>
    <cfRule type="beginsWith" dxfId="14472" priority="855" operator="beginsWith" text="Modificación (mod. y/o cve.)">
      <formula>LEFT(Y18,LEN("Modificación (mod. y/o cve.)"))="Modificación (mod. y/o cve.)"</formula>
    </cfRule>
  </conditionalFormatting>
  <conditionalFormatting sqref="AA18">
    <cfRule type="beginsWith" dxfId="14471" priority="826" operator="beginsWith" text="Operación conjunta">
      <formula>LEFT(AA18,LEN("Operación conjunta"))="Operación conjunta"</formula>
    </cfRule>
    <cfRule type="endsWith" dxfId="14470" priority="827" operator="endsWith" text="Escisión">
      <formula>RIGHT(AA18,LEN("Escisión"))="Escisión"</formula>
    </cfRule>
    <cfRule type="beginsWith" dxfId="14469" priority="828" operator="beginsWith" text="Escisión (nuevo)">
      <formula>LEFT(AA18,LEN("Escisión (nuevo)"))="Escisión (nuevo)"</formula>
    </cfRule>
    <cfRule type="beginsWith" dxfId="14468" priority="829" operator="beginsWith" text="Escisión (eliminado)">
      <formula>LEFT(AA18,LEN("Escisión (eliminado)"))="Escisión (eliminado)"</formula>
    </cfRule>
    <cfRule type="beginsWith" dxfId="14467" priority="830" operator="beginsWith" text="Re-sectorización (sale)">
      <formula>LEFT(AA18,LEN("Re-sectorización (sale)"))="Re-sectorización (sale)"</formula>
    </cfRule>
    <cfRule type="endsWith" dxfId="14466" priority="831" operator="endsWith" text="Fusión">
      <formula>RIGHT(AA18,LEN("Fusión"))="Fusión"</formula>
    </cfRule>
    <cfRule type="beginsWith" dxfId="14465" priority="832" operator="beginsWith" text="Fusión (nuevo)">
      <formula>LEFT(AA18,LEN("Fusión (nuevo)"))="Fusión (nuevo)"</formula>
    </cfRule>
    <cfRule type="beginsWith" dxfId="14464" priority="833" operator="beginsWith" text="Modificación (nombre)">
      <formula>LEFT(AA18,LEN("Modificación (nombre)"))="Modificación (nombre)"</formula>
    </cfRule>
    <cfRule type="beginsWith" dxfId="14463" priority="834" operator="beginsWith" text="Sin cambio">
      <formula>LEFT(AA18,LEN("Sin cambio"))="Sin cambio"</formula>
    </cfRule>
    <cfRule type="beginsWith" dxfId="14462" priority="835" operator="beginsWith" text="Reincorporación">
      <formula>LEFT(AA18,LEN("Reincorporación"))="Reincorporación"</formula>
    </cfRule>
    <cfRule type="beginsWith" dxfId="14461" priority="836" operator="beginsWith" text="Re-sectorización (entra)">
      <formula>LEFT(AA18,LEN("Re-sectorización (entra)"))="Re-sectorización (entra)"</formula>
    </cfRule>
    <cfRule type="beginsWith" dxfId="14460" priority="837" operator="beginsWith" text="Nuevo">
      <formula>LEFT(AA18,LEN("Nuevo"))="Nuevo"</formula>
    </cfRule>
    <cfRule type="beginsWith" dxfId="14459" priority="838" operator="beginsWith" text="Fusión (eliminado)">
      <formula>LEFT(AA18,LEN("Fusión (eliminado)"))="Fusión (eliminado)"</formula>
    </cfRule>
    <cfRule type="beginsWith" dxfId="14458" priority="839" operator="beginsWith" text="Eliminación">
      <formula>LEFT(AA18,LEN("Eliminación"))="Eliminación"</formula>
    </cfRule>
    <cfRule type="beginsWith" dxfId="14457" priority="840" operator="beginsWith" text="Modificación (mod. y/o cve.)">
      <formula>LEFT(AA18,LEN("Modificación (mod. y/o cve.)"))="Modificación (mod. y/o cve.)"</formula>
    </cfRule>
  </conditionalFormatting>
  <conditionalFormatting sqref="AC18">
    <cfRule type="beginsWith" dxfId="14456" priority="811" operator="beginsWith" text="Operación conjunta">
      <formula>LEFT(AC18,LEN("Operación conjunta"))="Operación conjunta"</formula>
    </cfRule>
    <cfRule type="endsWith" dxfId="14455" priority="812" operator="endsWith" text="Escisión">
      <formula>RIGHT(AC18,LEN("Escisión"))="Escisión"</formula>
    </cfRule>
    <cfRule type="beginsWith" dxfId="14454" priority="813" operator="beginsWith" text="Escisión (nuevo)">
      <formula>LEFT(AC18,LEN("Escisión (nuevo)"))="Escisión (nuevo)"</formula>
    </cfRule>
    <cfRule type="beginsWith" dxfId="14453" priority="814" operator="beginsWith" text="Escisión (eliminado)">
      <formula>LEFT(AC18,LEN("Escisión (eliminado)"))="Escisión (eliminado)"</formula>
    </cfRule>
    <cfRule type="beginsWith" dxfId="14452" priority="815" operator="beginsWith" text="Re-sectorización (sale)">
      <formula>LEFT(AC18,LEN("Re-sectorización (sale)"))="Re-sectorización (sale)"</formula>
    </cfRule>
    <cfRule type="endsWith" dxfId="14451" priority="816" operator="endsWith" text="Fusión">
      <formula>RIGHT(AC18,LEN("Fusión"))="Fusión"</formula>
    </cfRule>
    <cfRule type="beginsWith" dxfId="14450" priority="817" operator="beginsWith" text="Fusión (nuevo)">
      <formula>LEFT(AC18,LEN("Fusión (nuevo)"))="Fusión (nuevo)"</formula>
    </cfRule>
    <cfRule type="beginsWith" dxfId="14449" priority="818" operator="beginsWith" text="Modificación (nombre)">
      <formula>LEFT(AC18,LEN("Modificación (nombre)"))="Modificación (nombre)"</formula>
    </cfRule>
    <cfRule type="beginsWith" dxfId="14448" priority="819" operator="beginsWith" text="Sin cambio">
      <formula>LEFT(AC18,LEN("Sin cambio"))="Sin cambio"</formula>
    </cfRule>
    <cfRule type="beginsWith" dxfId="14447" priority="820" operator="beginsWith" text="Reincorporación">
      <formula>LEFT(AC18,LEN("Reincorporación"))="Reincorporación"</formula>
    </cfRule>
    <cfRule type="beginsWith" dxfId="14446" priority="821" operator="beginsWith" text="Re-sectorización (entra)">
      <formula>LEFT(AC18,LEN("Re-sectorización (entra)"))="Re-sectorización (entra)"</formula>
    </cfRule>
    <cfRule type="beginsWith" dxfId="14445" priority="822" operator="beginsWith" text="Nuevo">
      <formula>LEFT(AC18,LEN("Nuevo"))="Nuevo"</formula>
    </cfRule>
    <cfRule type="beginsWith" dxfId="14444" priority="823" operator="beginsWith" text="Fusión (eliminado)">
      <formula>LEFT(AC18,LEN("Fusión (eliminado)"))="Fusión (eliminado)"</formula>
    </cfRule>
    <cfRule type="beginsWith" dxfId="14443" priority="824" operator="beginsWith" text="Eliminación">
      <formula>LEFT(AC18,LEN("Eliminación"))="Eliminación"</formula>
    </cfRule>
    <cfRule type="beginsWith" dxfId="14442" priority="825" operator="beginsWith" text="Modificación (mod. y/o cve.)">
      <formula>LEFT(AC18,LEN("Modificación (mod. y/o cve.)"))="Modificación (mod. y/o cve.)"</formula>
    </cfRule>
  </conditionalFormatting>
  <conditionalFormatting sqref="AE18">
    <cfRule type="beginsWith" dxfId="14441" priority="796" operator="beginsWith" text="Operación conjunta">
      <formula>LEFT(AE18,LEN("Operación conjunta"))="Operación conjunta"</formula>
    </cfRule>
    <cfRule type="endsWith" dxfId="14440" priority="797" operator="endsWith" text="Escisión">
      <formula>RIGHT(AE18,LEN("Escisión"))="Escisión"</formula>
    </cfRule>
    <cfRule type="beginsWith" dxfId="14439" priority="798" operator="beginsWith" text="Escisión (nuevo)">
      <formula>LEFT(AE18,LEN("Escisión (nuevo)"))="Escisión (nuevo)"</formula>
    </cfRule>
    <cfRule type="beginsWith" dxfId="14438" priority="799" operator="beginsWith" text="Escisión (eliminado)">
      <formula>LEFT(AE18,LEN("Escisión (eliminado)"))="Escisión (eliminado)"</formula>
    </cfRule>
    <cfRule type="beginsWith" dxfId="14437" priority="800" operator="beginsWith" text="Re-sectorización (sale)">
      <formula>LEFT(AE18,LEN("Re-sectorización (sale)"))="Re-sectorización (sale)"</formula>
    </cfRule>
    <cfRule type="endsWith" dxfId="14436" priority="801" operator="endsWith" text="Fusión">
      <formula>RIGHT(AE18,LEN("Fusión"))="Fusión"</formula>
    </cfRule>
    <cfRule type="beginsWith" dxfId="14435" priority="802" operator="beginsWith" text="Fusión (nuevo)">
      <formula>LEFT(AE18,LEN("Fusión (nuevo)"))="Fusión (nuevo)"</formula>
    </cfRule>
    <cfRule type="beginsWith" dxfId="14434" priority="803" operator="beginsWith" text="Modificación (nombre)">
      <formula>LEFT(AE18,LEN("Modificación (nombre)"))="Modificación (nombre)"</formula>
    </cfRule>
    <cfRule type="beginsWith" dxfId="14433" priority="804" operator="beginsWith" text="Sin cambio">
      <formula>LEFT(AE18,LEN("Sin cambio"))="Sin cambio"</formula>
    </cfRule>
    <cfRule type="beginsWith" dxfId="14432" priority="805" operator="beginsWith" text="Reincorporación">
      <formula>LEFT(AE18,LEN("Reincorporación"))="Reincorporación"</formula>
    </cfRule>
    <cfRule type="beginsWith" dxfId="14431" priority="806" operator="beginsWith" text="Re-sectorización (entra)">
      <formula>LEFT(AE18,LEN("Re-sectorización (entra)"))="Re-sectorización (entra)"</formula>
    </cfRule>
    <cfRule type="beginsWith" dxfId="14430" priority="807" operator="beginsWith" text="Nuevo">
      <formula>LEFT(AE18,LEN("Nuevo"))="Nuevo"</formula>
    </cfRule>
    <cfRule type="beginsWith" dxfId="14429" priority="808" operator="beginsWith" text="Fusión (eliminado)">
      <formula>LEFT(AE18,LEN("Fusión (eliminado)"))="Fusión (eliminado)"</formula>
    </cfRule>
    <cfRule type="beginsWith" dxfId="14428" priority="809" operator="beginsWith" text="Eliminación">
      <formula>LEFT(AE18,LEN("Eliminación"))="Eliminación"</formula>
    </cfRule>
    <cfRule type="beginsWith" dxfId="14427" priority="810" operator="beginsWith" text="Modificación (mod. y/o cve.)">
      <formula>LEFT(AE18,LEN("Modificación (mod. y/o cve.)"))="Modificación (mod. y/o cve.)"</formula>
    </cfRule>
  </conditionalFormatting>
  <conditionalFormatting sqref="AG18">
    <cfRule type="beginsWith" dxfId="14426" priority="781" operator="beginsWith" text="Operación conjunta">
      <formula>LEFT(AG18,LEN("Operación conjunta"))="Operación conjunta"</formula>
    </cfRule>
    <cfRule type="endsWith" dxfId="14425" priority="782" operator="endsWith" text="Escisión">
      <formula>RIGHT(AG18,LEN("Escisión"))="Escisión"</formula>
    </cfRule>
    <cfRule type="beginsWith" dxfId="14424" priority="783" operator="beginsWith" text="Escisión (nuevo)">
      <formula>LEFT(AG18,LEN("Escisión (nuevo)"))="Escisión (nuevo)"</formula>
    </cfRule>
    <cfRule type="beginsWith" dxfId="14423" priority="784" operator="beginsWith" text="Escisión (eliminado)">
      <formula>LEFT(AG18,LEN("Escisión (eliminado)"))="Escisión (eliminado)"</formula>
    </cfRule>
    <cfRule type="beginsWith" dxfId="14422" priority="785" operator="beginsWith" text="Re-sectorización (sale)">
      <formula>LEFT(AG18,LEN("Re-sectorización (sale)"))="Re-sectorización (sale)"</formula>
    </cfRule>
    <cfRule type="endsWith" dxfId="14421" priority="786" operator="endsWith" text="Fusión">
      <formula>RIGHT(AG18,LEN("Fusión"))="Fusión"</formula>
    </cfRule>
    <cfRule type="beginsWith" dxfId="14420" priority="787" operator="beginsWith" text="Fusión (nuevo)">
      <formula>LEFT(AG18,LEN("Fusión (nuevo)"))="Fusión (nuevo)"</formula>
    </cfRule>
    <cfRule type="beginsWith" dxfId="14419" priority="788" operator="beginsWith" text="Modificación (nombre)">
      <formula>LEFT(AG18,LEN("Modificación (nombre)"))="Modificación (nombre)"</formula>
    </cfRule>
    <cfRule type="beginsWith" dxfId="14418" priority="789" operator="beginsWith" text="Sin cambio">
      <formula>LEFT(AG18,LEN("Sin cambio"))="Sin cambio"</formula>
    </cfRule>
    <cfRule type="beginsWith" dxfId="14417" priority="790" operator="beginsWith" text="Reincorporación">
      <formula>LEFT(AG18,LEN("Reincorporación"))="Reincorporación"</formula>
    </cfRule>
    <cfRule type="beginsWith" dxfId="14416" priority="791" operator="beginsWith" text="Re-sectorización (entra)">
      <formula>LEFT(AG18,LEN("Re-sectorización (entra)"))="Re-sectorización (entra)"</formula>
    </cfRule>
    <cfRule type="beginsWith" dxfId="14415" priority="792" operator="beginsWith" text="Nuevo">
      <formula>LEFT(AG18,LEN("Nuevo"))="Nuevo"</formula>
    </cfRule>
    <cfRule type="beginsWith" dxfId="14414" priority="793" operator="beginsWith" text="Fusión (eliminado)">
      <formula>LEFT(AG18,LEN("Fusión (eliminado)"))="Fusión (eliminado)"</formula>
    </cfRule>
    <cfRule type="beginsWith" dxfId="14413" priority="794" operator="beginsWith" text="Eliminación">
      <formula>LEFT(AG18,LEN("Eliminación"))="Eliminación"</formula>
    </cfRule>
    <cfRule type="beginsWith" dxfId="14412" priority="795" operator="beginsWith" text="Modificación (mod. y/o cve.)">
      <formula>LEFT(AG18,LEN("Modificación (mod. y/o cve.)"))="Modificación (mod. y/o cve.)"</formula>
    </cfRule>
  </conditionalFormatting>
  <conditionalFormatting sqref="AI18">
    <cfRule type="beginsWith" dxfId="14411" priority="766" operator="beginsWith" text="Operación conjunta">
      <formula>LEFT(AI18,LEN("Operación conjunta"))="Operación conjunta"</formula>
    </cfRule>
    <cfRule type="endsWith" dxfId="14410" priority="767" operator="endsWith" text="Escisión">
      <formula>RIGHT(AI18,LEN("Escisión"))="Escisión"</formula>
    </cfRule>
    <cfRule type="beginsWith" dxfId="14409" priority="768" operator="beginsWith" text="Escisión (nuevo)">
      <formula>LEFT(AI18,LEN("Escisión (nuevo)"))="Escisión (nuevo)"</formula>
    </cfRule>
    <cfRule type="beginsWith" dxfId="14408" priority="769" operator="beginsWith" text="Escisión (eliminado)">
      <formula>LEFT(AI18,LEN("Escisión (eliminado)"))="Escisión (eliminado)"</formula>
    </cfRule>
    <cfRule type="beginsWith" dxfId="14407" priority="770" operator="beginsWith" text="Re-sectorización (sale)">
      <formula>LEFT(AI18,LEN("Re-sectorización (sale)"))="Re-sectorización (sale)"</formula>
    </cfRule>
    <cfRule type="endsWith" dxfId="14406" priority="771" operator="endsWith" text="Fusión">
      <formula>RIGHT(AI18,LEN("Fusión"))="Fusión"</formula>
    </cfRule>
    <cfRule type="beginsWith" dxfId="14405" priority="772" operator="beginsWith" text="Fusión (nuevo)">
      <formula>LEFT(AI18,LEN("Fusión (nuevo)"))="Fusión (nuevo)"</formula>
    </cfRule>
    <cfRule type="beginsWith" dxfId="14404" priority="773" operator="beginsWith" text="Modificación (nombre)">
      <formula>LEFT(AI18,LEN("Modificación (nombre)"))="Modificación (nombre)"</formula>
    </cfRule>
    <cfRule type="beginsWith" dxfId="14403" priority="774" operator="beginsWith" text="Sin cambio">
      <formula>LEFT(AI18,LEN("Sin cambio"))="Sin cambio"</formula>
    </cfRule>
    <cfRule type="beginsWith" dxfId="14402" priority="775" operator="beginsWith" text="Reincorporación">
      <formula>LEFT(AI18,LEN("Reincorporación"))="Reincorporación"</formula>
    </cfRule>
    <cfRule type="beginsWith" dxfId="14401" priority="776" operator="beginsWith" text="Re-sectorización (entra)">
      <formula>LEFT(AI18,LEN("Re-sectorización (entra)"))="Re-sectorización (entra)"</formula>
    </cfRule>
    <cfRule type="beginsWith" dxfId="14400" priority="777" operator="beginsWith" text="Nuevo">
      <formula>LEFT(AI18,LEN("Nuevo"))="Nuevo"</formula>
    </cfRule>
    <cfRule type="beginsWith" dxfId="14399" priority="778" operator="beginsWith" text="Fusión (eliminado)">
      <formula>LEFT(AI18,LEN("Fusión (eliminado)"))="Fusión (eliminado)"</formula>
    </cfRule>
    <cfRule type="beginsWith" dxfId="14398" priority="779" operator="beginsWith" text="Eliminación">
      <formula>LEFT(AI18,LEN("Eliminación"))="Eliminación"</formula>
    </cfRule>
    <cfRule type="beginsWith" dxfId="14397" priority="780" operator="beginsWith" text="Modificación (mod. y/o cve.)">
      <formula>LEFT(AI18,LEN("Modificación (mod. y/o cve.)"))="Modificación (mod. y/o cve.)"</formula>
    </cfRule>
  </conditionalFormatting>
  <conditionalFormatting sqref="AK18">
    <cfRule type="beginsWith" dxfId="14396" priority="751" operator="beginsWith" text="Operación conjunta">
      <formula>LEFT(AK18,LEN("Operación conjunta"))="Operación conjunta"</formula>
    </cfRule>
    <cfRule type="endsWith" dxfId="14395" priority="752" operator="endsWith" text="Escisión">
      <formula>RIGHT(AK18,LEN("Escisión"))="Escisión"</formula>
    </cfRule>
    <cfRule type="beginsWith" dxfId="14394" priority="753" operator="beginsWith" text="Escisión (nuevo)">
      <formula>LEFT(AK18,LEN("Escisión (nuevo)"))="Escisión (nuevo)"</formula>
    </cfRule>
    <cfRule type="beginsWith" dxfId="14393" priority="754" operator="beginsWith" text="Escisión (eliminado)">
      <formula>LEFT(AK18,LEN("Escisión (eliminado)"))="Escisión (eliminado)"</formula>
    </cfRule>
    <cfRule type="beginsWith" dxfId="14392" priority="755" operator="beginsWith" text="Re-sectorización (sale)">
      <formula>LEFT(AK18,LEN("Re-sectorización (sale)"))="Re-sectorización (sale)"</formula>
    </cfRule>
    <cfRule type="endsWith" dxfId="14391" priority="756" operator="endsWith" text="Fusión">
      <formula>RIGHT(AK18,LEN("Fusión"))="Fusión"</formula>
    </cfRule>
    <cfRule type="beginsWith" dxfId="14390" priority="757" operator="beginsWith" text="Fusión (nuevo)">
      <formula>LEFT(AK18,LEN("Fusión (nuevo)"))="Fusión (nuevo)"</formula>
    </cfRule>
    <cfRule type="beginsWith" dxfId="14389" priority="758" operator="beginsWith" text="Modificación (nombre)">
      <formula>LEFT(AK18,LEN("Modificación (nombre)"))="Modificación (nombre)"</formula>
    </cfRule>
    <cfRule type="beginsWith" dxfId="14388" priority="759" operator="beginsWith" text="Sin cambio">
      <formula>LEFT(AK18,LEN("Sin cambio"))="Sin cambio"</formula>
    </cfRule>
    <cfRule type="beginsWith" dxfId="14387" priority="760" operator="beginsWith" text="Reincorporación">
      <formula>LEFT(AK18,LEN("Reincorporación"))="Reincorporación"</formula>
    </cfRule>
    <cfRule type="beginsWith" dxfId="14386" priority="761" operator="beginsWith" text="Re-sectorización (entra)">
      <formula>LEFT(AK18,LEN("Re-sectorización (entra)"))="Re-sectorización (entra)"</formula>
    </cfRule>
    <cfRule type="beginsWith" dxfId="14385" priority="762" operator="beginsWith" text="Nuevo">
      <formula>LEFT(AK18,LEN("Nuevo"))="Nuevo"</formula>
    </cfRule>
    <cfRule type="beginsWith" dxfId="14384" priority="763" operator="beginsWith" text="Fusión (eliminado)">
      <formula>LEFT(AK18,LEN("Fusión (eliminado)"))="Fusión (eliminado)"</formula>
    </cfRule>
    <cfRule type="beginsWith" dxfId="14383" priority="764" operator="beginsWith" text="Eliminación">
      <formula>LEFT(AK18,LEN("Eliminación"))="Eliminación"</formula>
    </cfRule>
    <cfRule type="beginsWith" dxfId="14382" priority="765" operator="beginsWith" text="Modificación (mod. y/o cve.)">
      <formula>LEFT(AK18,LEN("Modificación (mod. y/o cve.)"))="Modificación (mod. y/o cve.)"</formula>
    </cfRule>
  </conditionalFormatting>
  <conditionalFormatting sqref="AM18">
    <cfRule type="beginsWith" dxfId="14381" priority="736" operator="beginsWith" text="Operación conjunta">
      <formula>LEFT(AM18,LEN("Operación conjunta"))="Operación conjunta"</formula>
    </cfRule>
    <cfRule type="endsWith" dxfId="14380" priority="737" operator="endsWith" text="Escisión">
      <formula>RIGHT(AM18,LEN("Escisión"))="Escisión"</formula>
    </cfRule>
    <cfRule type="beginsWith" dxfId="14379" priority="738" operator="beginsWith" text="Escisión (nuevo)">
      <formula>LEFT(AM18,LEN("Escisión (nuevo)"))="Escisión (nuevo)"</formula>
    </cfRule>
    <cfRule type="beginsWith" dxfId="14378" priority="739" operator="beginsWith" text="Escisión (eliminado)">
      <formula>LEFT(AM18,LEN("Escisión (eliminado)"))="Escisión (eliminado)"</formula>
    </cfRule>
    <cfRule type="beginsWith" dxfId="14377" priority="740" operator="beginsWith" text="Re-sectorización (sale)">
      <formula>LEFT(AM18,LEN("Re-sectorización (sale)"))="Re-sectorización (sale)"</formula>
    </cfRule>
    <cfRule type="endsWith" dxfId="14376" priority="741" operator="endsWith" text="Fusión">
      <formula>RIGHT(AM18,LEN("Fusión"))="Fusión"</formula>
    </cfRule>
    <cfRule type="beginsWith" dxfId="14375" priority="742" operator="beginsWith" text="Fusión (nuevo)">
      <formula>LEFT(AM18,LEN("Fusión (nuevo)"))="Fusión (nuevo)"</formula>
    </cfRule>
    <cfRule type="beginsWith" dxfId="14374" priority="743" operator="beginsWith" text="Modificación (nombre)">
      <formula>LEFT(AM18,LEN("Modificación (nombre)"))="Modificación (nombre)"</formula>
    </cfRule>
    <cfRule type="beginsWith" dxfId="14373" priority="744" operator="beginsWith" text="Sin cambio">
      <formula>LEFT(AM18,LEN("Sin cambio"))="Sin cambio"</formula>
    </cfRule>
    <cfRule type="beginsWith" dxfId="14372" priority="745" operator="beginsWith" text="Reincorporación">
      <formula>LEFT(AM18,LEN("Reincorporación"))="Reincorporación"</formula>
    </cfRule>
    <cfRule type="beginsWith" dxfId="14371" priority="746" operator="beginsWith" text="Re-sectorización (entra)">
      <formula>LEFT(AM18,LEN("Re-sectorización (entra)"))="Re-sectorización (entra)"</formula>
    </cfRule>
    <cfRule type="beginsWith" dxfId="14370" priority="747" operator="beginsWith" text="Nuevo">
      <formula>LEFT(AM18,LEN("Nuevo"))="Nuevo"</formula>
    </cfRule>
    <cfRule type="beginsWith" dxfId="14369" priority="748" operator="beginsWith" text="Fusión (eliminado)">
      <formula>LEFT(AM18,LEN("Fusión (eliminado)"))="Fusión (eliminado)"</formula>
    </cfRule>
    <cfRule type="beginsWith" dxfId="14368" priority="749" operator="beginsWith" text="Eliminación">
      <formula>LEFT(AM18,LEN("Eliminación"))="Eliminación"</formula>
    </cfRule>
    <cfRule type="beginsWith" dxfId="14367" priority="750" operator="beginsWith" text="Modificación (mod. y/o cve.)">
      <formula>LEFT(AM18,LEN("Modificación (mod. y/o cve.)"))="Modificación (mod. y/o cve.)"</formula>
    </cfRule>
  </conditionalFormatting>
  <conditionalFormatting sqref="AO18">
    <cfRule type="beginsWith" dxfId="14366" priority="721" operator="beginsWith" text="Operación conjunta">
      <formula>LEFT(AO18,LEN("Operación conjunta"))="Operación conjunta"</formula>
    </cfRule>
    <cfRule type="endsWith" dxfId="14365" priority="722" operator="endsWith" text="Escisión">
      <formula>RIGHT(AO18,LEN("Escisión"))="Escisión"</formula>
    </cfRule>
    <cfRule type="beginsWith" dxfId="14364" priority="723" operator="beginsWith" text="Escisión (nuevo)">
      <formula>LEFT(AO18,LEN("Escisión (nuevo)"))="Escisión (nuevo)"</formula>
    </cfRule>
    <cfRule type="beginsWith" dxfId="14363" priority="724" operator="beginsWith" text="Escisión (eliminado)">
      <formula>LEFT(AO18,LEN("Escisión (eliminado)"))="Escisión (eliminado)"</formula>
    </cfRule>
    <cfRule type="beginsWith" dxfId="14362" priority="725" operator="beginsWith" text="Re-sectorización (sale)">
      <formula>LEFT(AO18,LEN("Re-sectorización (sale)"))="Re-sectorización (sale)"</formula>
    </cfRule>
    <cfRule type="endsWith" dxfId="14361" priority="726" operator="endsWith" text="Fusión">
      <formula>RIGHT(AO18,LEN("Fusión"))="Fusión"</formula>
    </cfRule>
    <cfRule type="beginsWith" dxfId="14360" priority="727" operator="beginsWith" text="Fusión (nuevo)">
      <formula>LEFT(AO18,LEN("Fusión (nuevo)"))="Fusión (nuevo)"</formula>
    </cfRule>
    <cfRule type="beginsWith" dxfId="14359" priority="728" operator="beginsWith" text="Modificación (nombre)">
      <formula>LEFT(AO18,LEN("Modificación (nombre)"))="Modificación (nombre)"</formula>
    </cfRule>
    <cfRule type="beginsWith" dxfId="14358" priority="729" operator="beginsWith" text="Sin cambio">
      <formula>LEFT(AO18,LEN("Sin cambio"))="Sin cambio"</formula>
    </cfRule>
    <cfRule type="beginsWith" dxfId="14357" priority="730" operator="beginsWith" text="Reincorporación">
      <formula>LEFT(AO18,LEN("Reincorporación"))="Reincorporación"</formula>
    </cfRule>
    <cfRule type="beginsWith" dxfId="14356" priority="731" operator="beginsWith" text="Re-sectorización (entra)">
      <formula>LEFT(AO18,LEN("Re-sectorización (entra)"))="Re-sectorización (entra)"</formula>
    </cfRule>
    <cfRule type="beginsWith" dxfId="14355" priority="732" operator="beginsWith" text="Nuevo">
      <formula>LEFT(AO18,LEN("Nuevo"))="Nuevo"</formula>
    </cfRule>
    <cfRule type="beginsWith" dxfId="14354" priority="733" operator="beginsWith" text="Fusión (eliminado)">
      <formula>LEFT(AO18,LEN("Fusión (eliminado)"))="Fusión (eliminado)"</formula>
    </cfRule>
    <cfRule type="beginsWith" dxfId="14353" priority="734" operator="beginsWith" text="Eliminación">
      <formula>LEFT(AO18,LEN("Eliminación"))="Eliminación"</formula>
    </cfRule>
    <cfRule type="beginsWith" dxfId="14352" priority="735" operator="beginsWith" text="Modificación (mod. y/o cve.)">
      <formula>LEFT(AO18,LEN("Modificación (mod. y/o cve.)"))="Modificación (mod. y/o cve.)"</formula>
    </cfRule>
  </conditionalFormatting>
  <conditionalFormatting sqref="O3:O17">
    <cfRule type="beginsWith" dxfId="14351" priority="706" operator="beginsWith" text="Operación conjunta">
      <formula>LEFT(O3,LEN("Operación conjunta"))="Operación conjunta"</formula>
    </cfRule>
    <cfRule type="endsWith" dxfId="14350" priority="707" operator="endsWith" text="Escisión">
      <formula>RIGHT(O3,LEN("Escisión"))="Escisión"</formula>
    </cfRule>
    <cfRule type="beginsWith" dxfId="14349" priority="708" operator="beginsWith" text="Escisión (nuevo)">
      <formula>LEFT(O3,LEN("Escisión (nuevo)"))="Escisión (nuevo)"</formula>
    </cfRule>
    <cfRule type="beginsWith" dxfId="14348" priority="709" operator="beginsWith" text="Escisión (eliminado)">
      <formula>LEFT(O3,LEN("Escisión (eliminado)"))="Escisión (eliminado)"</formula>
    </cfRule>
    <cfRule type="beginsWith" dxfId="14347" priority="710" operator="beginsWith" text="Re-sectorización (sale)">
      <formula>LEFT(O3,LEN("Re-sectorización (sale)"))="Re-sectorización (sale)"</formula>
    </cfRule>
    <cfRule type="endsWith" dxfId="14346" priority="711" operator="endsWith" text="Fusión">
      <formula>RIGHT(O3,LEN("Fusión"))="Fusión"</formula>
    </cfRule>
    <cfRule type="beginsWith" dxfId="14345" priority="712" operator="beginsWith" text="Fusión (nuevo)">
      <formula>LEFT(O3,LEN("Fusión (nuevo)"))="Fusión (nuevo)"</formula>
    </cfRule>
    <cfRule type="beginsWith" dxfId="14344" priority="713" operator="beginsWith" text="Modificación (nombre)">
      <formula>LEFT(O3,LEN("Modificación (nombre)"))="Modificación (nombre)"</formula>
    </cfRule>
    <cfRule type="beginsWith" dxfId="14343" priority="714" operator="beginsWith" text="Sin cambio">
      <formula>LEFT(O3,LEN("Sin cambio"))="Sin cambio"</formula>
    </cfRule>
    <cfRule type="beginsWith" dxfId="14342" priority="715" operator="beginsWith" text="Reincorporación">
      <formula>LEFT(O3,LEN("Reincorporación"))="Reincorporación"</formula>
    </cfRule>
    <cfRule type="beginsWith" dxfId="14341" priority="716" operator="beginsWith" text="Re-sectorización (entra)">
      <formula>LEFT(O3,LEN("Re-sectorización (entra)"))="Re-sectorización (entra)"</formula>
    </cfRule>
    <cfRule type="beginsWith" dxfId="14340" priority="717" operator="beginsWith" text="Nuevo">
      <formula>LEFT(O3,LEN("Nuevo"))="Nuevo"</formula>
    </cfRule>
    <cfRule type="beginsWith" dxfId="14339" priority="718" operator="beginsWith" text="Fusión (eliminado)">
      <formula>LEFT(O3,LEN("Fusión (eliminado)"))="Fusión (eliminado)"</formula>
    </cfRule>
    <cfRule type="beginsWith" dxfId="14338" priority="719" operator="beginsWith" text="Eliminación">
      <formula>LEFT(O3,LEN("Eliminación"))="Eliminación"</formula>
    </cfRule>
    <cfRule type="beginsWith" dxfId="14337" priority="720" operator="beginsWith" text="Modificación (mod. y/o cve.)">
      <formula>LEFT(O3,LEN("Modificación (mod. y/o cve.)"))="Modificación (mod. y/o cve.)"</formula>
    </cfRule>
  </conditionalFormatting>
  <conditionalFormatting sqref="M18">
    <cfRule type="beginsWith" dxfId="14336" priority="691" operator="beginsWith" text="Operación conjunta">
      <formula>LEFT(M18,LEN("Operación conjunta"))="Operación conjunta"</formula>
    </cfRule>
    <cfRule type="endsWith" dxfId="14335" priority="692" operator="endsWith" text="Escisión">
      <formula>RIGHT(M18,LEN("Escisión"))="Escisión"</formula>
    </cfRule>
    <cfRule type="beginsWith" dxfId="14334" priority="693" operator="beginsWith" text="Escisión (nuevo)">
      <formula>LEFT(M18,LEN("Escisión (nuevo)"))="Escisión (nuevo)"</formula>
    </cfRule>
    <cfRule type="beginsWith" dxfId="14333" priority="694" operator="beginsWith" text="Escisión (eliminado)">
      <formula>LEFT(M18,LEN("Escisión (eliminado)"))="Escisión (eliminado)"</formula>
    </cfRule>
    <cfRule type="beginsWith" dxfId="14332" priority="695" operator="beginsWith" text="Re-sectorización (sale)">
      <formula>LEFT(M18,LEN("Re-sectorización (sale)"))="Re-sectorización (sale)"</formula>
    </cfRule>
    <cfRule type="endsWith" dxfId="14331" priority="696" operator="endsWith" text="Fusión">
      <formula>RIGHT(M18,LEN("Fusión"))="Fusión"</formula>
    </cfRule>
    <cfRule type="beginsWith" dxfId="14330" priority="697" operator="beginsWith" text="Fusión (nuevo)">
      <formula>LEFT(M18,LEN("Fusión (nuevo)"))="Fusión (nuevo)"</formula>
    </cfRule>
    <cfRule type="beginsWith" dxfId="14329" priority="698" operator="beginsWith" text="Modificación (nombre)">
      <formula>LEFT(M18,LEN("Modificación (nombre)"))="Modificación (nombre)"</formula>
    </cfRule>
    <cfRule type="beginsWith" dxfId="14328" priority="699" operator="beginsWith" text="Sin cambio">
      <formula>LEFT(M18,LEN("Sin cambio"))="Sin cambio"</formula>
    </cfRule>
    <cfRule type="beginsWith" dxfId="14327" priority="700" operator="beginsWith" text="Reincorporación">
      <formula>LEFT(M18,LEN("Reincorporación"))="Reincorporación"</formula>
    </cfRule>
    <cfRule type="beginsWith" dxfId="14326" priority="701" operator="beginsWith" text="Re-sectorización (entra)">
      <formula>LEFT(M18,LEN("Re-sectorización (entra)"))="Re-sectorización (entra)"</formula>
    </cfRule>
    <cfRule type="beginsWith" dxfId="14325" priority="702" operator="beginsWith" text="Nuevo">
      <formula>LEFT(M18,LEN("Nuevo"))="Nuevo"</formula>
    </cfRule>
    <cfRule type="beginsWith" dxfId="14324" priority="703" operator="beginsWith" text="Fusión (eliminado)">
      <formula>LEFT(M18,LEN("Fusión (eliminado)"))="Fusión (eliminado)"</formula>
    </cfRule>
    <cfRule type="beginsWith" dxfId="14323" priority="704" operator="beginsWith" text="Eliminación">
      <formula>LEFT(M18,LEN("Eliminación"))="Eliminación"</formula>
    </cfRule>
    <cfRule type="beginsWith" dxfId="14322" priority="705" operator="beginsWith" text="Modificación (mod. y/o cve.)">
      <formula>LEFT(M18,LEN("Modificación (mod. y/o cve.)"))="Modificación (mod. y/o cve.)"</formula>
    </cfRule>
  </conditionalFormatting>
  <conditionalFormatting sqref="AO3:AO17">
    <cfRule type="beginsWith" dxfId="14321" priority="496" operator="beginsWith" text="Operación conjunta">
      <formula>LEFT(AO3,LEN("Operación conjunta"))="Operación conjunta"</formula>
    </cfRule>
    <cfRule type="endsWith" dxfId="14320" priority="497" operator="endsWith" text="Escisión">
      <formula>RIGHT(AO3,LEN("Escisión"))="Escisión"</formula>
    </cfRule>
    <cfRule type="beginsWith" dxfId="14319" priority="498" operator="beginsWith" text="Escisión (nuevo)">
      <formula>LEFT(AO3,LEN("Escisión (nuevo)"))="Escisión (nuevo)"</formula>
    </cfRule>
    <cfRule type="beginsWith" dxfId="14318" priority="499" operator="beginsWith" text="Escisión (eliminado)">
      <formula>LEFT(AO3,LEN("Escisión (eliminado)"))="Escisión (eliminado)"</formula>
    </cfRule>
    <cfRule type="beginsWith" dxfId="14317" priority="500" operator="beginsWith" text="Re-sectorización (sale)">
      <formula>LEFT(AO3,LEN("Re-sectorización (sale)"))="Re-sectorización (sale)"</formula>
    </cfRule>
    <cfRule type="endsWith" dxfId="14316" priority="501" operator="endsWith" text="Fusión">
      <formula>RIGHT(AO3,LEN("Fusión"))="Fusión"</formula>
    </cfRule>
    <cfRule type="beginsWith" dxfId="14315" priority="502" operator="beginsWith" text="Fusión (nuevo)">
      <formula>LEFT(AO3,LEN("Fusión (nuevo)"))="Fusión (nuevo)"</formula>
    </cfRule>
    <cfRule type="beginsWith" dxfId="14314" priority="503" operator="beginsWith" text="Modificación (nombre)">
      <formula>LEFT(AO3,LEN("Modificación (nombre)"))="Modificación (nombre)"</formula>
    </cfRule>
    <cfRule type="beginsWith" dxfId="14313" priority="504" operator="beginsWith" text="Sin cambio">
      <formula>LEFT(AO3,LEN("Sin cambio"))="Sin cambio"</formula>
    </cfRule>
    <cfRule type="beginsWith" dxfId="14312" priority="505" operator="beginsWith" text="Reincorporación">
      <formula>LEFT(AO3,LEN("Reincorporación"))="Reincorporación"</formula>
    </cfRule>
    <cfRule type="beginsWith" dxfId="14311" priority="506" operator="beginsWith" text="Re-sectorización (entra)">
      <formula>LEFT(AO3,LEN("Re-sectorización (entra)"))="Re-sectorización (entra)"</formula>
    </cfRule>
    <cfRule type="beginsWith" dxfId="14310" priority="507" operator="beginsWith" text="Nuevo">
      <formula>LEFT(AO3,LEN("Nuevo"))="Nuevo"</formula>
    </cfRule>
    <cfRule type="beginsWith" dxfId="14309" priority="508" operator="beginsWith" text="Fusión (eliminado)">
      <formula>LEFT(AO3,LEN("Fusión (eliminado)"))="Fusión (eliminado)"</formula>
    </cfRule>
    <cfRule type="beginsWith" dxfId="14308" priority="509" operator="beginsWith" text="Eliminación">
      <formula>LEFT(AO3,LEN("Eliminación"))="Eliminación"</formula>
    </cfRule>
    <cfRule type="beginsWith" dxfId="14307" priority="510" operator="beginsWith" text="Modificación (mod. y/o cve.)">
      <formula>LEFT(AO3,LEN("Modificación (mod. y/o cve.)"))="Modificación (mod. y/o cve.)"</formula>
    </cfRule>
  </conditionalFormatting>
  <conditionalFormatting sqref="P3:R17 T3:T17 V3:V17 X3:X17 Z3:Z17 AB3:AB17 AD3:AD17 AF3:AF17 AH3:AH17 AJ3:AJ17 AL3:AL17 AN3:AN17 AT3:AT17">
    <cfRule type="beginsWith" dxfId="14306" priority="676" operator="beginsWith" text="Operación conjunta">
      <formula>LEFT(P3,LEN("Operación conjunta"))="Operación conjunta"</formula>
    </cfRule>
    <cfRule type="endsWith" dxfId="14305" priority="677" operator="endsWith" text="Escisión">
      <formula>RIGHT(P3,LEN("Escisión"))="Escisión"</formula>
    </cfRule>
    <cfRule type="beginsWith" dxfId="14304" priority="678" operator="beginsWith" text="Escisión (nuevo)">
      <formula>LEFT(P3,LEN("Escisión (nuevo)"))="Escisión (nuevo)"</formula>
    </cfRule>
    <cfRule type="beginsWith" dxfId="14303" priority="679" operator="beginsWith" text="Escisión (eliminado)">
      <formula>LEFT(P3,LEN("Escisión (eliminado)"))="Escisión (eliminado)"</formula>
    </cfRule>
    <cfRule type="beginsWith" dxfId="14302" priority="680" operator="beginsWith" text="Re-sectorización (sale)">
      <formula>LEFT(P3,LEN("Re-sectorización (sale)"))="Re-sectorización (sale)"</formula>
    </cfRule>
    <cfRule type="endsWith" dxfId="14301" priority="681" operator="endsWith" text="Fusión">
      <formula>RIGHT(P3,LEN("Fusión"))="Fusión"</formula>
    </cfRule>
    <cfRule type="beginsWith" dxfId="14300" priority="682" operator="beginsWith" text="Fusión (nuevo)">
      <formula>LEFT(P3,LEN("Fusión (nuevo)"))="Fusión (nuevo)"</formula>
    </cfRule>
    <cfRule type="beginsWith" dxfId="14299" priority="683" operator="beginsWith" text="Modificación (nombre)">
      <formula>LEFT(P3,LEN("Modificación (nombre)"))="Modificación (nombre)"</formula>
    </cfRule>
    <cfRule type="beginsWith" dxfId="14298" priority="684" operator="beginsWith" text="Sin cambio">
      <formula>LEFT(P3,LEN("Sin cambio"))="Sin cambio"</formula>
    </cfRule>
    <cfRule type="beginsWith" dxfId="14297" priority="685" operator="beginsWith" text="Reincorporación">
      <formula>LEFT(P3,LEN("Reincorporación"))="Reincorporación"</formula>
    </cfRule>
    <cfRule type="beginsWith" dxfId="14296" priority="686" operator="beginsWith" text="Re-sectorización (entra)">
      <formula>LEFT(P3,LEN("Re-sectorización (entra)"))="Re-sectorización (entra)"</formula>
    </cfRule>
    <cfRule type="beginsWith" dxfId="14295" priority="687" operator="beginsWith" text="Nuevo">
      <formula>LEFT(P3,LEN("Nuevo"))="Nuevo"</formula>
    </cfRule>
    <cfRule type="beginsWith" dxfId="14294" priority="688" operator="beginsWith" text="Fusión (eliminado)">
      <formula>LEFT(P3,LEN("Fusión (eliminado)"))="Fusión (eliminado)"</formula>
    </cfRule>
    <cfRule type="beginsWith" dxfId="14293" priority="689" operator="beginsWith" text="Eliminación">
      <formula>LEFT(P3,LEN("Eliminación"))="Eliminación"</formula>
    </cfRule>
    <cfRule type="beginsWith" dxfId="14292" priority="690" operator="beginsWith" text="Modificación (mod. y/o cve.)">
      <formula>LEFT(P3,LEN("Modificación (mod. y/o cve.)"))="Modificación (mod. y/o cve.)"</formula>
    </cfRule>
  </conditionalFormatting>
  <conditionalFormatting sqref="S3:S17">
    <cfRule type="beginsWith" dxfId="14291" priority="661" operator="beginsWith" text="Operación conjunta">
      <formula>LEFT(S3,LEN("Operación conjunta"))="Operación conjunta"</formula>
    </cfRule>
    <cfRule type="endsWith" dxfId="14290" priority="662" operator="endsWith" text="Escisión">
      <formula>RIGHT(S3,LEN("Escisión"))="Escisión"</formula>
    </cfRule>
    <cfRule type="beginsWith" dxfId="14289" priority="663" operator="beginsWith" text="Escisión (nuevo)">
      <formula>LEFT(S3,LEN("Escisión (nuevo)"))="Escisión (nuevo)"</formula>
    </cfRule>
    <cfRule type="beginsWith" dxfId="14288" priority="664" operator="beginsWith" text="Escisión (eliminado)">
      <formula>LEFT(S3,LEN("Escisión (eliminado)"))="Escisión (eliminado)"</formula>
    </cfRule>
    <cfRule type="beginsWith" dxfId="14287" priority="665" operator="beginsWith" text="Re-sectorización (sale)">
      <formula>LEFT(S3,LEN("Re-sectorización (sale)"))="Re-sectorización (sale)"</formula>
    </cfRule>
    <cfRule type="endsWith" dxfId="14286" priority="666" operator="endsWith" text="Fusión">
      <formula>RIGHT(S3,LEN("Fusión"))="Fusión"</formula>
    </cfRule>
    <cfRule type="beginsWith" dxfId="14285" priority="667" operator="beginsWith" text="Fusión (nuevo)">
      <formula>LEFT(S3,LEN("Fusión (nuevo)"))="Fusión (nuevo)"</formula>
    </cfRule>
    <cfRule type="beginsWith" dxfId="14284" priority="668" operator="beginsWith" text="Modificación (nombre)">
      <formula>LEFT(S3,LEN("Modificación (nombre)"))="Modificación (nombre)"</formula>
    </cfRule>
    <cfRule type="beginsWith" dxfId="14283" priority="669" operator="beginsWith" text="Sin cambio">
      <formula>LEFT(S3,LEN("Sin cambio"))="Sin cambio"</formula>
    </cfRule>
    <cfRule type="beginsWith" dxfId="14282" priority="670" operator="beginsWith" text="Reincorporación">
      <formula>LEFT(S3,LEN("Reincorporación"))="Reincorporación"</formula>
    </cfRule>
    <cfRule type="beginsWith" dxfId="14281" priority="671" operator="beginsWith" text="Re-sectorización (entra)">
      <formula>LEFT(S3,LEN("Re-sectorización (entra)"))="Re-sectorización (entra)"</formula>
    </cfRule>
    <cfRule type="beginsWith" dxfId="14280" priority="672" operator="beginsWith" text="Nuevo">
      <formula>LEFT(S3,LEN("Nuevo"))="Nuevo"</formula>
    </cfRule>
    <cfRule type="beginsWith" dxfId="14279" priority="673" operator="beginsWith" text="Fusión (eliminado)">
      <formula>LEFT(S3,LEN("Fusión (eliminado)"))="Fusión (eliminado)"</formula>
    </cfRule>
    <cfRule type="beginsWith" dxfId="14278" priority="674" operator="beginsWith" text="Eliminación">
      <formula>LEFT(S3,LEN("Eliminación"))="Eliminación"</formula>
    </cfRule>
    <cfRule type="beginsWith" dxfId="14277" priority="675" operator="beginsWith" text="Modificación (mod. y/o cve.)">
      <formula>LEFT(S3,LEN("Modificación (mod. y/o cve.)"))="Modificación (mod. y/o cve.)"</formula>
    </cfRule>
  </conditionalFormatting>
  <conditionalFormatting sqref="U3:U17">
    <cfRule type="beginsWith" dxfId="14276" priority="646" operator="beginsWith" text="Operación conjunta">
      <formula>LEFT(U3,LEN("Operación conjunta"))="Operación conjunta"</formula>
    </cfRule>
    <cfRule type="endsWith" dxfId="14275" priority="647" operator="endsWith" text="Escisión">
      <formula>RIGHT(U3,LEN("Escisión"))="Escisión"</formula>
    </cfRule>
    <cfRule type="beginsWith" dxfId="14274" priority="648" operator="beginsWith" text="Escisión (nuevo)">
      <formula>LEFT(U3,LEN("Escisión (nuevo)"))="Escisión (nuevo)"</formula>
    </cfRule>
    <cfRule type="beginsWith" dxfId="14273" priority="649" operator="beginsWith" text="Escisión (eliminado)">
      <formula>LEFT(U3,LEN("Escisión (eliminado)"))="Escisión (eliminado)"</formula>
    </cfRule>
    <cfRule type="beginsWith" dxfId="14272" priority="650" operator="beginsWith" text="Re-sectorización (sale)">
      <formula>LEFT(U3,LEN("Re-sectorización (sale)"))="Re-sectorización (sale)"</formula>
    </cfRule>
    <cfRule type="endsWith" dxfId="14271" priority="651" operator="endsWith" text="Fusión">
      <formula>RIGHT(U3,LEN("Fusión"))="Fusión"</formula>
    </cfRule>
    <cfRule type="beginsWith" dxfId="14270" priority="652" operator="beginsWith" text="Fusión (nuevo)">
      <formula>LEFT(U3,LEN("Fusión (nuevo)"))="Fusión (nuevo)"</formula>
    </cfRule>
    <cfRule type="beginsWith" dxfId="14269" priority="653" operator="beginsWith" text="Modificación (nombre)">
      <formula>LEFT(U3,LEN("Modificación (nombre)"))="Modificación (nombre)"</formula>
    </cfRule>
    <cfRule type="beginsWith" dxfId="14268" priority="654" operator="beginsWith" text="Sin cambio">
      <formula>LEFT(U3,LEN("Sin cambio"))="Sin cambio"</formula>
    </cfRule>
    <cfRule type="beginsWith" dxfId="14267" priority="655" operator="beginsWith" text="Reincorporación">
      <formula>LEFT(U3,LEN("Reincorporación"))="Reincorporación"</formula>
    </cfRule>
    <cfRule type="beginsWith" dxfId="14266" priority="656" operator="beginsWith" text="Re-sectorización (entra)">
      <formula>LEFT(U3,LEN("Re-sectorización (entra)"))="Re-sectorización (entra)"</formula>
    </cfRule>
    <cfRule type="beginsWith" dxfId="14265" priority="657" operator="beginsWith" text="Nuevo">
      <formula>LEFT(U3,LEN("Nuevo"))="Nuevo"</formula>
    </cfRule>
    <cfRule type="beginsWith" dxfId="14264" priority="658" operator="beginsWith" text="Fusión (eliminado)">
      <formula>LEFT(U3,LEN("Fusión (eliminado)"))="Fusión (eliminado)"</formula>
    </cfRule>
    <cfRule type="beginsWith" dxfId="14263" priority="659" operator="beginsWith" text="Eliminación">
      <formula>LEFT(U3,LEN("Eliminación"))="Eliminación"</formula>
    </cfRule>
    <cfRule type="beginsWith" dxfId="14262" priority="660" operator="beginsWith" text="Modificación (mod. y/o cve.)">
      <formula>LEFT(U3,LEN("Modificación (mod. y/o cve.)"))="Modificación (mod. y/o cve.)"</formula>
    </cfRule>
  </conditionalFormatting>
  <conditionalFormatting sqref="W3:W17">
    <cfRule type="beginsWith" dxfId="14261" priority="631" operator="beginsWith" text="Operación conjunta">
      <formula>LEFT(W3,LEN("Operación conjunta"))="Operación conjunta"</formula>
    </cfRule>
    <cfRule type="endsWith" dxfId="14260" priority="632" operator="endsWith" text="Escisión">
      <formula>RIGHT(W3,LEN("Escisión"))="Escisión"</formula>
    </cfRule>
    <cfRule type="beginsWith" dxfId="14259" priority="633" operator="beginsWith" text="Escisión (nuevo)">
      <formula>LEFT(W3,LEN("Escisión (nuevo)"))="Escisión (nuevo)"</formula>
    </cfRule>
    <cfRule type="beginsWith" dxfId="14258" priority="634" operator="beginsWith" text="Escisión (eliminado)">
      <formula>LEFT(W3,LEN("Escisión (eliminado)"))="Escisión (eliminado)"</formula>
    </cfRule>
    <cfRule type="beginsWith" dxfId="14257" priority="635" operator="beginsWith" text="Re-sectorización (sale)">
      <formula>LEFT(W3,LEN("Re-sectorización (sale)"))="Re-sectorización (sale)"</formula>
    </cfRule>
    <cfRule type="endsWith" dxfId="14256" priority="636" operator="endsWith" text="Fusión">
      <formula>RIGHT(W3,LEN("Fusión"))="Fusión"</formula>
    </cfRule>
    <cfRule type="beginsWith" dxfId="14255" priority="637" operator="beginsWith" text="Fusión (nuevo)">
      <formula>LEFT(W3,LEN("Fusión (nuevo)"))="Fusión (nuevo)"</formula>
    </cfRule>
    <cfRule type="beginsWith" dxfId="14254" priority="638" operator="beginsWith" text="Modificación (nombre)">
      <formula>LEFT(W3,LEN("Modificación (nombre)"))="Modificación (nombre)"</formula>
    </cfRule>
    <cfRule type="beginsWith" dxfId="14253" priority="639" operator="beginsWith" text="Sin cambio">
      <formula>LEFT(W3,LEN("Sin cambio"))="Sin cambio"</formula>
    </cfRule>
    <cfRule type="beginsWith" dxfId="14252" priority="640" operator="beginsWith" text="Reincorporación">
      <formula>LEFT(W3,LEN("Reincorporación"))="Reincorporación"</formula>
    </cfRule>
    <cfRule type="beginsWith" dxfId="14251" priority="641" operator="beginsWith" text="Re-sectorización (entra)">
      <formula>LEFT(W3,LEN("Re-sectorización (entra)"))="Re-sectorización (entra)"</formula>
    </cfRule>
    <cfRule type="beginsWith" dxfId="14250" priority="642" operator="beginsWith" text="Nuevo">
      <formula>LEFT(W3,LEN("Nuevo"))="Nuevo"</formula>
    </cfRule>
    <cfRule type="beginsWith" dxfId="14249" priority="643" operator="beginsWith" text="Fusión (eliminado)">
      <formula>LEFT(W3,LEN("Fusión (eliminado)"))="Fusión (eliminado)"</formula>
    </cfRule>
    <cfRule type="beginsWith" dxfId="14248" priority="644" operator="beginsWith" text="Eliminación">
      <formula>LEFT(W3,LEN("Eliminación"))="Eliminación"</formula>
    </cfRule>
    <cfRule type="beginsWith" dxfId="14247" priority="645" operator="beginsWith" text="Modificación (mod. y/o cve.)">
      <formula>LEFT(W3,LEN("Modificación (mod. y/o cve.)"))="Modificación (mod. y/o cve.)"</formula>
    </cfRule>
  </conditionalFormatting>
  <conditionalFormatting sqref="Y3:Y17">
    <cfRule type="beginsWith" dxfId="14246" priority="616" operator="beginsWith" text="Operación conjunta">
      <formula>LEFT(Y3,LEN("Operación conjunta"))="Operación conjunta"</formula>
    </cfRule>
    <cfRule type="endsWith" dxfId="14245" priority="617" operator="endsWith" text="Escisión">
      <formula>RIGHT(Y3,LEN("Escisión"))="Escisión"</formula>
    </cfRule>
    <cfRule type="beginsWith" dxfId="14244" priority="618" operator="beginsWith" text="Escisión (nuevo)">
      <formula>LEFT(Y3,LEN("Escisión (nuevo)"))="Escisión (nuevo)"</formula>
    </cfRule>
    <cfRule type="beginsWith" dxfId="14243" priority="619" operator="beginsWith" text="Escisión (eliminado)">
      <formula>LEFT(Y3,LEN("Escisión (eliminado)"))="Escisión (eliminado)"</formula>
    </cfRule>
    <cfRule type="beginsWith" dxfId="14242" priority="620" operator="beginsWith" text="Re-sectorización (sale)">
      <formula>LEFT(Y3,LEN("Re-sectorización (sale)"))="Re-sectorización (sale)"</formula>
    </cfRule>
    <cfRule type="endsWith" dxfId="14241" priority="621" operator="endsWith" text="Fusión">
      <formula>RIGHT(Y3,LEN("Fusión"))="Fusión"</formula>
    </cfRule>
    <cfRule type="beginsWith" dxfId="14240" priority="622" operator="beginsWith" text="Fusión (nuevo)">
      <formula>LEFT(Y3,LEN("Fusión (nuevo)"))="Fusión (nuevo)"</formula>
    </cfRule>
    <cfRule type="beginsWith" dxfId="14239" priority="623" operator="beginsWith" text="Modificación (nombre)">
      <formula>LEFT(Y3,LEN("Modificación (nombre)"))="Modificación (nombre)"</formula>
    </cfRule>
    <cfRule type="beginsWith" dxfId="14238" priority="624" operator="beginsWith" text="Sin cambio">
      <formula>LEFT(Y3,LEN("Sin cambio"))="Sin cambio"</formula>
    </cfRule>
    <cfRule type="beginsWith" dxfId="14237" priority="625" operator="beginsWith" text="Reincorporación">
      <formula>LEFT(Y3,LEN("Reincorporación"))="Reincorporación"</formula>
    </cfRule>
    <cfRule type="beginsWith" dxfId="14236" priority="626" operator="beginsWith" text="Re-sectorización (entra)">
      <formula>LEFT(Y3,LEN("Re-sectorización (entra)"))="Re-sectorización (entra)"</formula>
    </cfRule>
    <cfRule type="beginsWith" dxfId="14235" priority="627" operator="beginsWith" text="Nuevo">
      <formula>LEFT(Y3,LEN("Nuevo"))="Nuevo"</formula>
    </cfRule>
    <cfRule type="beginsWith" dxfId="14234" priority="628" operator="beginsWith" text="Fusión (eliminado)">
      <formula>LEFT(Y3,LEN("Fusión (eliminado)"))="Fusión (eliminado)"</formula>
    </cfRule>
    <cfRule type="beginsWith" dxfId="14233" priority="629" operator="beginsWith" text="Eliminación">
      <formula>LEFT(Y3,LEN("Eliminación"))="Eliminación"</formula>
    </cfRule>
    <cfRule type="beginsWith" dxfId="14232" priority="630" operator="beginsWith" text="Modificación (mod. y/o cve.)">
      <formula>LEFT(Y3,LEN("Modificación (mod. y/o cve.)"))="Modificación (mod. y/o cve.)"</formula>
    </cfRule>
  </conditionalFormatting>
  <conditionalFormatting sqref="AA3:AA17">
    <cfRule type="beginsWith" dxfId="14231" priority="601" operator="beginsWith" text="Operación conjunta">
      <formula>LEFT(AA3,LEN("Operación conjunta"))="Operación conjunta"</formula>
    </cfRule>
    <cfRule type="endsWith" dxfId="14230" priority="602" operator="endsWith" text="Escisión">
      <formula>RIGHT(AA3,LEN("Escisión"))="Escisión"</formula>
    </cfRule>
    <cfRule type="beginsWith" dxfId="14229" priority="603" operator="beginsWith" text="Escisión (nuevo)">
      <formula>LEFT(AA3,LEN("Escisión (nuevo)"))="Escisión (nuevo)"</formula>
    </cfRule>
    <cfRule type="beginsWith" dxfId="14228" priority="604" operator="beginsWith" text="Escisión (eliminado)">
      <formula>LEFT(AA3,LEN("Escisión (eliminado)"))="Escisión (eliminado)"</formula>
    </cfRule>
    <cfRule type="beginsWith" dxfId="14227" priority="605" operator="beginsWith" text="Re-sectorización (sale)">
      <formula>LEFT(AA3,LEN("Re-sectorización (sale)"))="Re-sectorización (sale)"</formula>
    </cfRule>
    <cfRule type="endsWith" dxfId="14226" priority="606" operator="endsWith" text="Fusión">
      <formula>RIGHT(AA3,LEN("Fusión"))="Fusión"</formula>
    </cfRule>
    <cfRule type="beginsWith" dxfId="14225" priority="607" operator="beginsWith" text="Fusión (nuevo)">
      <formula>LEFT(AA3,LEN("Fusión (nuevo)"))="Fusión (nuevo)"</formula>
    </cfRule>
    <cfRule type="beginsWith" dxfId="14224" priority="608" operator="beginsWith" text="Modificación (nombre)">
      <formula>LEFT(AA3,LEN("Modificación (nombre)"))="Modificación (nombre)"</formula>
    </cfRule>
    <cfRule type="beginsWith" dxfId="14223" priority="609" operator="beginsWith" text="Sin cambio">
      <formula>LEFT(AA3,LEN("Sin cambio"))="Sin cambio"</formula>
    </cfRule>
    <cfRule type="beginsWith" dxfId="14222" priority="610" operator="beginsWith" text="Reincorporación">
      <formula>LEFT(AA3,LEN("Reincorporación"))="Reincorporación"</formula>
    </cfRule>
    <cfRule type="beginsWith" dxfId="14221" priority="611" operator="beginsWith" text="Re-sectorización (entra)">
      <formula>LEFT(AA3,LEN("Re-sectorización (entra)"))="Re-sectorización (entra)"</formula>
    </cfRule>
    <cfRule type="beginsWith" dxfId="14220" priority="612" operator="beginsWith" text="Nuevo">
      <formula>LEFT(AA3,LEN("Nuevo"))="Nuevo"</formula>
    </cfRule>
    <cfRule type="beginsWith" dxfId="14219" priority="613" operator="beginsWith" text="Fusión (eliminado)">
      <formula>LEFT(AA3,LEN("Fusión (eliminado)"))="Fusión (eliminado)"</formula>
    </cfRule>
    <cfRule type="beginsWith" dxfId="14218" priority="614" operator="beginsWith" text="Eliminación">
      <formula>LEFT(AA3,LEN("Eliminación"))="Eliminación"</formula>
    </cfRule>
    <cfRule type="beginsWith" dxfId="14217" priority="615" operator="beginsWith" text="Modificación (mod. y/o cve.)">
      <formula>LEFT(AA3,LEN("Modificación (mod. y/o cve.)"))="Modificación (mod. y/o cve.)"</formula>
    </cfRule>
  </conditionalFormatting>
  <conditionalFormatting sqref="AC3:AC17">
    <cfRule type="beginsWith" dxfId="14216" priority="586" operator="beginsWith" text="Operación conjunta">
      <formula>LEFT(AC3,LEN("Operación conjunta"))="Operación conjunta"</formula>
    </cfRule>
    <cfRule type="endsWith" dxfId="14215" priority="587" operator="endsWith" text="Escisión">
      <formula>RIGHT(AC3,LEN("Escisión"))="Escisión"</formula>
    </cfRule>
    <cfRule type="beginsWith" dxfId="14214" priority="588" operator="beginsWith" text="Escisión (nuevo)">
      <formula>LEFT(AC3,LEN("Escisión (nuevo)"))="Escisión (nuevo)"</formula>
    </cfRule>
    <cfRule type="beginsWith" dxfId="14213" priority="589" operator="beginsWith" text="Escisión (eliminado)">
      <formula>LEFT(AC3,LEN("Escisión (eliminado)"))="Escisión (eliminado)"</formula>
    </cfRule>
    <cfRule type="beginsWith" dxfId="14212" priority="590" operator="beginsWith" text="Re-sectorización (sale)">
      <formula>LEFT(AC3,LEN("Re-sectorización (sale)"))="Re-sectorización (sale)"</formula>
    </cfRule>
    <cfRule type="endsWith" dxfId="14211" priority="591" operator="endsWith" text="Fusión">
      <formula>RIGHT(AC3,LEN("Fusión"))="Fusión"</formula>
    </cfRule>
    <cfRule type="beginsWith" dxfId="14210" priority="592" operator="beginsWith" text="Fusión (nuevo)">
      <formula>LEFT(AC3,LEN("Fusión (nuevo)"))="Fusión (nuevo)"</formula>
    </cfRule>
    <cfRule type="beginsWith" dxfId="14209" priority="593" operator="beginsWith" text="Modificación (nombre)">
      <formula>LEFT(AC3,LEN("Modificación (nombre)"))="Modificación (nombre)"</formula>
    </cfRule>
    <cfRule type="beginsWith" dxfId="14208" priority="594" operator="beginsWith" text="Sin cambio">
      <formula>LEFT(AC3,LEN("Sin cambio"))="Sin cambio"</formula>
    </cfRule>
    <cfRule type="beginsWith" dxfId="14207" priority="595" operator="beginsWith" text="Reincorporación">
      <formula>LEFT(AC3,LEN("Reincorporación"))="Reincorporación"</formula>
    </cfRule>
    <cfRule type="beginsWith" dxfId="14206" priority="596" operator="beginsWith" text="Re-sectorización (entra)">
      <formula>LEFT(AC3,LEN("Re-sectorización (entra)"))="Re-sectorización (entra)"</formula>
    </cfRule>
    <cfRule type="beginsWith" dxfId="14205" priority="597" operator="beginsWith" text="Nuevo">
      <formula>LEFT(AC3,LEN("Nuevo"))="Nuevo"</formula>
    </cfRule>
    <cfRule type="beginsWith" dxfId="14204" priority="598" operator="beginsWith" text="Fusión (eliminado)">
      <formula>LEFT(AC3,LEN("Fusión (eliminado)"))="Fusión (eliminado)"</formula>
    </cfRule>
    <cfRule type="beginsWith" dxfId="14203" priority="599" operator="beginsWith" text="Eliminación">
      <formula>LEFT(AC3,LEN("Eliminación"))="Eliminación"</formula>
    </cfRule>
    <cfRule type="beginsWith" dxfId="14202" priority="600" operator="beginsWith" text="Modificación (mod. y/o cve.)">
      <formula>LEFT(AC3,LEN("Modificación (mod. y/o cve.)"))="Modificación (mod. y/o cve.)"</formula>
    </cfRule>
  </conditionalFormatting>
  <conditionalFormatting sqref="AE3:AE17">
    <cfRule type="beginsWith" dxfId="14201" priority="571" operator="beginsWith" text="Operación conjunta">
      <formula>LEFT(AE3,LEN("Operación conjunta"))="Operación conjunta"</formula>
    </cfRule>
    <cfRule type="endsWith" dxfId="14200" priority="572" operator="endsWith" text="Escisión">
      <formula>RIGHT(AE3,LEN("Escisión"))="Escisión"</formula>
    </cfRule>
    <cfRule type="beginsWith" dxfId="14199" priority="573" operator="beginsWith" text="Escisión (nuevo)">
      <formula>LEFT(AE3,LEN("Escisión (nuevo)"))="Escisión (nuevo)"</formula>
    </cfRule>
    <cfRule type="beginsWith" dxfId="14198" priority="574" operator="beginsWith" text="Escisión (eliminado)">
      <formula>LEFT(AE3,LEN("Escisión (eliminado)"))="Escisión (eliminado)"</formula>
    </cfRule>
    <cfRule type="beginsWith" dxfId="14197" priority="575" operator="beginsWith" text="Re-sectorización (sale)">
      <formula>LEFT(AE3,LEN("Re-sectorización (sale)"))="Re-sectorización (sale)"</formula>
    </cfRule>
    <cfRule type="endsWith" dxfId="14196" priority="576" operator="endsWith" text="Fusión">
      <formula>RIGHT(AE3,LEN("Fusión"))="Fusión"</formula>
    </cfRule>
    <cfRule type="beginsWith" dxfId="14195" priority="577" operator="beginsWith" text="Fusión (nuevo)">
      <formula>LEFT(AE3,LEN("Fusión (nuevo)"))="Fusión (nuevo)"</formula>
    </cfRule>
    <cfRule type="beginsWith" dxfId="14194" priority="578" operator="beginsWith" text="Modificación (nombre)">
      <formula>LEFT(AE3,LEN("Modificación (nombre)"))="Modificación (nombre)"</formula>
    </cfRule>
    <cfRule type="beginsWith" dxfId="14193" priority="579" operator="beginsWith" text="Sin cambio">
      <formula>LEFT(AE3,LEN("Sin cambio"))="Sin cambio"</formula>
    </cfRule>
    <cfRule type="beginsWith" dxfId="14192" priority="580" operator="beginsWith" text="Reincorporación">
      <formula>LEFT(AE3,LEN("Reincorporación"))="Reincorporación"</formula>
    </cfRule>
    <cfRule type="beginsWith" dxfId="14191" priority="581" operator="beginsWith" text="Re-sectorización (entra)">
      <formula>LEFT(AE3,LEN("Re-sectorización (entra)"))="Re-sectorización (entra)"</formula>
    </cfRule>
    <cfRule type="beginsWith" dxfId="14190" priority="582" operator="beginsWith" text="Nuevo">
      <formula>LEFT(AE3,LEN("Nuevo"))="Nuevo"</formula>
    </cfRule>
    <cfRule type="beginsWith" dxfId="14189" priority="583" operator="beginsWith" text="Fusión (eliminado)">
      <formula>LEFT(AE3,LEN("Fusión (eliminado)"))="Fusión (eliminado)"</formula>
    </cfRule>
    <cfRule type="beginsWith" dxfId="14188" priority="584" operator="beginsWith" text="Eliminación">
      <formula>LEFT(AE3,LEN("Eliminación"))="Eliminación"</formula>
    </cfRule>
    <cfRule type="beginsWith" dxfId="14187" priority="585" operator="beginsWith" text="Modificación (mod. y/o cve.)">
      <formula>LEFT(AE3,LEN("Modificación (mod. y/o cve.)"))="Modificación (mod. y/o cve.)"</formula>
    </cfRule>
  </conditionalFormatting>
  <conditionalFormatting sqref="AG3:AG17">
    <cfRule type="beginsWith" dxfId="14186" priority="556" operator="beginsWith" text="Operación conjunta">
      <formula>LEFT(AG3,LEN("Operación conjunta"))="Operación conjunta"</formula>
    </cfRule>
    <cfRule type="endsWith" dxfId="14185" priority="557" operator="endsWith" text="Escisión">
      <formula>RIGHT(AG3,LEN("Escisión"))="Escisión"</formula>
    </cfRule>
    <cfRule type="beginsWith" dxfId="14184" priority="558" operator="beginsWith" text="Escisión (nuevo)">
      <formula>LEFT(AG3,LEN("Escisión (nuevo)"))="Escisión (nuevo)"</formula>
    </cfRule>
    <cfRule type="beginsWith" dxfId="14183" priority="559" operator="beginsWith" text="Escisión (eliminado)">
      <formula>LEFT(AG3,LEN("Escisión (eliminado)"))="Escisión (eliminado)"</formula>
    </cfRule>
    <cfRule type="beginsWith" dxfId="14182" priority="560" operator="beginsWith" text="Re-sectorización (sale)">
      <formula>LEFT(AG3,LEN("Re-sectorización (sale)"))="Re-sectorización (sale)"</formula>
    </cfRule>
    <cfRule type="endsWith" dxfId="14181" priority="561" operator="endsWith" text="Fusión">
      <formula>RIGHT(AG3,LEN("Fusión"))="Fusión"</formula>
    </cfRule>
    <cfRule type="beginsWith" dxfId="14180" priority="562" operator="beginsWith" text="Fusión (nuevo)">
      <formula>LEFT(AG3,LEN("Fusión (nuevo)"))="Fusión (nuevo)"</formula>
    </cfRule>
    <cfRule type="beginsWith" dxfId="14179" priority="563" operator="beginsWith" text="Modificación (nombre)">
      <formula>LEFT(AG3,LEN("Modificación (nombre)"))="Modificación (nombre)"</formula>
    </cfRule>
    <cfRule type="beginsWith" dxfId="14178" priority="564" operator="beginsWith" text="Sin cambio">
      <formula>LEFT(AG3,LEN("Sin cambio"))="Sin cambio"</formula>
    </cfRule>
    <cfRule type="beginsWith" dxfId="14177" priority="565" operator="beginsWith" text="Reincorporación">
      <formula>LEFT(AG3,LEN("Reincorporación"))="Reincorporación"</formula>
    </cfRule>
    <cfRule type="beginsWith" dxfId="14176" priority="566" operator="beginsWith" text="Re-sectorización (entra)">
      <formula>LEFT(AG3,LEN("Re-sectorización (entra)"))="Re-sectorización (entra)"</formula>
    </cfRule>
    <cfRule type="beginsWith" dxfId="14175" priority="567" operator="beginsWith" text="Nuevo">
      <formula>LEFT(AG3,LEN("Nuevo"))="Nuevo"</formula>
    </cfRule>
    <cfRule type="beginsWith" dxfId="14174" priority="568" operator="beginsWith" text="Fusión (eliminado)">
      <formula>LEFT(AG3,LEN("Fusión (eliminado)"))="Fusión (eliminado)"</formula>
    </cfRule>
    <cfRule type="beginsWith" dxfId="14173" priority="569" operator="beginsWith" text="Eliminación">
      <formula>LEFT(AG3,LEN("Eliminación"))="Eliminación"</formula>
    </cfRule>
    <cfRule type="beginsWith" dxfId="14172" priority="570" operator="beginsWith" text="Modificación (mod. y/o cve.)">
      <formula>LEFT(AG3,LEN("Modificación (mod. y/o cve.)"))="Modificación (mod. y/o cve.)"</formula>
    </cfRule>
  </conditionalFormatting>
  <conditionalFormatting sqref="AI3:AI17">
    <cfRule type="beginsWith" dxfId="14171" priority="541" operator="beginsWith" text="Operación conjunta">
      <formula>LEFT(AI3,LEN("Operación conjunta"))="Operación conjunta"</formula>
    </cfRule>
    <cfRule type="endsWith" dxfId="14170" priority="542" operator="endsWith" text="Escisión">
      <formula>RIGHT(AI3,LEN("Escisión"))="Escisión"</formula>
    </cfRule>
    <cfRule type="beginsWith" dxfId="14169" priority="543" operator="beginsWith" text="Escisión (nuevo)">
      <formula>LEFT(AI3,LEN("Escisión (nuevo)"))="Escisión (nuevo)"</formula>
    </cfRule>
    <cfRule type="beginsWith" dxfId="14168" priority="544" operator="beginsWith" text="Escisión (eliminado)">
      <formula>LEFT(AI3,LEN("Escisión (eliminado)"))="Escisión (eliminado)"</formula>
    </cfRule>
    <cfRule type="beginsWith" dxfId="14167" priority="545" operator="beginsWith" text="Re-sectorización (sale)">
      <formula>LEFT(AI3,LEN("Re-sectorización (sale)"))="Re-sectorización (sale)"</formula>
    </cfRule>
    <cfRule type="endsWith" dxfId="14166" priority="546" operator="endsWith" text="Fusión">
      <formula>RIGHT(AI3,LEN("Fusión"))="Fusión"</formula>
    </cfRule>
    <cfRule type="beginsWith" dxfId="14165" priority="547" operator="beginsWith" text="Fusión (nuevo)">
      <formula>LEFT(AI3,LEN("Fusión (nuevo)"))="Fusión (nuevo)"</formula>
    </cfRule>
    <cfRule type="beginsWith" dxfId="14164" priority="548" operator="beginsWith" text="Modificación (nombre)">
      <formula>LEFT(AI3,LEN("Modificación (nombre)"))="Modificación (nombre)"</formula>
    </cfRule>
    <cfRule type="beginsWith" dxfId="14163" priority="549" operator="beginsWith" text="Sin cambio">
      <formula>LEFT(AI3,LEN("Sin cambio"))="Sin cambio"</formula>
    </cfRule>
    <cfRule type="beginsWith" dxfId="14162" priority="550" operator="beginsWith" text="Reincorporación">
      <formula>LEFT(AI3,LEN("Reincorporación"))="Reincorporación"</formula>
    </cfRule>
    <cfRule type="beginsWith" dxfId="14161" priority="551" operator="beginsWith" text="Re-sectorización (entra)">
      <formula>LEFT(AI3,LEN("Re-sectorización (entra)"))="Re-sectorización (entra)"</formula>
    </cfRule>
    <cfRule type="beginsWith" dxfId="14160" priority="552" operator="beginsWith" text="Nuevo">
      <formula>LEFT(AI3,LEN("Nuevo"))="Nuevo"</formula>
    </cfRule>
    <cfRule type="beginsWith" dxfId="14159" priority="553" operator="beginsWith" text="Fusión (eliminado)">
      <formula>LEFT(AI3,LEN("Fusión (eliminado)"))="Fusión (eliminado)"</formula>
    </cfRule>
    <cfRule type="beginsWith" dxfId="14158" priority="554" operator="beginsWith" text="Eliminación">
      <formula>LEFT(AI3,LEN("Eliminación"))="Eliminación"</formula>
    </cfRule>
    <cfRule type="beginsWith" dxfId="14157" priority="555" operator="beginsWith" text="Modificación (mod. y/o cve.)">
      <formula>LEFT(AI3,LEN("Modificación (mod. y/o cve.)"))="Modificación (mod. y/o cve.)"</formula>
    </cfRule>
  </conditionalFormatting>
  <conditionalFormatting sqref="AK3:AK17">
    <cfRule type="beginsWith" dxfId="14156" priority="526" operator="beginsWith" text="Operación conjunta">
      <formula>LEFT(AK3,LEN("Operación conjunta"))="Operación conjunta"</formula>
    </cfRule>
    <cfRule type="endsWith" dxfId="14155" priority="527" operator="endsWith" text="Escisión">
      <formula>RIGHT(AK3,LEN("Escisión"))="Escisión"</formula>
    </cfRule>
    <cfRule type="beginsWith" dxfId="14154" priority="528" operator="beginsWith" text="Escisión (nuevo)">
      <formula>LEFT(AK3,LEN("Escisión (nuevo)"))="Escisión (nuevo)"</formula>
    </cfRule>
    <cfRule type="beginsWith" dxfId="14153" priority="529" operator="beginsWith" text="Escisión (eliminado)">
      <formula>LEFT(AK3,LEN("Escisión (eliminado)"))="Escisión (eliminado)"</formula>
    </cfRule>
    <cfRule type="beginsWith" dxfId="14152" priority="530" operator="beginsWith" text="Re-sectorización (sale)">
      <formula>LEFT(AK3,LEN("Re-sectorización (sale)"))="Re-sectorización (sale)"</formula>
    </cfRule>
    <cfRule type="endsWith" dxfId="14151" priority="531" operator="endsWith" text="Fusión">
      <formula>RIGHT(AK3,LEN("Fusión"))="Fusión"</formula>
    </cfRule>
    <cfRule type="beginsWith" dxfId="14150" priority="532" operator="beginsWith" text="Fusión (nuevo)">
      <formula>LEFT(AK3,LEN("Fusión (nuevo)"))="Fusión (nuevo)"</formula>
    </cfRule>
    <cfRule type="beginsWith" dxfId="14149" priority="533" operator="beginsWith" text="Modificación (nombre)">
      <formula>LEFT(AK3,LEN("Modificación (nombre)"))="Modificación (nombre)"</formula>
    </cfRule>
    <cfRule type="beginsWith" dxfId="14148" priority="534" operator="beginsWith" text="Sin cambio">
      <formula>LEFT(AK3,LEN("Sin cambio"))="Sin cambio"</formula>
    </cfRule>
    <cfRule type="beginsWith" dxfId="14147" priority="535" operator="beginsWith" text="Reincorporación">
      <formula>LEFT(AK3,LEN("Reincorporación"))="Reincorporación"</formula>
    </cfRule>
    <cfRule type="beginsWith" dxfId="14146" priority="536" operator="beginsWith" text="Re-sectorización (entra)">
      <formula>LEFT(AK3,LEN("Re-sectorización (entra)"))="Re-sectorización (entra)"</formula>
    </cfRule>
    <cfRule type="beginsWith" dxfId="14145" priority="537" operator="beginsWith" text="Nuevo">
      <formula>LEFT(AK3,LEN("Nuevo"))="Nuevo"</formula>
    </cfRule>
    <cfRule type="beginsWith" dxfId="14144" priority="538" operator="beginsWith" text="Fusión (eliminado)">
      <formula>LEFT(AK3,LEN("Fusión (eliminado)"))="Fusión (eliminado)"</formula>
    </cfRule>
    <cfRule type="beginsWith" dxfId="14143" priority="539" operator="beginsWith" text="Eliminación">
      <formula>LEFT(AK3,LEN("Eliminación"))="Eliminación"</formula>
    </cfRule>
    <cfRule type="beginsWith" dxfId="14142" priority="540" operator="beginsWith" text="Modificación (mod. y/o cve.)">
      <formula>LEFT(AK3,LEN("Modificación (mod. y/o cve.)"))="Modificación (mod. y/o cve.)"</formula>
    </cfRule>
  </conditionalFormatting>
  <conditionalFormatting sqref="AM3:AM17">
    <cfRule type="beginsWith" dxfId="14141" priority="511" operator="beginsWith" text="Operación conjunta">
      <formula>LEFT(AM3,LEN("Operación conjunta"))="Operación conjunta"</formula>
    </cfRule>
    <cfRule type="endsWith" dxfId="14140" priority="512" operator="endsWith" text="Escisión">
      <formula>RIGHT(AM3,LEN("Escisión"))="Escisión"</formula>
    </cfRule>
    <cfRule type="beginsWith" dxfId="14139" priority="513" operator="beginsWith" text="Escisión (nuevo)">
      <formula>LEFT(AM3,LEN("Escisión (nuevo)"))="Escisión (nuevo)"</formula>
    </cfRule>
    <cfRule type="beginsWith" dxfId="14138" priority="514" operator="beginsWith" text="Escisión (eliminado)">
      <formula>LEFT(AM3,LEN("Escisión (eliminado)"))="Escisión (eliminado)"</formula>
    </cfRule>
    <cfRule type="beginsWith" dxfId="14137" priority="515" operator="beginsWith" text="Re-sectorización (sale)">
      <formula>LEFT(AM3,LEN("Re-sectorización (sale)"))="Re-sectorización (sale)"</formula>
    </cfRule>
    <cfRule type="endsWith" dxfId="14136" priority="516" operator="endsWith" text="Fusión">
      <formula>RIGHT(AM3,LEN("Fusión"))="Fusión"</formula>
    </cfRule>
    <cfRule type="beginsWith" dxfId="14135" priority="517" operator="beginsWith" text="Fusión (nuevo)">
      <formula>LEFT(AM3,LEN("Fusión (nuevo)"))="Fusión (nuevo)"</formula>
    </cfRule>
    <cfRule type="beginsWith" dxfId="14134" priority="518" operator="beginsWith" text="Modificación (nombre)">
      <formula>LEFT(AM3,LEN("Modificación (nombre)"))="Modificación (nombre)"</formula>
    </cfRule>
    <cfRule type="beginsWith" dxfId="14133" priority="519" operator="beginsWith" text="Sin cambio">
      <formula>LEFT(AM3,LEN("Sin cambio"))="Sin cambio"</formula>
    </cfRule>
    <cfRule type="beginsWith" dxfId="14132" priority="520" operator="beginsWith" text="Reincorporación">
      <formula>LEFT(AM3,LEN("Reincorporación"))="Reincorporación"</formula>
    </cfRule>
    <cfRule type="beginsWith" dxfId="14131" priority="521" operator="beginsWith" text="Re-sectorización (entra)">
      <formula>LEFT(AM3,LEN("Re-sectorización (entra)"))="Re-sectorización (entra)"</formula>
    </cfRule>
    <cfRule type="beginsWith" dxfId="14130" priority="522" operator="beginsWith" text="Nuevo">
      <formula>LEFT(AM3,LEN("Nuevo"))="Nuevo"</formula>
    </cfRule>
    <cfRule type="beginsWith" dxfId="14129" priority="523" operator="beginsWith" text="Fusión (eliminado)">
      <formula>LEFT(AM3,LEN("Fusión (eliminado)"))="Fusión (eliminado)"</formula>
    </cfRule>
    <cfRule type="beginsWith" dxfId="14128" priority="524" operator="beginsWith" text="Eliminación">
      <formula>LEFT(AM3,LEN("Eliminación"))="Eliminación"</formula>
    </cfRule>
    <cfRule type="beginsWith" dxfId="14127" priority="525" operator="beginsWith" text="Modificación (mod. y/o cve.)">
      <formula>LEFT(AM3,LEN("Modificación (mod. y/o cve.)"))="Modificación (mod. y/o cve.)"</formula>
    </cfRule>
  </conditionalFormatting>
  <conditionalFormatting sqref="AR18">
    <cfRule type="beginsWith" dxfId="14126" priority="481" operator="beginsWith" text="Operación conjunta">
      <formula>LEFT(AR18,LEN("Operación conjunta"))="Operación conjunta"</formula>
    </cfRule>
    <cfRule type="endsWith" dxfId="14125" priority="482" operator="endsWith" text="Escisión">
      <formula>RIGHT(AR18,LEN("Escisión"))="Escisión"</formula>
    </cfRule>
    <cfRule type="beginsWith" dxfId="14124" priority="483" operator="beginsWith" text="Escisión (nuevo)">
      <formula>LEFT(AR18,LEN("Escisión (nuevo)"))="Escisión (nuevo)"</formula>
    </cfRule>
    <cfRule type="beginsWith" dxfId="14123" priority="484" operator="beginsWith" text="Escisión (eliminado)">
      <formula>LEFT(AR18,LEN("Escisión (eliminado)"))="Escisión (eliminado)"</formula>
    </cfRule>
    <cfRule type="beginsWith" dxfId="14122" priority="485" operator="beginsWith" text="Re-sectorización (sale)">
      <formula>LEFT(AR18,LEN("Re-sectorización (sale)"))="Re-sectorización (sale)"</formula>
    </cfRule>
    <cfRule type="endsWith" dxfId="14121" priority="486" operator="endsWith" text="Fusión">
      <formula>RIGHT(AR18,LEN("Fusión"))="Fusión"</formula>
    </cfRule>
    <cfRule type="beginsWith" dxfId="14120" priority="487" operator="beginsWith" text="Fusión (nuevo)">
      <formula>LEFT(AR18,LEN("Fusión (nuevo)"))="Fusión (nuevo)"</formula>
    </cfRule>
    <cfRule type="beginsWith" dxfId="14119" priority="488" operator="beginsWith" text="Modificación (nombre)">
      <formula>LEFT(AR18,LEN("Modificación (nombre)"))="Modificación (nombre)"</formula>
    </cfRule>
    <cfRule type="beginsWith" dxfId="14118" priority="489" operator="beginsWith" text="Sin cambio">
      <formula>LEFT(AR18,LEN("Sin cambio"))="Sin cambio"</formula>
    </cfRule>
    <cfRule type="beginsWith" dxfId="14117" priority="490" operator="beginsWith" text="Reincorporación">
      <formula>LEFT(AR18,LEN("Reincorporación"))="Reincorporación"</formula>
    </cfRule>
    <cfRule type="beginsWith" dxfId="14116" priority="491" operator="beginsWith" text="Re-sectorización (entra)">
      <formula>LEFT(AR18,LEN("Re-sectorización (entra)"))="Re-sectorización (entra)"</formula>
    </cfRule>
    <cfRule type="beginsWith" dxfId="14115" priority="492" operator="beginsWith" text="Nuevo">
      <formula>LEFT(AR18,LEN("Nuevo"))="Nuevo"</formula>
    </cfRule>
    <cfRule type="beginsWith" dxfId="14114" priority="493" operator="beginsWith" text="Fusión (eliminado)">
      <formula>LEFT(AR18,LEN("Fusión (eliminado)"))="Fusión (eliminado)"</formula>
    </cfRule>
    <cfRule type="beginsWith" dxfId="14113" priority="494" operator="beginsWith" text="Eliminación">
      <formula>LEFT(AR18,LEN("Eliminación"))="Eliminación"</formula>
    </cfRule>
    <cfRule type="beginsWith" dxfId="14112" priority="495" operator="beginsWith" text="Modificación (mod. y/o cve.)">
      <formula>LEFT(AR18,LEN("Modificación (mod. y/o cve.)"))="Modificación (mod. y/o cve.)"</formula>
    </cfRule>
  </conditionalFormatting>
  <conditionalFormatting sqref="AS18">
    <cfRule type="beginsWith" dxfId="14111" priority="466" operator="beginsWith" text="Operación conjunta">
      <formula>LEFT(AS18,LEN("Operación conjunta"))="Operación conjunta"</formula>
    </cfRule>
    <cfRule type="endsWith" dxfId="14110" priority="467" operator="endsWith" text="Escisión">
      <formula>RIGHT(AS18,LEN("Escisión"))="Escisión"</formula>
    </cfRule>
    <cfRule type="beginsWith" dxfId="14109" priority="468" operator="beginsWith" text="Escisión (nuevo)">
      <formula>LEFT(AS18,LEN("Escisión (nuevo)"))="Escisión (nuevo)"</formula>
    </cfRule>
    <cfRule type="beginsWith" dxfId="14108" priority="469" operator="beginsWith" text="Escisión (eliminado)">
      <formula>LEFT(AS18,LEN("Escisión (eliminado)"))="Escisión (eliminado)"</formula>
    </cfRule>
    <cfRule type="beginsWith" dxfId="14107" priority="470" operator="beginsWith" text="Re-sectorización (sale)">
      <formula>LEFT(AS18,LEN("Re-sectorización (sale)"))="Re-sectorización (sale)"</formula>
    </cfRule>
    <cfRule type="endsWith" dxfId="14106" priority="471" operator="endsWith" text="Fusión">
      <formula>RIGHT(AS18,LEN("Fusión"))="Fusión"</formula>
    </cfRule>
    <cfRule type="beginsWith" dxfId="14105" priority="472" operator="beginsWith" text="Fusión (nuevo)">
      <formula>LEFT(AS18,LEN("Fusión (nuevo)"))="Fusión (nuevo)"</formula>
    </cfRule>
    <cfRule type="beginsWith" dxfId="14104" priority="473" operator="beginsWith" text="Modificación (nombre)">
      <formula>LEFT(AS18,LEN("Modificación (nombre)"))="Modificación (nombre)"</formula>
    </cfRule>
    <cfRule type="beginsWith" dxfId="14103" priority="474" operator="beginsWith" text="Sin cambio">
      <formula>LEFT(AS18,LEN("Sin cambio"))="Sin cambio"</formula>
    </cfRule>
    <cfRule type="beginsWith" dxfId="14102" priority="475" operator="beginsWith" text="Reincorporación">
      <formula>LEFT(AS18,LEN("Reincorporación"))="Reincorporación"</formula>
    </cfRule>
    <cfRule type="beginsWith" dxfId="14101" priority="476" operator="beginsWith" text="Re-sectorización (entra)">
      <formula>LEFT(AS18,LEN("Re-sectorización (entra)"))="Re-sectorización (entra)"</formula>
    </cfRule>
    <cfRule type="beginsWith" dxfId="14100" priority="477" operator="beginsWith" text="Nuevo">
      <formula>LEFT(AS18,LEN("Nuevo"))="Nuevo"</formula>
    </cfRule>
    <cfRule type="beginsWith" dxfId="14099" priority="478" operator="beginsWith" text="Fusión (eliminado)">
      <formula>LEFT(AS18,LEN("Fusión (eliminado)"))="Fusión (eliminado)"</formula>
    </cfRule>
    <cfRule type="beginsWith" dxfId="14098" priority="479" operator="beginsWith" text="Eliminación">
      <formula>LEFT(AS18,LEN("Eliminación"))="Eliminación"</formula>
    </cfRule>
    <cfRule type="beginsWith" dxfId="14097" priority="480" operator="beginsWith" text="Modificación (mod. y/o cve.)">
      <formula>LEFT(AS18,LEN("Modificación (mod. y/o cve.)"))="Modificación (mod. y/o cve.)"</formula>
    </cfRule>
  </conditionalFormatting>
  <conditionalFormatting sqref="AS3:AS17">
    <cfRule type="beginsWith" dxfId="14096" priority="436" operator="beginsWith" text="Operación conjunta">
      <formula>LEFT(AS3,LEN("Operación conjunta"))="Operación conjunta"</formula>
    </cfRule>
    <cfRule type="endsWith" dxfId="14095" priority="437" operator="endsWith" text="Escisión">
      <formula>RIGHT(AS3,LEN("Escisión"))="Escisión"</formula>
    </cfRule>
    <cfRule type="beginsWith" dxfId="14094" priority="438" operator="beginsWith" text="Escisión (nuevo)">
      <formula>LEFT(AS3,LEN("Escisión (nuevo)"))="Escisión (nuevo)"</formula>
    </cfRule>
    <cfRule type="beginsWith" dxfId="14093" priority="439" operator="beginsWith" text="Escisión (eliminado)">
      <formula>LEFT(AS3,LEN("Escisión (eliminado)"))="Escisión (eliminado)"</formula>
    </cfRule>
    <cfRule type="beginsWith" dxfId="14092" priority="440" operator="beginsWith" text="Re-sectorización (sale)">
      <formula>LEFT(AS3,LEN("Re-sectorización (sale)"))="Re-sectorización (sale)"</formula>
    </cfRule>
    <cfRule type="endsWith" dxfId="14091" priority="441" operator="endsWith" text="Fusión">
      <formula>RIGHT(AS3,LEN("Fusión"))="Fusión"</formula>
    </cfRule>
    <cfRule type="beginsWith" dxfId="14090" priority="442" operator="beginsWith" text="Fusión (nuevo)">
      <formula>LEFT(AS3,LEN("Fusión (nuevo)"))="Fusión (nuevo)"</formula>
    </cfRule>
    <cfRule type="beginsWith" dxfId="14089" priority="443" operator="beginsWith" text="Modificación (nombre)">
      <formula>LEFT(AS3,LEN("Modificación (nombre)"))="Modificación (nombre)"</formula>
    </cfRule>
    <cfRule type="beginsWith" dxfId="14088" priority="444" operator="beginsWith" text="Sin cambio">
      <formula>LEFT(AS3,LEN("Sin cambio"))="Sin cambio"</formula>
    </cfRule>
    <cfRule type="beginsWith" dxfId="14087" priority="445" operator="beginsWith" text="Reincorporación">
      <formula>LEFT(AS3,LEN("Reincorporación"))="Reincorporación"</formula>
    </cfRule>
    <cfRule type="beginsWith" dxfId="14086" priority="446" operator="beginsWith" text="Re-sectorización (entra)">
      <formula>LEFT(AS3,LEN("Re-sectorización (entra)"))="Re-sectorización (entra)"</formula>
    </cfRule>
    <cfRule type="beginsWith" dxfId="14085" priority="447" operator="beginsWith" text="Nuevo">
      <formula>LEFT(AS3,LEN("Nuevo"))="Nuevo"</formula>
    </cfRule>
    <cfRule type="beginsWith" dxfId="14084" priority="448" operator="beginsWith" text="Fusión (eliminado)">
      <formula>LEFT(AS3,LEN("Fusión (eliminado)"))="Fusión (eliminado)"</formula>
    </cfRule>
    <cfRule type="beginsWith" dxfId="14083" priority="449" operator="beginsWith" text="Eliminación">
      <formula>LEFT(AS3,LEN("Eliminación"))="Eliminación"</formula>
    </cfRule>
    <cfRule type="beginsWith" dxfId="14082" priority="450" operator="beginsWith" text="Modificación (mod. y/o cve.)">
      <formula>LEFT(AS3,LEN("Modificación (mod. y/o cve.)"))="Modificación (mod. y/o cve.)"</formula>
    </cfRule>
  </conditionalFormatting>
  <conditionalFormatting sqref="AR3:AR17">
    <cfRule type="beginsWith" dxfId="14081" priority="451" operator="beginsWith" text="Operación conjunta">
      <formula>LEFT(AR3,LEN("Operación conjunta"))="Operación conjunta"</formula>
    </cfRule>
    <cfRule type="endsWith" dxfId="14080" priority="452" operator="endsWith" text="Escisión">
      <formula>RIGHT(AR3,LEN("Escisión"))="Escisión"</formula>
    </cfRule>
    <cfRule type="beginsWith" dxfId="14079" priority="453" operator="beginsWith" text="Escisión (nuevo)">
      <formula>LEFT(AR3,LEN("Escisión (nuevo)"))="Escisión (nuevo)"</formula>
    </cfRule>
    <cfRule type="beginsWith" dxfId="14078" priority="454" operator="beginsWith" text="Escisión (eliminado)">
      <formula>LEFT(AR3,LEN("Escisión (eliminado)"))="Escisión (eliminado)"</formula>
    </cfRule>
    <cfRule type="beginsWith" dxfId="14077" priority="455" operator="beginsWith" text="Re-sectorización (sale)">
      <formula>LEFT(AR3,LEN("Re-sectorización (sale)"))="Re-sectorización (sale)"</formula>
    </cfRule>
    <cfRule type="endsWith" dxfId="14076" priority="456" operator="endsWith" text="Fusión">
      <formula>RIGHT(AR3,LEN("Fusión"))="Fusión"</formula>
    </cfRule>
    <cfRule type="beginsWith" dxfId="14075" priority="457" operator="beginsWith" text="Fusión (nuevo)">
      <formula>LEFT(AR3,LEN("Fusión (nuevo)"))="Fusión (nuevo)"</formula>
    </cfRule>
    <cfRule type="beginsWith" dxfId="14074" priority="458" operator="beginsWith" text="Modificación (nombre)">
      <formula>LEFT(AR3,LEN("Modificación (nombre)"))="Modificación (nombre)"</formula>
    </cfRule>
    <cfRule type="beginsWith" dxfId="14073" priority="459" operator="beginsWith" text="Sin cambio">
      <formula>LEFT(AR3,LEN("Sin cambio"))="Sin cambio"</formula>
    </cfRule>
    <cfRule type="beginsWith" dxfId="14072" priority="460" operator="beginsWith" text="Reincorporación">
      <formula>LEFT(AR3,LEN("Reincorporación"))="Reincorporación"</formula>
    </cfRule>
    <cfRule type="beginsWith" dxfId="14071" priority="461" operator="beginsWith" text="Re-sectorización (entra)">
      <formula>LEFT(AR3,LEN("Re-sectorización (entra)"))="Re-sectorización (entra)"</formula>
    </cfRule>
    <cfRule type="beginsWith" dxfId="14070" priority="462" operator="beginsWith" text="Nuevo">
      <formula>LEFT(AR3,LEN("Nuevo"))="Nuevo"</formula>
    </cfRule>
    <cfRule type="beginsWith" dxfId="14069" priority="463" operator="beginsWith" text="Fusión (eliminado)">
      <formula>LEFT(AR3,LEN("Fusión (eliminado)"))="Fusión (eliminado)"</formula>
    </cfRule>
    <cfRule type="beginsWith" dxfId="14068" priority="464" operator="beginsWith" text="Eliminación">
      <formula>LEFT(AR3,LEN("Eliminación"))="Eliminación"</formula>
    </cfRule>
    <cfRule type="beginsWith" dxfId="14067" priority="465" operator="beginsWith" text="Modificación (mod. y/o cve.)">
      <formula>LEFT(AR3,LEN("Modificación (mod. y/o cve.)"))="Modificación (mod. y/o cve.)"</formula>
    </cfRule>
  </conditionalFormatting>
  <conditionalFormatting sqref="AP18">
    <cfRule type="beginsWith" dxfId="14066" priority="421" operator="beginsWith" text="Operación conjunta">
      <formula>LEFT(AP18,LEN("Operación conjunta"))="Operación conjunta"</formula>
    </cfRule>
    <cfRule type="endsWith" dxfId="14065" priority="422" operator="endsWith" text="Escisión">
      <formula>RIGHT(AP18,LEN("Escisión"))="Escisión"</formula>
    </cfRule>
    <cfRule type="beginsWith" dxfId="14064" priority="423" operator="beginsWith" text="Escisión (nuevo)">
      <formula>LEFT(AP18,LEN("Escisión (nuevo)"))="Escisión (nuevo)"</formula>
    </cfRule>
    <cfRule type="beginsWith" dxfId="14063" priority="424" operator="beginsWith" text="Escisión (eliminado)">
      <formula>LEFT(AP18,LEN("Escisión (eliminado)"))="Escisión (eliminado)"</formula>
    </cfRule>
    <cfRule type="beginsWith" dxfId="14062" priority="425" operator="beginsWith" text="Re-sectorización (sale)">
      <formula>LEFT(AP18,LEN("Re-sectorización (sale)"))="Re-sectorización (sale)"</formula>
    </cfRule>
    <cfRule type="endsWith" dxfId="14061" priority="426" operator="endsWith" text="Fusión">
      <formula>RIGHT(AP18,LEN("Fusión"))="Fusión"</formula>
    </cfRule>
    <cfRule type="beginsWith" dxfId="14060" priority="427" operator="beginsWith" text="Fusión (nuevo)">
      <formula>LEFT(AP18,LEN("Fusión (nuevo)"))="Fusión (nuevo)"</formula>
    </cfRule>
    <cfRule type="beginsWith" dxfId="14059" priority="428" operator="beginsWith" text="Modificación (nombre)">
      <formula>LEFT(AP18,LEN("Modificación (nombre)"))="Modificación (nombre)"</formula>
    </cfRule>
    <cfRule type="beginsWith" dxfId="14058" priority="429" operator="beginsWith" text="Sin cambio">
      <formula>LEFT(AP18,LEN("Sin cambio"))="Sin cambio"</formula>
    </cfRule>
    <cfRule type="beginsWith" dxfId="14057" priority="430" operator="beginsWith" text="Reincorporación">
      <formula>LEFT(AP18,LEN("Reincorporación"))="Reincorporación"</formula>
    </cfRule>
    <cfRule type="beginsWith" dxfId="14056" priority="431" operator="beginsWith" text="Re-sectorización (entra)">
      <formula>LEFT(AP18,LEN("Re-sectorización (entra)"))="Re-sectorización (entra)"</formula>
    </cfRule>
    <cfRule type="beginsWith" dxfId="14055" priority="432" operator="beginsWith" text="Nuevo">
      <formula>LEFT(AP18,LEN("Nuevo"))="Nuevo"</formula>
    </cfRule>
    <cfRule type="beginsWith" dxfId="14054" priority="433" operator="beginsWith" text="Fusión (eliminado)">
      <formula>LEFT(AP18,LEN("Fusión (eliminado)"))="Fusión (eliminado)"</formula>
    </cfRule>
    <cfRule type="beginsWith" dxfId="14053" priority="434" operator="beginsWith" text="Eliminación">
      <formula>LEFT(AP18,LEN("Eliminación"))="Eliminación"</formula>
    </cfRule>
    <cfRule type="beginsWith" dxfId="14052" priority="435" operator="beginsWith" text="Modificación (mod. y/o cve.)">
      <formula>LEFT(AP18,LEN("Modificación (mod. y/o cve.)"))="Modificación (mod. y/o cve.)"</formula>
    </cfRule>
  </conditionalFormatting>
  <conditionalFormatting sqref="AQ18">
    <cfRule type="beginsWith" dxfId="14051" priority="406" operator="beginsWith" text="Operación conjunta">
      <formula>LEFT(AQ18,LEN("Operación conjunta"))="Operación conjunta"</formula>
    </cfRule>
    <cfRule type="endsWith" dxfId="14050" priority="407" operator="endsWith" text="Escisión">
      <formula>RIGHT(AQ18,LEN("Escisión"))="Escisión"</formula>
    </cfRule>
    <cfRule type="beginsWith" dxfId="14049" priority="408" operator="beginsWith" text="Escisión (nuevo)">
      <formula>LEFT(AQ18,LEN("Escisión (nuevo)"))="Escisión (nuevo)"</formula>
    </cfRule>
    <cfRule type="beginsWith" dxfId="14048" priority="409" operator="beginsWith" text="Escisión (eliminado)">
      <formula>LEFT(AQ18,LEN("Escisión (eliminado)"))="Escisión (eliminado)"</formula>
    </cfRule>
    <cfRule type="beginsWith" dxfId="14047" priority="410" operator="beginsWith" text="Re-sectorización (sale)">
      <formula>LEFT(AQ18,LEN("Re-sectorización (sale)"))="Re-sectorización (sale)"</formula>
    </cfRule>
    <cfRule type="endsWith" dxfId="14046" priority="411" operator="endsWith" text="Fusión">
      <formula>RIGHT(AQ18,LEN("Fusión"))="Fusión"</formula>
    </cfRule>
    <cfRule type="beginsWith" dxfId="14045" priority="412" operator="beginsWith" text="Fusión (nuevo)">
      <formula>LEFT(AQ18,LEN("Fusión (nuevo)"))="Fusión (nuevo)"</formula>
    </cfRule>
    <cfRule type="beginsWith" dxfId="14044" priority="413" operator="beginsWith" text="Modificación (nombre)">
      <formula>LEFT(AQ18,LEN("Modificación (nombre)"))="Modificación (nombre)"</formula>
    </cfRule>
    <cfRule type="beginsWith" dxfId="14043" priority="414" operator="beginsWith" text="Sin cambio">
      <formula>LEFT(AQ18,LEN("Sin cambio"))="Sin cambio"</formula>
    </cfRule>
    <cfRule type="beginsWith" dxfId="14042" priority="415" operator="beginsWith" text="Reincorporación">
      <formula>LEFT(AQ18,LEN("Reincorporación"))="Reincorporación"</formula>
    </cfRule>
    <cfRule type="beginsWith" dxfId="14041" priority="416" operator="beginsWith" text="Re-sectorización (entra)">
      <formula>LEFT(AQ18,LEN("Re-sectorización (entra)"))="Re-sectorización (entra)"</formula>
    </cfRule>
    <cfRule type="beginsWith" dxfId="14040" priority="417" operator="beginsWith" text="Nuevo">
      <formula>LEFT(AQ18,LEN("Nuevo"))="Nuevo"</formula>
    </cfRule>
    <cfRule type="beginsWith" dxfId="14039" priority="418" operator="beginsWith" text="Fusión (eliminado)">
      <formula>LEFT(AQ18,LEN("Fusión (eliminado)"))="Fusión (eliminado)"</formula>
    </cfRule>
    <cfRule type="beginsWith" dxfId="14038" priority="419" operator="beginsWith" text="Eliminación">
      <formula>LEFT(AQ18,LEN("Eliminación"))="Eliminación"</formula>
    </cfRule>
    <cfRule type="beginsWith" dxfId="14037" priority="420" operator="beginsWith" text="Modificación (mod. y/o cve.)">
      <formula>LEFT(AQ18,LEN("Modificación (mod. y/o cve.)"))="Modificación (mod. y/o cve.)"</formula>
    </cfRule>
  </conditionalFormatting>
  <conditionalFormatting sqref="AQ3:AQ17">
    <cfRule type="beginsWith" dxfId="14036" priority="376" operator="beginsWith" text="Operación conjunta">
      <formula>LEFT(AQ3,LEN("Operación conjunta"))="Operación conjunta"</formula>
    </cfRule>
    <cfRule type="endsWith" dxfId="14035" priority="377" operator="endsWith" text="Escisión">
      <formula>RIGHT(AQ3,LEN("Escisión"))="Escisión"</formula>
    </cfRule>
    <cfRule type="beginsWith" dxfId="14034" priority="378" operator="beginsWith" text="Escisión (nuevo)">
      <formula>LEFT(AQ3,LEN("Escisión (nuevo)"))="Escisión (nuevo)"</formula>
    </cfRule>
    <cfRule type="beginsWith" dxfId="14033" priority="379" operator="beginsWith" text="Escisión (eliminado)">
      <formula>LEFT(AQ3,LEN("Escisión (eliminado)"))="Escisión (eliminado)"</formula>
    </cfRule>
    <cfRule type="beginsWith" dxfId="14032" priority="380" operator="beginsWith" text="Re-sectorización (sale)">
      <formula>LEFT(AQ3,LEN("Re-sectorización (sale)"))="Re-sectorización (sale)"</formula>
    </cfRule>
    <cfRule type="endsWith" dxfId="14031" priority="381" operator="endsWith" text="Fusión">
      <formula>RIGHT(AQ3,LEN("Fusión"))="Fusión"</formula>
    </cfRule>
    <cfRule type="beginsWith" dxfId="14030" priority="382" operator="beginsWith" text="Fusión (nuevo)">
      <formula>LEFT(AQ3,LEN("Fusión (nuevo)"))="Fusión (nuevo)"</formula>
    </cfRule>
    <cfRule type="beginsWith" dxfId="14029" priority="383" operator="beginsWith" text="Modificación (nombre)">
      <formula>LEFT(AQ3,LEN("Modificación (nombre)"))="Modificación (nombre)"</formula>
    </cfRule>
    <cfRule type="beginsWith" dxfId="14028" priority="384" operator="beginsWith" text="Sin cambio">
      <formula>LEFT(AQ3,LEN("Sin cambio"))="Sin cambio"</formula>
    </cfRule>
    <cfRule type="beginsWith" dxfId="14027" priority="385" operator="beginsWith" text="Reincorporación">
      <formula>LEFT(AQ3,LEN("Reincorporación"))="Reincorporación"</formula>
    </cfRule>
    <cfRule type="beginsWith" dxfId="14026" priority="386" operator="beginsWith" text="Re-sectorización (entra)">
      <formula>LEFT(AQ3,LEN("Re-sectorización (entra)"))="Re-sectorización (entra)"</formula>
    </cfRule>
    <cfRule type="beginsWith" dxfId="14025" priority="387" operator="beginsWith" text="Nuevo">
      <formula>LEFT(AQ3,LEN("Nuevo"))="Nuevo"</formula>
    </cfRule>
    <cfRule type="beginsWith" dxfId="14024" priority="388" operator="beginsWith" text="Fusión (eliminado)">
      <formula>LEFT(AQ3,LEN("Fusión (eliminado)"))="Fusión (eliminado)"</formula>
    </cfRule>
    <cfRule type="beginsWith" dxfId="14023" priority="389" operator="beginsWith" text="Eliminación">
      <formula>LEFT(AQ3,LEN("Eliminación"))="Eliminación"</formula>
    </cfRule>
    <cfRule type="beginsWith" dxfId="14022" priority="390" operator="beginsWith" text="Modificación (mod. y/o cve.)">
      <formula>LEFT(AQ3,LEN("Modificación (mod. y/o cve.)"))="Modificación (mod. y/o cve.)"</formula>
    </cfRule>
  </conditionalFormatting>
  <conditionalFormatting sqref="AP3:AP17">
    <cfRule type="beginsWith" dxfId="14021" priority="391" operator="beginsWith" text="Operación conjunta">
      <formula>LEFT(AP3,LEN("Operación conjunta"))="Operación conjunta"</formula>
    </cfRule>
    <cfRule type="endsWith" dxfId="14020" priority="392" operator="endsWith" text="Escisión">
      <formula>RIGHT(AP3,LEN("Escisión"))="Escisión"</formula>
    </cfRule>
    <cfRule type="beginsWith" dxfId="14019" priority="393" operator="beginsWith" text="Escisión (nuevo)">
      <formula>LEFT(AP3,LEN("Escisión (nuevo)"))="Escisión (nuevo)"</formula>
    </cfRule>
    <cfRule type="beginsWith" dxfId="14018" priority="394" operator="beginsWith" text="Escisión (eliminado)">
      <formula>LEFT(AP3,LEN("Escisión (eliminado)"))="Escisión (eliminado)"</formula>
    </cfRule>
    <cfRule type="beginsWith" dxfId="14017" priority="395" operator="beginsWith" text="Re-sectorización (sale)">
      <formula>LEFT(AP3,LEN("Re-sectorización (sale)"))="Re-sectorización (sale)"</formula>
    </cfRule>
    <cfRule type="endsWith" dxfId="14016" priority="396" operator="endsWith" text="Fusión">
      <formula>RIGHT(AP3,LEN("Fusión"))="Fusión"</formula>
    </cfRule>
    <cfRule type="beginsWith" dxfId="14015" priority="397" operator="beginsWith" text="Fusión (nuevo)">
      <formula>LEFT(AP3,LEN("Fusión (nuevo)"))="Fusión (nuevo)"</formula>
    </cfRule>
    <cfRule type="beginsWith" dxfId="14014" priority="398" operator="beginsWith" text="Modificación (nombre)">
      <formula>LEFT(AP3,LEN("Modificación (nombre)"))="Modificación (nombre)"</formula>
    </cfRule>
    <cfRule type="beginsWith" dxfId="14013" priority="399" operator="beginsWith" text="Sin cambio">
      <formula>LEFT(AP3,LEN("Sin cambio"))="Sin cambio"</formula>
    </cfRule>
    <cfRule type="beginsWith" dxfId="14012" priority="400" operator="beginsWith" text="Reincorporación">
      <formula>LEFT(AP3,LEN("Reincorporación"))="Reincorporación"</formula>
    </cfRule>
    <cfRule type="beginsWith" dxfId="14011" priority="401" operator="beginsWith" text="Re-sectorización (entra)">
      <formula>LEFT(AP3,LEN("Re-sectorización (entra)"))="Re-sectorización (entra)"</formula>
    </cfRule>
    <cfRule type="beginsWith" dxfId="14010" priority="402" operator="beginsWith" text="Nuevo">
      <formula>LEFT(AP3,LEN("Nuevo"))="Nuevo"</formula>
    </cfRule>
    <cfRule type="beginsWith" dxfId="14009" priority="403" operator="beginsWith" text="Fusión (eliminado)">
      <formula>LEFT(AP3,LEN("Fusión (eliminado)"))="Fusión (eliminado)"</formula>
    </cfRule>
    <cfRule type="beginsWith" dxfId="14008" priority="404" operator="beginsWith" text="Eliminación">
      <formula>LEFT(AP3,LEN("Eliminación"))="Eliminación"</formula>
    </cfRule>
    <cfRule type="beginsWith" dxfId="14007" priority="405" operator="beginsWith" text="Modificación (mod. y/o cve.)">
      <formula>LEFT(AP3,LEN("Modificación (mod. y/o cve.)"))="Modificación (mod. y/o cve.)"</formula>
    </cfRule>
  </conditionalFormatting>
  <conditionalFormatting sqref="AT21 A21:Q21">
    <cfRule type="beginsWith" dxfId="14006" priority="361" operator="beginsWith" text="Operación conjunta">
      <formula>LEFT(A21,LEN("Operación conjunta"))="Operación conjunta"</formula>
    </cfRule>
    <cfRule type="endsWith" dxfId="14005" priority="362" operator="endsWith" text="Escisión">
      <formula>RIGHT(A21,LEN("Escisión"))="Escisión"</formula>
    </cfRule>
    <cfRule type="beginsWith" dxfId="14004" priority="363" operator="beginsWith" text="Escisión (nuevo)">
      <formula>LEFT(A21,LEN("Escisión (nuevo)"))="Escisión (nuevo)"</formula>
    </cfRule>
    <cfRule type="beginsWith" dxfId="14003" priority="364" operator="beginsWith" text="Escisión (eliminado)">
      <formula>LEFT(A21,LEN("Escisión (eliminado)"))="Escisión (eliminado)"</formula>
    </cfRule>
    <cfRule type="beginsWith" dxfId="14002" priority="365" operator="beginsWith" text="Re-sectorización (sale)">
      <formula>LEFT(A21,LEN("Re-sectorización (sale)"))="Re-sectorización (sale)"</formula>
    </cfRule>
    <cfRule type="endsWith" dxfId="14001" priority="366" operator="endsWith" text="Fusión">
      <formula>RIGHT(A21,LEN("Fusión"))="Fusión"</formula>
    </cfRule>
    <cfRule type="beginsWith" dxfId="14000" priority="367" operator="beginsWith" text="Fusión (nuevo)">
      <formula>LEFT(A21,LEN("Fusión (nuevo)"))="Fusión (nuevo)"</formula>
    </cfRule>
    <cfRule type="beginsWith" dxfId="13999" priority="368" operator="beginsWith" text="Modificación (nombre)">
      <formula>LEFT(A21,LEN("Modificación (nombre)"))="Modificación (nombre)"</formula>
    </cfRule>
    <cfRule type="beginsWith" dxfId="13998" priority="369" operator="beginsWith" text="Sin cambio">
      <formula>LEFT(A21,LEN("Sin cambio"))="Sin cambio"</formula>
    </cfRule>
    <cfRule type="beginsWith" dxfId="13997" priority="370" operator="beginsWith" text="Reincorporación">
      <formula>LEFT(A21,LEN("Reincorporación"))="Reincorporación"</formula>
    </cfRule>
    <cfRule type="beginsWith" dxfId="13996" priority="371" operator="beginsWith" text="Re-sectorización (entra)">
      <formula>LEFT(A21,LEN("Re-sectorización (entra)"))="Re-sectorización (entra)"</formula>
    </cfRule>
    <cfRule type="beginsWith" dxfId="13995" priority="372" operator="beginsWith" text="Nuevo">
      <formula>LEFT(A21,LEN("Nuevo"))="Nuevo"</formula>
    </cfRule>
    <cfRule type="beginsWith" dxfId="13994" priority="373" operator="beginsWith" text="Fusión (eliminado)">
      <formula>LEFT(A21,LEN("Fusión (eliminado)"))="Fusión (eliminado)"</formula>
    </cfRule>
    <cfRule type="beginsWith" dxfId="13993" priority="374" operator="beginsWith" text="Eliminación">
      <formula>LEFT(A21,LEN("Eliminación"))="Eliminación"</formula>
    </cfRule>
    <cfRule type="beginsWith" dxfId="13992" priority="375" operator="beginsWith" text="Modificación (mod. y/o cve.)">
      <formula>LEFT(A21,LEN("Modificación (mod. y/o cve.)"))="Modificación (mod. y/o cve.)"</formula>
    </cfRule>
  </conditionalFormatting>
  <conditionalFormatting sqref="AS21">
    <cfRule type="beginsWith" dxfId="13991" priority="331" operator="beginsWith" text="Operación conjunta">
      <formula>LEFT(AS21,LEN("Operación conjunta"))="Operación conjunta"</formula>
    </cfRule>
    <cfRule type="endsWith" dxfId="13990" priority="332" operator="endsWith" text="Escisión">
      <formula>RIGHT(AS21,LEN("Escisión"))="Escisión"</formula>
    </cfRule>
    <cfRule type="beginsWith" dxfId="13989" priority="333" operator="beginsWith" text="Escisión (nuevo)">
      <formula>LEFT(AS21,LEN("Escisión (nuevo)"))="Escisión (nuevo)"</formula>
    </cfRule>
    <cfRule type="beginsWith" dxfId="13988" priority="334" operator="beginsWith" text="Escisión (eliminado)">
      <formula>LEFT(AS21,LEN("Escisión (eliminado)"))="Escisión (eliminado)"</formula>
    </cfRule>
    <cfRule type="beginsWith" dxfId="13987" priority="335" operator="beginsWith" text="Re-sectorización (sale)">
      <formula>LEFT(AS21,LEN("Re-sectorización (sale)"))="Re-sectorización (sale)"</formula>
    </cfRule>
    <cfRule type="endsWith" dxfId="13986" priority="336" operator="endsWith" text="Fusión">
      <formula>RIGHT(AS21,LEN("Fusión"))="Fusión"</formula>
    </cfRule>
    <cfRule type="beginsWith" dxfId="13985" priority="337" operator="beginsWith" text="Fusión (nuevo)">
      <formula>LEFT(AS21,LEN("Fusión (nuevo)"))="Fusión (nuevo)"</formula>
    </cfRule>
    <cfRule type="beginsWith" dxfId="13984" priority="338" operator="beginsWith" text="Modificación (nombre)">
      <formula>LEFT(AS21,LEN("Modificación (nombre)"))="Modificación (nombre)"</formula>
    </cfRule>
    <cfRule type="beginsWith" dxfId="13983" priority="339" operator="beginsWith" text="Sin cambio">
      <formula>LEFT(AS21,LEN("Sin cambio"))="Sin cambio"</formula>
    </cfRule>
    <cfRule type="beginsWith" dxfId="13982" priority="340" operator="beginsWith" text="Reincorporación">
      <formula>LEFT(AS21,LEN("Reincorporación"))="Reincorporación"</formula>
    </cfRule>
    <cfRule type="beginsWith" dxfId="13981" priority="341" operator="beginsWith" text="Re-sectorización (entra)">
      <formula>LEFT(AS21,LEN("Re-sectorización (entra)"))="Re-sectorización (entra)"</formula>
    </cfRule>
    <cfRule type="beginsWith" dxfId="13980" priority="342" operator="beginsWith" text="Nuevo">
      <formula>LEFT(AS21,LEN("Nuevo"))="Nuevo"</formula>
    </cfRule>
    <cfRule type="beginsWith" dxfId="13979" priority="343" operator="beginsWith" text="Fusión (eliminado)">
      <formula>LEFT(AS21,LEN("Fusión (eliminado)"))="Fusión (eliminado)"</formula>
    </cfRule>
    <cfRule type="beginsWith" dxfId="13978" priority="344" operator="beginsWith" text="Eliminación">
      <formula>LEFT(AS21,LEN("Eliminación"))="Eliminación"</formula>
    </cfRule>
    <cfRule type="beginsWith" dxfId="13977" priority="345" operator="beginsWith" text="Modificación (mod. y/o cve.)">
      <formula>LEFT(AS21,LEN("Modificación (mod. y/o cve.)"))="Modificación (mod. y/o cve.)"</formula>
    </cfRule>
  </conditionalFormatting>
  <conditionalFormatting sqref="AR21:AR22">
    <cfRule type="beginsWith" dxfId="13976" priority="301" operator="beginsWith" text="Operación conjunta">
      <formula>LEFT(AR21,LEN("Operación conjunta"))="Operación conjunta"</formula>
    </cfRule>
    <cfRule type="endsWith" dxfId="13975" priority="302" operator="endsWith" text="Escisión">
      <formula>RIGHT(AR21,LEN("Escisión"))="Escisión"</formula>
    </cfRule>
    <cfRule type="beginsWith" dxfId="13974" priority="303" operator="beginsWith" text="Escisión (nuevo)">
      <formula>LEFT(AR21,LEN("Escisión (nuevo)"))="Escisión (nuevo)"</formula>
    </cfRule>
    <cfRule type="beginsWith" dxfId="13973" priority="304" operator="beginsWith" text="Escisión (eliminado)">
      <formula>LEFT(AR21,LEN("Escisión (eliminado)"))="Escisión (eliminado)"</formula>
    </cfRule>
    <cfRule type="beginsWith" dxfId="13972" priority="305" operator="beginsWith" text="Re-sectorización (sale)">
      <formula>LEFT(AR21,LEN("Re-sectorización (sale)"))="Re-sectorización (sale)"</formula>
    </cfRule>
    <cfRule type="endsWith" dxfId="13971" priority="306" operator="endsWith" text="Fusión">
      <formula>RIGHT(AR21,LEN("Fusión"))="Fusión"</formula>
    </cfRule>
    <cfRule type="beginsWith" dxfId="13970" priority="307" operator="beginsWith" text="Fusión (nuevo)">
      <formula>LEFT(AR21,LEN("Fusión (nuevo)"))="Fusión (nuevo)"</formula>
    </cfRule>
    <cfRule type="beginsWith" dxfId="13969" priority="308" operator="beginsWith" text="Modificación (nombre)">
      <formula>LEFT(AR21,LEN("Modificación (nombre)"))="Modificación (nombre)"</formula>
    </cfRule>
    <cfRule type="beginsWith" dxfId="13968" priority="309" operator="beginsWith" text="Sin cambio">
      <formula>LEFT(AR21,LEN("Sin cambio"))="Sin cambio"</formula>
    </cfRule>
    <cfRule type="beginsWith" dxfId="13967" priority="310" operator="beginsWith" text="Reincorporación">
      <formula>LEFT(AR21,LEN("Reincorporación"))="Reincorporación"</formula>
    </cfRule>
    <cfRule type="beginsWith" dxfId="13966" priority="311" operator="beginsWith" text="Re-sectorización (entra)">
      <formula>LEFT(AR21,LEN("Re-sectorización (entra)"))="Re-sectorización (entra)"</formula>
    </cfRule>
    <cfRule type="beginsWith" dxfId="13965" priority="312" operator="beginsWith" text="Nuevo">
      <formula>LEFT(AR21,LEN("Nuevo"))="Nuevo"</formula>
    </cfRule>
    <cfRule type="beginsWith" dxfId="13964" priority="313" operator="beginsWith" text="Fusión (eliminado)">
      <formula>LEFT(AR21,LEN("Fusión (eliminado)"))="Fusión (eliminado)"</formula>
    </cfRule>
    <cfRule type="beginsWith" dxfId="13963" priority="314" operator="beginsWith" text="Eliminación">
      <formula>LEFT(AR21,LEN("Eliminación"))="Eliminación"</formula>
    </cfRule>
    <cfRule type="beginsWith" dxfId="13962" priority="315" operator="beginsWith" text="Modificación (mod. y/o cve.)">
      <formula>LEFT(AR21,LEN("Modificación (mod. y/o cve.)"))="Modificación (mod. y/o cve.)"</formula>
    </cfRule>
  </conditionalFormatting>
  <conditionalFormatting sqref="F22:G22 N22:O22 AT22">
    <cfRule type="beginsWith" dxfId="13961" priority="286" operator="beginsWith" text="Operación conjunta">
      <formula>LEFT(F22,LEN("Operación conjunta"))="Operación conjunta"</formula>
    </cfRule>
    <cfRule type="endsWith" dxfId="13960" priority="287" operator="endsWith" text="Escisión">
      <formula>RIGHT(F22,LEN("Escisión"))="Escisión"</formula>
    </cfRule>
    <cfRule type="beginsWith" dxfId="13959" priority="288" operator="beginsWith" text="Escisión (nuevo)">
      <formula>LEFT(F22,LEN("Escisión (nuevo)"))="Escisión (nuevo)"</formula>
    </cfRule>
    <cfRule type="beginsWith" dxfId="13958" priority="289" operator="beginsWith" text="Escisión (eliminado)">
      <formula>LEFT(F22,LEN("Escisión (eliminado)"))="Escisión (eliminado)"</formula>
    </cfRule>
    <cfRule type="beginsWith" dxfId="13957" priority="290" operator="beginsWith" text="Re-sectorización (sale)">
      <formula>LEFT(F22,LEN("Re-sectorización (sale)"))="Re-sectorización (sale)"</formula>
    </cfRule>
    <cfRule type="endsWith" dxfId="13956" priority="291" operator="endsWith" text="Fusión">
      <formula>RIGHT(F22,LEN("Fusión"))="Fusión"</formula>
    </cfRule>
    <cfRule type="beginsWith" dxfId="13955" priority="292" operator="beginsWith" text="Fusión (nuevo)">
      <formula>LEFT(F22,LEN("Fusión (nuevo)"))="Fusión (nuevo)"</formula>
    </cfRule>
    <cfRule type="beginsWith" dxfId="13954" priority="293" operator="beginsWith" text="Modificación (nombre)">
      <formula>LEFT(F22,LEN("Modificación (nombre)"))="Modificación (nombre)"</formula>
    </cfRule>
    <cfRule type="beginsWith" dxfId="13953" priority="294" operator="beginsWith" text="Sin cambio">
      <formula>LEFT(F22,LEN("Sin cambio"))="Sin cambio"</formula>
    </cfRule>
    <cfRule type="beginsWith" dxfId="13952" priority="295" operator="beginsWith" text="Reincorporación">
      <formula>LEFT(F22,LEN("Reincorporación"))="Reincorporación"</formula>
    </cfRule>
    <cfRule type="beginsWith" dxfId="13951" priority="296" operator="beginsWith" text="Re-sectorización (entra)">
      <formula>LEFT(F22,LEN("Re-sectorización (entra)"))="Re-sectorización (entra)"</formula>
    </cfRule>
    <cfRule type="beginsWith" dxfId="13950" priority="297" operator="beginsWith" text="Nuevo">
      <formula>LEFT(F22,LEN("Nuevo"))="Nuevo"</formula>
    </cfRule>
    <cfRule type="beginsWith" dxfId="13949" priority="298" operator="beginsWith" text="Fusión (eliminado)">
      <formula>LEFT(F22,LEN("Fusión (eliminado)"))="Fusión (eliminado)"</formula>
    </cfRule>
    <cfRule type="beginsWith" dxfId="13948" priority="299" operator="beginsWith" text="Eliminación">
      <formula>LEFT(F22,LEN("Eliminación"))="Eliminación"</formula>
    </cfRule>
    <cfRule type="beginsWith" dxfId="13947" priority="300" operator="beginsWith" text="Modificación (mod. y/o cve.)">
      <formula>LEFT(F22,LEN("Modificación (mod. y/o cve.)"))="Modificación (mod. y/o cve.)"</formula>
    </cfRule>
  </conditionalFormatting>
  <conditionalFormatting sqref="AL22:AM22 AS22 AP22:AQ22">
    <cfRule type="beginsWith" dxfId="13946" priority="271" operator="beginsWith" text="Operación conjunta">
      <formula>LEFT(AL22,LEN("Operación conjunta"))="Operación conjunta"</formula>
    </cfRule>
    <cfRule type="endsWith" dxfId="13945" priority="272" operator="endsWith" text="Escisión">
      <formula>RIGHT(AL22,LEN("Escisión"))="Escisión"</formula>
    </cfRule>
    <cfRule type="beginsWith" dxfId="13944" priority="273" operator="beginsWith" text="Escisión (nuevo)">
      <formula>LEFT(AL22,LEN("Escisión (nuevo)"))="Escisión (nuevo)"</formula>
    </cfRule>
    <cfRule type="beginsWith" dxfId="13943" priority="274" operator="beginsWith" text="Escisión (eliminado)">
      <formula>LEFT(AL22,LEN("Escisión (eliminado)"))="Escisión (eliminado)"</formula>
    </cfRule>
    <cfRule type="beginsWith" dxfId="13942" priority="275" operator="beginsWith" text="Re-sectorización (sale)">
      <formula>LEFT(AL22,LEN("Re-sectorización (sale)"))="Re-sectorización (sale)"</formula>
    </cfRule>
    <cfRule type="endsWith" dxfId="13941" priority="276" operator="endsWith" text="Fusión">
      <formula>RIGHT(AL22,LEN("Fusión"))="Fusión"</formula>
    </cfRule>
    <cfRule type="beginsWith" dxfId="13940" priority="277" operator="beginsWith" text="Fusión (nuevo)">
      <formula>LEFT(AL22,LEN("Fusión (nuevo)"))="Fusión (nuevo)"</formula>
    </cfRule>
    <cfRule type="beginsWith" dxfId="13939" priority="278" operator="beginsWith" text="Modificación (nombre)">
      <formula>LEFT(AL22,LEN("Modificación (nombre)"))="Modificación (nombre)"</formula>
    </cfRule>
    <cfRule type="beginsWith" dxfId="13938" priority="279" operator="beginsWith" text="Sin cambio">
      <formula>LEFT(AL22,LEN("Sin cambio"))="Sin cambio"</formula>
    </cfRule>
    <cfRule type="beginsWith" dxfId="13937" priority="280" operator="beginsWith" text="Reincorporación">
      <formula>LEFT(AL22,LEN("Reincorporación"))="Reincorporación"</formula>
    </cfRule>
    <cfRule type="beginsWith" dxfId="13936" priority="281" operator="beginsWith" text="Re-sectorización (entra)">
      <formula>LEFT(AL22,LEN("Re-sectorización (entra)"))="Re-sectorización (entra)"</formula>
    </cfRule>
    <cfRule type="beginsWith" dxfId="13935" priority="282" operator="beginsWith" text="Nuevo">
      <formula>LEFT(AL22,LEN("Nuevo"))="Nuevo"</formula>
    </cfRule>
    <cfRule type="beginsWith" dxfId="13934" priority="283" operator="beginsWith" text="Fusión (eliminado)">
      <formula>LEFT(AL22,LEN("Fusión (eliminado)"))="Fusión (eliminado)"</formula>
    </cfRule>
    <cfRule type="beginsWith" dxfId="13933" priority="284" operator="beginsWith" text="Eliminación">
      <formula>LEFT(AL22,LEN("Eliminación"))="Eliminación"</formula>
    </cfRule>
    <cfRule type="beginsWith" dxfId="13932" priority="285" operator="beginsWith" text="Modificación (mod. y/o cve.)">
      <formula>LEFT(AL22,LEN("Modificación (mod. y/o cve.)"))="Modificación (mod. y/o cve.)"</formula>
    </cfRule>
  </conditionalFormatting>
  <conditionalFormatting sqref="P21:Q22">
    <cfRule type="beginsWith" dxfId="13931" priority="256" operator="beginsWith" text="Intersectorial">
      <formula>LEFT(P21,LEN("Intersectorial"))="Intersectorial"</formula>
    </cfRule>
    <cfRule type="endsWith" dxfId="13930" priority="257" operator="endsWith" text="Escisión">
      <formula>RIGHT(P21,LEN("Escisión"))="Escisión"</formula>
    </cfRule>
    <cfRule type="beginsWith" dxfId="13929" priority="258" operator="beginsWith" text="Escisión (nuevo)">
      <formula>LEFT(P21,LEN("Escisión (nuevo)"))="Escisión (nuevo)"</formula>
    </cfRule>
    <cfRule type="beginsWith" dxfId="13928" priority="259" operator="beginsWith" text="Escisión (eliminado)">
      <formula>LEFT(P21,LEN("Escisión (eliminado)"))="Escisión (eliminado)"</formula>
    </cfRule>
    <cfRule type="beginsWith" dxfId="13927" priority="260" operator="beginsWith" text="Re-sectorización (sale)">
      <formula>LEFT(P21,LEN("Re-sectorización (sale)"))="Re-sectorización (sale)"</formula>
    </cfRule>
    <cfRule type="endsWith" dxfId="13926" priority="261" operator="endsWith" text="Fusión">
      <formula>RIGHT(P21,LEN("Fusión"))="Fusión"</formula>
    </cfRule>
    <cfRule type="beginsWith" dxfId="13925" priority="262" operator="beginsWith" text="Fusión (nuevo)">
      <formula>LEFT(P21,LEN("Fusión (nuevo)"))="Fusión (nuevo)"</formula>
    </cfRule>
    <cfRule type="beginsWith" dxfId="13924" priority="263" operator="beginsWith" text="Modificación (nombre)">
      <formula>LEFT(P21,LEN("Modificación (nombre)"))="Modificación (nombre)"</formula>
    </cfRule>
    <cfRule type="beginsWith" dxfId="13923" priority="264" operator="beginsWith" text="Sin cambio">
      <formula>LEFT(P21,LEN("Sin cambio"))="Sin cambio"</formula>
    </cfRule>
    <cfRule type="beginsWith" dxfId="13922" priority="265" operator="beginsWith" text="Reincorporación">
      <formula>LEFT(P21,LEN("Reincorporación"))="Reincorporación"</formula>
    </cfRule>
    <cfRule type="beginsWith" dxfId="13921" priority="266" operator="beginsWith" text="Re-sectorización (entra)">
      <formula>LEFT(P21,LEN("Re-sectorización (entra)"))="Re-sectorización (entra)"</formula>
    </cfRule>
    <cfRule type="beginsWith" dxfId="13920" priority="267" operator="beginsWith" text="Nuevo">
      <formula>LEFT(P21,LEN("Nuevo"))="Nuevo"</formula>
    </cfRule>
    <cfRule type="beginsWith" dxfId="13919" priority="268" operator="beginsWith" text="Fusión (eliminado)">
      <formula>LEFT(P21,LEN("Fusión (eliminado)"))="Fusión (eliminado)"</formula>
    </cfRule>
    <cfRule type="beginsWith" dxfId="13918" priority="269" operator="beginsWith" text="Eliminación">
      <formula>LEFT(P21,LEN("Eliminación"))="Eliminación"</formula>
    </cfRule>
    <cfRule type="beginsWith" dxfId="13917" priority="270" operator="beginsWith" text="Modificación (mod. y/o cve.)">
      <formula>LEFT(P21,LEN("Modificación (mod. y/o cve.)"))="Modificación (mod. y/o cve.)"</formula>
    </cfRule>
  </conditionalFormatting>
  <conditionalFormatting sqref="R22:S22">
    <cfRule type="beginsWith" dxfId="13916" priority="241" operator="beginsWith" text="Intersectorial">
      <formula>LEFT(R22,LEN("Intersectorial"))="Intersectorial"</formula>
    </cfRule>
    <cfRule type="endsWith" dxfId="13915" priority="242" operator="endsWith" text="Escisión">
      <formula>RIGHT(R22,LEN("Escisión"))="Escisión"</formula>
    </cfRule>
    <cfRule type="beginsWith" dxfId="13914" priority="243" operator="beginsWith" text="Escisión (nuevo)">
      <formula>LEFT(R22,LEN("Escisión (nuevo)"))="Escisión (nuevo)"</formula>
    </cfRule>
    <cfRule type="beginsWith" dxfId="13913" priority="244" operator="beginsWith" text="Escisión (eliminado)">
      <formula>LEFT(R22,LEN("Escisión (eliminado)"))="Escisión (eliminado)"</formula>
    </cfRule>
    <cfRule type="beginsWith" dxfId="13912" priority="245" operator="beginsWith" text="Re-sectorización (sale)">
      <formula>LEFT(R22,LEN("Re-sectorización (sale)"))="Re-sectorización (sale)"</formula>
    </cfRule>
    <cfRule type="endsWith" dxfId="13911" priority="246" operator="endsWith" text="Fusión">
      <formula>RIGHT(R22,LEN("Fusión"))="Fusión"</formula>
    </cfRule>
    <cfRule type="beginsWith" dxfId="13910" priority="247" operator="beginsWith" text="Fusión (nuevo)">
      <formula>LEFT(R22,LEN("Fusión (nuevo)"))="Fusión (nuevo)"</formula>
    </cfRule>
    <cfRule type="beginsWith" dxfId="13909" priority="248" operator="beginsWith" text="Modificación (nombre)">
      <formula>LEFT(R22,LEN("Modificación (nombre)"))="Modificación (nombre)"</formula>
    </cfRule>
    <cfRule type="beginsWith" dxfId="13908" priority="249" operator="beginsWith" text="Sin cambio">
      <formula>LEFT(R22,LEN("Sin cambio"))="Sin cambio"</formula>
    </cfRule>
    <cfRule type="beginsWith" dxfId="13907" priority="250" operator="beginsWith" text="Reincorporación">
      <formula>LEFT(R22,LEN("Reincorporación"))="Reincorporación"</formula>
    </cfRule>
    <cfRule type="beginsWith" dxfId="13906" priority="251" operator="beginsWith" text="Re-sectorización (entra)">
      <formula>LEFT(R22,LEN("Re-sectorización (entra)"))="Re-sectorización (entra)"</formula>
    </cfRule>
    <cfRule type="beginsWith" dxfId="13905" priority="252" operator="beginsWith" text="Nuevo">
      <formula>LEFT(R22,LEN("Nuevo"))="Nuevo"</formula>
    </cfRule>
    <cfRule type="beginsWith" dxfId="13904" priority="253" operator="beginsWith" text="Fusión (eliminado)">
      <formula>LEFT(R22,LEN("Fusión (eliminado)"))="Fusión (eliminado)"</formula>
    </cfRule>
    <cfRule type="beginsWith" dxfId="13903" priority="254" operator="beginsWith" text="Eliminación">
      <formula>LEFT(R22,LEN("Eliminación"))="Eliminación"</formula>
    </cfRule>
    <cfRule type="beginsWith" dxfId="13902" priority="255" operator="beginsWith" text="Modificación (mod. y/o cve.)">
      <formula>LEFT(R22,LEN("Modificación (mod. y/o cve.)"))="Modificación (mod. y/o cve.)"</formula>
    </cfRule>
  </conditionalFormatting>
  <conditionalFormatting sqref="T22:U22">
    <cfRule type="beginsWith" dxfId="13901" priority="226" operator="beginsWith" text="Intersectorial">
      <formula>LEFT(T22,LEN("Intersectorial"))="Intersectorial"</formula>
    </cfRule>
    <cfRule type="endsWith" dxfId="13900" priority="227" operator="endsWith" text="Escisión">
      <formula>RIGHT(T22,LEN("Escisión"))="Escisión"</formula>
    </cfRule>
    <cfRule type="beginsWith" dxfId="13899" priority="228" operator="beginsWith" text="Escisión (nuevo)">
      <formula>LEFT(T22,LEN("Escisión (nuevo)"))="Escisión (nuevo)"</formula>
    </cfRule>
    <cfRule type="beginsWith" dxfId="13898" priority="229" operator="beginsWith" text="Escisión (eliminado)">
      <formula>LEFT(T22,LEN("Escisión (eliminado)"))="Escisión (eliminado)"</formula>
    </cfRule>
    <cfRule type="beginsWith" dxfId="13897" priority="230" operator="beginsWith" text="Re-sectorización (sale)">
      <formula>LEFT(T22,LEN("Re-sectorización (sale)"))="Re-sectorización (sale)"</formula>
    </cfRule>
    <cfRule type="endsWith" dxfId="13896" priority="231" operator="endsWith" text="Fusión">
      <formula>RIGHT(T22,LEN("Fusión"))="Fusión"</formula>
    </cfRule>
    <cfRule type="beginsWith" dxfId="13895" priority="232" operator="beginsWith" text="Fusión (nuevo)">
      <formula>LEFT(T22,LEN("Fusión (nuevo)"))="Fusión (nuevo)"</formula>
    </cfRule>
    <cfRule type="beginsWith" dxfId="13894" priority="233" operator="beginsWith" text="Modificación (nombre)">
      <formula>LEFT(T22,LEN("Modificación (nombre)"))="Modificación (nombre)"</formula>
    </cfRule>
    <cfRule type="beginsWith" dxfId="13893" priority="234" operator="beginsWith" text="Sin cambio">
      <formula>LEFT(T22,LEN("Sin cambio"))="Sin cambio"</formula>
    </cfRule>
    <cfRule type="beginsWith" dxfId="13892" priority="235" operator="beginsWith" text="Reincorporación">
      <formula>LEFT(T22,LEN("Reincorporación"))="Reincorporación"</formula>
    </cfRule>
    <cfRule type="beginsWith" dxfId="13891" priority="236" operator="beginsWith" text="Re-sectorización (entra)">
      <formula>LEFT(T22,LEN("Re-sectorización (entra)"))="Re-sectorización (entra)"</formula>
    </cfRule>
    <cfRule type="beginsWith" dxfId="13890" priority="237" operator="beginsWith" text="Nuevo">
      <formula>LEFT(T22,LEN("Nuevo"))="Nuevo"</formula>
    </cfRule>
    <cfRule type="beginsWith" dxfId="13889" priority="238" operator="beginsWith" text="Fusión (eliminado)">
      <formula>LEFT(T22,LEN("Fusión (eliminado)"))="Fusión (eliminado)"</formula>
    </cfRule>
    <cfRule type="beginsWith" dxfId="13888" priority="239" operator="beginsWith" text="Eliminación">
      <formula>LEFT(T22,LEN("Eliminación"))="Eliminación"</formula>
    </cfRule>
    <cfRule type="beginsWith" dxfId="13887" priority="240" operator="beginsWith" text="Modificación (mod. y/o cve.)">
      <formula>LEFT(T22,LEN("Modificación (mod. y/o cve.)"))="Modificación (mod. y/o cve.)"</formula>
    </cfRule>
  </conditionalFormatting>
  <conditionalFormatting sqref="V22:Y22">
    <cfRule type="beginsWith" dxfId="13886" priority="211" operator="beginsWith" text="Intersectorial">
      <formula>LEFT(V22,LEN("Intersectorial"))="Intersectorial"</formula>
    </cfRule>
    <cfRule type="endsWith" dxfId="13885" priority="212" operator="endsWith" text="Escisión">
      <formula>RIGHT(V22,LEN("Escisión"))="Escisión"</formula>
    </cfRule>
    <cfRule type="beginsWith" dxfId="13884" priority="213" operator="beginsWith" text="Escisión (nuevo)">
      <formula>LEFT(V22,LEN("Escisión (nuevo)"))="Escisión (nuevo)"</formula>
    </cfRule>
    <cfRule type="beginsWith" dxfId="13883" priority="214" operator="beginsWith" text="Escisión (eliminado)">
      <formula>LEFT(V22,LEN("Escisión (eliminado)"))="Escisión (eliminado)"</formula>
    </cfRule>
    <cfRule type="beginsWith" dxfId="13882" priority="215" operator="beginsWith" text="Re-sectorización (sale)">
      <formula>LEFT(V22,LEN("Re-sectorización (sale)"))="Re-sectorización (sale)"</formula>
    </cfRule>
    <cfRule type="endsWith" dxfId="13881" priority="216" operator="endsWith" text="Fusión">
      <formula>RIGHT(V22,LEN("Fusión"))="Fusión"</formula>
    </cfRule>
    <cfRule type="beginsWith" dxfId="13880" priority="217" operator="beginsWith" text="Fusión (nuevo)">
      <formula>LEFT(V22,LEN("Fusión (nuevo)"))="Fusión (nuevo)"</formula>
    </cfRule>
    <cfRule type="beginsWith" dxfId="13879" priority="218" operator="beginsWith" text="Modificación (nombre)">
      <formula>LEFT(V22,LEN("Modificación (nombre)"))="Modificación (nombre)"</formula>
    </cfRule>
    <cfRule type="beginsWith" dxfId="13878" priority="219" operator="beginsWith" text="Sin cambio">
      <formula>LEFT(V22,LEN("Sin cambio"))="Sin cambio"</formula>
    </cfRule>
    <cfRule type="beginsWith" dxfId="13877" priority="220" operator="beginsWith" text="Reincorporación">
      <formula>LEFT(V22,LEN("Reincorporación"))="Reincorporación"</formula>
    </cfRule>
    <cfRule type="beginsWith" dxfId="13876" priority="221" operator="beginsWith" text="Re-sectorización (entra)">
      <formula>LEFT(V22,LEN("Re-sectorización (entra)"))="Re-sectorización (entra)"</formula>
    </cfRule>
    <cfRule type="beginsWith" dxfId="13875" priority="222" operator="beginsWith" text="Nuevo">
      <formula>LEFT(V22,LEN("Nuevo"))="Nuevo"</formula>
    </cfRule>
    <cfRule type="beginsWith" dxfId="13874" priority="223" operator="beginsWith" text="Fusión (eliminado)">
      <formula>LEFT(V22,LEN("Fusión (eliminado)"))="Fusión (eliminado)"</formula>
    </cfRule>
    <cfRule type="beginsWith" dxfId="13873" priority="224" operator="beginsWith" text="Eliminación">
      <formula>LEFT(V22,LEN("Eliminación"))="Eliminación"</formula>
    </cfRule>
    <cfRule type="beginsWith" dxfId="13872" priority="225" operator="beginsWith" text="Modificación (mod. y/o cve.)">
      <formula>LEFT(V22,LEN("Modificación (mod. y/o cve.)"))="Modificación (mod. y/o cve.)"</formula>
    </cfRule>
  </conditionalFormatting>
  <conditionalFormatting sqref="Z22:AA22">
    <cfRule type="beginsWith" dxfId="13871" priority="196" operator="beginsWith" text="Intersectorial">
      <formula>LEFT(Z22,LEN("Intersectorial"))="Intersectorial"</formula>
    </cfRule>
    <cfRule type="endsWith" dxfId="13870" priority="197" operator="endsWith" text="Escisión">
      <formula>RIGHT(Z22,LEN("Escisión"))="Escisión"</formula>
    </cfRule>
    <cfRule type="beginsWith" dxfId="13869" priority="198" operator="beginsWith" text="Escisión (nuevo)">
      <formula>LEFT(Z22,LEN("Escisión (nuevo)"))="Escisión (nuevo)"</formula>
    </cfRule>
    <cfRule type="beginsWith" dxfId="13868" priority="199" operator="beginsWith" text="Escisión (eliminado)">
      <formula>LEFT(Z22,LEN("Escisión (eliminado)"))="Escisión (eliminado)"</formula>
    </cfRule>
    <cfRule type="beginsWith" dxfId="13867" priority="200" operator="beginsWith" text="Re-sectorización (sale)">
      <formula>LEFT(Z22,LEN("Re-sectorización (sale)"))="Re-sectorización (sale)"</formula>
    </cfRule>
    <cfRule type="endsWith" dxfId="13866" priority="201" operator="endsWith" text="Fusión">
      <formula>RIGHT(Z22,LEN("Fusión"))="Fusión"</formula>
    </cfRule>
    <cfRule type="beginsWith" dxfId="13865" priority="202" operator="beginsWith" text="Fusión (nuevo)">
      <formula>LEFT(Z22,LEN("Fusión (nuevo)"))="Fusión (nuevo)"</formula>
    </cfRule>
    <cfRule type="beginsWith" dxfId="13864" priority="203" operator="beginsWith" text="Modificación (nombre)">
      <formula>LEFT(Z22,LEN("Modificación (nombre)"))="Modificación (nombre)"</formula>
    </cfRule>
    <cfRule type="beginsWith" dxfId="13863" priority="204" operator="beginsWith" text="Sin cambio">
      <formula>LEFT(Z22,LEN("Sin cambio"))="Sin cambio"</formula>
    </cfRule>
    <cfRule type="beginsWith" dxfId="13862" priority="205" operator="beginsWith" text="Reincorporación">
      <formula>LEFT(Z22,LEN("Reincorporación"))="Reincorporación"</formula>
    </cfRule>
    <cfRule type="beginsWith" dxfId="13861" priority="206" operator="beginsWith" text="Re-sectorización (entra)">
      <formula>LEFT(Z22,LEN("Re-sectorización (entra)"))="Re-sectorización (entra)"</formula>
    </cfRule>
    <cfRule type="beginsWith" dxfId="13860" priority="207" operator="beginsWith" text="Nuevo">
      <formula>LEFT(Z22,LEN("Nuevo"))="Nuevo"</formula>
    </cfRule>
    <cfRule type="beginsWith" dxfId="13859" priority="208" operator="beginsWith" text="Fusión (eliminado)">
      <formula>LEFT(Z22,LEN("Fusión (eliminado)"))="Fusión (eliminado)"</formula>
    </cfRule>
    <cfRule type="beginsWith" dxfId="13858" priority="209" operator="beginsWith" text="Eliminación">
      <formula>LEFT(Z22,LEN("Eliminación"))="Eliminación"</formula>
    </cfRule>
    <cfRule type="beginsWith" dxfId="13857" priority="210" operator="beginsWith" text="Modificación (mod. y/o cve.)">
      <formula>LEFT(Z22,LEN("Modificación (mod. y/o cve.)"))="Modificación (mod. y/o cve.)"</formula>
    </cfRule>
  </conditionalFormatting>
  <conditionalFormatting sqref="AB22:AQ22">
    <cfRule type="beginsWith" dxfId="13856" priority="181" operator="beginsWith" text="Intersectorial">
      <formula>LEFT(AB22,LEN("Intersectorial"))="Intersectorial"</formula>
    </cfRule>
    <cfRule type="endsWith" dxfId="13855" priority="182" operator="endsWith" text="Escisión">
      <formula>RIGHT(AB22,LEN("Escisión"))="Escisión"</formula>
    </cfRule>
    <cfRule type="beginsWith" dxfId="13854" priority="183" operator="beginsWith" text="Escisión (nuevo)">
      <formula>LEFT(AB22,LEN("Escisión (nuevo)"))="Escisión (nuevo)"</formula>
    </cfRule>
    <cfRule type="beginsWith" dxfId="13853" priority="184" operator="beginsWith" text="Escisión (eliminado)">
      <formula>LEFT(AB22,LEN("Escisión (eliminado)"))="Escisión (eliminado)"</formula>
    </cfRule>
    <cfRule type="beginsWith" dxfId="13852" priority="185" operator="beginsWith" text="Re-sectorización (sale)">
      <formula>LEFT(AB22,LEN("Re-sectorización (sale)"))="Re-sectorización (sale)"</formula>
    </cfRule>
    <cfRule type="endsWith" dxfId="13851" priority="186" operator="endsWith" text="Fusión">
      <formula>RIGHT(AB22,LEN("Fusión"))="Fusión"</formula>
    </cfRule>
    <cfRule type="beginsWith" dxfId="13850" priority="187" operator="beginsWith" text="Fusión (nuevo)">
      <formula>LEFT(AB22,LEN("Fusión (nuevo)"))="Fusión (nuevo)"</formula>
    </cfRule>
    <cfRule type="beginsWith" dxfId="13849" priority="188" operator="beginsWith" text="Modificación (nombre)">
      <formula>LEFT(AB22,LEN("Modificación (nombre)"))="Modificación (nombre)"</formula>
    </cfRule>
    <cfRule type="beginsWith" dxfId="13848" priority="189" operator="beginsWith" text="Sin cambio">
      <formula>LEFT(AB22,LEN("Sin cambio"))="Sin cambio"</formula>
    </cfRule>
    <cfRule type="beginsWith" dxfId="13847" priority="190" operator="beginsWith" text="Reincorporación">
      <formula>LEFT(AB22,LEN("Reincorporación"))="Reincorporación"</formula>
    </cfRule>
    <cfRule type="beginsWith" dxfId="13846" priority="191" operator="beginsWith" text="Re-sectorización (entra)">
      <formula>LEFT(AB22,LEN("Re-sectorización (entra)"))="Re-sectorización (entra)"</formula>
    </cfRule>
    <cfRule type="beginsWith" dxfId="13845" priority="192" operator="beginsWith" text="Nuevo">
      <formula>LEFT(AB22,LEN("Nuevo"))="Nuevo"</formula>
    </cfRule>
    <cfRule type="beginsWith" dxfId="13844" priority="193" operator="beginsWith" text="Fusión (eliminado)">
      <formula>LEFT(AB22,LEN("Fusión (eliminado)"))="Fusión (eliminado)"</formula>
    </cfRule>
    <cfRule type="beginsWith" dxfId="13843" priority="194" operator="beginsWith" text="Eliminación">
      <formula>LEFT(AB22,LEN("Eliminación"))="Eliminación"</formula>
    </cfRule>
    <cfRule type="beginsWith" dxfId="13842" priority="195" operator="beginsWith" text="Modificación (mod. y/o cve.)">
      <formula>LEFT(AB22,LEN("Modificación (mod. y/o cve.)"))="Modificación (mod. y/o cve.)"</formula>
    </cfRule>
  </conditionalFormatting>
  <conditionalFormatting sqref="D22:E22">
    <cfRule type="beginsWith" dxfId="13841" priority="166" operator="beginsWith" text="Operación conjunta">
      <formula>LEFT(D22,LEN("Operación conjunta"))="Operación conjunta"</formula>
    </cfRule>
    <cfRule type="endsWith" dxfId="13840" priority="167" operator="endsWith" text="Escisión">
      <formula>RIGHT(D22,LEN("Escisión"))="Escisión"</formula>
    </cfRule>
    <cfRule type="beginsWith" dxfId="13839" priority="168" operator="beginsWith" text="Escisión (nuevo)">
      <formula>LEFT(D22,LEN("Escisión (nuevo)"))="Escisión (nuevo)"</formula>
    </cfRule>
    <cfRule type="beginsWith" dxfId="13838" priority="169" operator="beginsWith" text="Escisión (eliminado)">
      <formula>LEFT(D22,LEN("Escisión (eliminado)"))="Escisión (eliminado)"</formula>
    </cfRule>
    <cfRule type="beginsWith" dxfId="13837" priority="170" operator="beginsWith" text="Re-sectorización (sale)">
      <formula>LEFT(D22,LEN("Re-sectorización (sale)"))="Re-sectorización (sale)"</formula>
    </cfRule>
    <cfRule type="endsWith" dxfId="13836" priority="171" operator="endsWith" text="Fusión">
      <formula>RIGHT(D22,LEN("Fusión"))="Fusión"</formula>
    </cfRule>
    <cfRule type="beginsWith" dxfId="13835" priority="172" operator="beginsWith" text="Fusión (nuevo)">
      <formula>LEFT(D22,LEN("Fusión (nuevo)"))="Fusión (nuevo)"</formula>
    </cfRule>
    <cfRule type="beginsWith" dxfId="13834" priority="173" operator="beginsWith" text="Modificación (nombre)">
      <formula>LEFT(D22,LEN("Modificación (nombre)"))="Modificación (nombre)"</formula>
    </cfRule>
    <cfRule type="beginsWith" dxfId="13833" priority="174" operator="beginsWith" text="Sin cambio">
      <formula>LEFT(D22,LEN("Sin cambio"))="Sin cambio"</formula>
    </cfRule>
    <cfRule type="beginsWith" dxfId="13832" priority="175" operator="beginsWith" text="Reincorporación">
      <formula>LEFT(D22,LEN("Reincorporación"))="Reincorporación"</formula>
    </cfRule>
    <cfRule type="beginsWith" dxfId="13831" priority="176" operator="beginsWith" text="Re-sectorización (entra)">
      <formula>LEFT(D22,LEN("Re-sectorización (entra)"))="Re-sectorización (entra)"</formula>
    </cfRule>
    <cfRule type="beginsWith" dxfId="13830" priority="177" operator="beginsWith" text="Nuevo">
      <formula>LEFT(D22,LEN("Nuevo"))="Nuevo"</formula>
    </cfRule>
    <cfRule type="beginsWith" dxfId="13829" priority="178" operator="beginsWith" text="Fusión (eliminado)">
      <formula>LEFT(D22,LEN("Fusión (eliminado)"))="Fusión (eliminado)"</formula>
    </cfRule>
    <cfRule type="beginsWith" dxfId="13828" priority="179" operator="beginsWith" text="Eliminación">
      <formula>LEFT(D22,LEN("Eliminación"))="Eliminación"</formula>
    </cfRule>
    <cfRule type="beginsWith" dxfId="13827" priority="180" operator="beginsWith" text="Modificación (mod. y/o cve.)">
      <formula>LEFT(D22,LEN("Modificación (mod. y/o cve.)"))="Modificación (mod. y/o cve.)"</formula>
    </cfRule>
  </conditionalFormatting>
  <conditionalFormatting sqref="M22">
    <cfRule type="beginsWith" dxfId="13826" priority="151" operator="beginsWith" text="Operación conjunta">
      <formula>LEFT(M22,LEN("Operación conjunta"))="Operación conjunta"</formula>
    </cfRule>
    <cfRule type="endsWith" dxfId="13825" priority="152" operator="endsWith" text="Escisión">
      <formula>RIGHT(M22,LEN("Escisión"))="Escisión"</formula>
    </cfRule>
    <cfRule type="beginsWith" dxfId="13824" priority="153" operator="beginsWith" text="Escisión (nuevo)">
      <formula>LEFT(M22,LEN("Escisión (nuevo)"))="Escisión (nuevo)"</formula>
    </cfRule>
    <cfRule type="beginsWith" dxfId="13823" priority="154" operator="beginsWith" text="Escisión (eliminado)">
      <formula>LEFT(M22,LEN("Escisión (eliminado)"))="Escisión (eliminado)"</formula>
    </cfRule>
    <cfRule type="beginsWith" dxfId="13822" priority="155" operator="beginsWith" text="Re-sectorización (sale)">
      <formula>LEFT(M22,LEN("Re-sectorización (sale)"))="Re-sectorización (sale)"</formula>
    </cfRule>
    <cfRule type="endsWith" dxfId="13821" priority="156" operator="endsWith" text="Fusión">
      <formula>RIGHT(M22,LEN("Fusión"))="Fusión"</formula>
    </cfRule>
    <cfRule type="beginsWith" dxfId="13820" priority="157" operator="beginsWith" text="Fusión (nuevo)">
      <formula>LEFT(M22,LEN("Fusión (nuevo)"))="Fusión (nuevo)"</formula>
    </cfRule>
    <cfRule type="beginsWith" dxfId="13819" priority="158" operator="beginsWith" text="Modificación (nombre)">
      <formula>LEFT(M22,LEN("Modificación (nombre)"))="Modificación (nombre)"</formula>
    </cfRule>
    <cfRule type="beginsWith" dxfId="13818" priority="159" operator="beginsWith" text="Sin cambio">
      <formula>LEFT(M22,LEN("Sin cambio"))="Sin cambio"</formula>
    </cfRule>
    <cfRule type="beginsWith" dxfId="13817" priority="160" operator="beginsWith" text="Reincorporación">
      <formula>LEFT(M22,LEN("Reincorporación"))="Reincorporación"</formula>
    </cfRule>
    <cfRule type="beginsWith" dxfId="13816" priority="161" operator="beginsWith" text="Re-sectorización (entra)">
      <formula>LEFT(M22,LEN("Re-sectorización (entra)"))="Re-sectorización (entra)"</formula>
    </cfRule>
    <cfRule type="beginsWith" dxfId="13815" priority="162" operator="beginsWith" text="Nuevo">
      <formula>LEFT(M22,LEN("Nuevo"))="Nuevo"</formula>
    </cfRule>
    <cfRule type="beginsWith" dxfId="13814" priority="163" operator="beginsWith" text="Fusión (eliminado)">
      <formula>LEFT(M22,LEN("Fusión (eliminado)"))="Fusión (eliminado)"</formula>
    </cfRule>
    <cfRule type="beginsWith" dxfId="13813" priority="164" operator="beginsWith" text="Eliminación">
      <formula>LEFT(M22,LEN("Eliminación"))="Eliminación"</formula>
    </cfRule>
    <cfRule type="beginsWith" dxfId="13812" priority="165" operator="beginsWith" text="Modificación (mod. y/o cve.)">
      <formula>LEFT(M22,LEN("Modificación (mod. y/o cve.)"))="Modificación (mod. y/o cve.)"</formula>
    </cfRule>
  </conditionalFormatting>
  <conditionalFormatting sqref="H22:L22">
    <cfRule type="beginsWith" dxfId="13811" priority="136" operator="beginsWith" text="Operación conjunta">
      <formula>LEFT(H22,LEN("Operación conjunta"))="Operación conjunta"</formula>
    </cfRule>
    <cfRule type="endsWith" dxfId="13810" priority="137" operator="endsWith" text="Escisión">
      <formula>RIGHT(H22,LEN("Escisión"))="Escisión"</formula>
    </cfRule>
    <cfRule type="beginsWith" dxfId="13809" priority="138" operator="beginsWith" text="Escisión (nuevo)">
      <formula>LEFT(H22,LEN("Escisión (nuevo)"))="Escisión (nuevo)"</formula>
    </cfRule>
    <cfRule type="beginsWith" dxfId="13808" priority="139" operator="beginsWith" text="Escisión (eliminado)">
      <formula>LEFT(H22,LEN("Escisión (eliminado)"))="Escisión (eliminado)"</formula>
    </cfRule>
    <cfRule type="beginsWith" dxfId="13807" priority="140" operator="beginsWith" text="Re-sectorización (sale)">
      <formula>LEFT(H22,LEN("Re-sectorización (sale)"))="Re-sectorización (sale)"</formula>
    </cfRule>
    <cfRule type="endsWith" dxfId="13806" priority="141" operator="endsWith" text="Fusión">
      <formula>RIGHT(H22,LEN("Fusión"))="Fusión"</formula>
    </cfRule>
    <cfRule type="beginsWith" dxfId="13805" priority="142" operator="beginsWith" text="Fusión (nuevo)">
      <formula>LEFT(H22,LEN("Fusión (nuevo)"))="Fusión (nuevo)"</formula>
    </cfRule>
    <cfRule type="beginsWith" dxfId="13804" priority="143" operator="beginsWith" text="Modificación (nombre)">
      <formula>LEFT(H22,LEN("Modificación (nombre)"))="Modificación (nombre)"</formula>
    </cfRule>
    <cfRule type="beginsWith" dxfId="13803" priority="144" operator="beginsWith" text="Sin cambio">
      <formula>LEFT(H22,LEN("Sin cambio"))="Sin cambio"</formula>
    </cfRule>
    <cfRule type="beginsWith" dxfId="13802" priority="145" operator="beginsWith" text="Reincorporación">
      <formula>LEFT(H22,LEN("Reincorporación"))="Reincorporación"</formula>
    </cfRule>
    <cfRule type="beginsWith" dxfId="13801" priority="146" operator="beginsWith" text="Re-sectorización (entra)">
      <formula>LEFT(H22,LEN("Re-sectorización (entra)"))="Re-sectorización (entra)"</formula>
    </cfRule>
    <cfRule type="beginsWith" dxfId="13800" priority="147" operator="beginsWith" text="Nuevo">
      <formula>LEFT(H22,LEN("Nuevo"))="Nuevo"</formula>
    </cfRule>
    <cfRule type="beginsWith" dxfId="13799" priority="148" operator="beginsWith" text="Fusión (eliminado)">
      <formula>LEFT(H22,LEN("Fusión (eliminado)"))="Fusión (eliminado)"</formula>
    </cfRule>
    <cfRule type="beginsWith" dxfId="13798" priority="149" operator="beginsWith" text="Eliminación">
      <formula>LEFT(H22,LEN("Eliminación"))="Eliminación"</formula>
    </cfRule>
    <cfRule type="beginsWith" dxfId="13797" priority="150" operator="beginsWith" text="Modificación (mod. y/o cve.)">
      <formula>LEFT(H22,LEN("Modificación (mod. y/o cve.)"))="Modificación (mod. y/o cve.)"</formula>
    </cfRule>
  </conditionalFormatting>
  <conditionalFormatting sqref="A22:B22">
    <cfRule type="beginsWith" dxfId="13796" priority="121" operator="beginsWith" text="Operación conjunta">
      <formula>LEFT(A22,LEN("Operación conjunta"))="Operación conjunta"</formula>
    </cfRule>
    <cfRule type="endsWith" dxfId="13795" priority="122" operator="endsWith" text="Escisión">
      <formula>RIGHT(A22,LEN("Escisión"))="Escisión"</formula>
    </cfRule>
    <cfRule type="beginsWith" dxfId="13794" priority="123" operator="beginsWith" text="Escisión (nuevo)">
      <formula>LEFT(A22,LEN("Escisión (nuevo)"))="Escisión (nuevo)"</formula>
    </cfRule>
    <cfRule type="beginsWith" dxfId="13793" priority="124" operator="beginsWith" text="Escisión (eliminado)">
      <formula>LEFT(A22,LEN("Escisión (eliminado)"))="Escisión (eliminado)"</formula>
    </cfRule>
    <cfRule type="beginsWith" dxfId="13792" priority="125" operator="beginsWith" text="Re-sectorización (sale)">
      <formula>LEFT(A22,LEN("Re-sectorización (sale)"))="Re-sectorización (sale)"</formula>
    </cfRule>
    <cfRule type="endsWith" dxfId="13791" priority="126" operator="endsWith" text="Fusión">
      <formula>RIGHT(A22,LEN("Fusión"))="Fusión"</formula>
    </cfRule>
    <cfRule type="beginsWith" dxfId="13790" priority="127" operator="beginsWith" text="Fusión (nuevo)">
      <formula>LEFT(A22,LEN("Fusión (nuevo)"))="Fusión (nuevo)"</formula>
    </cfRule>
    <cfRule type="beginsWith" dxfId="13789" priority="128" operator="beginsWith" text="Modificación (nombre)">
      <formula>LEFT(A22,LEN("Modificación (nombre)"))="Modificación (nombre)"</formula>
    </cfRule>
    <cfRule type="beginsWith" dxfId="13788" priority="129" operator="beginsWith" text="Sin cambio">
      <formula>LEFT(A22,LEN("Sin cambio"))="Sin cambio"</formula>
    </cfRule>
    <cfRule type="beginsWith" dxfId="13787" priority="130" operator="beginsWith" text="Reincorporación">
      <formula>LEFT(A22,LEN("Reincorporación"))="Reincorporación"</formula>
    </cfRule>
    <cfRule type="beginsWith" dxfId="13786" priority="131" operator="beginsWith" text="Re-sectorización (entra)">
      <formula>LEFT(A22,LEN("Re-sectorización (entra)"))="Re-sectorización (entra)"</formula>
    </cfRule>
    <cfRule type="beginsWith" dxfId="13785" priority="132" operator="beginsWith" text="Nuevo">
      <formula>LEFT(A22,LEN("Nuevo"))="Nuevo"</formula>
    </cfRule>
    <cfRule type="beginsWith" dxfId="13784" priority="133" operator="beginsWith" text="Fusión (eliminado)">
      <formula>LEFT(A22,LEN("Fusión (eliminado)"))="Fusión (eliminado)"</formula>
    </cfRule>
    <cfRule type="beginsWith" dxfId="13783" priority="134" operator="beginsWith" text="Eliminación">
      <formula>LEFT(A22,LEN("Eliminación"))="Eliminación"</formula>
    </cfRule>
    <cfRule type="beginsWith" dxfId="13782" priority="135" operator="beginsWith" text="Modificación (mod. y/o cve.)">
      <formula>LEFT(A22,LEN("Modificación (mod. y/o cve.)"))="Modificación (mod. y/o cve.)"</formula>
    </cfRule>
  </conditionalFormatting>
  <conditionalFormatting sqref="C22">
    <cfRule type="beginsWith" dxfId="13781" priority="106" operator="beginsWith" text="Operación conjunta">
      <formula>LEFT(C22,LEN("Operación conjunta"))="Operación conjunta"</formula>
    </cfRule>
    <cfRule type="endsWith" dxfId="13780" priority="107" operator="endsWith" text="Escisión">
      <formula>RIGHT(C22,LEN("Escisión"))="Escisión"</formula>
    </cfRule>
    <cfRule type="beginsWith" dxfId="13779" priority="108" operator="beginsWith" text="Escisión (nuevo)">
      <formula>LEFT(C22,LEN("Escisión (nuevo)"))="Escisión (nuevo)"</formula>
    </cfRule>
    <cfRule type="beginsWith" dxfId="13778" priority="109" operator="beginsWith" text="Escisión (eliminado)">
      <formula>LEFT(C22,LEN("Escisión (eliminado)"))="Escisión (eliminado)"</formula>
    </cfRule>
    <cfRule type="beginsWith" dxfId="13777" priority="110" operator="beginsWith" text="Re-sectorización (sale)">
      <formula>LEFT(C22,LEN("Re-sectorización (sale)"))="Re-sectorización (sale)"</formula>
    </cfRule>
    <cfRule type="endsWith" dxfId="13776" priority="111" operator="endsWith" text="Fusión">
      <formula>RIGHT(C22,LEN("Fusión"))="Fusión"</formula>
    </cfRule>
    <cfRule type="beginsWith" dxfId="13775" priority="112" operator="beginsWith" text="Fusión (nuevo)">
      <formula>LEFT(C22,LEN("Fusión (nuevo)"))="Fusión (nuevo)"</formula>
    </cfRule>
    <cfRule type="beginsWith" dxfId="13774" priority="113" operator="beginsWith" text="Modificación (nombre)">
      <formula>LEFT(C22,LEN("Modificación (nombre)"))="Modificación (nombre)"</formula>
    </cfRule>
    <cfRule type="beginsWith" dxfId="13773" priority="114" operator="beginsWith" text="Sin cambio">
      <formula>LEFT(C22,LEN("Sin cambio"))="Sin cambio"</formula>
    </cfRule>
    <cfRule type="beginsWith" dxfId="13772" priority="115" operator="beginsWith" text="Reincorporación">
      <formula>LEFT(C22,LEN("Reincorporación"))="Reincorporación"</formula>
    </cfRule>
    <cfRule type="beginsWith" dxfId="13771" priority="116" operator="beginsWith" text="Re-sectorización (entra)">
      <formula>LEFT(C22,LEN("Re-sectorización (entra)"))="Re-sectorización (entra)"</formula>
    </cfRule>
    <cfRule type="beginsWith" dxfId="13770" priority="117" operator="beginsWith" text="Nuevo">
      <formula>LEFT(C22,LEN("Nuevo"))="Nuevo"</formula>
    </cfRule>
    <cfRule type="beginsWith" dxfId="13769" priority="118" operator="beginsWith" text="Fusión (eliminado)">
      <formula>LEFT(C22,LEN("Fusión (eliminado)"))="Fusión (eliminado)"</formula>
    </cfRule>
    <cfRule type="beginsWith" dxfId="13768" priority="119" operator="beginsWith" text="Eliminación">
      <formula>LEFT(C22,LEN("Eliminación"))="Eliminación"</formula>
    </cfRule>
    <cfRule type="beginsWith" dxfId="13767" priority="120" operator="beginsWith" text="Modificación (mod. y/o cve.)">
      <formula>LEFT(C22,LEN("Modificación (mod. y/o cve.)"))="Modificación (mod. y/o cve.)"</formula>
    </cfRule>
  </conditionalFormatting>
  <conditionalFormatting sqref="AL21:AM21">
    <cfRule type="beginsWith" dxfId="13766" priority="91" operator="beginsWith" text="Operación conjunta">
      <formula>LEFT(AL21,LEN("Operación conjunta"))="Operación conjunta"</formula>
    </cfRule>
    <cfRule type="endsWith" dxfId="13765" priority="92" operator="endsWith" text="Escisión">
      <formula>RIGHT(AL21,LEN("Escisión"))="Escisión"</formula>
    </cfRule>
    <cfRule type="beginsWith" dxfId="13764" priority="93" operator="beginsWith" text="Escisión (nuevo)">
      <formula>LEFT(AL21,LEN("Escisión (nuevo)"))="Escisión (nuevo)"</formula>
    </cfRule>
    <cfRule type="beginsWith" dxfId="13763" priority="94" operator="beginsWith" text="Escisión (eliminado)">
      <formula>LEFT(AL21,LEN("Escisión (eliminado)"))="Escisión (eliminado)"</formula>
    </cfRule>
    <cfRule type="beginsWith" dxfId="13762" priority="95" operator="beginsWith" text="Re-sectorización (sale)">
      <formula>LEFT(AL21,LEN("Re-sectorización (sale)"))="Re-sectorización (sale)"</formula>
    </cfRule>
    <cfRule type="endsWith" dxfId="13761" priority="96" operator="endsWith" text="Fusión">
      <formula>RIGHT(AL21,LEN("Fusión"))="Fusión"</formula>
    </cfRule>
    <cfRule type="beginsWith" dxfId="13760" priority="97" operator="beginsWith" text="Fusión (nuevo)">
      <formula>LEFT(AL21,LEN("Fusión (nuevo)"))="Fusión (nuevo)"</formula>
    </cfRule>
    <cfRule type="beginsWith" dxfId="13759" priority="98" operator="beginsWith" text="Modificación (nombre)">
      <formula>LEFT(AL21,LEN("Modificación (nombre)"))="Modificación (nombre)"</formula>
    </cfRule>
    <cfRule type="beginsWith" dxfId="13758" priority="99" operator="beginsWith" text="Sin cambio">
      <formula>LEFT(AL21,LEN("Sin cambio"))="Sin cambio"</formula>
    </cfRule>
    <cfRule type="beginsWith" dxfId="13757" priority="100" operator="beginsWith" text="Reincorporación">
      <formula>LEFT(AL21,LEN("Reincorporación"))="Reincorporación"</formula>
    </cfRule>
    <cfRule type="beginsWith" dxfId="13756" priority="101" operator="beginsWith" text="Re-sectorización (entra)">
      <formula>LEFT(AL21,LEN("Re-sectorización (entra)"))="Re-sectorización (entra)"</formula>
    </cfRule>
    <cfRule type="beginsWith" dxfId="13755" priority="102" operator="beginsWith" text="Nuevo">
      <formula>LEFT(AL21,LEN("Nuevo"))="Nuevo"</formula>
    </cfRule>
    <cfRule type="beginsWith" dxfId="13754" priority="103" operator="beginsWith" text="Fusión (eliminado)">
      <formula>LEFT(AL21,LEN("Fusión (eliminado)"))="Fusión (eliminado)"</formula>
    </cfRule>
    <cfRule type="beginsWith" dxfId="13753" priority="104" operator="beginsWith" text="Eliminación">
      <formula>LEFT(AL21,LEN("Eliminación"))="Eliminación"</formula>
    </cfRule>
    <cfRule type="beginsWith" dxfId="13752" priority="105" operator="beginsWith" text="Modificación (mod. y/o cve.)">
      <formula>LEFT(AL21,LEN("Modificación (mod. y/o cve.)"))="Modificación (mod. y/o cve.)"</formula>
    </cfRule>
  </conditionalFormatting>
  <conditionalFormatting sqref="R21:S21">
    <cfRule type="beginsWith" dxfId="13751" priority="76" operator="beginsWith" text="Intersectorial">
      <formula>LEFT(R21,LEN("Intersectorial"))="Intersectorial"</formula>
    </cfRule>
    <cfRule type="endsWith" dxfId="13750" priority="77" operator="endsWith" text="Escisión">
      <formula>RIGHT(R21,LEN("Escisión"))="Escisión"</formula>
    </cfRule>
    <cfRule type="beginsWith" dxfId="13749" priority="78" operator="beginsWith" text="Escisión (nuevo)">
      <formula>LEFT(R21,LEN("Escisión (nuevo)"))="Escisión (nuevo)"</formula>
    </cfRule>
    <cfRule type="beginsWith" dxfId="13748" priority="79" operator="beginsWith" text="Escisión (eliminado)">
      <formula>LEFT(R21,LEN("Escisión (eliminado)"))="Escisión (eliminado)"</formula>
    </cfRule>
    <cfRule type="beginsWith" dxfId="13747" priority="80" operator="beginsWith" text="Re-sectorización (sale)">
      <formula>LEFT(R21,LEN("Re-sectorización (sale)"))="Re-sectorización (sale)"</formula>
    </cfRule>
    <cfRule type="endsWith" dxfId="13746" priority="81" operator="endsWith" text="Fusión">
      <formula>RIGHT(R21,LEN("Fusión"))="Fusión"</formula>
    </cfRule>
    <cfRule type="beginsWith" dxfId="13745" priority="82" operator="beginsWith" text="Fusión (nuevo)">
      <formula>LEFT(R21,LEN("Fusión (nuevo)"))="Fusión (nuevo)"</formula>
    </cfRule>
    <cfRule type="beginsWith" dxfId="13744" priority="83" operator="beginsWith" text="Modificación (nombre)">
      <formula>LEFT(R21,LEN("Modificación (nombre)"))="Modificación (nombre)"</formula>
    </cfRule>
    <cfRule type="beginsWith" dxfId="13743" priority="84" operator="beginsWith" text="Sin cambio">
      <formula>LEFT(R21,LEN("Sin cambio"))="Sin cambio"</formula>
    </cfRule>
    <cfRule type="beginsWith" dxfId="13742" priority="85" operator="beginsWith" text="Reincorporación">
      <formula>LEFT(R21,LEN("Reincorporación"))="Reincorporación"</formula>
    </cfRule>
    <cfRule type="beginsWith" dxfId="13741" priority="86" operator="beginsWith" text="Re-sectorización (entra)">
      <formula>LEFT(R21,LEN("Re-sectorización (entra)"))="Re-sectorización (entra)"</formula>
    </cfRule>
    <cfRule type="beginsWith" dxfId="13740" priority="87" operator="beginsWith" text="Nuevo">
      <formula>LEFT(R21,LEN("Nuevo"))="Nuevo"</formula>
    </cfRule>
    <cfRule type="beginsWith" dxfId="13739" priority="88" operator="beginsWith" text="Fusión (eliminado)">
      <formula>LEFT(R21,LEN("Fusión (eliminado)"))="Fusión (eliminado)"</formula>
    </cfRule>
    <cfRule type="beginsWith" dxfId="13738" priority="89" operator="beginsWith" text="Eliminación">
      <formula>LEFT(R21,LEN("Eliminación"))="Eliminación"</formula>
    </cfRule>
    <cfRule type="beginsWith" dxfId="13737" priority="90" operator="beginsWith" text="Modificación (mod. y/o cve.)">
      <formula>LEFT(R21,LEN("Modificación (mod. y/o cve.)"))="Modificación (mod. y/o cve.)"</formula>
    </cfRule>
  </conditionalFormatting>
  <conditionalFormatting sqref="T21:U21">
    <cfRule type="beginsWith" dxfId="13736" priority="61" operator="beginsWith" text="Intersectorial">
      <formula>LEFT(T21,LEN("Intersectorial"))="Intersectorial"</formula>
    </cfRule>
    <cfRule type="endsWith" dxfId="13735" priority="62" operator="endsWith" text="Escisión">
      <formula>RIGHT(T21,LEN("Escisión"))="Escisión"</formula>
    </cfRule>
    <cfRule type="beginsWith" dxfId="13734" priority="63" operator="beginsWith" text="Escisión (nuevo)">
      <formula>LEFT(T21,LEN("Escisión (nuevo)"))="Escisión (nuevo)"</formula>
    </cfRule>
    <cfRule type="beginsWith" dxfId="13733" priority="64" operator="beginsWith" text="Escisión (eliminado)">
      <formula>LEFT(T21,LEN("Escisión (eliminado)"))="Escisión (eliminado)"</formula>
    </cfRule>
    <cfRule type="beginsWith" dxfId="13732" priority="65" operator="beginsWith" text="Re-sectorización (sale)">
      <formula>LEFT(T21,LEN("Re-sectorización (sale)"))="Re-sectorización (sale)"</formula>
    </cfRule>
    <cfRule type="endsWith" dxfId="13731" priority="66" operator="endsWith" text="Fusión">
      <formula>RIGHT(T21,LEN("Fusión"))="Fusión"</formula>
    </cfRule>
    <cfRule type="beginsWith" dxfId="13730" priority="67" operator="beginsWith" text="Fusión (nuevo)">
      <formula>LEFT(T21,LEN("Fusión (nuevo)"))="Fusión (nuevo)"</formula>
    </cfRule>
    <cfRule type="beginsWith" dxfId="13729" priority="68" operator="beginsWith" text="Modificación (nombre)">
      <formula>LEFT(T21,LEN("Modificación (nombre)"))="Modificación (nombre)"</formula>
    </cfRule>
    <cfRule type="beginsWith" dxfId="13728" priority="69" operator="beginsWith" text="Sin cambio">
      <formula>LEFT(T21,LEN("Sin cambio"))="Sin cambio"</formula>
    </cfRule>
    <cfRule type="beginsWith" dxfId="13727" priority="70" operator="beginsWith" text="Reincorporación">
      <formula>LEFT(T21,LEN("Reincorporación"))="Reincorporación"</formula>
    </cfRule>
    <cfRule type="beginsWith" dxfId="13726" priority="71" operator="beginsWith" text="Re-sectorización (entra)">
      <formula>LEFT(T21,LEN("Re-sectorización (entra)"))="Re-sectorización (entra)"</formula>
    </cfRule>
    <cfRule type="beginsWith" dxfId="13725" priority="72" operator="beginsWith" text="Nuevo">
      <formula>LEFT(T21,LEN("Nuevo"))="Nuevo"</formula>
    </cfRule>
    <cfRule type="beginsWith" dxfId="13724" priority="73" operator="beginsWith" text="Fusión (eliminado)">
      <formula>LEFT(T21,LEN("Fusión (eliminado)"))="Fusión (eliminado)"</formula>
    </cfRule>
    <cfRule type="beginsWith" dxfId="13723" priority="74" operator="beginsWith" text="Eliminación">
      <formula>LEFT(T21,LEN("Eliminación"))="Eliminación"</formula>
    </cfRule>
    <cfRule type="beginsWith" dxfId="13722" priority="75" operator="beginsWith" text="Modificación (mod. y/o cve.)">
      <formula>LEFT(T21,LEN("Modificación (mod. y/o cve.)"))="Modificación (mod. y/o cve.)"</formula>
    </cfRule>
  </conditionalFormatting>
  <conditionalFormatting sqref="V21:Y21">
    <cfRule type="beginsWith" dxfId="13721" priority="46" operator="beginsWith" text="Intersectorial">
      <formula>LEFT(V21,LEN("Intersectorial"))="Intersectorial"</formula>
    </cfRule>
    <cfRule type="endsWith" dxfId="13720" priority="47" operator="endsWith" text="Escisión">
      <formula>RIGHT(V21,LEN("Escisión"))="Escisión"</formula>
    </cfRule>
    <cfRule type="beginsWith" dxfId="13719" priority="48" operator="beginsWith" text="Escisión (nuevo)">
      <formula>LEFT(V21,LEN("Escisión (nuevo)"))="Escisión (nuevo)"</formula>
    </cfRule>
    <cfRule type="beginsWith" dxfId="13718" priority="49" operator="beginsWith" text="Escisión (eliminado)">
      <formula>LEFT(V21,LEN("Escisión (eliminado)"))="Escisión (eliminado)"</formula>
    </cfRule>
    <cfRule type="beginsWith" dxfId="13717" priority="50" operator="beginsWith" text="Re-sectorización (sale)">
      <formula>LEFT(V21,LEN("Re-sectorización (sale)"))="Re-sectorización (sale)"</formula>
    </cfRule>
    <cfRule type="endsWith" dxfId="13716" priority="51" operator="endsWith" text="Fusión">
      <formula>RIGHT(V21,LEN("Fusión"))="Fusión"</formula>
    </cfRule>
    <cfRule type="beginsWith" dxfId="13715" priority="52" operator="beginsWith" text="Fusión (nuevo)">
      <formula>LEFT(V21,LEN("Fusión (nuevo)"))="Fusión (nuevo)"</formula>
    </cfRule>
    <cfRule type="beginsWith" dxfId="13714" priority="53" operator="beginsWith" text="Modificación (nombre)">
      <formula>LEFT(V21,LEN("Modificación (nombre)"))="Modificación (nombre)"</formula>
    </cfRule>
    <cfRule type="beginsWith" dxfId="13713" priority="54" operator="beginsWith" text="Sin cambio">
      <formula>LEFT(V21,LEN("Sin cambio"))="Sin cambio"</formula>
    </cfRule>
    <cfRule type="beginsWith" dxfId="13712" priority="55" operator="beginsWith" text="Reincorporación">
      <formula>LEFT(V21,LEN("Reincorporación"))="Reincorporación"</formula>
    </cfRule>
    <cfRule type="beginsWith" dxfId="13711" priority="56" operator="beginsWith" text="Re-sectorización (entra)">
      <formula>LEFT(V21,LEN("Re-sectorización (entra)"))="Re-sectorización (entra)"</formula>
    </cfRule>
    <cfRule type="beginsWith" dxfId="13710" priority="57" operator="beginsWith" text="Nuevo">
      <formula>LEFT(V21,LEN("Nuevo"))="Nuevo"</formula>
    </cfRule>
    <cfRule type="beginsWith" dxfId="13709" priority="58" operator="beginsWith" text="Fusión (eliminado)">
      <formula>LEFT(V21,LEN("Fusión (eliminado)"))="Fusión (eliminado)"</formula>
    </cfRule>
    <cfRule type="beginsWith" dxfId="13708" priority="59" operator="beginsWith" text="Eliminación">
      <formula>LEFT(V21,LEN("Eliminación"))="Eliminación"</formula>
    </cfRule>
    <cfRule type="beginsWith" dxfId="13707" priority="60" operator="beginsWith" text="Modificación (mod. y/o cve.)">
      <formula>LEFT(V21,LEN("Modificación (mod. y/o cve.)"))="Modificación (mod. y/o cve.)"</formula>
    </cfRule>
  </conditionalFormatting>
  <conditionalFormatting sqref="Z21:AA21">
    <cfRule type="beginsWith" dxfId="13706" priority="31" operator="beginsWith" text="Intersectorial">
      <formula>LEFT(Z21,LEN("Intersectorial"))="Intersectorial"</formula>
    </cfRule>
    <cfRule type="endsWith" dxfId="13705" priority="32" operator="endsWith" text="Escisión">
      <formula>RIGHT(Z21,LEN("Escisión"))="Escisión"</formula>
    </cfRule>
    <cfRule type="beginsWith" dxfId="13704" priority="33" operator="beginsWith" text="Escisión (nuevo)">
      <formula>LEFT(Z21,LEN("Escisión (nuevo)"))="Escisión (nuevo)"</formula>
    </cfRule>
    <cfRule type="beginsWith" dxfId="13703" priority="34" operator="beginsWith" text="Escisión (eliminado)">
      <formula>LEFT(Z21,LEN("Escisión (eliminado)"))="Escisión (eliminado)"</formula>
    </cfRule>
    <cfRule type="beginsWith" dxfId="13702" priority="35" operator="beginsWith" text="Re-sectorización (sale)">
      <formula>LEFT(Z21,LEN("Re-sectorización (sale)"))="Re-sectorización (sale)"</formula>
    </cfRule>
    <cfRule type="endsWith" dxfId="13701" priority="36" operator="endsWith" text="Fusión">
      <formula>RIGHT(Z21,LEN("Fusión"))="Fusión"</formula>
    </cfRule>
    <cfRule type="beginsWith" dxfId="13700" priority="37" operator="beginsWith" text="Fusión (nuevo)">
      <formula>LEFT(Z21,LEN("Fusión (nuevo)"))="Fusión (nuevo)"</formula>
    </cfRule>
    <cfRule type="beginsWith" dxfId="13699" priority="38" operator="beginsWith" text="Modificación (nombre)">
      <formula>LEFT(Z21,LEN("Modificación (nombre)"))="Modificación (nombre)"</formula>
    </cfRule>
    <cfRule type="beginsWith" dxfId="13698" priority="39" operator="beginsWith" text="Sin cambio">
      <formula>LEFT(Z21,LEN("Sin cambio"))="Sin cambio"</formula>
    </cfRule>
    <cfRule type="beginsWith" dxfId="13697" priority="40" operator="beginsWith" text="Reincorporación">
      <formula>LEFT(Z21,LEN("Reincorporación"))="Reincorporación"</formula>
    </cfRule>
    <cfRule type="beginsWith" dxfId="13696" priority="41" operator="beginsWith" text="Re-sectorización (entra)">
      <formula>LEFT(Z21,LEN("Re-sectorización (entra)"))="Re-sectorización (entra)"</formula>
    </cfRule>
    <cfRule type="beginsWith" dxfId="13695" priority="42" operator="beginsWith" text="Nuevo">
      <formula>LEFT(Z21,LEN("Nuevo"))="Nuevo"</formula>
    </cfRule>
    <cfRule type="beginsWith" dxfId="13694" priority="43" operator="beginsWith" text="Fusión (eliminado)">
      <formula>LEFT(Z21,LEN("Fusión (eliminado)"))="Fusión (eliminado)"</formula>
    </cfRule>
    <cfRule type="beginsWith" dxfId="13693" priority="44" operator="beginsWith" text="Eliminación">
      <formula>LEFT(Z21,LEN("Eliminación"))="Eliminación"</formula>
    </cfRule>
    <cfRule type="beginsWith" dxfId="13692" priority="45" operator="beginsWith" text="Modificación (mod. y/o cve.)">
      <formula>LEFT(Z21,LEN("Modificación (mod. y/o cve.)"))="Modificación (mod. y/o cve.)"</formula>
    </cfRule>
  </conditionalFormatting>
  <conditionalFormatting sqref="AB21:AQ21">
    <cfRule type="beginsWith" dxfId="13691" priority="16" operator="beginsWith" text="Intersectorial">
      <formula>LEFT(AB21,LEN("Intersectorial"))="Intersectorial"</formula>
    </cfRule>
    <cfRule type="endsWith" dxfId="13690" priority="17" operator="endsWith" text="Escisión">
      <formula>RIGHT(AB21,LEN("Escisión"))="Escisión"</formula>
    </cfRule>
    <cfRule type="beginsWith" dxfId="13689" priority="18" operator="beginsWith" text="Escisión (nuevo)">
      <formula>LEFT(AB21,LEN("Escisión (nuevo)"))="Escisión (nuevo)"</formula>
    </cfRule>
    <cfRule type="beginsWith" dxfId="13688" priority="19" operator="beginsWith" text="Escisión (eliminado)">
      <formula>LEFT(AB21,LEN("Escisión (eliminado)"))="Escisión (eliminado)"</formula>
    </cfRule>
    <cfRule type="beginsWith" dxfId="13687" priority="20" operator="beginsWith" text="Re-sectorización (sale)">
      <formula>LEFT(AB21,LEN("Re-sectorización (sale)"))="Re-sectorización (sale)"</formula>
    </cfRule>
    <cfRule type="endsWith" dxfId="13686" priority="21" operator="endsWith" text="Fusión">
      <formula>RIGHT(AB21,LEN("Fusión"))="Fusión"</formula>
    </cfRule>
    <cfRule type="beginsWith" dxfId="13685" priority="22" operator="beginsWith" text="Fusión (nuevo)">
      <formula>LEFT(AB21,LEN("Fusión (nuevo)"))="Fusión (nuevo)"</formula>
    </cfRule>
    <cfRule type="beginsWith" dxfId="13684" priority="23" operator="beginsWith" text="Modificación (nombre)">
      <formula>LEFT(AB21,LEN("Modificación (nombre)"))="Modificación (nombre)"</formula>
    </cfRule>
    <cfRule type="beginsWith" dxfId="13683" priority="24" operator="beginsWith" text="Sin cambio">
      <formula>LEFT(AB21,LEN("Sin cambio"))="Sin cambio"</formula>
    </cfRule>
    <cfRule type="beginsWith" dxfId="13682" priority="25" operator="beginsWith" text="Reincorporación">
      <formula>LEFT(AB21,LEN("Reincorporación"))="Reincorporación"</formula>
    </cfRule>
    <cfRule type="beginsWith" dxfId="13681" priority="26" operator="beginsWith" text="Re-sectorización (entra)">
      <formula>LEFT(AB21,LEN("Re-sectorización (entra)"))="Re-sectorización (entra)"</formula>
    </cfRule>
    <cfRule type="beginsWith" dxfId="13680" priority="27" operator="beginsWith" text="Nuevo">
      <formula>LEFT(AB21,LEN("Nuevo"))="Nuevo"</formula>
    </cfRule>
    <cfRule type="beginsWith" dxfId="13679" priority="28" operator="beginsWith" text="Fusión (eliminado)">
      <formula>LEFT(AB21,LEN("Fusión (eliminado)"))="Fusión (eliminado)"</formula>
    </cfRule>
    <cfRule type="beginsWith" dxfId="13678" priority="29" operator="beginsWith" text="Eliminación">
      <formula>LEFT(AB21,LEN("Eliminación"))="Eliminación"</formula>
    </cfRule>
    <cfRule type="beginsWith" dxfId="13677" priority="30" operator="beginsWith" text="Modificación (mod. y/o cve.)">
      <formula>LEFT(AB21,LEN("Modificación (mod. y/o cve.)"))="Modificación (mod. y/o cve.)"</formula>
    </cfRule>
  </conditionalFormatting>
  <conditionalFormatting sqref="AP21:AQ21">
    <cfRule type="beginsWith" dxfId="13676" priority="1" operator="beginsWith" text="Operación conjunta">
      <formula>LEFT(AP21,LEN("Operación conjunta"))="Operación conjunta"</formula>
    </cfRule>
    <cfRule type="endsWith" dxfId="13675" priority="2" operator="endsWith" text="Escisión">
      <formula>RIGHT(AP21,LEN("Escisión"))="Escisión"</formula>
    </cfRule>
    <cfRule type="beginsWith" dxfId="13674" priority="3" operator="beginsWith" text="Escisión (nuevo)">
      <formula>LEFT(AP21,LEN("Escisión (nuevo)"))="Escisión (nuevo)"</formula>
    </cfRule>
    <cfRule type="beginsWith" dxfId="13673" priority="4" operator="beginsWith" text="Escisión (eliminado)">
      <formula>LEFT(AP21,LEN("Escisión (eliminado)"))="Escisión (eliminado)"</formula>
    </cfRule>
    <cfRule type="beginsWith" dxfId="13672" priority="5" operator="beginsWith" text="Re-sectorización (sale)">
      <formula>LEFT(AP21,LEN("Re-sectorización (sale)"))="Re-sectorización (sale)"</formula>
    </cfRule>
    <cfRule type="endsWith" dxfId="13671" priority="6" operator="endsWith" text="Fusión">
      <formula>RIGHT(AP21,LEN("Fusión"))="Fusión"</formula>
    </cfRule>
    <cfRule type="beginsWith" dxfId="13670" priority="7" operator="beginsWith" text="Fusión (nuevo)">
      <formula>LEFT(AP21,LEN("Fusión (nuevo)"))="Fusión (nuevo)"</formula>
    </cfRule>
    <cfRule type="beginsWith" dxfId="13669" priority="8" operator="beginsWith" text="Modificación (nombre)">
      <formula>LEFT(AP21,LEN("Modificación (nombre)"))="Modificación (nombre)"</formula>
    </cfRule>
    <cfRule type="beginsWith" dxfId="13668" priority="9" operator="beginsWith" text="Sin cambio">
      <formula>LEFT(AP21,LEN("Sin cambio"))="Sin cambio"</formula>
    </cfRule>
    <cfRule type="beginsWith" dxfId="13667" priority="10" operator="beginsWith" text="Reincorporación">
      <formula>LEFT(AP21,LEN("Reincorporación"))="Reincorporación"</formula>
    </cfRule>
    <cfRule type="beginsWith" dxfId="13666" priority="11" operator="beginsWith" text="Re-sectorización (entra)">
      <formula>LEFT(AP21,LEN("Re-sectorización (entra)"))="Re-sectorización (entra)"</formula>
    </cfRule>
    <cfRule type="beginsWith" dxfId="13665" priority="12" operator="beginsWith" text="Nuevo">
      <formula>LEFT(AP21,LEN("Nuevo"))="Nuevo"</formula>
    </cfRule>
    <cfRule type="beginsWith" dxfId="13664" priority="13" operator="beginsWith" text="Fusión (eliminado)">
      <formula>LEFT(AP21,LEN("Fusión (eliminado)"))="Fusión (eliminado)"</formula>
    </cfRule>
    <cfRule type="beginsWith" dxfId="13663" priority="14" operator="beginsWith" text="Eliminación">
      <formula>LEFT(AP21,LEN("Eliminación"))="Eliminación"</formula>
    </cfRule>
    <cfRule type="beginsWith" dxfId="13662" priority="15" operator="beginsWith" text="Modificación (mod. y/o cve.)">
      <formula>LEFT(AP21,LEN("Modificación (mod. y/o cve.)"))="Modificación (mod. y/o cve.)"</formula>
    </cfRule>
  </conditionalFormatting>
  <hyperlinks>
    <hyperlink ref="A10:C10" location="Contenido!A1" display="Regresar a Contenido" xr:uid="{7B89E7AE-20A1-4A8B-A34A-0FD354715416}"/>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ignoredErrors>
    <ignoredError sqref="E21:E22 L21:L22"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78E9E-326C-44E5-ADE7-92A77A6296F8}">
  <sheetPr>
    <pageSetUpPr fitToPage="1"/>
  </sheetPr>
  <dimension ref="A1:AT5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3.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375" style="2" customWidth="1"/>
    <col min="14" max="14" width="8.875" style="2"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F1" s="8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H2" s="2"/>
      <c r="J2" s="9"/>
      <c r="K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B3" s="34"/>
      <c r="C3" s="34"/>
      <c r="D3" s="2"/>
      <c r="H3" s="2"/>
      <c r="M3" s="166" t="s">
        <v>1964</v>
      </c>
      <c r="N3" s="167"/>
      <c r="O3" s="66">
        <f>SUM(P3:AR3)</f>
        <v>7</v>
      </c>
      <c r="P3" s="67">
        <f t="shared" ref="P3:P17" si="0">COUNTIF(P$21:P$104,$M3)</f>
        <v>0</v>
      </c>
      <c r="Q3" s="68"/>
      <c r="R3" s="67">
        <f t="shared" ref="R3:R17" si="1">COUNTIF(R$21:R$104,$M3)</f>
        <v>1</v>
      </c>
      <c r="S3" s="68"/>
      <c r="T3" s="67">
        <f t="shared" ref="T3:T17" si="2">COUNTIF(T$21:T$104,$M3)</f>
        <v>1</v>
      </c>
      <c r="U3" s="68"/>
      <c r="V3" s="67">
        <f t="shared" ref="V3:V17" si="3">COUNTIF(V$21:V$104,$M3)</f>
        <v>1</v>
      </c>
      <c r="W3" s="68"/>
      <c r="X3" s="67">
        <f t="shared" ref="X3:X17" si="4">COUNTIF(X$21:X$104,$M3)</f>
        <v>0</v>
      </c>
      <c r="Y3" s="68"/>
      <c r="Z3" s="67">
        <f t="shared" ref="Z3:Z17" si="5">COUNTIF(Z$21:Z$104,$M3)</f>
        <v>0</v>
      </c>
      <c r="AA3" s="68"/>
      <c r="AB3" s="67">
        <f t="shared" ref="AB3:AB17" si="6">COUNTIF(AB$21:AB$104,$M3)</f>
        <v>3</v>
      </c>
      <c r="AC3" s="68"/>
      <c r="AD3" s="67">
        <f t="shared" ref="AD3:AD17" si="7">COUNTIF(AD$21:AD$104,$M3)</f>
        <v>0</v>
      </c>
      <c r="AE3" s="68"/>
      <c r="AF3" s="67">
        <f t="shared" ref="AF3:AF17" si="8">COUNTIF(AF$21:AF$104,$M3)</f>
        <v>1</v>
      </c>
      <c r="AG3" s="68"/>
      <c r="AH3" s="67">
        <f t="shared" ref="AH3:AH17" si="9">COUNTIF(AH$21:AH$104,$M3)</f>
        <v>0</v>
      </c>
      <c r="AI3" s="68"/>
      <c r="AJ3" s="67">
        <f t="shared" ref="AJ3:AJ17" si="10">COUNTIF(AJ$21:AJ$104,$M3)</f>
        <v>0</v>
      </c>
      <c r="AK3" s="68"/>
      <c r="AL3" s="67">
        <f t="shared" ref="AL3:AL17" si="11">COUNTIF(AL$21:AL$104,$M3)</f>
        <v>0</v>
      </c>
      <c r="AM3" s="68"/>
      <c r="AN3" s="67">
        <f t="shared" ref="AN3:AN17" si="12">COUNTIF(AN$21:AN$104,$M3)</f>
        <v>0</v>
      </c>
      <c r="AO3" s="69"/>
      <c r="AP3" s="67">
        <f t="shared" ref="AP3:AP17" si="13">COUNTIF(AP$21:AP$104,$M3)</f>
        <v>0</v>
      </c>
      <c r="AQ3" s="69"/>
      <c r="AR3" s="67">
        <f t="shared" ref="AR3:AR17" si="14">COUNTIF(AR$21:AR$104,$M3)</f>
        <v>0</v>
      </c>
      <c r="AS3" s="69"/>
      <c r="AT3" s="122"/>
    </row>
    <row r="4" spans="1:46" ht="13.5" customHeight="1" x14ac:dyDescent="0.3">
      <c r="A4" s="35"/>
      <c r="B4" s="34"/>
      <c r="C4" s="34"/>
      <c r="D4" s="2"/>
      <c r="H4" s="2"/>
      <c r="M4" s="166" t="s">
        <v>1965</v>
      </c>
      <c r="N4" s="146"/>
      <c r="O4" s="66">
        <f t="shared" ref="O4:O17" si="15">SUM(P4:AR4)</f>
        <v>1</v>
      </c>
      <c r="P4" s="70">
        <f t="shared" si="0"/>
        <v>0</v>
      </c>
      <c r="Q4" s="68"/>
      <c r="R4" s="70">
        <f t="shared" si="1"/>
        <v>0</v>
      </c>
      <c r="S4" s="68"/>
      <c r="T4" s="70">
        <f t="shared" si="2"/>
        <v>0</v>
      </c>
      <c r="U4" s="68"/>
      <c r="V4" s="70">
        <f t="shared" si="3"/>
        <v>1</v>
      </c>
      <c r="W4" s="68"/>
      <c r="X4" s="70">
        <f t="shared" si="4"/>
        <v>0</v>
      </c>
      <c r="Y4" s="68"/>
      <c r="Z4" s="70">
        <f t="shared" si="5"/>
        <v>0</v>
      </c>
      <c r="AA4" s="68"/>
      <c r="AB4" s="70">
        <f t="shared" si="6"/>
        <v>0</v>
      </c>
      <c r="AC4" s="68"/>
      <c r="AD4" s="70">
        <f t="shared" si="7"/>
        <v>0</v>
      </c>
      <c r="AE4" s="68"/>
      <c r="AF4" s="70">
        <f t="shared" si="8"/>
        <v>0</v>
      </c>
      <c r="AG4" s="68"/>
      <c r="AH4" s="70">
        <f t="shared" si="9"/>
        <v>0</v>
      </c>
      <c r="AI4" s="68"/>
      <c r="AJ4" s="70">
        <f t="shared" si="10"/>
        <v>0</v>
      </c>
      <c r="AK4" s="68"/>
      <c r="AL4" s="70">
        <f t="shared" si="11"/>
        <v>0</v>
      </c>
      <c r="AM4" s="68"/>
      <c r="AN4" s="70">
        <f t="shared" si="12"/>
        <v>0</v>
      </c>
      <c r="AO4" s="69"/>
      <c r="AP4" s="70">
        <f t="shared" si="13"/>
        <v>0</v>
      </c>
      <c r="AQ4" s="69"/>
      <c r="AR4" s="70">
        <f t="shared" si="14"/>
        <v>0</v>
      </c>
      <c r="AS4" s="69"/>
      <c r="AT4" s="122"/>
    </row>
    <row r="5" spans="1:46" ht="13.5" customHeight="1" x14ac:dyDescent="0.3">
      <c r="H5" s="2"/>
      <c r="M5" s="160" t="s">
        <v>1967</v>
      </c>
      <c r="N5" s="146"/>
      <c r="O5" s="66">
        <f t="shared" si="15"/>
        <v>4</v>
      </c>
      <c r="P5" s="70">
        <f t="shared" si="0"/>
        <v>0</v>
      </c>
      <c r="Q5" s="68"/>
      <c r="R5" s="70">
        <f t="shared" si="1"/>
        <v>1</v>
      </c>
      <c r="S5" s="68"/>
      <c r="T5" s="70">
        <f t="shared" si="2"/>
        <v>0</v>
      </c>
      <c r="U5" s="68"/>
      <c r="V5" s="70">
        <f t="shared" si="3"/>
        <v>0</v>
      </c>
      <c r="W5" s="68"/>
      <c r="X5" s="70">
        <f t="shared" si="4"/>
        <v>1</v>
      </c>
      <c r="Y5" s="68"/>
      <c r="Z5" s="70">
        <f t="shared" si="5"/>
        <v>0</v>
      </c>
      <c r="AA5" s="68"/>
      <c r="AB5" s="70">
        <f t="shared" si="6"/>
        <v>0</v>
      </c>
      <c r="AC5" s="68"/>
      <c r="AD5" s="70">
        <f t="shared" si="7"/>
        <v>0</v>
      </c>
      <c r="AE5" s="68"/>
      <c r="AF5" s="70">
        <f t="shared" si="8"/>
        <v>0</v>
      </c>
      <c r="AG5" s="68"/>
      <c r="AH5" s="70">
        <f t="shared" si="9"/>
        <v>0</v>
      </c>
      <c r="AI5" s="68"/>
      <c r="AJ5" s="70">
        <f t="shared" si="10"/>
        <v>0</v>
      </c>
      <c r="AK5" s="68"/>
      <c r="AL5" s="70">
        <f t="shared" si="11"/>
        <v>1</v>
      </c>
      <c r="AM5" s="68"/>
      <c r="AN5" s="70">
        <f t="shared" si="12"/>
        <v>0</v>
      </c>
      <c r="AO5" s="69"/>
      <c r="AP5" s="70">
        <f t="shared" si="13"/>
        <v>1</v>
      </c>
      <c r="AQ5" s="69"/>
      <c r="AR5" s="70">
        <f t="shared" si="14"/>
        <v>0</v>
      </c>
      <c r="AS5" s="69"/>
      <c r="AT5" s="122"/>
    </row>
    <row r="6" spans="1:46" ht="13.5" customHeight="1" x14ac:dyDescent="0.3">
      <c r="A6" s="153" t="s">
        <v>4305</v>
      </c>
      <c r="B6" s="153"/>
      <c r="C6" s="153"/>
      <c r="G6" s="2"/>
      <c r="H6" s="2"/>
      <c r="M6" s="154" t="s">
        <v>1966</v>
      </c>
      <c r="N6" s="146"/>
      <c r="O6" s="66">
        <f t="shared" si="15"/>
        <v>16</v>
      </c>
      <c r="P6" s="70">
        <f t="shared" si="0"/>
        <v>0</v>
      </c>
      <c r="Q6" s="68"/>
      <c r="R6" s="70">
        <f t="shared" si="1"/>
        <v>0</v>
      </c>
      <c r="S6" s="68"/>
      <c r="T6" s="70">
        <f t="shared" si="2"/>
        <v>0</v>
      </c>
      <c r="U6" s="68"/>
      <c r="V6" s="70">
        <f t="shared" si="3"/>
        <v>0</v>
      </c>
      <c r="W6" s="68"/>
      <c r="X6" s="70">
        <f t="shared" si="4"/>
        <v>0</v>
      </c>
      <c r="Y6" s="68"/>
      <c r="Z6" s="70">
        <f t="shared" si="5"/>
        <v>1</v>
      </c>
      <c r="AA6" s="68"/>
      <c r="AB6" s="70">
        <f t="shared" si="6"/>
        <v>12</v>
      </c>
      <c r="AC6" s="68"/>
      <c r="AD6" s="70">
        <f t="shared" si="7"/>
        <v>0</v>
      </c>
      <c r="AE6" s="68"/>
      <c r="AF6" s="70">
        <f t="shared" si="8"/>
        <v>3</v>
      </c>
      <c r="AG6" s="68"/>
      <c r="AH6" s="70">
        <f t="shared" si="9"/>
        <v>0</v>
      </c>
      <c r="AI6" s="68"/>
      <c r="AJ6" s="70">
        <f t="shared" si="10"/>
        <v>0</v>
      </c>
      <c r="AK6" s="68"/>
      <c r="AL6" s="70">
        <f t="shared" si="11"/>
        <v>0</v>
      </c>
      <c r="AM6" s="68"/>
      <c r="AN6" s="70">
        <f t="shared" si="12"/>
        <v>0</v>
      </c>
      <c r="AO6" s="69"/>
      <c r="AP6" s="70">
        <f t="shared" si="13"/>
        <v>0</v>
      </c>
      <c r="AQ6" s="69"/>
      <c r="AR6" s="70">
        <f t="shared" si="14"/>
        <v>0</v>
      </c>
      <c r="AS6" s="69"/>
      <c r="AT6" s="122"/>
    </row>
    <row r="7" spans="1:46" ht="13.5" customHeight="1" x14ac:dyDescent="0.3">
      <c r="A7" s="153"/>
      <c r="B7" s="153"/>
      <c r="C7" s="153"/>
      <c r="G7" s="2"/>
      <c r="H7" s="2"/>
      <c r="J7" s="79"/>
      <c r="K7" s="79"/>
      <c r="L7" s="79"/>
      <c r="M7" s="155" t="s">
        <v>1968</v>
      </c>
      <c r="N7" s="146"/>
      <c r="O7" s="66">
        <f t="shared" si="15"/>
        <v>1</v>
      </c>
      <c r="P7" s="70">
        <f t="shared" si="0"/>
        <v>0</v>
      </c>
      <c r="Q7" s="68"/>
      <c r="R7" s="70">
        <f t="shared" si="1"/>
        <v>0</v>
      </c>
      <c r="S7" s="68"/>
      <c r="T7" s="70">
        <f t="shared" si="2"/>
        <v>0</v>
      </c>
      <c r="U7" s="68"/>
      <c r="V7" s="70">
        <f t="shared" si="3"/>
        <v>0</v>
      </c>
      <c r="W7" s="68"/>
      <c r="X7" s="70">
        <f t="shared" si="4"/>
        <v>0</v>
      </c>
      <c r="Y7" s="68"/>
      <c r="Z7" s="70">
        <f t="shared" si="5"/>
        <v>1</v>
      </c>
      <c r="AA7" s="68"/>
      <c r="AB7" s="70">
        <f t="shared" si="6"/>
        <v>0</v>
      </c>
      <c r="AC7" s="68"/>
      <c r="AD7" s="70">
        <f t="shared" si="7"/>
        <v>0</v>
      </c>
      <c r="AE7" s="68"/>
      <c r="AF7" s="70">
        <f t="shared" si="8"/>
        <v>0</v>
      </c>
      <c r="AG7" s="68"/>
      <c r="AH7" s="70">
        <f t="shared" si="9"/>
        <v>0</v>
      </c>
      <c r="AI7" s="68"/>
      <c r="AJ7" s="70">
        <f t="shared" si="10"/>
        <v>0</v>
      </c>
      <c r="AK7" s="68"/>
      <c r="AL7" s="70">
        <f t="shared" si="11"/>
        <v>0</v>
      </c>
      <c r="AM7" s="68"/>
      <c r="AN7" s="70">
        <f t="shared" si="12"/>
        <v>0</v>
      </c>
      <c r="AO7" s="69"/>
      <c r="AP7" s="70">
        <f t="shared" si="13"/>
        <v>0</v>
      </c>
      <c r="AQ7" s="69"/>
      <c r="AR7" s="70">
        <f t="shared" si="14"/>
        <v>0</v>
      </c>
      <c r="AS7" s="69"/>
      <c r="AT7" s="122"/>
    </row>
    <row r="8" spans="1:46" ht="13.5" customHeight="1" x14ac:dyDescent="0.3">
      <c r="A8" s="156">
        <f>COUNTA($A$21:$A$200)</f>
        <v>27</v>
      </c>
      <c r="B8" s="156"/>
      <c r="C8" s="156"/>
      <c r="G8" s="2"/>
      <c r="H8" s="2"/>
      <c r="J8" s="79"/>
      <c r="K8" s="79"/>
      <c r="L8" s="79"/>
      <c r="M8" s="155" t="s">
        <v>1969</v>
      </c>
      <c r="N8" s="146"/>
      <c r="O8" s="66">
        <f t="shared" si="15"/>
        <v>3</v>
      </c>
      <c r="P8" s="70">
        <f t="shared" si="0"/>
        <v>0</v>
      </c>
      <c r="Q8" s="68"/>
      <c r="R8" s="70">
        <f t="shared" si="1"/>
        <v>0</v>
      </c>
      <c r="S8" s="68"/>
      <c r="T8" s="70">
        <f t="shared" si="2"/>
        <v>0</v>
      </c>
      <c r="U8" s="68"/>
      <c r="V8" s="70">
        <f t="shared" si="3"/>
        <v>0</v>
      </c>
      <c r="W8" s="68"/>
      <c r="X8" s="70">
        <f t="shared" si="4"/>
        <v>0</v>
      </c>
      <c r="Y8" s="68"/>
      <c r="Z8" s="70">
        <f t="shared" si="5"/>
        <v>0</v>
      </c>
      <c r="AA8" s="68"/>
      <c r="AB8" s="70">
        <f t="shared" si="6"/>
        <v>2</v>
      </c>
      <c r="AC8" s="68"/>
      <c r="AD8" s="70">
        <f t="shared" si="7"/>
        <v>0</v>
      </c>
      <c r="AE8" s="68"/>
      <c r="AF8" s="70">
        <f t="shared" si="8"/>
        <v>1</v>
      </c>
      <c r="AG8" s="68"/>
      <c r="AH8" s="70">
        <f t="shared" si="9"/>
        <v>0</v>
      </c>
      <c r="AI8" s="68"/>
      <c r="AJ8" s="70">
        <f t="shared" si="10"/>
        <v>0</v>
      </c>
      <c r="AK8" s="68"/>
      <c r="AL8" s="70">
        <f t="shared" si="11"/>
        <v>0</v>
      </c>
      <c r="AM8" s="68"/>
      <c r="AN8" s="70">
        <f t="shared" si="12"/>
        <v>0</v>
      </c>
      <c r="AO8" s="69"/>
      <c r="AP8" s="70">
        <f t="shared" si="13"/>
        <v>0</v>
      </c>
      <c r="AQ8" s="69"/>
      <c r="AR8" s="70">
        <f t="shared" si="14"/>
        <v>0</v>
      </c>
      <c r="AS8" s="69"/>
      <c r="AT8" s="122"/>
    </row>
    <row r="9" spans="1:46" ht="13.5" customHeight="1" x14ac:dyDescent="0.3">
      <c r="G9" s="2"/>
      <c r="H9" s="2"/>
      <c r="J9" s="79"/>
      <c r="K9" s="79"/>
      <c r="L9" s="79"/>
      <c r="M9" s="155" t="s">
        <v>2027</v>
      </c>
      <c r="N9" s="146"/>
      <c r="O9" s="66">
        <f t="shared" si="15"/>
        <v>0</v>
      </c>
      <c r="P9" s="70">
        <f t="shared" si="0"/>
        <v>0</v>
      </c>
      <c r="Q9" s="68"/>
      <c r="R9" s="70">
        <f t="shared" si="1"/>
        <v>0</v>
      </c>
      <c r="S9" s="68"/>
      <c r="T9" s="70">
        <f t="shared" si="2"/>
        <v>0</v>
      </c>
      <c r="U9" s="68"/>
      <c r="V9" s="70">
        <f t="shared" si="3"/>
        <v>0</v>
      </c>
      <c r="W9" s="68"/>
      <c r="X9" s="70">
        <f t="shared" si="4"/>
        <v>0</v>
      </c>
      <c r="Y9" s="68"/>
      <c r="Z9" s="70">
        <f t="shared" si="5"/>
        <v>0</v>
      </c>
      <c r="AA9" s="68"/>
      <c r="AB9" s="70">
        <f t="shared" si="6"/>
        <v>0</v>
      </c>
      <c r="AC9" s="68"/>
      <c r="AD9" s="70">
        <f t="shared" si="7"/>
        <v>0</v>
      </c>
      <c r="AE9" s="68"/>
      <c r="AF9" s="70">
        <f t="shared" si="8"/>
        <v>0</v>
      </c>
      <c r="AG9" s="68"/>
      <c r="AH9" s="70">
        <f t="shared" si="9"/>
        <v>0</v>
      </c>
      <c r="AI9" s="68"/>
      <c r="AJ9" s="70">
        <f t="shared" si="10"/>
        <v>0</v>
      </c>
      <c r="AK9" s="68"/>
      <c r="AL9" s="70">
        <f t="shared" si="11"/>
        <v>0</v>
      </c>
      <c r="AM9" s="68"/>
      <c r="AN9" s="70">
        <f t="shared" si="12"/>
        <v>0</v>
      </c>
      <c r="AO9" s="69"/>
      <c r="AP9" s="70">
        <f t="shared" si="13"/>
        <v>0</v>
      </c>
      <c r="AQ9" s="69"/>
      <c r="AR9" s="70">
        <f t="shared" si="14"/>
        <v>0</v>
      </c>
      <c r="AS9" s="69"/>
      <c r="AT9" s="122"/>
    </row>
    <row r="10" spans="1:46" ht="13.5" customHeight="1" x14ac:dyDescent="0.3">
      <c r="A10" s="157" t="s">
        <v>2031</v>
      </c>
      <c r="B10" s="157"/>
      <c r="C10" s="157"/>
      <c r="D10" s="12"/>
      <c r="G10" s="2"/>
      <c r="H10" s="2"/>
      <c r="J10" s="79"/>
      <c r="K10" s="79"/>
      <c r="L10" s="79"/>
      <c r="M10" s="155" t="s">
        <v>2028</v>
      </c>
      <c r="N10" s="146"/>
      <c r="O10" s="66">
        <f t="shared" si="15"/>
        <v>0</v>
      </c>
      <c r="P10" s="70">
        <f t="shared" si="0"/>
        <v>0</v>
      </c>
      <c r="Q10" s="68"/>
      <c r="R10" s="70">
        <f t="shared" si="1"/>
        <v>0</v>
      </c>
      <c r="S10" s="68"/>
      <c r="T10" s="70">
        <f t="shared" si="2"/>
        <v>0</v>
      </c>
      <c r="U10" s="68"/>
      <c r="V10" s="70">
        <f t="shared" si="3"/>
        <v>0</v>
      </c>
      <c r="W10" s="68"/>
      <c r="X10" s="70">
        <f t="shared" si="4"/>
        <v>0</v>
      </c>
      <c r="Y10" s="68"/>
      <c r="Z10" s="70">
        <f t="shared" si="5"/>
        <v>0</v>
      </c>
      <c r="AA10" s="68"/>
      <c r="AB10" s="70">
        <f t="shared" si="6"/>
        <v>0</v>
      </c>
      <c r="AC10" s="68"/>
      <c r="AD10" s="70">
        <f t="shared" si="7"/>
        <v>0</v>
      </c>
      <c r="AE10" s="68"/>
      <c r="AF10" s="70">
        <f t="shared" si="8"/>
        <v>0</v>
      </c>
      <c r="AG10" s="68"/>
      <c r="AH10" s="70">
        <f t="shared" si="9"/>
        <v>0</v>
      </c>
      <c r="AI10" s="68"/>
      <c r="AJ10" s="70">
        <f t="shared" si="10"/>
        <v>0</v>
      </c>
      <c r="AK10" s="68"/>
      <c r="AL10" s="70">
        <f t="shared" si="11"/>
        <v>0</v>
      </c>
      <c r="AM10" s="68"/>
      <c r="AN10" s="70">
        <f t="shared" si="12"/>
        <v>0</v>
      </c>
      <c r="AO10" s="69"/>
      <c r="AP10" s="70">
        <f t="shared" si="13"/>
        <v>0</v>
      </c>
      <c r="AQ10" s="69"/>
      <c r="AR10" s="70">
        <f t="shared" si="14"/>
        <v>0</v>
      </c>
      <c r="AS10" s="69"/>
      <c r="AT10" s="122"/>
    </row>
    <row r="11" spans="1:46" ht="13.5" customHeight="1" x14ac:dyDescent="0.3">
      <c r="M11" s="155" t="s">
        <v>2029</v>
      </c>
      <c r="N11" s="146"/>
      <c r="O11" s="66">
        <f t="shared" si="15"/>
        <v>0</v>
      </c>
      <c r="P11" s="70">
        <f t="shared" si="0"/>
        <v>0</v>
      </c>
      <c r="Q11" s="68"/>
      <c r="R11" s="70">
        <f t="shared" si="1"/>
        <v>0</v>
      </c>
      <c r="S11" s="68"/>
      <c r="T11" s="70">
        <f t="shared" si="2"/>
        <v>0</v>
      </c>
      <c r="U11" s="68"/>
      <c r="V11" s="70">
        <f t="shared" si="3"/>
        <v>0</v>
      </c>
      <c r="W11" s="68"/>
      <c r="X11" s="70">
        <f t="shared" si="4"/>
        <v>0</v>
      </c>
      <c r="Y11" s="68"/>
      <c r="Z11" s="70">
        <f t="shared" si="5"/>
        <v>0</v>
      </c>
      <c r="AA11" s="68"/>
      <c r="AB11" s="70">
        <f t="shared" si="6"/>
        <v>0</v>
      </c>
      <c r="AC11" s="68"/>
      <c r="AD11" s="70">
        <f t="shared" si="7"/>
        <v>0</v>
      </c>
      <c r="AE11" s="68"/>
      <c r="AF11" s="70">
        <f t="shared" si="8"/>
        <v>0</v>
      </c>
      <c r="AG11" s="68"/>
      <c r="AH11" s="70">
        <f t="shared" si="9"/>
        <v>0</v>
      </c>
      <c r="AI11" s="68"/>
      <c r="AJ11" s="70">
        <f t="shared" si="10"/>
        <v>0</v>
      </c>
      <c r="AK11" s="68"/>
      <c r="AL11" s="70">
        <f t="shared" si="11"/>
        <v>0</v>
      </c>
      <c r="AM11" s="68"/>
      <c r="AN11" s="70">
        <f t="shared" si="12"/>
        <v>0</v>
      </c>
      <c r="AO11" s="69"/>
      <c r="AP11" s="70">
        <f t="shared" si="13"/>
        <v>0</v>
      </c>
      <c r="AQ11" s="69"/>
      <c r="AR11" s="70">
        <f t="shared" si="14"/>
        <v>0</v>
      </c>
      <c r="AS11" s="69"/>
      <c r="AT11" s="122"/>
    </row>
    <row r="12" spans="1:46" ht="13.5" customHeight="1" x14ac:dyDescent="0.3">
      <c r="M12" s="158" t="s">
        <v>1963</v>
      </c>
      <c r="N12" s="146"/>
      <c r="O12" s="66">
        <f t="shared" si="15"/>
        <v>22</v>
      </c>
      <c r="P12" s="70">
        <f t="shared" si="0"/>
        <v>14</v>
      </c>
      <c r="Q12" s="68"/>
      <c r="R12" s="70">
        <f t="shared" si="1"/>
        <v>2</v>
      </c>
      <c r="S12" s="68"/>
      <c r="T12" s="70">
        <f t="shared" si="2"/>
        <v>3</v>
      </c>
      <c r="U12" s="68"/>
      <c r="V12" s="70">
        <f t="shared" si="3"/>
        <v>2</v>
      </c>
      <c r="W12" s="68"/>
      <c r="X12" s="70">
        <f t="shared" si="4"/>
        <v>1</v>
      </c>
      <c r="Y12" s="68"/>
      <c r="Z12" s="70">
        <f t="shared" si="5"/>
        <v>0</v>
      </c>
      <c r="AA12" s="68"/>
      <c r="AB12" s="70">
        <f t="shared" si="6"/>
        <v>0</v>
      </c>
      <c r="AC12" s="68"/>
      <c r="AD12" s="70">
        <f t="shared" si="7"/>
        <v>0</v>
      </c>
      <c r="AE12" s="68"/>
      <c r="AF12" s="70">
        <f t="shared" si="8"/>
        <v>0</v>
      </c>
      <c r="AG12" s="68"/>
      <c r="AH12" s="70">
        <f t="shared" si="9"/>
        <v>0</v>
      </c>
      <c r="AI12" s="68"/>
      <c r="AJ12" s="70">
        <f t="shared" si="10"/>
        <v>0</v>
      </c>
      <c r="AK12" s="68"/>
      <c r="AL12" s="70">
        <f t="shared" si="11"/>
        <v>0</v>
      </c>
      <c r="AM12" s="68"/>
      <c r="AN12" s="70">
        <f t="shared" si="12"/>
        <v>0</v>
      </c>
      <c r="AO12" s="69"/>
      <c r="AP12" s="70">
        <f t="shared" si="13"/>
        <v>0</v>
      </c>
      <c r="AQ12" s="69"/>
      <c r="AR12" s="70">
        <f t="shared" si="14"/>
        <v>0</v>
      </c>
      <c r="AS12" s="69"/>
      <c r="AT12" s="122"/>
    </row>
    <row r="13" spans="1:46" ht="13.5" customHeight="1" x14ac:dyDescent="0.3">
      <c r="M13" s="159" t="s">
        <v>1970</v>
      </c>
      <c r="N13" s="146"/>
      <c r="O13" s="66">
        <f t="shared" si="15"/>
        <v>0</v>
      </c>
      <c r="P13" s="70">
        <f t="shared" si="0"/>
        <v>0</v>
      </c>
      <c r="Q13" s="68"/>
      <c r="R13" s="70">
        <f t="shared" si="1"/>
        <v>0</v>
      </c>
      <c r="S13" s="68"/>
      <c r="T13" s="70">
        <f t="shared" si="2"/>
        <v>0</v>
      </c>
      <c r="U13" s="68"/>
      <c r="V13" s="70">
        <f t="shared" si="3"/>
        <v>0</v>
      </c>
      <c r="W13" s="68"/>
      <c r="X13" s="70">
        <f t="shared" si="4"/>
        <v>0</v>
      </c>
      <c r="Y13" s="68"/>
      <c r="Z13" s="70">
        <f t="shared" si="5"/>
        <v>0</v>
      </c>
      <c r="AA13" s="68"/>
      <c r="AB13" s="70">
        <f t="shared" si="6"/>
        <v>0</v>
      </c>
      <c r="AC13" s="68"/>
      <c r="AD13" s="70">
        <f t="shared" si="7"/>
        <v>0</v>
      </c>
      <c r="AE13" s="68"/>
      <c r="AF13" s="70">
        <f t="shared" si="8"/>
        <v>0</v>
      </c>
      <c r="AG13" s="68"/>
      <c r="AH13" s="70">
        <f t="shared" si="9"/>
        <v>0</v>
      </c>
      <c r="AI13" s="68"/>
      <c r="AJ13" s="70">
        <f t="shared" si="10"/>
        <v>0</v>
      </c>
      <c r="AK13" s="68"/>
      <c r="AL13" s="70">
        <f t="shared" si="11"/>
        <v>0</v>
      </c>
      <c r="AM13" s="68"/>
      <c r="AN13" s="70">
        <f t="shared" si="12"/>
        <v>0</v>
      </c>
      <c r="AO13" s="69"/>
      <c r="AP13" s="70">
        <f t="shared" si="13"/>
        <v>0</v>
      </c>
      <c r="AQ13" s="69"/>
      <c r="AR13" s="70">
        <f t="shared" si="14"/>
        <v>0</v>
      </c>
      <c r="AS13" s="69"/>
      <c r="AT13" s="122"/>
    </row>
    <row r="14" spans="1:46" ht="13.5" customHeight="1" x14ac:dyDescent="0.3">
      <c r="M14" s="145" t="s">
        <v>1971</v>
      </c>
      <c r="N14" s="146"/>
      <c r="O14" s="66">
        <f t="shared" si="15"/>
        <v>0</v>
      </c>
      <c r="P14" s="70">
        <f t="shared" si="0"/>
        <v>0</v>
      </c>
      <c r="Q14" s="68"/>
      <c r="R14" s="70">
        <f t="shared" si="1"/>
        <v>0</v>
      </c>
      <c r="S14" s="68"/>
      <c r="T14" s="70">
        <f t="shared" si="2"/>
        <v>0</v>
      </c>
      <c r="U14" s="68"/>
      <c r="V14" s="70">
        <f t="shared" si="3"/>
        <v>0</v>
      </c>
      <c r="W14" s="68"/>
      <c r="X14" s="70">
        <f t="shared" si="4"/>
        <v>0</v>
      </c>
      <c r="Y14" s="68"/>
      <c r="Z14" s="70">
        <f t="shared" si="5"/>
        <v>0</v>
      </c>
      <c r="AA14" s="68"/>
      <c r="AB14" s="70">
        <f t="shared" si="6"/>
        <v>0</v>
      </c>
      <c r="AC14" s="68"/>
      <c r="AD14" s="70">
        <f t="shared" si="7"/>
        <v>0</v>
      </c>
      <c r="AE14" s="68"/>
      <c r="AF14" s="70">
        <f t="shared" si="8"/>
        <v>0</v>
      </c>
      <c r="AG14" s="68"/>
      <c r="AH14" s="70">
        <f t="shared" si="9"/>
        <v>0</v>
      </c>
      <c r="AI14" s="68"/>
      <c r="AJ14" s="70">
        <f t="shared" si="10"/>
        <v>0</v>
      </c>
      <c r="AK14" s="68"/>
      <c r="AL14" s="70">
        <f t="shared" si="11"/>
        <v>0</v>
      </c>
      <c r="AM14" s="68"/>
      <c r="AN14" s="70">
        <f t="shared" si="12"/>
        <v>0</v>
      </c>
      <c r="AO14" s="69"/>
      <c r="AP14" s="70">
        <f t="shared" si="13"/>
        <v>0</v>
      </c>
      <c r="AQ14" s="69"/>
      <c r="AR14" s="70">
        <f t="shared" si="14"/>
        <v>0</v>
      </c>
      <c r="AS14" s="69"/>
      <c r="AT14" s="122"/>
    </row>
    <row r="15" spans="1:46" ht="13.5" customHeight="1" x14ac:dyDescent="0.3">
      <c r="A15" s="134" t="s">
        <v>2688</v>
      </c>
      <c r="B15" s="134"/>
      <c r="C15" s="134"/>
      <c r="D15" s="134"/>
      <c r="E15" s="134"/>
      <c r="F15" s="134"/>
      <c r="G15" s="134"/>
      <c r="H15" s="134"/>
      <c r="K15" s="2"/>
      <c r="M15" s="145" t="s">
        <v>1972</v>
      </c>
      <c r="N15" s="146"/>
      <c r="O15" s="66">
        <f t="shared" si="15"/>
        <v>7</v>
      </c>
      <c r="P15" s="70">
        <f t="shared" si="0"/>
        <v>0</v>
      </c>
      <c r="Q15" s="68"/>
      <c r="R15" s="70">
        <f t="shared" si="1"/>
        <v>0</v>
      </c>
      <c r="S15" s="68"/>
      <c r="T15" s="70">
        <f t="shared" si="2"/>
        <v>0</v>
      </c>
      <c r="U15" s="68"/>
      <c r="V15" s="70">
        <f t="shared" si="3"/>
        <v>0</v>
      </c>
      <c r="W15" s="68"/>
      <c r="X15" s="70">
        <f t="shared" si="4"/>
        <v>0</v>
      </c>
      <c r="Y15" s="68"/>
      <c r="Z15" s="70">
        <f t="shared" si="5"/>
        <v>2</v>
      </c>
      <c r="AA15" s="68"/>
      <c r="AB15" s="70">
        <f t="shared" si="6"/>
        <v>0</v>
      </c>
      <c r="AC15" s="68"/>
      <c r="AD15" s="70">
        <f t="shared" si="7"/>
        <v>0</v>
      </c>
      <c r="AE15" s="68"/>
      <c r="AF15" s="70">
        <f t="shared" si="8"/>
        <v>5</v>
      </c>
      <c r="AG15" s="68"/>
      <c r="AH15" s="70">
        <f t="shared" si="9"/>
        <v>0</v>
      </c>
      <c r="AI15" s="68"/>
      <c r="AJ15" s="70">
        <f t="shared" si="10"/>
        <v>0</v>
      </c>
      <c r="AK15" s="68"/>
      <c r="AL15" s="70">
        <f t="shared" si="11"/>
        <v>0</v>
      </c>
      <c r="AM15" s="68"/>
      <c r="AN15" s="70">
        <f t="shared" si="12"/>
        <v>0</v>
      </c>
      <c r="AO15" s="69"/>
      <c r="AP15" s="70">
        <f t="shared" si="13"/>
        <v>0</v>
      </c>
      <c r="AQ15" s="69"/>
      <c r="AR15" s="70">
        <f t="shared" si="14"/>
        <v>0</v>
      </c>
      <c r="AS15" s="69"/>
      <c r="AT15" s="122"/>
    </row>
    <row r="16" spans="1:46" ht="13.5" customHeight="1" x14ac:dyDescent="0.3">
      <c r="A16" s="134" t="s">
        <v>2687</v>
      </c>
      <c r="B16" s="134"/>
      <c r="C16" s="134"/>
      <c r="D16" s="134"/>
      <c r="E16" s="134"/>
      <c r="F16" s="134"/>
      <c r="G16" s="134"/>
      <c r="H16" s="134"/>
      <c r="M16" s="147" t="s">
        <v>2030</v>
      </c>
      <c r="N16" s="146"/>
      <c r="O16" s="66">
        <f t="shared" si="15"/>
        <v>0</v>
      </c>
      <c r="P16" s="70">
        <f t="shared" si="0"/>
        <v>0</v>
      </c>
      <c r="Q16" s="68"/>
      <c r="R16" s="70">
        <f t="shared" si="1"/>
        <v>0</v>
      </c>
      <c r="S16" s="68"/>
      <c r="T16" s="70">
        <f t="shared" si="2"/>
        <v>0</v>
      </c>
      <c r="U16" s="68"/>
      <c r="V16" s="70">
        <f t="shared" si="3"/>
        <v>0</v>
      </c>
      <c r="W16" s="68"/>
      <c r="X16" s="70">
        <f t="shared" si="4"/>
        <v>0</v>
      </c>
      <c r="Y16" s="68"/>
      <c r="Z16" s="70">
        <f t="shared" si="5"/>
        <v>0</v>
      </c>
      <c r="AA16" s="68"/>
      <c r="AB16" s="70">
        <f t="shared" si="6"/>
        <v>0</v>
      </c>
      <c r="AC16" s="68"/>
      <c r="AD16" s="70">
        <f t="shared" si="7"/>
        <v>0</v>
      </c>
      <c r="AE16" s="68"/>
      <c r="AF16" s="70">
        <f t="shared" si="8"/>
        <v>0</v>
      </c>
      <c r="AG16" s="68"/>
      <c r="AH16" s="70">
        <f t="shared" si="9"/>
        <v>0</v>
      </c>
      <c r="AI16" s="68"/>
      <c r="AJ16" s="70">
        <f t="shared" si="10"/>
        <v>0</v>
      </c>
      <c r="AK16" s="68"/>
      <c r="AL16" s="70">
        <f t="shared" si="11"/>
        <v>0</v>
      </c>
      <c r="AM16" s="68"/>
      <c r="AN16" s="70">
        <f t="shared" si="12"/>
        <v>0</v>
      </c>
      <c r="AO16" s="69"/>
      <c r="AP16" s="70">
        <f t="shared" si="13"/>
        <v>0</v>
      </c>
      <c r="AQ16" s="69"/>
      <c r="AR16" s="70">
        <f t="shared" si="14"/>
        <v>0</v>
      </c>
      <c r="AS16" s="69"/>
      <c r="AT16" s="122"/>
    </row>
    <row r="17" spans="1:46" ht="13.5" customHeight="1" x14ac:dyDescent="0.3">
      <c r="A17" s="126" t="s">
        <v>2686</v>
      </c>
      <c r="B17" s="126"/>
      <c r="C17" s="126"/>
      <c r="D17" s="126"/>
      <c r="E17" s="126"/>
      <c r="F17" s="126"/>
      <c r="G17" s="126"/>
      <c r="H17" s="126"/>
      <c r="K17" s="2"/>
      <c r="L17" s="53"/>
      <c r="M17" s="149" t="s">
        <v>1898</v>
      </c>
      <c r="N17" s="146"/>
      <c r="O17" s="66">
        <f t="shared" si="15"/>
        <v>108</v>
      </c>
      <c r="P17" s="71">
        <f t="shared" si="0"/>
        <v>2</v>
      </c>
      <c r="Q17" s="68"/>
      <c r="R17" s="71">
        <f t="shared" si="1"/>
        <v>14</v>
      </c>
      <c r="S17" s="68"/>
      <c r="T17" s="71">
        <f t="shared" si="2"/>
        <v>16</v>
      </c>
      <c r="U17" s="68"/>
      <c r="V17" s="71">
        <f t="shared" si="3"/>
        <v>18</v>
      </c>
      <c r="W17" s="68"/>
      <c r="X17" s="71">
        <f t="shared" si="4"/>
        <v>21</v>
      </c>
      <c r="Y17" s="68"/>
      <c r="Z17" s="71">
        <f t="shared" si="5"/>
        <v>18</v>
      </c>
      <c r="AA17" s="68"/>
      <c r="AB17" s="71">
        <f t="shared" si="6"/>
        <v>4</v>
      </c>
      <c r="AC17" s="68"/>
      <c r="AD17" s="71">
        <f t="shared" si="7"/>
        <v>9</v>
      </c>
      <c r="AE17" s="68"/>
      <c r="AF17" s="71">
        <f t="shared" si="8"/>
        <v>0</v>
      </c>
      <c r="AG17" s="68"/>
      <c r="AH17" s="71">
        <f t="shared" si="9"/>
        <v>2</v>
      </c>
      <c r="AI17" s="68"/>
      <c r="AJ17" s="71">
        <f t="shared" si="10"/>
        <v>2</v>
      </c>
      <c r="AK17" s="68"/>
      <c r="AL17" s="71">
        <f t="shared" si="11"/>
        <v>1</v>
      </c>
      <c r="AM17" s="68"/>
      <c r="AN17" s="71">
        <f t="shared" si="12"/>
        <v>1</v>
      </c>
      <c r="AO17" s="69"/>
      <c r="AP17" s="71">
        <f t="shared" si="13"/>
        <v>0</v>
      </c>
      <c r="AQ17" s="69"/>
      <c r="AR17" s="71">
        <f t="shared" si="14"/>
        <v>0</v>
      </c>
      <c r="AS17" s="69"/>
      <c r="AT17" s="122"/>
    </row>
    <row r="18" spans="1:46" s="3" customFormat="1" ht="13.5" customHeight="1" x14ac:dyDescent="0.3">
      <c r="A18" s="148"/>
      <c r="B18" s="148"/>
      <c r="C18" s="148"/>
      <c r="D18" s="148"/>
      <c r="E18" s="148"/>
      <c r="F18" s="148"/>
      <c r="G18" s="148"/>
      <c r="H18" s="148"/>
      <c r="I18" s="2"/>
      <c r="J18" s="2"/>
      <c r="K18" s="2"/>
      <c r="L18" s="53"/>
      <c r="M18" s="150" t="s">
        <v>2667</v>
      </c>
      <c r="N18" s="151"/>
      <c r="O18" s="152"/>
      <c r="P18" s="72">
        <f>SUM(P3:P17)-P5-P6-P9-P15</f>
        <v>16</v>
      </c>
      <c r="Q18" s="72"/>
      <c r="R18" s="72">
        <f>SUM(R3:R17)-R5-R6-R9-R15</f>
        <v>17</v>
      </c>
      <c r="S18" s="72"/>
      <c r="T18" s="72">
        <f>SUM(T3:T17)-T5-T6-T9-T15</f>
        <v>20</v>
      </c>
      <c r="U18" s="72"/>
      <c r="V18" s="72">
        <f>SUM(V3:V17)-V5-V6-V9-V15</f>
        <v>22</v>
      </c>
      <c r="W18" s="72"/>
      <c r="X18" s="72">
        <f>SUM(X3:X17)-X5-X6-X9-X15</f>
        <v>22</v>
      </c>
      <c r="Y18" s="72"/>
      <c r="Z18" s="72">
        <f>SUM(Z3:Z17)-Z5-Z6-Z9-Z15</f>
        <v>19</v>
      </c>
      <c r="AA18" s="72"/>
      <c r="AB18" s="72">
        <f>SUM(AB3:AB17)-AB5-AB6-AB9-AB15</f>
        <v>9</v>
      </c>
      <c r="AC18" s="72"/>
      <c r="AD18" s="72">
        <f>SUM(AD3:AD17)-AD5-AD6-AD9-AD15</f>
        <v>9</v>
      </c>
      <c r="AE18" s="72"/>
      <c r="AF18" s="72">
        <f>SUM(AF3:AF17)-AF5-AF6-AF9-AF15</f>
        <v>2</v>
      </c>
      <c r="AG18" s="72"/>
      <c r="AH18" s="72">
        <f>SUM(AH3:AH17)-AH5-AH6-AH9-AH15</f>
        <v>2</v>
      </c>
      <c r="AI18" s="72"/>
      <c r="AJ18" s="72">
        <f>SUM(AJ3:AJ17)-AJ5-AJ6-AJ9-AJ15</f>
        <v>2</v>
      </c>
      <c r="AK18" s="72"/>
      <c r="AL18" s="72">
        <f>SUM(AL3:AL17)-AL5-AL6-AL9-AL15</f>
        <v>1</v>
      </c>
      <c r="AM18" s="72"/>
      <c r="AN18" s="72">
        <f>SUM(AN3:AN17)-AN5-AN6-AN9-AN15</f>
        <v>1</v>
      </c>
      <c r="AO18" s="73"/>
      <c r="AP18" s="72">
        <f>SUM(AP3:AP17)-AP5-AP6-AP9-AP15</f>
        <v>0</v>
      </c>
      <c r="AQ18" s="51"/>
      <c r="AR18" s="72">
        <f>SUM(AR3:AR17)-AR5-AR6-AR9-AR15</f>
        <v>0</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s="9" customFormat="1"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8">
        <v>2008</v>
      </c>
      <c r="Q20" s="48" t="s">
        <v>1997</v>
      </c>
      <c r="R20" s="48">
        <v>2009</v>
      </c>
      <c r="S20" s="48" t="s">
        <v>1998</v>
      </c>
      <c r="T20" s="48">
        <v>2010</v>
      </c>
      <c r="U20" s="48" t="s">
        <v>1999</v>
      </c>
      <c r="V20" s="48">
        <v>2011</v>
      </c>
      <c r="W20" s="48" t="s">
        <v>2000</v>
      </c>
      <c r="X20" s="48">
        <v>2012</v>
      </c>
      <c r="Y20" s="48" t="s">
        <v>2004</v>
      </c>
      <c r="Z20" s="48">
        <v>2013</v>
      </c>
      <c r="AA20" s="48" t="s">
        <v>2001</v>
      </c>
      <c r="AB20" s="48">
        <v>2014</v>
      </c>
      <c r="AC20" s="48" t="s">
        <v>2002</v>
      </c>
      <c r="AD20" s="48">
        <v>2015</v>
      </c>
      <c r="AE20" s="48" t="s">
        <v>2003</v>
      </c>
      <c r="AF20" s="48">
        <v>2016</v>
      </c>
      <c r="AG20" s="48" t="s">
        <v>2005</v>
      </c>
      <c r="AH20" s="48">
        <v>2017</v>
      </c>
      <c r="AI20" s="48" t="s">
        <v>2006</v>
      </c>
      <c r="AJ20" s="48">
        <v>2018</v>
      </c>
      <c r="AK20" s="48" t="s">
        <v>2007</v>
      </c>
      <c r="AL20" s="48">
        <v>2019</v>
      </c>
      <c r="AM20" s="48" t="s">
        <v>2008</v>
      </c>
      <c r="AN20" s="48">
        <v>2020</v>
      </c>
      <c r="AO20" s="48" t="s">
        <v>2009</v>
      </c>
      <c r="AP20" s="48">
        <v>2021</v>
      </c>
      <c r="AQ20" s="48" t="s">
        <v>3381</v>
      </c>
      <c r="AR20" s="48">
        <v>2022</v>
      </c>
      <c r="AS20" s="48" t="s">
        <v>4254</v>
      </c>
      <c r="AT20" s="48" t="s">
        <v>1900</v>
      </c>
    </row>
    <row r="21" spans="1:46" ht="13.5" customHeight="1" x14ac:dyDescent="0.3">
      <c r="A21" s="10">
        <v>6</v>
      </c>
      <c r="B21" s="13" t="s">
        <v>4</v>
      </c>
      <c r="C21" s="13" t="s">
        <v>5</v>
      </c>
      <c r="D21" s="10" t="s">
        <v>0</v>
      </c>
      <c r="E21" s="10" t="s">
        <v>154</v>
      </c>
      <c r="F21" s="13" t="s">
        <v>155</v>
      </c>
      <c r="G21" s="10">
        <v>2015</v>
      </c>
      <c r="H21" s="10">
        <v>6</v>
      </c>
      <c r="I21" s="13" t="s">
        <v>4</v>
      </c>
      <c r="J21" s="13" t="s">
        <v>5</v>
      </c>
      <c r="K21" s="10" t="s">
        <v>0</v>
      </c>
      <c r="L21" s="10" t="s">
        <v>154</v>
      </c>
      <c r="M21" s="13" t="s">
        <v>155</v>
      </c>
      <c r="N21" s="28">
        <v>2001</v>
      </c>
      <c r="O21" s="10">
        <v>2007</v>
      </c>
      <c r="P21" s="123" t="s">
        <v>1898</v>
      </c>
      <c r="Q21" s="14"/>
      <c r="R21" s="14" t="s">
        <v>1898</v>
      </c>
      <c r="S21" s="14"/>
      <c r="T21" s="14" t="s">
        <v>1898</v>
      </c>
      <c r="U21" s="14"/>
      <c r="V21" s="14" t="s">
        <v>1898</v>
      </c>
      <c r="W21" s="14"/>
      <c r="X21" s="14" t="s">
        <v>1898</v>
      </c>
      <c r="Y21" s="14"/>
      <c r="Z21" s="14" t="s">
        <v>1898</v>
      </c>
      <c r="AA21" s="14"/>
      <c r="AB21" s="14" t="s">
        <v>1898</v>
      </c>
      <c r="AC21" s="14"/>
      <c r="AD21" s="14" t="s">
        <v>1898</v>
      </c>
      <c r="AE21" s="14"/>
      <c r="AF21" s="14" t="s">
        <v>1966</v>
      </c>
      <c r="AG21" s="14" t="s">
        <v>4399</v>
      </c>
      <c r="AH21" s="7"/>
      <c r="AI21" s="7"/>
      <c r="AJ21" s="7"/>
      <c r="AK21" s="7"/>
      <c r="AL21" s="7"/>
      <c r="AM21" s="7"/>
      <c r="AN21" s="7"/>
      <c r="AO21" s="7"/>
      <c r="AP21" s="7"/>
      <c r="AQ21" s="7"/>
      <c r="AR21" s="7"/>
      <c r="AS21" s="7"/>
      <c r="AT21" s="13"/>
    </row>
    <row r="22" spans="1:46" ht="13.5" customHeight="1" x14ac:dyDescent="0.3">
      <c r="A22" s="10">
        <v>6</v>
      </c>
      <c r="B22" s="13" t="s">
        <v>4</v>
      </c>
      <c r="C22" s="13" t="s">
        <v>5</v>
      </c>
      <c r="D22" s="10" t="s">
        <v>0</v>
      </c>
      <c r="E22" s="15" t="s">
        <v>157</v>
      </c>
      <c r="F22" s="13" t="s">
        <v>158</v>
      </c>
      <c r="G22" s="10">
        <v>2015</v>
      </c>
      <c r="H22" s="10">
        <v>6</v>
      </c>
      <c r="I22" s="13" t="s">
        <v>4</v>
      </c>
      <c r="J22" s="13" t="s">
        <v>5</v>
      </c>
      <c r="K22" s="10" t="s">
        <v>0</v>
      </c>
      <c r="L22" s="10" t="s">
        <v>157</v>
      </c>
      <c r="M22" s="13" t="s">
        <v>158</v>
      </c>
      <c r="N22" s="28">
        <v>2004</v>
      </c>
      <c r="O22" s="10">
        <v>2007</v>
      </c>
      <c r="P22" s="14" t="s">
        <v>1898</v>
      </c>
      <c r="Q22" s="14"/>
      <c r="R22" s="14" t="s">
        <v>1898</v>
      </c>
      <c r="S22" s="14"/>
      <c r="T22" s="14" t="s">
        <v>1898</v>
      </c>
      <c r="U22" s="14"/>
      <c r="V22" s="14" t="s">
        <v>1898</v>
      </c>
      <c r="W22" s="14"/>
      <c r="X22" s="14" t="s">
        <v>1898</v>
      </c>
      <c r="Y22" s="14"/>
      <c r="Z22" s="14" t="s">
        <v>1898</v>
      </c>
      <c r="AA22" s="14"/>
      <c r="AB22" s="14" t="s">
        <v>1898</v>
      </c>
      <c r="AC22" s="14"/>
      <c r="AD22" s="14" t="s">
        <v>1898</v>
      </c>
      <c r="AE22" s="14"/>
      <c r="AF22" s="14" t="s">
        <v>1966</v>
      </c>
      <c r="AG22" s="14" t="s">
        <v>4399</v>
      </c>
      <c r="AH22" s="7"/>
      <c r="AI22" s="7"/>
      <c r="AJ22" s="7"/>
      <c r="AK22" s="7"/>
      <c r="AL22" s="7"/>
      <c r="AM22" s="7"/>
      <c r="AN22" s="7"/>
      <c r="AO22" s="7"/>
      <c r="AP22" s="7"/>
      <c r="AQ22" s="7"/>
      <c r="AR22" s="7"/>
      <c r="AS22" s="7"/>
      <c r="AT22" s="13"/>
    </row>
    <row r="23" spans="1:46" ht="13.5" customHeight="1" x14ac:dyDescent="0.3">
      <c r="A23" s="10">
        <v>6</v>
      </c>
      <c r="B23" s="13" t="s">
        <v>4</v>
      </c>
      <c r="C23" s="13" t="s">
        <v>5</v>
      </c>
      <c r="D23" s="10" t="s">
        <v>2</v>
      </c>
      <c r="E23" s="16" t="s">
        <v>174</v>
      </c>
      <c r="F23" s="13" t="s">
        <v>175</v>
      </c>
      <c r="G23" s="10">
        <v>2008</v>
      </c>
      <c r="H23" s="10">
        <v>6</v>
      </c>
      <c r="I23" s="13" t="s">
        <v>4</v>
      </c>
      <c r="J23" s="13" t="s">
        <v>5</v>
      </c>
      <c r="K23" s="10" t="s">
        <v>2</v>
      </c>
      <c r="L23" s="16" t="s">
        <v>174</v>
      </c>
      <c r="M23" s="13" t="s">
        <v>175</v>
      </c>
      <c r="N23" s="28" t="s">
        <v>1</v>
      </c>
      <c r="O23" s="10">
        <v>2008</v>
      </c>
      <c r="P23" s="14" t="s">
        <v>1963</v>
      </c>
      <c r="Q23" s="14" t="s">
        <v>1973</v>
      </c>
      <c r="R23" s="14" t="s">
        <v>1967</v>
      </c>
      <c r="S23" s="14" t="s">
        <v>1994</v>
      </c>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13"/>
    </row>
    <row r="24" spans="1:46" ht="13.5" customHeight="1" x14ac:dyDescent="0.3">
      <c r="A24" s="10">
        <v>15</v>
      </c>
      <c r="B24" s="13" t="s">
        <v>556</v>
      </c>
      <c r="C24" s="13" t="s">
        <v>555</v>
      </c>
      <c r="D24" s="10" t="s">
        <v>2</v>
      </c>
      <c r="E24" s="16" t="s">
        <v>154</v>
      </c>
      <c r="F24" s="13" t="s">
        <v>171</v>
      </c>
      <c r="G24" s="10" t="s">
        <v>3</v>
      </c>
      <c r="H24" s="10">
        <v>6</v>
      </c>
      <c r="I24" s="13" t="s">
        <v>4</v>
      </c>
      <c r="J24" s="13" t="s">
        <v>5</v>
      </c>
      <c r="K24" s="10" t="s">
        <v>2</v>
      </c>
      <c r="L24" s="16" t="s">
        <v>154</v>
      </c>
      <c r="M24" s="13" t="s">
        <v>171</v>
      </c>
      <c r="N24" s="28">
        <v>2007</v>
      </c>
      <c r="O24" s="10">
        <v>2008</v>
      </c>
      <c r="P24" s="14" t="s">
        <v>1963</v>
      </c>
      <c r="Q24" s="14" t="s">
        <v>1974</v>
      </c>
      <c r="R24" s="14" t="s">
        <v>1898</v>
      </c>
      <c r="S24" s="14"/>
      <c r="T24" s="14" t="s">
        <v>1898</v>
      </c>
      <c r="U24" s="14"/>
      <c r="V24" s="14" t="s">
        <v>1898</v>
      </c>
      <c r="W24" s="14"/>
      <c r="X24" s="14" t="s">
        <v>1898</v>
      </c>
      <c r="Y24" s="14"/>
      <c r="Z24" s="14" t="s">
        <v>1972</v>
      </c>
      <c r="AA24" s="14" t="s">
        <v>2032</v>
      </c>
      <c r="AB24" s="7"/>
      <c r="AC24" s="7"/>
      <c r="AD24" s="7"/>
      <c r="AE24" s="7"/>
      <c r="AF24" s="7"/>
      <c r="AG24" s="7"/>
      <c r="AH24" s="7"/>
      <c r="AI24" s="7"/>
      <c r="AJ24" s="7"/>
      <c r="AK24" s="7"/>
      <c r="AL24" s="7"/>
      <c r="AM24" s="7"/>
      <c r="AN24" s="7"/>
      <c r="AO24" s="7"/>
      <c r="AP24" s="7"/>
      <c r="AQ24" s="7"/>
      <c r="AR24" s="7"/>
      <c r="AS24" s="7"/>
      <c r="AT24" s="13"/>
    </row>
    <row r="25" spans="1:46" ht="13.5" customHeight="1" x14ac:dyDescent="0.3">
      <c r="A25" s="10">
        <v>6</v>
      </c>
      <c r="B25" s="13" t="s">
        <v>4</v>
      </c>
      <c r="C25" s="13" t="s">
        <v>5</v>
      </c>
      <c r="D25" s="10" t="s">
        <v>0</v>
      </c>
      <c r="E25" s="16" t="s">
        <v>20</v>
      </c>
      <c r="F25" s="13" t="s">
        <v>9</v>
      </c>
      <c r="G25" s="10">
        <v>2013</v>
      </c>
      <c r="H25" s="10">
        <v>6</v>
      </c>
      <c r="I25" s="13" t="s">
        <v>4</v>
      </c>
      <c r="J25" s="13" t="s">
        <v>5</v>
      </c>
      <c r="K25" s="10" t="s">
        <v>0</v>
      </c>
      <c r="L25" s="16" t="s">
        <v>20</v>
      </c>
      <c r="M25" s="13" t="s">
        <v>9</v>
      </c>
      <c r="N25" s="28">
        <v>1990</v>
      </c>
      <c r="O25" s="10">
        <v>2008</v>
      </c>
      <c r="P25" s="14" t="s">
        <v>1963</v>
      </c>
      <c r="Q25" s="14" t="s">
        <v>1975</v>
      </c>
      <c r="R25" s="14" t="s">
        <v>1898</v>
      </c>
      <c r="S25" s="14"/>
      <c r="T25" s="14" t="s">
        <v>1898</v>
      </c>
      <c r="U25" s="14"/>
      <c r="V25" s="14" t="s">
        <v>1898</v>
      </c>
      <c r="W25" s="14"/>
      <c r="X25" s="14" t="s">
        <v>1898</v>
      </c>
      <c r="Y25" s="14"/>
      <c r="Z25" s="14" t="s">
        <v>1898</v>
      </c>
      <c r="AA25" s="14"/>
      <c r="AB25" s="14" t="s">
        <v>1966</v>
      </c>
      <c r="AC25" s="14" t="s">
        <v>4400</v>
      </c>
      <c r="AD25" s="7"/>
      <c r="AE25" s="7"/>
      <c r="AF25" s="7"/>
      <c r="AG25" s="7"/>
      <c r="AH25" s="7"/>
      <c r="AI25" s="7"/>
      <c r="AJ25" s="7"/>
      <c r="AK25" s="7"/>
      <c r="AL25" s="7"/>
      <c r="AM25" s="7"/>
      <c r="AN25" s="7"/>
      <c r="AO25" s="7"/>
      <c r="AP25" s="7"/>
      <c r="AQ25" s="7"/>
      <c r="AR25" s="7"/>
      <c r="AS25" s="7"/>
      <c r="AT25" s="13"/>
    </row>
    <row r="26" spans="1:46" ht="13.5" customHeight="1" x14ac:dyDescent="0.3">
      <c r="A26" s="10">
        <v>6</v>
      </c>
      <c r="B26" s="13" t="s">
        <v>4</v>
      </c>
      <c r="C26" s="13" t="s">
        <v>5</v>
      </c>
      <c r="D26" s="10" t="s">
        <v>0</v>
      </c>
      <c r="E26" s="16" t="s">
        <v>21</v>
      </c>
      <c r="F26" s="13" t="s">
        <v>10</v>
      </c>
      <c r="G26" s="10">
        <v>2013</v>
      </c>
      <c r="H26" s="10">
        <v>6</v>
      </c>
      <c r="I26" s="13" t="s">
        <v>4</v>
      </c>
      <c r="J26" s="13" t="s">
        <v>5</v>
      </c>
      <c r="K26" s="10" t="s">
        <v>0</v>
      </c>
      <c r="L26" s="16" t="s">
        <v>21</v>
      </c>
      <c r="M26" s="13" t="s">
        <v>10</v>
      </c>
      <c r="N26" s="28">
        <v>2003</v>
      </c>
      <c r="O26" s="10">
        <v>2008</v>
      </c>
      <c r="P26" s="14" t="s">
        <v>1963</v>
      </c>
      <c r="Q26" s="14" t="s">
        <v>1976</v>
      </c>
      <c r="R26" s="14" t="s">
        <v>1898</v>
      </c>
      <c r="S26" s="14"/>
      <c r="T26" s="14" t="s">
        <v>1898</v>
      </c>
      <c r="U26" s="14"/>
      <c r="V26" s="14" t="s">
        <v>1898</v>
      </c>
      <c r="W26" s="14"/>
      <c r="X26" s="14" t="s">
        <v>1898</v>
      </c>
      <c r="Y26" s="14"/>
      <c r="Z26" s="14" t="s">
        <v>1898</v>
      </c>
      <c r="AA26" s="14"/>
      <c r="AB26" s="14" t="s">
        <v>1966</v>
      </c>
      <c r="AC26" s="14" t="s">
        <v>4400</v>
      </c>
      <c r="AD26" s="7"/>
      <c r="AE26" s="7"/>
      <c r="AF26" s="7"/>
      <c r="AG26" s="7"/>
      <c r="AH26" s="7"/>
      <c r="AI26" s="7"/>
      <c r="AJ26" s="7"/>
      <c r="AK26" s="7"/>
      <c r="AL26" s="7"/>
      <c r="AM26" s="7"/>
      <c r="AN26" s="7"/>
      <c r="AO26" s="7"/>
      <c r="AP26" s="7"/>
      <c r="AQ26" s="7"/>
      <c r="AR26" s="7"/>
      <c r="AS26" s="7"/>
      <c r="AT26" s="13"/>
    </row>
    <row r="27" spans="1:46" ht="13.5" customHeight="1" x14ac:dyDescent="0.3">
      <c r="A27" s="10">
        <v>6</v>
      </c>
      <c r="B27" s="13" t="s">
        <v>4</v>
      </c>
      <c r="C27" s="13" t="s">
        <v>5</v>
      </c>
      <c r="D27" s="10" t="s">
        <v>0</v>
      </c>
      <c r="E27" s="16" t="s">
        <v>22</v>
      </c>
      <c r="F27" s="13" t="s">
        <v>36</v>
      </c>
      <c r="G27" s="10">
        <v>2013</v>
      </c>
      <c r="H27" s="10">
        <v>6</v>
      </c>
      <c r="I27" s="13" t="s">
        <v>4</v>
      </c>
      <c r="J27" s="13" t="s">
        <v>5</v>
      </c>
      <c r="K27" s="10" t="s">
        <v>0</v>
      </c>
      <c r="L27" s="16" t="s">
        <v>22</v>
      </c>
      <c r="M27" s="13" t="s">
        <v>11</v>
      </c>
      <c r="N27" s="28">
        <v>1989</v>
      </c>
      <c r="O27" s="10">
        <v>2008</v>
      </c>
      <c r="P27" s="14" t="s">
        <v>1963</v>
      </c>
      <c r="Q27" s="14" t="s">
        <v>1977</v>
      </c>
      <c r="R27" s="14" t="s">
        <v>1898</v>
      </c>
      <c r="S27" s="14"/>
      <c r="T27" s="14" t="s">
        <v>1964</v>
      </c>
      <c r="U27" s="14" t="s">
        <v>3410</v>
      </c>
      <c r="V27" s="14" t="s">
        <v>1898</v>
      </c>
      <c r="W27" s="14"/>
      <c r="X27" s="14" t="s">
        <v>1898</v>
      </c>
      <c r="Y27" s="14"/>
      <c r="Z27" s="14" t="s">
        <v>1898</v>
      </c>
      <c r="AA27" s="14"/>
      <c r="AB27" s="14" t="s">
        <v>1966</v>
      </c>
      <c r="AC27" s="14" t="s">
        <v>4401</v>
      </c>
      <c r="AD27" s="7"/>
      <c r="AE27" s="7"/>
      <c r="AF27" s="7"/>
      <c r="AG27" s="7"/>
      <c r="AH27" s="7"/>
      <c r="AI27" s="7"/>
      <c r="AJ27" s="7"/>
      <c r="AK27" s="7"/>
      <c r="AL27" s="7"/>
      <c r="AM27" s="7"/>
      <c r="AN27" s="7"/>
      <c r="AO27" s="7"/>
      <c r="AP27" s="7"/>
      <c r="AQ27" s="7"/>
      <c r="AR27" s="7"/>
      <c r="AS27" s="7"/>
      <c r="AT27" s="13"/>
    </row>
    <row r="28" spans="1:46" ht="13.5" customHeight="1" x14ac:dyDescent="0.3">
      <c r="A28" s="10">
        <v>6</v>
      </c>
      <c r="B28" s="13" t="s">
        <v>4</v>
      </c>
      <c r="C28" s="13" t="s">
        <v>5</v>
      </c>
      <c r="D28" s="10" t="s">
        <v>0</v>
      </c>
      <c r="E28" s="16" t="s">
        <v>24</v>
      </c>
      <c r="F28" s="13" t="s">
        <v>12</v>
      </c>
      <c r="G28" s="10">
        <v>2013</v>
      </c>
      <c r="H28" s="10">
        <v>6</v>
      </c>
      <c r="I28" s="13" t="s">
        <v>4</v>
      </c>
      <c r="J28" s="13" t="s">
        <v>5</v>
      </c>
      <c r="K28" s="10" t="s">
        <v>0</v>
      </c>
      <c r="L28" s="16" t="s">
        <v>24</v>
      </c>
      <c r="M28" s="13" t="s">
        <v>12</v>
      </c>
      <c r="N28" s="28">
        <v>2004</v>
      </c>
      <c r="O28" s="10">
        <v>2008</v>
      </c>
      <c r="P28" s="14" t="s">
        <v>1963</v>
      </c>
      <c r="Q28" s="14" t="s">
        <v>1978</v>
      </c>
      <c r="R28" s="14" t="s">
        <v>1898</v>
      </c>
      <c r="S28" s="14"/>
      <c r="T28" s="14" t="s">
        <v>1898</v>
      </c>
      <c r="U28" s="14"/>
      <c r="V28" s="14" t="s">
        <v>1898</v>
      </c>
      <c r="W28" s="14"/>
      <c r="X28" s="14" t="s">
        <v>1898</v>
      </c>
      <c r="Y28" s="14"/>
      <c r="Z28" s="14" t="s">
        <v>1898</v>
      </c>
      <c r="AA28" s="14"/>
      <c r="AB28" s="14" t="s">
        <v>1966</v>
      </c>
      <c r="AC28" s="14" t="s">
        <v>4401</v>
      </c>
      <c r="AD28" s="7"/>
      <c r="AE28" s="7"/>
      <c r="AF28" s="7"/>
      <c r="AG28" s="7"/>
      <c r="AH28" s="7"/>
      <c r="AI28" s="7"/>
      <c r="AJ28" s="7"/>
      <c r="AK28" s="7"/>
      <c r="AL28" s="7"/>
      <c r="AM28" s="7"/>
      <c r="AN28" s="7"/>
      <c r="AO28" s="7"/>
      <c r="AP28" s="7"/>
      <c r="AQ28" s="7"/>
      <c r="AR28" s="7"/>
      <c r="AS28" s="7"/>
      <c r="AT28" s="13"/>
    </row>
    <row r="29" spans="1:46" ht="13.5" customHeight="1" x14ac:dyDescent="0.3">
      <c r="A29" s="10">
        <v>6</v>
      </c>
      <c r="B29" s="13" t="s">
        <v>4</v>
      </c>
      <c r="C29" s="13" t="s">
        <v>5</v>
      </c>
      <c r="D29" s="10" t="s">
        <v>0</v>
      </c>
      <c r="E29" s="17" t="s">
        <v>25</v>
      </c>
      <c r="F29" s="13" t="s">
        <v>13</v>
      </c>
      <c r="G29" s="10">
        <v>2013</v>
      </c>
      <c r="H29" s="10">
        <v>6</v>
      </c>
      <c r="I29" s="13" t="s">
        <v>4</v>
      </c>
      <c r="J29" s="13" t="s">
        <v>5</v>
      </c>
      <c r="K29" s="10" t="s">
        <v>0</v>
      </c>
      <c r="L29" s="16" t="s">
        <v>25</v>
      </c>
      <c r="M29" s="13" t="s">
        <v>13</v>
      </c>
      <c r="N29" s="28">
        <v>2008</v>
      </c>
      <c r="O29" s="10">
        <v>2008</v>
      </c>
      <c r="P29" s="14" t="s">
        <v>1963</v>
      </c>
      <c r="Q29" s="14" t="s">
        <v>1979</v>
      </c>
      <c r="R29" s="14" t="s">
        <v>1898</v>
      </c>
      <c r="S29" s="14"/>
      <c r="T29" s="14" t="s">
        <v>1898</v>
      </c>
      <c r="U29" s="14"/>
      <c r="V29" s="14" t="s">
        <v>1898</v>
      </c>
      <c r="W29" s="14"/>
      <c r="X29" s="14" t="s">
        <v>1898</v>
      </c>
      <c r="Y29" s="14"/>
      <c r="Z29" s="14" t="s">
        <v>1898</v>
      </c>
      <c r="AA29" s="14"/>
      <c r="AB29" s="14" t="s">
        <v>1966</v>
      </c>
      <c r="AC29" s="14" t="s">
        <v>4400</v>
      </c>
      <c r="AD29" s="7"/>
      <c r="AE29" s="7"/>
      <c r="AF29" s="7"/>
      <c r="AG29" s="7"/>
      <c r="AH29" s="7"/>
      <c r="AI29" s="7"/>
      <c r="AJ29" s="7"/>
      <c r="AK29" s="7"/>
      <c r="AL29" s="7"/>
      <c r="AM29" s="7"/>
      <c r="AN29" s="7"/>
      <c r="AO29" s="7"/>
      <c r="AP29" s="7"/>
      <c r="AQ29" s="7"/>
      <c r="AR29" s="7"/>
      <c r="AS29" s="7"/>
      <c r="AT29" s="13"/>
    </row>
    <row r="30" spans="1:46" ht="13.5" customHeight="1" x14ac:dyDescent="0.3">
      <c r="A30" s="10">
        <v>6</v>
      </c>
      <c r="B30" s="13" t="s">
        <v>4</v>
      </c>
      <c r="C30" s="13" t="s">
        <v>5</v>
      </c>
      <c r="D30" s="10" t="s">
        <v>0</v>
      </c>
      <c r="E30" s="16" t="s">
        <v>26</v>
      </c>
      <c r="F30" s="13" t="s">
        <v>14</v>
      </c>
      <c r="G30" s="10">
        <v>2013</v>
      </c>
      <c r="H30" s="10">
        <v>6</v>
      </c>
      <c r="I30" s="13" t="s">
        <v>4</v>
      </c>
      <c r="J30" s="13" t="s">
        <v>5</v>
      </c>
      <c r="K30" s="10" t="s">
        <v>0</v>
      </c>
      <c r="L30" s="16" t="s">
        <v>26</v>
      </c>
      <c r="M30" s="13" t="s">
        <v>14</v>
      </c>
      <c r="N30" s="28">
        <v>2007</v>
      </c>
      <c r="O30" s="10">
        <v>2008</v>
      </c>
      <c r="P30" s="14" t="s">
        <v>1963</v>
      </c>
      <c r="Q30" s="14" t="s">
        <v>1980</v>
      </c>
      <c r="R30" s="14" t="s">
        <v>1898</v>
      </c>
      <c r="S30" s="14"/>
      <c r="T30" s="14" t="s">
        <v>1898</v>
      </c>
      <c r="U30" s="14"/>
      <c r="V30" s="14" t="s">
        <v>1898</v>
      </c>
      <c r="W30" s="14"/>
      <c r="X30" s="14" t="s">
        <v>1898</v>
      </c>
      <c r="Y30" s="14"/>
      <c r="Z30" s="14" t="s">
        <v>1898</v>
      </c>
      <c r="AA30" s="14"/>
      <c r="AB30" s="14" t="s">
        <v>1966</v>
      </c>
      <c r="AC30" s="14" t="s">
        <v>4400</v>
      </c>
      <c r="AD30" s="7"/>
      <c r="AE30" s="7"/>
      <c r="AF30" s="7"/>
      <c r="AG30" s="7"/>
      <c r="AH30" s="7"/>
      <c r="AI30" s="7"/>
      <c r="AJ30" s="7"/>
      <c r="AK30" s="7"/>
      <c r="AL30" s="7"/>
      <c r="AM30" s="7"/>
      <c r="AN30" s="7"/>
      <c r="AO30" s="7"/>
      <c r="AP30" s="7"/>
      <c r="AQ30" s="7"/>
      <c r="AR30" s="7"/>
      <c r="AS30" s="7"/>
      <c r="AT30" s="13"/>
    </row>
    <row r="31" spans="1:46" ht="13.5" customHeight="1" x14ac:dyDescent="0.3">
      <c r="A31" s="10">
        <v>6</v>
      </c>
      <c r="B31" s="13" t="s">
        <v>4</v>
      </c>
      <c r="C31" s="13" t="s">
        <v>5</v>
      </c>
      <c r="D31" s="10" t="s">
        <v>2</v>
      </c>
      <c r="E31" s="10" t="s">
        <v>27</v>
      </c>
      <c r="F31" s="13" t="s">
        <v>15</v>
      </c>
      <c r="G31" s="10">
        <v>2013</v>
      </c>
      <c r="H31" s="10">
        <v>6</v>
      </c>
      <c r="I31" s="13" t="s">
        <v>4</v>
      </c>
      <c r="J31" s="13" t="s">
        <v>5</v>
      </c>
      <c r="K31" s="10" t="s">
        <v>2</v>
      </c>
      <c r="L31" s="16" t="s">
        <v>27</v>
      </c>
      <c r="M31" s="13" t="s">
        <v>15</v>
      </c>
      <c r="N31" s="28">
        <v>2006</v>
      </c>
      <c r="O31" s="10">
        <v>2008</v>
      </c>
      <c r="P31" s="14" t="s">
        <v>1963</v>
      </c>
      <c r="Q31" s="14" t="s">
        <v>1981</v>
      </c>
      <c r="R31" s="14" t="s">
        <v>1898</v>
      </c>
      <c r="S31" s="14"/>
      <c r="T31" s="14" t="s">
        <v>1898</v>
      </c>
      <c r="U31" s="14"/>
      <c r="V31" s="14" t="s">
        <v>1898</v>
      </c>
      <c r="W31" s="14"/>
      <c r="X31" s="14" t="s">
        <v>1898</v>
      </c>
      <c r="Y31" s="14"/>
      <c r="Z31" s="14" t="s">
        <v>1898</v>
      </c>
      <c r="AA31" s="14"/>
      <c r="AB31" s="14" t="s">
        <v>1966</v>
      </c>
      <c r="AC31" s="14" t="s">
        <v>4401</v>
      </c>
      <c r="AD31" s="7"/>
      <c r="AE31" s="7"/>
      <c r="AF31" s="7"/>
      <c r="AG31" s="7"/>
      <c r="AH31" s="7"/>
      <c r="AI31" s="7"/>
      <c r="AJ31" s="7"/>
      <c r="AK31" s="7"/>
      <c r="AL31" s="7"/>
      <c r="AM31" s="7"/>
      <c r="AN31" s="7"/>
      <c r="AO31" s="7"/>
      <c r="AP31" s="7"/>
      <c r="AQ31" s="7"/>
      <c r="AR31" s="7"/>
      <c r="AS31" s="7"/>
      <c r="AT31" s="13"/>
    </row>
    <row r="32" spans="1:46" ht="13.5" customHeight="1" x14ac:dyDescent="0.3">
      <c r="A32" s="10">
        <v>6</v>
      </c>
      <c r="B32" s="13" t="s">
        <v>4</v>
      </c>
      <c r="C32" s="13" t="s">
        <v>5</v>
      </c>
      <c r="D32" s="10" t="s">
        <v>2</v>
      </c>
      <c r="E32" s="16" t="s">
        <v>29</v>
      </c>
      <c r="F32" s="13" t="s">
        <v>30</v>
      </c>
      <c r="G32" s="10">
        <v>2013</v>
      </c>
      <c r="H32" s="10">
        <v>6</v>
      </c>
      <c r="I32" s="13" t="s">
        <v>4</v>
      </c>
      <c r="J32" s="13" t="s">
        <v>5</v>
      </c>
      <c r="K32" s="10" t="s">
        <v>2</v>
      </c>
      <c r="L32" s="16" t="s">
        <v>29</v>
      </c>
      <c r="M32" s="13" t="s">
        <v>30</v>
      </c>
      <c r="N32" s="28">
        <v>2006</v>
      </c>
      <c r="O32" s="10">
        <v>2008</v>
      </c>
      <c r="P32" s="14" t="s">
        <v>1963</v>
      </c>
      <c r="Q32" s="14" t="s">
        <v>1982</v>
      </c>
      <c r="R32" s="14" t="s">
        <v>1898</v>
      </c>
      <c r="S32" s="14"/>
      <c r="T32" s="14" t="s">
        <v>1898</v>
      </c>
      <c r="U32" s="14"/>
      <c r="V32" s="14" t="s">
        <v>1898</v>
      </c>
      <c r="W32" s="14"/>
      <c r="X32" s="14" t="s">
        <v>1898</v>
      </c>
      <c r="Y32" s="14"/>
      <c r="Z32" s="14" t="s">
        <v>1898</v>
      </c>
      <c r="AA32" s="14"/>
      <c r="AB32" s="14" t="s">
        <v>1966</v>
      </c>
      <c r="AC32" s="14" t="s">
        <v>4401</v>
      </c>
      <c r="AD32" s="7"/>
      <c r="AE32" s="7"/>
      <c r="AF32" s="7"/>
      <c r="AG32" s="7"/>
      <c r="AH32" s="7"/>
      <c r="AI32" s="7"/>
      <c r="AJ32" s="7"/>
      <c r="AK32" s="7"/>
      <c r="AL32" s="7"/>
      <c r="AM32" s="7"/>
      <c r="AN32" s="7"/>
      <c r="AO32" s="7"/>
      <c r="AP32" s="7"/>
      <c r="AQ32" s="7"/>
      <c r="AR32" s="7"/>
      <c r="AS32" s="7"/>
      <c r="AT32" s="13"/>
    </row>
    <row r="33" spans="1:46" ht="13.5" customHeight="1" x14ac:dyDescent="0.3">
      <c r="A33" s="10">
        <v>6</v>
      </c>
      <c r="B33" s="13" t="s">
        <v>4</v>
      </c>
      <c r="C33" s="13" t="s">
        <v>5</v>
      </c>
      <c r="D33" s="10" t="s">
        <v>0</v>
      </c>
      <c r="E33" s="10" t="s">
        <v>169</v>
      </c>
      <c r="F33" s="13" t="s">
        <v>951</v>
      </c>
      <c r="G33" s="10">
        <v>2015</v>
      </c>
      <c r="H33" s="10">
        <v>6</v>
      </c>
      <c r="I33" s="13" t="s">
        <v>4</v>
      </c>
      <c r="J33" s="13" t="s">
        <v>5</v>
      </c>
      <c r="K33" s="10" t="s">
        <v>0</v>
      </c>
      <c r="L33" s="10" t="s">
        <v>169</v>
      </c>
      <c r="M33" s="13" t="s">
        <v>170</v>
      </c>
      <c r="N33" s="28">
        <v>2005</v>
      </c>
      <c r="O33" s="10">
        <v>2008</v>
      </c>
      <c r="P33" s="14" t="s">
        <v>1963</v>
      </c>
      <c r="Q33" s="14" t="s">
        <v>1983</v>
      </c>
      <c r="R33" s="14" t="s">
        <v>1898</v>
      </c>
      <c r="S33" s="14"/>
      <c r="T33" s="14" t="s">
        <v>1898</v>
      </c>
      <c r="U33" s="14"/>
      <c r="V33" s="14" t="s">
        <v>1964</v>
      </c>
      <c r="W33" s="14" t="s">
        <v>3411</v>
      </c>
      <c r="X33" s="14" t="s">
        <v>1898</v>
      </c>
      <c r="Y33" s="14"/>
      <c r="Z33" s="14" t="s">
        <v>1898</v>
      </c>
      <c r="AA33" s="14"/>
      <c r="AB33" s="14" t="s">
        <v>1898</v>
      </c>
      <c r="AC33" s="14"/>
      <c r="AD33" s="14" t="s">
        <v>1898</v>
      </c>
      <c r="AE33" s="14"/>
      <c r="AF33" s="14" t="s">
        <v>1966</v>
      </c>
      <c r="AG33" s="14" t="s">
        <v>4399</v>
      </c>
      <c r="AH33" s="7"/>
      <c r="AI33" s="7"/>
      <c r="AJ33" s="7"/>
      <c r="AK33" s="7"/>
      <c r="AL33" s="7"/>
      <c r="AM33" s="7"/>
      <c r="AN33" s="7"/>
      <c r="AO33" s="7"/>
      <c r="AP33" s="7"/>
      <c r="AQ33" s="7"/>
      <c r="AR33" s="7"/>
      <c r="AS33" s="7"/>
      <c r="AT33" s="13"/>
    </row>
    <row r="34" spans="1:46" ht="13.5" customHeight="1" x14ac:dyDescent="0.3">
      <c r="A34" s="10">
        <v>15</v>
      </c>
      <c r="B34" s="13" t="s">
        <v>556</v>
      </c>
      <c r="C34" s="13" t="s">
        <v>555</v>
      </c>
      <c r="D34" s="10" t="s">
        <v>0</v>
      </c>
      <c r="E34" s="10" t="s">
        <v>160</v>
      </c>
      <c r="F34" s="13" t="s">
        <v>1710</v>
      </c>
      <c r="G34" s="10" t="s">
        <v>3</v>
      </c>
      <c r="H34" s="10">
        <v>6</v>
      </c>
      <c r="I34" s="13" t="s">
        <v>4</v>
      </c>
      <c r="J34" s="13" t="s">
        <v>5</v>
      </c>
      <c r="K34" s="10" t="s">
        <v>0</v>
      </c>
      <c r="L34" s="10" t="s">
        <v>160</v>
      </c>
      <c r="M34" s="13" t="s">
        <v>161</v>
      </c>
      <c r="N34" s="28">
        <v>2007</v>
      </c>
      <c r="O34" s="10">
        <v>2008</v>
      </c>
      <c r="P34" s="14" t="s">
        <v>1963</v>
      </c>
      <c r="Q34" s="14" t="s">
        <v>1984</v>
      </c>
      <c r="R34" s="14" t="s">
        <v>1898</v>
      </c>
      <c r="S34" s="14"/>
      <c r="T34" s="14" t="s">
        <v>1898</v>
      </c>
      <c r="U34" s="14"/>
      <c r="V34" s="14" t="s">
        <v>1898</v>
      </c>
      <c r="W34" s="14"/>
      <c r="X34" s="14" t="s">
        <v>1898</v>
      </c>
      <c r="Y34" s="14"/>
      <c r="Z34" s="14" t="s">
        <v>1972</v>
      </c>
      <c r="AA34" s="14" t="s">
        <v>2033</v>
      </c>
      <c r="AB34" s="7"/>
      <c r="AC34" s="7"/>
      <c r="AD34" s="7"/>
      <c r="AE34" s="7"/>
      <c r="AF34" s="7"/>
      <c r="AG34" s="7"/>
      <c r="AH34" s="7"/>
      <c r="AI34" s="7"/>
      <c r="AJ34" s="7"/>
      <c r="AK34" s="7"/>
      <c r="AL34" s="7"/>
      <c r="AM34" s="7"/>
      <c r="AN34" s="7"/>
      <c r="AO34" s="7"/>
      <c r="AP34" s="7"/>
      <c r="AQ34" s="7"/>
      <c r="AR34" s="7"/>
      <c r="AS34" s="7"/>
      <c r="AT34" s="13"/>
    </row>
    <row r="35" spans="1:46" ht="13.5" customHeight="1" x14ac:dyDescent="0.3">
      <c r="A35" s="10">
        <v>47</v>
      </c>
      <c r="B35" s="13" t="s">
        <v>561</v>
      </c>
      <c r="C35" s="13" t="s">
        <v>1948</v>
      </c>
      <c r="D35" s="10" t="s">
        <v>0</v>
      </c>
      <c r="E35" s="10" t="s">
        <v>17</v>
      </c>
      <c r="F35" s="13" t="s">
        <v>48</v>
      </c>
      <c r="G35" s="10" t="s">
        <v>3</v>
      </c>
      <c r="H35" s="10">
        <v>6</v>
      </c>
      <c r="I35" s="13" t="s">
        <v>4</v>
      </c>
      <c r="J35" s="13" t="s">
        <v>5</v>
      </c>
      <c r="K35" s="10" t="s">
        <v>0</v>
      </c>
      <c r="L35" s="10" t="s">
        <v>17</v>
      </c>
      <c r="M35" s="13" t="s">
        <v>7</v>
      </c>
      <c r="N35" s="28">
        <v>1972</v>
      </c>
      <c r="O35" s="10">
        <v>2008</v>
      </c>
      <c r="P35" s="14" t="s">
        <v>1963</v>
      </c>
      <c r="Q35" s="14" t="s">
        <v>1985</v>
      </c>
      <c r="R35" s="14" t="s">
        <v>1898</v>
      </c>
      <c r="S35" s="14"/>
      <c r="T35" s="14" t="s">
        <v>1898</v>
      </c>
      <c r="U35" s="14"/>
      <c r="V35" s="14" t="s">
        <v>1898</v>
      </c>
      <c r="W35" s="14"/>
      <c r="X35" s="14" t="s">
        <v>1898</v>
      </c>
      <c r="Y35" s="14"/>
      <c r="Z35" s="14" t="s">
        <v>1898</v>
      </c>
      <c r="AA35" s="14"/>
      <c r="AB35" s="14" t="s">
        <v>1964</v>
      </c>
      <c r="AC35" s="14" t="s">
        <v>4402</v>
      </c>
      <c r="AD35" s="14" t="s">
        <v>1898</v>
      </c>
      <c r="AE35" s="14"/>
      <c r="AF35" s="14" t="s">
        <v>1972</v>
      </c>
      <c r="AG35" s="14" t="s">
        <v>3536</v>
      </c>
      <c r="AH35" s="7"/>
      <c r="AI35" s="7"/>
      <c r="AJ35" s="7"/>
      <c r="AK35" s="7"/>
      <c r="AL35" s="7"/>
      <c r="AM35" s="7"/>
      <c r="AN35" s="7"/>
      <c r="AO35" s="7"/>
      <c r="AP35" s="7"/>
      <c r="AQ35" s="7"/>
      <c r="AR35" s="7"/>
      <c r="AS35" s="7"/>
      <c r="AT35" s="13"/>
    </row>
    <row r="36" spans="1:46" ht="13.5" customHeight="1" x14ac:dyDescent="0.3">
      <c r="A36" s="10">
        <v>47</v>
      </c>
      <c r="B36" s="13" t="s">
        <v>561</v>
      </c>
      <c r="C36" s="13" t="s">
        <v>1948</v>
      </c>
      <c r="D36" s="10" t="s">
        <v>0</v>
      </c>
      <c r="E36" s="10" t="s">
        <v>18</v>
      </c>
      <c r="F36" s="13" t="s">
        <v>54</v>
      </c>
      <c r="G36" s="10" t="s">
        <v>3</v>
      </c>
      <c r="H36" s="10">
        <v>6</v>
      </c>
      <c r="I36" s="13" t="s">
        <v>4</v>
      </c>
      <c r="J36" s="13" t="s">
        <v>5</v>
      </c>
      <c r="K36" s="10" t="s">
        <v>0</v>
      </c>
      <c r="L36" s="10" t="s">
        <v>18</v>
      </c>
      <c r="M36" s="13" t="s">
        <v>8</v>
      </c>
      <c r="N36" s="28">
        <v>2004</v>
      </c>
      <c r="O36" s="10">
        <v>2008</v>
      </c>
      <c r="P36" s="14" t="s">
        <v>1963</v>
      </c>
      <c r="Q36" s="14" t="s">
        <v>1986</v>
      </c>
      <c r="R36" s="14" t="s">
        <v>1964</v>
      </c>
      <c r="S36" s="14" t="s">
        <v>3412</v>
      </c>
      <c r="T36" s="14" t="s">
        <v>1898</v>
      </c>
      <c r="U36" s="14"/>
      <c r="V36" s="14" t="s">
        <v>1898</v>
      </c>
      <c r="W36" s="14"/>
      <c r="X36" s="14" t="s">
        <v>1898</v>
      </c>
      <c r="Y36" s="14"/>
      <c r="Z36" s="14" t="s">
        <v>1898</v>
      </c>
      <c r="AA36" s="14"/>
      <c r="AB36" s="14" t="s">
        <v>1964</v>
      </c>
      <c r="AC36" s="14" t="s">
        <v>4403</v>
      </c>
      <c r="AD36" s="14" t="s">
        <v>1898</v>
      </c>
      <c r="AE36" s="14"/>
      <c r="AF36" s="14" t="s">
        <v>1972</v>
      </c>
      <c r="AG36" s="14" t="s">
        <v>3537</v>
      </c>
      <c r="AH36" s="7"/>
      <c r="AI36" s="7"/>
      <c r="AJ36" s="7"/>
      <c r="AK36" s="7"/>
      <c r="AL36" s="7"/>
      <c r="AM36" s="7"/>
      <c r="AN36" s="7"/>
      <c r="AO36" s="7"/>
      <c r="AP36" s="7"/>
      <c r="AQ36" s="7"/>
      <c r="AR36" s="7"/>
      <c r="AS36" s="7"/>
      <c r="AT36" s="13"/>
    </row>
    <row r="37" spans="1:46" ht="13.5" customHeight="1" x14ac:dyDescent="0.3">
      <c r="A37" s="10">
        <v>6</v>
      </c>
      <c r="B37" s="13" t="s">
        <v>4</v>
      </c>
      <c r="C37" s="13" t="s">
        <v>5</v>
      </c>
      <c r="D37" s="10" t="s">
        <v>2</v>
      </c>
      <c r="E37" s="10" t="s">
        <v>31</v>
      </c>
      <c r="F37" s="13" t="s">
        <v>32</v>
      </c>
      <c r="G37" s="10">
        <v>2013</v>
      </c>
      <c r="H37" s="10">
        <v>6</v>
      </c>
      <c r="I37" s="13" t="s">
        <v>4</v>
      </c>
      <c r="J37" s="13" t="s">
        <v>5</v>
      </c>
      <c r="K37" s="10" t="s">
        <v>2</v>
      </c>
      <c r="L37" s="10" t="s">
        <v>31</v>
      </c>
      <c r="M37" s="13" t="s">
        <v>32</v>
      </c>
      <c r="N37" s="28">
        <v>2007</v>
      </c>
      <c r="O37" s="10">
        <v>2009</v>
      </c>
      <c r="P37" s="7"/>
      <c r="Q37" s="7"/>
      <c r="R37" s="14" t="s">
        <v>1963</v>
      </c>
      <c r="S37" s="14" t="s">
        <v>1987</v>
      </c>
      <c r="T37" s="14" t="s">
        <v>1898</v>
      </c>
      <c r="U37" s="14"/>
      <c r="V37" s="14" t="s">
        <v>1898</v>
      </c>
      <c r="W37" s="14"/>
      <c r="X37" s="14" t="s">
        <v>1898</v>
      </c>
      <c r="Y37" s="14"/>
      <c r="Z37" s="14" t="s">
        <v>1898</v>
      </c>
      <c r="AA37" s="14"/>
      <c r="AB37" s="14" t="s">
        <v>1966</v>
      </c>
      <c r="AC37" s="14" t="s">
        <v>4401</v>
      </c>
      <c r="AD37" s="7"/>
      <c r="AE37" s="7"/>
      <c r="AF37" s="7"/>
      <c r="AG37" s="7"/>
      <c r="AH37" s="7"/>
      <c r="AI37" s="7"/>
      <c r="AJ37" s="7"/>
      <c r="AK37" s="7"/>
      <c r="AL37" s="7"/>
      <c r="AM37" s="7"/>
      <c r="AN37" s="7"/>
      <c r="AO37" s="7"/>
      <c r="AP37" s="7"/>
      <c r="AQ37" s="7"/>
      <c r="AR37" s="7"/>
      <c r="AS37" s="7"/>
      <c r="AT37" s="13"/>
    </row>
    <row r="38" spans="1:46" ht="13.5" customHeight="1" x14ac:dyDescent="0.3">
      <c r="A38" s="10">
        <v>6</v>
      </c>
      <c r="B38" s="13" t="s">
        <v>4</v>
      </c>
      <c r="C38" s="13" t="s">
        <v>5</v>
      </c>
      <c r="D38" s="10" t="s">
        <v>2</v>
      </c>
      <c r="E38" s="10" t="s">
        <v>33</v>
      </c>
      <c r="F38" s="13" t="s">
        <v>34</v>
      </c>
      <c r="G38" s="10">
        <v>2013</v>
      </c>
      <c r="H38" s="10">
        <v>6</v>
      </c>
      <c r="I38" s="13" t="s">
        <v>4</v>
      </c>
      <c r="J38" s="13" t="s">
        <v>5</v>
      </c>
      <c r="K38" s="10" t="s">
        <v>2</v>
      </c>
      <c r="L38" s="10" t="s">
        <v>33</v>
      </c>
      <c r="M38" s="13" t="s">
        <v>34</v>
      </c>
      <c r="N38" s="28">
        <v>2009</v>
      </c>
      <c r="O38" s="10">
        <v>2009</v>
      </c>
      <c r="P38" s="7"/>
      <c r="Q38" s="7"/>
      <c r="R38" s="14" t="s">
        <v>1963</v>
      </c>
      <c r="S38" s="14" t="s">
        <v>1988</v>
      </c>
      <c r="T38" s="14" t="s">
        <v>1898</v>
      </c>
      <c r="U38" s="14"/>
      <c r="V38" s="14" t="s">
        <v>1898</v>
      </c>
      <c r="W38" s="14"/>
      <c r="X38" s="14" t="s">
        <v>1898</v>
      </c>
      <c r="Y38" s="14"/>
      <c r="Z38" s="14" t="s">
        <v>1898</v>
      </c>
      <c r="AA38" s="14"/>
      <c r="AB38" s="14" t="s">
        <v>1966</v>
      </c>
      <c r="AC38" s="14" t="s">
        <v>4400</v>
      </c>
      <c r="AD38" s="7"/>
      <c r="AE38" s="7"/>
      <c r="AF38" s="7"/>
      <c r="AG38" s="7"/>
      <c r="AH38" s="7"/>
      <c r="AI38" s="7"/>
      <c r="AJ38" s="7"/>
      <c r="AK38" s="7"/>
      <c r="AL38" s="7"/>
      <c r="AM38" s="7"/>
      <c r="AN38" s="7"/>
      <c r="AO38" s="7"/>
      <c r="AP38" s="7"/>
      <c r="AQ38" s="7"/>
      <c r="AR38" s="7"/>
      <c r="AS38" s="7"/>
      <c r="AT38" s="13"/>
    </row>
    <row r="39" spans="1:46" ht="13.5" customHeight="1" x14ac:dyDescent="0.3">
      <c r="A39" s="10">
        <v>6</v>
      </c>
      <c r="B39" s="13" t="s">
        <v>4</v>
      </c>
      <c r="C39" s="13" t="s">
        <v>5</v>
      </c>
      <c r="D39" s="10" t="s">
        <v>0</v>
      </c>
      <c r="E39" s="10" t="s">
        <v>879</v>
      </c>
      <c r="F39" s="13" t="s">
        <v>807</v>
      </c>
      <c r="G39" s="10">
        <v>2012</v>
      </c>
      <c r="H39" s="10">
        <v>6</v>
      </c>
      <c r="I39" s="13" t="s">
        <v>4</v>
      </c>
      <c r="J39" s="13" t="s">
        <v>5</v>
      </c>
      <c r="K39" s="10" t="s">
        <v>2</v>
      </c>
      <c r="L39" s="10" t="s">
        <v>51</v>
      </c>
      <c r="M39" s="13" t="s">
        <v>807</v>
      </c>
      <c r="N39" s="28">
        <v>2010</v>
      </c>
      <c r="O39" s="10">
        <v>2010</v>
      </c>
      <c r="P39" s="7"/>
      <c r="Q39" s="7"/>
      <c r="R39" s="7"/>
      <c r="S39" s="7"/>
      <c r="T39" s="14" t="s">
        <v>1963</v>
      </c>
      <c r="U39" s="14" t="s">
        <v>1989</v>
      </c>
      <c r="V39" s="14" t="s">
        <v>1965</v>
      </c>
      <c r="W39" s="14" t="s">
        <v>3413</v>
      </c>
      <c r="X39" s="14" t="s">
        <v>1898</v>
      </c>
      <c r="Y39" s="14"/>
      <c r="Z39" s="14" t="s">
        <v>1966</v>
      </c>
      <c r="AA39" s="14" t="s">
        <v>1993</v>
      </c>
      <c r="AB39" s="7"/>
      <c r="AC39" s="7"/>
      <c r="AD39" s="7"/>
      <c r="AE39" s="7"/>
      <c r="AF39" s="7"/>
      <c r="AG39" s="7"/>
      <c r="AH39" s="7"/>
      <c r="AI39" s="7"/>
      <c r="AJ39" s="7"/>
      <c r="AK39" s="7"/>
      <c r="AL39" s="7"/>
      <c r="AM39" s="7"/>
      <c r="AN39" s="7"/>
      <c r="AO39" s="7"/>
      <c r="AP39" s="7"/>
      <c r="AQ39" s="7"/>
      <c r="AR39" s="7"/>
      <c r="AS39" s="7"/>
      <c r="AT39" s="13"/>
    </row>
    <row r="40" spans="1:46" ht="13.5" customHeight="1" x14ac:dyDescent="0.3">
      <c r="A40" s="10">
        <v>6</v>
      </c>
      <c r="B40" s="13" t="s">
        <v>4</v>
      </c>
      <c r="C40" s="13" t="s">
        <v>550</v>
      </c>
      <c r="D40" s="10" t="s">
        <v>2</v>
      </c>
      <c r="E40" s="10" t="s">
        <v>534</v>
      </c>
      <c r="F40" s="13" t="s">
        <v>1865</v>
      </c>
      <c r="G40" s="10">
        <v>2018</v>
      </c>
      <c r="H40" s="10">
        <v>6</v>
      </c>
      <c r="I40" s="13" t="s">
        <v>4</v>
      </c>
      <c r="J40" s="13" t="s">
        <v>5</v>
      </c>
      <c r="K40" s="10" t="s">
        <v>2</v>
      </c>
      <c r="L40" s="10" t="s">
        <v>534</v>
      </c>
      <c r="M40" s="13" t="s">
        <v>806</v>
      </c>
      <c r="N40" s="28">
        <v>2009</v>
      </c>
      <c r="O40" s="10">
        <v>2010</v>
      </c>
      <c r="P40" s="7"/>
      <c r="Q40" s="7"/>
      <c r="R40" s="7"/>
      <c r="S40" s="7"/>
      <c r="T40" s="14" t="s">
        <v>1963</v>
      </c>
      <c r="U40" s="14" t="s">
        <v>1990</v>
      </c>
      <c r="V40" s="14" t="s">
        <v>1898</v>
      </c>
      <c r="W40" s="14"/>
      <c r="X40" s="14" t="s">
        <v>1898</v>
      </c>
      <c r="Y40" s="14"/>
      <c r="Z40" s="14" t="s">
        <v>1898</v>
      </c>
      <c r="AA40" s="14"/>
      <c r="AB40" s="14" t="s">
        <v>1964</v>
      </c>
      <c r="AC40" s="14" t="s">
        <v>3414</v>
      </c>
      <c r="AD40" s="14" t="s">
        <v>1898</v>
      </c>
      <c r="AE40" s="14"/>
      <c r="AF40" s="14" t="s">
        <v>1964</v>
      </c>
      <c r="AG40" s="14" t="s">
        <v>3409</v>
      </c>
      <c r="AH40" s="14" t="s">
        <v>1898</v>
      </c>
      <c r="AI40" s="14"/>
      <c r="AJ40" s="14" t="s">
        <v>1898</v>
      </c>
      <c r="AK40" s="14"/>
      <c r="AL40" s="14" t="s">
        <v>1967</v>
      </c>
      <c r="AM40" s="14" t="s">
        <v>1995</v>
      </c>
      <c r="AN40" s="7"/>
      <c r="AO40" s="7"/>
      <c r="AP40" s="7"/>
      <c r="AQ40" s="7"/>
      <c r="AR40" s="7"/>
      <c r="AS40" s="7"/>
      <c r="AT40" s="13"/>
    </row>
    <row r="41" spans="1:46" ht="13.5" customHeight="1" x14ac:dyDescent="0.3">
      <c r="A41" s="10">
        <v>47</v>
      </c>
      <c r="B41" s="13" t="s">
        <v>561</v>
      </c>
      <c r="C41" s="13" t="s">
        <v>560</v>
      </c>
      <c r="D41" s="10" t="s">
        <v>0</v>
      </c>
      <c r="E41" s="10" t="s">
        <v>534</v>
      </c>
      <c r="F41" s="13" t="s">
        <v>803</v>
      </c>
      <c r="G41" s="10" t="s">
        <v>3</v>
      </c>
      <c r="H41" s="10">
        <v>6</v>
      </c>
      <c r="I41" s="13" t="s">
        <v>4</v>
      </c>
      <c r="J41" s="13" t="s">
        <v>5</v>
      </c>
      <c r="K41" s="10" t="s">
        <v>0</v>
      </c>
      <c r="L41" s="10" t="s">
        <v>534</v>
      </c>
      <c r="M41" s="13" t="s">
        <v>803</v>
      </c>
      <c r="N41" s="28">
        <v>2010</v>
      </c>
      <c r="O41" s="10">
        <v>2010</v>
      </c>
      <c r="P41" s="7"/>
      <c r="Q41" s="7"/>
      <c r="R41" s="7"/>
      <c r="S41" s="7"/>
      <c r="T41" s="14" t="s">
        <v>1963</v>
      </c>
      <c r="U41" s="14" t="s">
        <v>3367</v>
      </c>
      <c r="V41" s="14" t="s">
        <v>1898</v>
      </c>
      <c r="W41" s="14"/>
      <c r="X41" s="14" t="s">
        <v>1898</v>
      </c>
      <c r="Y41" s="14"/>
      <c r="Z41" s="14" t="s">
        <v>1968</v>
      </c>
      <c r="AA41" s="14" t="s">
        <v>1993</v>
      </c>
      <c r="AB41" s="14" t="s">
        <v>1898</v>
      </c>
      <c r="AC41" s="14"/>
      <c r="AD41" s="14" t="s">
        <v>1898</v>
      </c>
      <c r="AE41" s="14"/>
      <c r="AF41" s="14" t="s">
        <v>1972</v>
      </c>
      <c r="AG41" s="14" t="s">
        <v>3534</v>
      </c>
      <c r="AH41" s="7"/>
      <c r="AI41" s="7"/>
      <c r="AJ41" s="7"/>
      <c r="AK41" s="7"/>
      <c r="AL41" s="7"/>
      <c r="AM41" s="7"/>
      <c r="AN41" s="7"/>
      <c r="AO41" s="7"/>
      <c r="AP41" s="7"/>
      <c r="AQ41" s="7"/>
      <c r="AR41" s="7"/>
      <c r="AS41" s="7"/>
      <c r="AT41" s="13"/>
    </row>
    <row r="42" spans="1:46" ht="13.5" customHeight="1" x14ac:dyDescent="0.3">
      <c r="A42" s="10">
        <v>6</v>
      </c>
      <c r="B42" s="13" t="s">
        <v>4</v>
      </c>
      <c r="C42" s="13" t="s">
        <v>5</v>
      </c>
      <c r="D42" s="10" t="s">
        <v>2</v>
      </c>
      <c r="E42" s="10" t="s">
        <v>188</v>
      </c>
      <c r="F42" s="13" t="s">
        <v>952</v>
      </c>
      <c r="G42" s="10">
        <v>2011</v>
      </c>
      <c r="H42" s="10">
        <v>6</v>
      </c>
      <c r="I42" s="13" t="s">
        <v>4</v>
      </c>
      <c r="J42" s="13" t="s">
        <v>5</v>
      </c>
      <c r="K42" s="10" t="s">
        <v>2</v>
      </c>
      <c r="L42" s="10" t="s">
        <v>188</v>
      </c>
      <c r="M42" s="13" t="s">
        <v>952</v>
      </c>
      <c r="N42" s="28" t="s">
        <v>1</v>
      </c>
      <c r="O42" s="10">
        <v>2011</v>
      </c>
      <c r="P42" s="7"/>
      <c r="Q42" s="7"/>
      <c r="R42" s="7"/>
      <c r="S42" s="7"/>
      <c r="T42" s="7"/>
      <c r="U42" s="7"/>
      <c r="V42" s="14" t="s">
        <v>1963</v>
      </c>
      <c r="W42" s="14" t="s">
        <v>2603</v>
      </c>
      <c r="X42" s="14" t="s">
        <v>1967</v>
      </c>
      <c r="Y42" s="14" t="s">
        <v>1996</v>
      </c>
      <c r="Z42" s="7"/>
      <c r="AA42" s="7"/>
      <c r="AB42" s="7"/>
      <c r="AC42" s="7"/>
      <c r="AD42" s="7"/>
      <c r="AE42" s="7"/>
      <c r="AF42" s="7"/>
      <c r="AG42" s="7"/>
      <c r="AH42" s="7"/>
      <c r="AI42" s="7"/>
      <c r="AJ42" s="7"/>
      <c r="AK42" s="7"/>
      <c r="AL42" s="7"/>
      <c r="AM42" s="7"/>
      <c r="AN42" s="7"/>
      <c r="AO42" s="7"/>
      <c r="AP42" s="7"/>
      <c r="AQ42" s="7"/>
      <c r="AR42" s="7"/>
      <c r="AS42" s="7"/>
      <c r="AT42" s="13"/>
    </row>
    <row r="43" spans="1:46" ht="13.5" customHeight="1" x14ac:dyDescent="0.3">
      <c r="A43" s="10">
        <v>6</v>
      </c>
      <c r="B43" s="13" t="s">
        <v>4</v>
      </c>
      <c r="C43" s="13" t="s">
        <v>5</v>
      </c>
      <c r="D43" s="10" t="s">
        <v>2</v>
      </c>
      <c r="E43" s="10" t="s">
        <v>39</v>
      </c>
      <c r="F43" s="13" t="s">
        <v>40</v>
      </c>
      <c r="G43" s="10">
        <v>2013</v>
      </c>
      <c r="H43" s="10">
        <v>6</v>
      </c>
      <c r="I43" s="13" t="s">
        <v>4</v>
      </c>
      <c r="J43" s="13" t="s">
        <v>5</v>
      </c>
      <c r="K43" s="10" t="s">
        <v>2</v>
      </c>
      <c r="L43" s="10" t="s">
        <v>39</v>
      </c>
      <c r="M43" s="13" t="s">
        <v>40</v>
      </c>
      <c r="N43" s="28">
        <v>2007</v>
      </c>
      <c r="O43" s="10">
        <v>2011</v>
      </c>
      <c r="P43" s="7"/>
      <c r="Q43" s="7"/>
      <c r="R43" s="7"/>
      <c r="S43" s="7"/>
      <c r="T43" s="7"/>
      <c r="U43" s="7"/>
      <c r="V43" s="14" t="s">
        <v>1963</v>
      </c>
      <c r="W43" s="14" t="s">
        <v>1991</v>
      </c>
      <c r="X43" s="14" t="s">
        <v>1898</v>
      </c>
      <c r="Y43" s="14"/>
      <c r="Z43" s="14" t="s">
        <v>1898</v>
      </c>
      <c r="AA43" s="14"/>
      <c r="AB43" s="14" t="s">
        <v>1966</v>
      </c>
      <c r="AC43" s="14" t="s">
        <v>4401</v>
      </c>
      <c r="AD43" s="7"/>
      <c r="AE43" s="7"/>
      <c r="AF43" s="7"/>
      <c r="AG43" s="7"/>
      <c r="AH43" s="7"/>
      <c r="AI43" s="7"/>
      <c r="AJ43" s="7"/>
      <c r="AK43" s="7"/>
      <c r="AL43" s="7"/>
      <c r="AM43" s="7"/>
      <c r="AN43" s="7"/>
      <c r="AO43" s="7"/>
      <c r="AP43" s="7"/>
      <c r="AQ43" s="7"/>
      <c r="AR43" s="7"/>
      <c r="AS43" s="7"/>
      <c r="AT43" s="13"/>
    </row>
    <row r="44" spans="1:46" ht="13.5" customHeight="1" x14ac:dyDescent="0.3">
      <c r="A44" s="10">
        <v>6</v>
      </c>
      <c r="B44" s="13" t="s">
        <v>4</v>
      </c>
      <c r="C44" s="13" t="s">
        <v>5</v>
      </c>
      <c r="D44" s="10" t="s">
        <v>0</v>
      </c>
      <c r="E44" s="10" t="s">
        <v>41</v>
      </c>
      <c r="F44" s="13" t="s">
        <v>42</v>
      </c>
      <c r="G44" s="10">
        <v>2013</v>
      </c>
      <c r="H44" s="10">
        <v>6</v>
      </c>
      <c r="I44" s="13" t="s">
        <v>4</v>
      </c>
      <c r="J44" s="13" t="s">
        <v>5</v>
      </c>
      <c r="K44" s="10" t="s">
        <v>0</v>
      </c>
      <c r="L44" s="10" t="s">
        <v>41</v>
      </c>
      <c r="M44" s="13" t="s">
        <v>42</v>
      </c>
      <c r="N44" s="28">
        <v>2012</v>
      </c>
      <c r="O44" s="10">
        <v>2012</v>
      </c>
      <c r="P44" s="7"/>
      <c r="Q44" s="7"/>
      <c r="R44" s="7"/>
      <c r="S44" s="7"/>
      <c r="T44" s="7"/>
      <c r="U44" s="7"/>
      <c r="V44" s="7"/>
      <c r="W44" s="7"/>
      <c r="X44" s="14" t="s">
        <v>1963</v>
      </c>
      <c r="Y44" s="14" t="s">
        <v>1992</v>
      </c>
      <c r="Z44" s="14" t="s">
        <v>1898</v>
      </c>
      <c r="AA44" s="14"/>
      <c r="AB44" s="14" t="s">
        <v>1966</v>
      </c>
      <c r="AC44" s="14" t="s">
        <v>4401</v>
      </c>
      <c r="AD44" s="7"/>
      <c r="AE44" s="7"/>
      <c r="AF44" s="7"/>
      <c r="AG44" s="7"/>
      <c r="AH44" s="7"/>
      <c r="AI44" s="7"/>
      <c r="AJ44" s="7"/>
      <c r="AK44" s="7"/>
      <c r="AL44" s="7"/>
      <c r="AM44" s="7"/>
      <c r="AN44" s="7"/>
      <c r="AO44" s="7"/>
      <c r="AP44" s="7"/>
      <c r="AQ44" s="7"/>
      <c r="AR44" s="7"/>
      <c r="AS44" s="7"/>
      <c r="AT44" s="13"/>
    </row>
    <row r="45" spans="1:46" ht="13.5" customHeight="1" x14ac:dyDescent="0.3">
      <c r="A45" s="10">
        <v>47</v>
      </c>
      <c r="B45" s="13" t="s">
        <v>561</v>
      </c>
      <c r="C45" s="13" t="s">
        <v>1948</v>
      </c>
      <c r="D45" s="10" t="s">
        <v>0</v>
      </c>
      <c r="E45" s="10" t="s">
        <v>46</v>
      </c>
      <c r="F45" s="13" t="s">
        <v>2558</v>
      </c>
      <c r="G45" s="10" t="s">
        <v>3</v>
      </c>
      <c r="H45" s="10">
        <v>6</v>
      </c>
      <c r="I45" s="13" t="s">
        <v>4</v>
      </c>
      <c r="J45" s="13" t="s">
        <v>5</v>
      </c>
      <c r="K45" s="10" t="s">
        <v>0</v>
      </c>
      <c r="L45" s="10" t="s">
        <v>46</v>
      </c>
      <c r="M45" s="13" t="s">
        <v>47</v>
      </c>
      <c r="N45" s="28">
        <v>2014</v>
      </c>
      <c r="O45" s="10">
        <v>2014</v>
      </c>
      <c r="P45" s="7"/>
      <c r="Q45" s="7"/>
      <c r="R45" s="7"/>
      <c r="S45" s="7"/>
      <c r="T45" s="7"/>
      <c r="U45" s="7"/>
      <c r="V45" s="7"/>
      <c r="W45" s="7"/>
      <c r="X45" s="7"/>
      <c r="Y45" s="7"/>
      <c r="Z45" s="7"/>
      <c r="AA45" s="7"/>
      <c r="AB45" s="14" t="s">
        <v>1969</v>
      </c>
      <c r="AC45" s="14" t="s">
        <v>4400</v>
      </c>
      <c r="AD45" s="14" t="s">
        <v>1898</v>
      </c>
      <c r="AE45" s="14"/>
      <c r="AF45" s="14" t="s">
        <v>1972</v>
      </c>
      <c r="AG45" s="14" t="s">
        <v>3538</v>
      </c>
      <c r="AH45" s="7"/>
      <c r="AI45" s="7"/>
      <c r="AJ45" s="7"/>
      <c r="AK45" s="7"/>
      <c r="AL45" s="7"/>
      <c r="AM45" s="7"/>
      <c r="AN45" s="7"/>
      <c r="AO45" s="7"/>
      <c r="AP45" s="7"/>
      <c r="AQ45" s="7"/>
      <c r="AR45" s="7"/>
      <c r="AS45" s="7"/>
      <c r="AT45" s="13"/>
    </row>
    <row r="46" spans="1:46" ht="13.5" customHeight="1" x14ac:dyDescent="0.3">
      <c r="A46" s="10">
        <v>47</v>
      </c>
      <c r="B46" s="13" t="s">
        <v>561</v>
      </c>
      <c r="C46" s="13" t="s">
        <v>1948</v>
      </c>
      <c r="D46" s="10" t="s">
        <v>2</v>
      </c>
      <c r="E46" s="10" t="s">
        <v>51</v>
      </c>
      <c r="F46" s="13" t="s">
        <v>52</v>
      </c>
      <c r="G46" s="10" t="s">
        <v>3</v>
      </c>
      <c r="H46" s="10">
        <v>6</v>
      </c>
      <c r="I46" s="13" t="s">
        <v>4</v>
      </c>
      <c r="J46" s="13" t="s">
        <v>5</v>
      </c>
      <c r="K46" s="10" t="s">
        <v>2</v>
      </c>
      <c r="L46" s="10" t="s">
        <v>51</v>
      </c>
      <c r="M46" s="13" t="s">
        <v>52</v>
      </c>
      <c r="N46" s="28">
        <v>2014</v>
      </c>
      <c r="O46" s="10">
        <v>2014</v>
      </c>
      <c r="P46" s="7"/>
      <c r="Q46" s="7"/>
      <c r="R46" s="7"/>
      <c r="S46" s="7"/>
      <c r="T46" s="7"/>
      <c r="U46" s="7"/>
      <c r="V46" s="7"/>
      <c r="W46" s="7"/>
      <c r="X46" s="7"/>
      <c r="Y46" s="7"/>
      <c r="Z46" s="7"/>
      <c r="AA46" s="7"/>
      <c r="AB46" s="14" t="s">
        <v>1969</v>
      </c>
      <c r="AC46" s="14" t="s">
        <v>4401</v>
      </c>
      <c r="AD46" s="14" t="s">
        <v>1898</v>
      </c>
      <c r="AE46" s="14"/>
      <c r="AF46" s="14" t="s">
        <v>1972</v>
      </c>
      <c r="AG46" s="14" t="s">
        <v>4404</v>
      </c>
      <c r="AH46" s="7"/>
      <c r="AI46" s="7"/>
      <c r="AJ46" s="7"/>
      <c r="AK46" s="7"/>
      <c r="AL46" s="7"/>
      <c r="AM46" s="7"/>
      <c r="AN46" s="7"/>
      <c r="AO46" s="7"/>
      <c r="AP46" s="7"/>
      <c r="AQ46" s="7"/>
      <c r="AR46" s="7"/>
      <c r="AS46" s="7"/>
      <c r="AT46" s="13"/>
    </row>
    <row r="47" spans="1:46" ht="13.5" customHeight="1" x14ac:dyDescent="0.3">
      <c r="A47" s="10">
        <v>6</v>
      </c>
      <c r="B47" s="13" t="s">
        <v>4</v>
      </c>
      <c r="C47" s="13" t="s">
        <v>551</v>
      </c>
      <c r="D47" s="10" t="s">
        <v>0</v>
      </c>
      <c r="E47" s="10" t="s">
        <v>1867</v>
      </c>
      <c r="F47" s="13" t="s">
        <v>1868</v>
      </c>
      <c r="G47" s="10">
        <v>2020</v>
      </c>
      <c r="H47" s="10">
        <v>6</v>
      </c>
      <c r="I47" s="13" t="s">
        <v>4</v>
      </c>
      <c r="J47" s="13" t="s">
        <v>551</v>
      </c>
      <c r="K47" s="10" t="s">
        <v>0</v>
      </c>
      <c r="L47" s="10" t="s">
        <v>1867</v>
      </c>
      <c r="M47" s="13" t="s">
        <v>1868</v>
      </c>
      <c r="N47" s="28">
        <v>2016</v>
      </c>
      <c r="O47" s="10">
        <v>2016</v>
      </c>
      <c r="P47" s="7"/>
      <c r="Q47" s="7"/>
      <c r="R47" s="7"/>
      <c r="S47" s="7"/>
      <c r="T47" s="7"/>
      <c r="U47" s="7"/>
      <c r="V47" s="7"/>
      <c r="W47" s="7"/>
      <c r="X47" s="7"/>
      <c r="Y47" s="7"/>
      <c r="Z47" s="7"/>
      <c r="AA47" s="7"/>
      <c r="AB47" s="7"/>
      <c r="AC47" s="7"/>
      <c r="AD47" s="7"/>
      <c r="AE47" s="7"/>
      <c r="AF47" s="14" t="s">
        <v>1969</v>
      </c>
      <c r="AG47" s="14" t="s">
        <v>4399</v>
      </c>
      <c r="AH47" s="14" t="s">
        <v>1898</v>
      </c>
      <c r="AI47" s="14"/>
      <c r="AJ47" s="14" t="s">
        <v>1898</v>
      </c>
      <c r="AK47" s="14"/>
      <c r="AL47" s="14" t="s">
        <v>1898</v>
      </c>
      <c r="AM47" s="14"/>
      <c r="AN47" s="14" t="s">
        <v>1898</v>
      </c>
      <c r="AO47" s="14"/>
      <c r="AP47" s="14" t="s">
        <v>1967</v>
      </c>
      <c r="AQ47" s="14" t="s">
        <v>4405</v>
      </c>
      <c r="AR47" s="7"/>
      <c r="AS47" s="7"/>
      <c r="AT47" s="13"/>
    </row>
    <row r="48" spans="1:46" ht="13.5" customHeight="1" x14ac:dyDescent="0.3">
      <c r="A48" s="2"/>
      <c r="D48" s="2"/>
      <c r="G48" s="2"/>
      <c r="H48" s="2"/>
      <c r="K48" s="2"/>
      <c r="L48" s="2"/>
      <c r="O48" s="2"/>
      <c r="AI48" s="26"/>
      <c r="AJ48" s="26"/>
      <c r="AK48" s="26"/>
      <c r="AL48" s="26"/>
      <c r="AM48" s="26"/>
      <c r="AN48" s="26"/>
      <c r="AO48" s="26"/>
      <c r="AP48" s="26"/>
      <c r="AQ48" s="26"/>
      <c r="AR48" s="26"/>
      <c r="AS48" s="26"/>
    </row>
    <row r="49" spans="1:45" ht="13.5" customHeight="1" x14ac:dyDescent="0.3">
      <c r="A49" s="2"/>
      <c r="D49" s="2"/>
      <c r="G49" s="2"/>
      <c r="H49" s="2"/>
      <c r="K49" s="2"/>
      <c r="L49" s="2"/>
      <c r="O49" s="2"/>
      <c r="AI49" s="26"/>
      <c r="AJ49" s="26"/>
      <c r="AK49" s="26"/>
      <c r="AL49" s="26"/>
      <c r="AM49" s="26"/>
      <c r="AN49" s="26"/>
      <c r="AO49" s="26"/>
      <c r="AP49" s="26"/>
      <c r="AQ49" s="26"/>
      <c r="AR49" s="26"/>
      <c r="AS49" s="26"/>
    </row>
    <row r="50" spans="1:45" ht="77.45" customHeight="1" x14ac:dyDescent="0.3"/>
  </sheetData>
  <sheetProtection algorithmName="SHA-512" hashValue="Bj+mLdYOD17YLn/Swrc1Sz2ybFXR7qvcPm6vJhA/Sz5B7OXU5XRq/2s3wW8tfhFOVatCpaNDMUI13vC6/pYAZg==" saltValue="IvhkBO01Z7Rx/8KNJhRVRg==" spinCount="100000" sheet="1" objects="1" scenarios="1" sort="0" autoFilter="0"/>
  <autoFilter ref="A20:AT20" xr:uid="{0C678E9E-326C-44E5-ADE7-92A77A6296F8}"/>
  <sortState xmlns:xlrd2="http://schemas.microsoft.com/office/spreadsheetml/2017/richdata2" ref="A21:AT47">
    <sortCondition ref="O21:O47"/>
    <sortCondition ref="G21:G47"/>
    <sortCondition ref="D21:D47"/>
    <sortCondition ref="E21:E47"/>
  </sortState>
  <mergeCells count="28">
    <mergeCell ref="A19:G19"/>
    <mergeCell ref="A10:C10"/>
    <mergeCell ref="A6:C7"/>
    <mergeCell ref="A8:C8"/>
    <mergeCell ref="P19:AT19"/>
    <mergeCell ref="M16:N16"/>
    <mergeCell ref="M17:N17"/>
    <mergeCell ref="H19:N19"/>
    <mergeCell ref="A15:H15"/>
    <mergeCell ref="M18:O18"/>
    <mergeCell ref="A17:H18"/>
    <mergeCell ref="A16:H16"/>
    <mergeCell ref="P1:AT1"/>
    <mergeCell ref="M12:N12"/>
    <mergeCell ref="M13:N13"/>
    <mergeCell ref="M14:N14"/>
    <mergeCell ref="M15:N15"/>
    <mergeCell ref="M3:N3"/>
    <mergeCell ref="M4:N4"/>
    <mergeCell ref="M5:N5"/>
    <mergeCell ref="M7:N7"/>
    <mergeCell ref="M8:N8"/>
    <mergeCell ref="M9:N9"/>
    <mergeCell ref="M10:N10"/>
    <mergeCell ref="M6:N6"/>
    <mergeCell ref="M1:N2"/>
    <mergeCell ref="O1:O2"/>
    <mergeCell ref="M11:N11"/>
  </mergeCells>
  <conditionalFormatting sqref="H19 H20:N20 P20:AO40 P41:AF41 AH41:AO41 P42:AO46 P18:R18 T18 V18 X18 Z18 AB18 AD18 AF18 AH18 AJ18 AL18 AN18 AT18:XFD18 AU19:XFD19 O19 J3:L6 M3:M17 AU3:XFD17 A4 A21:O46 A51:O1048576 B48:O50 J16:L16 A10:D10 L15 A6:A10 A15:A17 A47:AO47 P48:AO1048576 AP20:XFD1048576">
    <cfRule type="beginsWith" dxfId="13661" priority="556" operator="beginsWith" text="Operación conjunta">
      <formula>LEFT(A3,LEN("Operación conjunta"))="Operación conjunta"</formula>
    </cfRule>
    <cfRule type="endsWith" dxfId="13660" priority="557" operator="endsWith" text="Escisión">
      <formula>RIGHT(A3,LEN("Escisión"))="Escisión"</formula>
    </cfRule>
    <cfRule type="beginsWith" dxfId="13659" priority="558" operator="beginsWith" text="Escisión (nuevo)">
      <formula>LEFT(A3,LEN("Escisión (nuevo)"))="Escisión (nuevo)"</formula>
    </cfRule>
    <cfRule type="beginsWith" dxfId="13658" priority="559" operator="beginsWith" text="Escisión (eliminado)">
      <formula>LEFT(A3,LEN("Escisión (eliminado)"))="Escisión (eliminado)"</formula>
    </cfRule>
    <cfRule type="beginsWith" dxfId="13657" priority="560" operator="beginsWith" text="Re-sectorización (sale)">
      <formula>LEFT(A3,LEN("Re-sectorización (sale)"))="Re-sectorización (sale)"</formula>
    </cfRule>
    <cfRule type="endsWith" dxfId="13656" priority="561" operator="endsWith" text="Fusión">
      <formula>RIGHT(A3,LEN("Fusión"))="Fusión"</formula>
    </cfRule>
    <cfRule type="beginsWith" dxfId="13655" priority="562" operator="beginsWith" text="Fusión (nuevo)">
      <formula>LEFT(A3,LEN("Fusión (nuevo)"))="Fusión (nuevo)"</formula>
    </cfRule>
    <cfRule type="beginsWith" dxfId="13654" priority="563" operator="beginsWith" text="Modificación (nombre)">
      <formula>LEFT(A3,LEN("Modificación (nombre)"))="Modificación (nombre)"</formula>
    </cfRule>
    <cfRule type="beginsWith" dxfId="13653" priority="564" operator="beginsWith" text="Sin cambio">
      <formula>LEFT(A3,LEN("Sin cambio"))="Sin cambio"</formula>
    </cfRule>
    <cfRule type="beginsWith" dxfId="13652" priority="565" operator="beginsWith" text="Reincorporación">
      <formula>LEFT(A3,LEN("Reincorporación"))="Reincorporación"</formula>
    </cfRule>
    <cfRule type="beginsWith" dxfId="13651" priority="566" operator="beginsWith" text="Re-sectorización (entra)">
      <formula>LEFT(A3,LEN("Re-sectorización (entra)"))="Re-sectorización (entra)"</formula>
    </cfRule>
    <cfRule type="beginsWith" dxfId="13650" priority="567" operator="beginsWith" text="Nuevo">
      <formula>LEFT(A3,LEN("Nuevo"))="Nuevo"</formula>
    </cfRule>
    <cfRule type="beginsWith" dxfId="13649" priority="568" operator="beginsWith" text="Fusión (eliminado)">
      <formula>LEFT(A3,LEN("Fusión (eliminado)"))="Fusión (eliminado)"</formula>
    </cfRule>
    <cfRule type="beginsWith" dxfId="13648" priority="569" operator="beginsWith" text="Eliminación">
      <formula>LEFT(A3,LEN("Eliminación"))="Eliminación"</formula>
    </cfRule>
    <cfRule type="beginsWith" dxfId="13647" priority="570" operator="beginsWith" text="Modificación (mod. y/o cve.)">
      <formula>LEFT(A3,LEN("Modificación (mod. y/o cve.)"))="Modificación (mod. y/o cve.)"</formula>
    </cfRule>
  </conditionalFormatting>
  <conditionalFormatting sqref="AG41">
    <cfRule type="beginsWith" dxfId="13646" priority="541" operator="beginsWith" text="Operación conjunta">
      <formula>LEFT(AG41,LEN("Operación conjunta"))="Operación conjunta"</formula>
    </cfRule>
    <cfRule type="endsWith" dxfId="13645" priority="542" operator="endsWith" text="Escisión">
      <formula>RIGHT(AG41,LEN("Escisión"))="Escisión"</formula>
    </cfRule>
    <cfRule type="beginsWith" dxfId="13644" priority="543" operator="beginsWith" text="Escisión (nuevo)">
      <formula>LEFT(AG41,LEN("Escisión (nuevo)"))="Escisión (nuevo)"</formula>
    </cfRule>
    <cfRule type="beginsWith" dxfId="13643" priority="544" operator="beginsWith" text="Escisión (eliminado)">
      <formula>LEFT(AG41,LEN("Escisión (eliminado)"))="Escisión (eliminado)"</formula>
    </cfRule>
    <cfRule type="beginsWith" dxfId="13642" priority="545" operator="beginsWith" text="Re-sectorización (sale)">
      <formula>LEFT(AG41,LEN("Re-sectorización (sale)"))="Re-sectorización (sale)"</formula>
    </cfRule>
    <cfRule type="endsWith" dxfId="13641" priority="546" operator="endsWith" text="Fusión">
      <formula>RIGHT(AG41,LEN("Fusión"))="Fusión"</formula>
    </cfRule>
    <cfRule type="beginsWith" dxfId="13640" priority="547" operator="beginsWith" text="Fusión (nuevo)">
      <formula>LEFT(AG41,LEN("Fusión (nuevo)"))="Fusión (nuevo)"</formula>
    </cfRule>
    <cfRule type="beginsWith" dxfId="13639" priority="548" operator="beginsWith" text="Modificación (nombre)">
      <formula>LEFT(AG41,LEN("Modificación (nombre)"))="Modificación (nombre)"</formula>
    </cfRule>
    <cfRule type="beginsWith" dxfId="13638" priority="549" operator="beginsWith" text="Sin cambio">
      <formula>LEFT(AG41,LEN("Sin cambio"))="Sin cambio"</formula>
    </cfRule>
    <cfRule type="beginsWith" dxfId="13637" priority="550" operator="beginsWith" text="Reincorporación">
      <formula>LEFT(AG41,LEN("Reincorporación"))="Reincorporación"</formula>
    </cfRule>
    <cfRule type="beginsWith" dxfId="13636" priority="551" operator="beginsWith" text="Re-sectorización (entra)">
      <formula>LEFT(AG41,LEN("Re-sectorización (entra)"))="Re-sectorización (entra)"</formula>
    </cfRule>
    <cfRule type="beginsWith" dxfId="13635" priority="552" operator="beginsWith" text="Nuevo">
      <formula>LEFT(AG41,LEN("Nuevo"))="Nuevo"</formula>
    </cfRule>
    <cfRule type="beginsWith" dxfId="13634" priority="553" operator="beginsWith" text="Fusión (eliminado)">
      <formula>LEFT(AG41,LEN("Fusión (eliminado)"))="Fusión (eliminado)"</formula>
    </cfRule>
    <cfRule type="beginsWith" dxfId="13633" priority="554" operator="beginsWith" text="Eliminación">
      <formula>LEFT(AG41,LEN("Eliminación"))="Eliminación"</formula>
    </cfRule>
    <cfRule type="beginsWith" dxfId="13632" priority="555" operator="beginsWith" text="Modificación (mod. y/o cve.)">
      <formula>LEFT(AG41,LEN("Modificación (mod. y/o cve.)"))="Modificación (mod. y/o cve.)"</formula>
    </cfRule>
  </conditionalFormatting>
  <conditionalFormatting sqref="A19:F19 A20:G20">
    <cfRule type="beginsWith" dxfId="13631" priority="526" operator="beginsWith" text="Operación conjunta">
      <formula>LEFT(A19,LEN("Operación conjunta"))="Operación conjunta"</formula>
    </cfRule>
    <cfRule type="endsWith" dxfId="13630" priority="527" operator="endsWith" text="Escisión">
      <formula>RIGHT(A19,LEN("Escisión"))="Escisión"</formula>
    </cfRule>
    <cfRule type="beginsWith" dxfId="13629" priority="528" operator="beginsWith" text="Escisión (nuevo)">
      <formula>LEFT(A19,LEN("Escisión (nuevo)"))="Escisión (nuevo)"</formula>
    </cfRule>
    <cfRule type="beginsWith" dxfId="13628" priority="529" operator="beginsWith" text="Escisión (eliminado)">
      <formula>LEFT(A19,LEN("Escisión (eliminado)"))="Escisión (eliminado)"</formula>
    </cfRule>
    <cfRule type="beginsWith" dxfId="13627" priority="530" operator="beginsWith" text="Re-sectorización (sale)">
      <formula>LEFT(A19,LEN("Re-sectorización (sale)"))="Re-sectorización (sale)"</formula>
    </cfRule>
    <cfRule type="endsWith" dxfId="13626" priority="531" operator="endsWith" text="Fusión">
      <formula>RIGHT(A19,LEN("Fusión"))="Fusión"</formula>
    </cfRule>
    <cfRule type="beginsWith" dxfId="13625" priority="532" operator="beginsWith" text="Fusión (nuevo)">
      <formula>LEFT(A19,LEN("Fusión (nuevo)"))="Fusión (nuevo)"</formula>
    </cfRule>
    <cfRule type="beginsWith" dxfId="13624" priority="533" operator="beginsWith" text="Modificación (nombre)">
      <formula>LEFT(A19,LEN("Modificación (nombre)"))="Modificación (nombre)"</formula>
    </cfRule>
    <cfRule type="beginsWith" dxfId="13623" priority="534" operator="beginsWith" text="Sin cambio">
      <formula>LEFT(A19,LEN("Sin cambio"))="Sin cambio"</formula>
    </cfRule>
    <cfRule type="beginsWith" dxfId="13622" priority="535" operator="beginsWith" text="Reincorporación">
      <formula>LEFT(A19,LEN("Reincorporación"))="Reincorporación"</formula>
    </cfRule>
    <cfRule type="beginsWith" dxfId="13621" priority="536" operator="beginsWith" text="Re-sectorización (entra)">
      <formula>LEFT(A19,LEN("Re-sectorización (entra)"))="Re-sectorización (entra)"</formula>
    </cfRule>
    <cfRule type="beginsWith" dxfId="13620" priority="537" operator="beginsWith" text="Nuevo">
      <formula>LEFT(A19,LEN("Nuevo"))="Nuevo"</formula>
    </cfRule>
    <cfRule type="beginsWith" dxfId="13619" priority="538" operator="beginsWith" text="Fusión (eliminado)">
      <formula>LEFT(A19,LEN("Fusión (eliminado)"))="Fusión (eliminado)"</formula>
    </cfRule>
    <cfRule type="beginsWith" dxfId="13618" priority="539" operator="beginsWith" text="Eliminación">
      <formula>LEFT(A19,LEN("Eliminación"))="Eliminación"</formula>
    </cfRule>
    <cfRule type="beginsWith" dxfId="13617" priority="540" operator="beginsWith" text="Modificación (mod. y/o cve.)">
      <formula>LEFT(A19,LEN("Modificación (mod. y/o cve.)"))="Modificación (mod. y/o cve.)"</formula>
    </cfRule>
  </conditionalFormatting>
  <conditionalFormatting sqref="S18">
    <cfRule type="beginsWith" dxfId="13616" priority="511" operator="beginsWith" text="Operación conjunta">
      <formula>LEFT(S18,LEN("Operación conjunta"))="Operación conjunta"</formula>
    </cfRule>
    <cfRule type="endsWith" dxfId="13615" priority="512" operator="endsWith" text="Escisión">
      <formula>RIGHT(S18,LEN("Escisión"))="Escisión"</formula>
    </cfRule>
    <cfRule type="beginsWith" dxfId="13614" priority="513" operator="beginsWith" text="Escisión (nuevo)">
      <formula>LEFT(S18,LEN("Escisión (nuevo)"))="Escisión (nuevo)"</formula>
    </cfRule>
    <cfRule type="beginsWith" dxfId="13613" priority="514" operator="beginsWith" text="Escisión (eliminado)">
      <formula>LEFT(S18,LEN("Escisión (eliminado)"))="Escisión (eliminado)"</formula>
    </cfRule>
    <cfRule type="beginsWith" dxfId="13612" priority="515" operator="beginsWith" text="Re-sectorización (sale)">
      <formula>LEFT(S18,LEN("Re-sectorización (sale)"))="Re-sectorización (sale)"</formula>
    </cfRule>
    <cfRule type="endsWith" dxfId="13611" priority="516" operator="endsWith" text="Fusión">
      <formula>RIGHT(S18,LEN("Fusión"))="Fusión"</formula>
    </cfRule>
    <cfRule type="beginsWith" dxfId="13610" priority="517" operator="beginsWith" text="Fusión (nuevo)">
      <formula>LEFT(S18,LEN("Fusión (nuevo)"))="Fusión (nuevo)"</formula>
    </cfRule>
    <cfRule type="beginsWith" dxfId="13609" priority="518" operator="beginsWith" text="Modificación (nombre)">
      <formula>LEFT(S18,LEN("Modificación (nombre)"))="Modificación (nombre)"</formula>
    </cfRule>
    <cfRule type="beginsWith" dxfId="13608" priority="519" operator="beginsWith" text="Sin cambio">
      <formula>LEFT(S18,LEN("Sin cambio"))="Sin cambio"</formula>
    </cfRule>
    <cfRule type="beginsWith" dxfId="13607" priority="520" operator="beginsWith" text="Reincorporación">
      <formula>LEFT(S18,LEN("Reincorporación"))="Reincorporación"</formula>
    </cfRule>
    <cfRule type="beginsWith" dxfId="13606" priority="521" operator="beginsWith" text="Re-sectorización (entra)">
      <formula>LEFT(S18,LEN("Re-sectorización (entra)"))="Re-sectorización (entra)"</formula>
    </cfRule>
    <cfRule type="beginsWith" dxfId="13605" priority="522" operator="beginsWith" text="Nuevo">
      <formula>LEFT(S18,LEN("Nuevo"))="Nuevo"</formula>
    </cfRule>
    <cfRule type="beginsWith" dxfId="13604" priority="523" operator="beginsWith" text="Fusión (eliminado)">
      <formula>LEFT(S18,LEN("Fusión (eliminado)"))="Fusión (eliminado)"</formula>
    </cfRule>
    <cfRule type="beginsWith" dxfId="13603" priority="524" operator="beginsWith" text="Eliminación">
      <formula>LEFT(S18,LEN("Eliminación"))="Eliminación"</formula>
    </cfRule>
    <cfRule type="beginsWith" dxfId="13602" priority="525" operator="beginsWith" text="Modificación (mod. y/o cve.)">
      <formula>LEFT(S18,LEN("Modificación (mod. y/o cve.)"))="Modificación (mod. y/o cve.)"</formula>
    </cfRule>
  </conditionalFormatting>
  <conditionalFormatting sqref="U18">
    <cfRule type="beginsWith" dxfId="13601" priority="496" operator="beginsWith" text="Operación conjunta">
      <formula>LEFT(U18,LEN("Operación conjunta"))="Operación conjunta"</formula>
    </cfRule>
    <cfRule type="endsWith" dxfId="13600" priority="497" operator="endsWith" text="Escisión">
      <formula>RIGHT(U18,LEN("Escisión"))="Escisión"</formula>
    </cfRule>
    <cfRule type="beginsWith" dxfId="13599" priority="498" operator="beginsWith" text="Escisión (nuevo)">
      <formula>LEFT(U18,LEN("Escisión (nuevo)"))="Escisión (nuevo)"</formula>
    </cfRule>
    <cfRule type="beginsWith" dxfId="13598" priority="499" operator="beginsWith" text="Escisión (eliminado)">
      <formula>LEFT(U18,LEN("Escisión (eliminado)"))="Escisión (eliminado)"</formula>
    </cfRule>
    <cfRule type="beginsWith" dxfId="13597" priority="500" operator="beginsWith" text="Re-sectorización (sale)">
      <formula>LEFT(U18,LEN("Re-sectorización (sale)"))="Re-sectorización (sale)"</formula>
    </cfRule>
    <cfRule type="endsWith" dxfId="13596" priority="501" operator="endsWith" text="Fusión">
      <formula>RIGHT(U18,LEN("Fusión"))="Fusión"</formula>
    </cfRule>
    <cfRule type="beginsWith" dxfId="13595" priority="502" operator="beginsWith" text="Fusión (nuevo)">
      <formula>LEFT(U18,LEN("Fusión (nuevo)"))="Fusión (nuevo)"</formula>
    </cfRule>
    <cfRule type="beginsWith" dxfId="13594" priority="503" operator="beginsWith" text="Modificación (nombre)">
      <formula>LEFT(U18,LEN("Modificación (nombre)"))="Modificación (nombre)"</formula>
    </cfRule>
    <cfRule type="beginsWith" dxfId="13593" priority="504" operator="beginsWith" text="Sin cambio">
      <formula>LEFT(U18,LEN("Sin cambio"))="Sin cambio"</formula>
    </cfRule>
    <cfRule type="beginsWith" dxfId="13592" priority="505" operator="beginsWith" text="Reincorporación">
      <formula>LEFT(U18,LEN("Reincorporación"))="Reincorporación"</formula>
    </cfRule>
    <cfRule type="beginsWith" dxfId="13591" priority="506" operator="beginsWith" text="Re-sectorización (entra)">
      <formula>LEFT(U18,LEN("Re-sectorización (entra)"))="Re-sectorización (entra)"</formula>
    </cfRule>
    <cfRule type="beginsWith" dxfId="13590" priority="507" operator="beginsWith" text="Nuevo">
      <formula>LEFT(U18,LEN("Nuevo"))="Nuevo"</formula>
    </cfRule>
    <cfRule type="beginsWith" dxfId="13589" priority="508" operator="beginsWith" text="Fusión (eliminado)">
      <formula>LEFT(U18,LEN("Fusión (eliminado)"))="Fusión (eliminado)"</formula>
    </cfRule>
    <cfRule type="beginsWith" dxfId="13588" priority="509" operator="beginsWith" text="Eliminación">
      <formula>LEFT(U18,LEN("Eliminación"))="Eliminación"</formula>
    </cfRule>
    <cfRule type="beginsWith" dxfId="13587" priority="510" operator="beginsWith" text="Modificación (mod. y/o cve.)">
      <formula>LEFT(U18,LEN("Modificación (mod. y/o cve.)"))="Modificación (mod. y/o cve.)"</formula>
    </cfRule>
  </conditionalFormatting>
  <conditionalFormatting sqref="W18">
    <cfRule type="beginsWith" dxfId="13586" priority="481" operator="beginsWith" text="Operación conjunta">
      <formula>LEFT(W18,LEN("Operación conjunta"))="Operación conjunta"</formula>
    </cfRule>
    <cfRule type="endsWith" dxfId="13585" priority="482" operator="endsWith" text="Escisión">
      <formula>RIGHT(W18,LEN("Escisión"))="Escisión"</formula>
    </cfRule>
    <cfRule type="beginsWith" dxfId="13584" priority="483" operator="beginsWith" text="Escisión (nuevo)">
      <formula>LEFT(W18,LEN("Escisión (nuevo)"))="Escisión (nuevo)"</formula>
    </cfRule>
    <cfRule type="beginsWith" dxfId="13583" priority="484" operator="beginsWith" text="Escisión (eliminado)">
      <formula>LEFT(W18,LEN("Escisión (eliminado)"))="Escisión (eliminado)"</formula>
    </cfRule>
    <cfRule type="beginsWith" dxfId="13582" priority="485" operator="beginsWith" text="Re-sectorización (sale)">
      <formula>LEFT(W18,LEN("Re-sectorización (sale)"))="Re-sectorización (sale)"</formula>
    </cfRule>
    <cfRule type="endsWith" dxfId="13581" priority="486" operator="endsWith" text="Fusión">
      <formula>RIGHT(W18,LEN("Fusión"))="Fusión"</formula>
    </cfRule>
    <cfRule type="beginsWith" dxfId="13580" priority="487" operator="beginsWith" text="Fusión (nuevo)">
      <formula>LEFT(W18,LEN("Fusión (nuevo)"))="Fusión (nuevo)"</formula>
    </cfRule>
    <cfRule type="beginsWith" dxfId="13579" priority="488" operator="beginsWith" text="Modificación (nombre)">
      <formula>LEFT(W18,LEN("Modificación (nombre)"))="Modificación (nombre)"</formula>
    </cfRule>
    <cfRule type="beginsWith" dxfId="13578" priority="489" operator="beginsWith" text="Sin cambio">
      <formula>LEFT(W18,LEN("Sin cambio"))="Sin cambio"</formula>
    </cfRule>
    <cfRule type="beginsWith" dxfId="13577" priority="490" operator="beginsWith" text="Reincorporación">
      <formula>LEFT(W18,LEN("Reincorporación"))="Reincorporación"</formula>
    </cfRule>
    <cfRule type="beginsWith" dxfId="13576" priority="491" operator="beginsWith" text="Re-sectorización (entra)">
      <formula>LEFT(W18,LEN("Re-sectorización (entra)"))="Re-sectorización (entra)"</formula>
    </cfRule>
    <cfRule type="beginsWith" dxfId="13575" priority="492" operator="beginsWith" text="Nuevo">
      <formula>LEFT(W18,LEN("Nuevo"))="Nuevo"</formula>
    </cfRule>
    <cfRule type="beginsWith" dxfId="13574" priority="493" operator="beginsWith" text="Fusión (eliminado)">
      <formula>LEFT(W18,LEN("Fusión (eliminado)"))="Fusión (eliminado)"</formula>
    </cfRule>
    <cfRule type="beginsWith" dxfId="13573" priority="494" operator="beginsWith" text="Eliminación">
      <formula>LEFT(W18,LEN("Eliminación"))="Eliminación"</formula>
    </cfRule>
    <cfRule type="beginsWith" dxfId="13572" priority="495" operator="beginsWith" text="Modificación (mod. y/o cve.)">
      <formula>LEFT(W18,LEN("Modificación (mod. y/o cve.)"))="Modificación (mod. y/o cve.)"</formula>
    </cfRule>
  </conditionalFormatting>
  <conditionalFormatting sqref="Y18">
    <cfRule type="beginsWith" dxfId="13571" priority="466" operator="beginsWith" text="Operación conjunta">
      <formula>LEFT(Y18,LEN("Operación conjunta"))="Operación conjunta"</formula>
    </cfRule>
    <cfRule type="endsWith" dxfId="13570" priority="467" operator="endsWith" text="Escisión">
      <formula>RIGHT(Y18,LEN("Escisión"))="Escisión"</formula>
    </cfRule>
    <cfRule type="beginsWith" dxfId="13569" priority="468" operator="beginsWith" text="Escisión (nuevo)">
      <formula>LEFT(Y18,LEN("Escisión (nuevo)"))="Escisión (nuevo)"</formula>
    </cfRule>
    <cfRule type="beginsWith" dxfId="13568" priority="469" operator="beginsWith" text="Escisión (eliminado)">
      <formula>LEFT(Y18,LEN("Escisión (eliminado)"))="Escisión (eliminado)"</formula>
    </cfRule>
    <cfRule type="beginsWith" dxfId="13567" priority="470" operator="beginsWith" text="Re-sectorización (sale)">
      <formula>LEFT(Y18,LEN("Re-sectorización (sale)"))="Re-sectorización (sale)"</formula>
    </cfRule>
    <cfRule type="endsWith" dxfId="13566" priority="471" operator="endsWith" text="Fusión">
      <formula>RIGHT(Y18,LEN("Fusión"))="Fusión"</formula>
    </cfRule>
    <cfRule type="beginsWith" dxfId="13565" priority="472" operator="beginsWith" text="Fusión (nuevo)">
      <formula>LEFT(Y18,LEN("Fusión (nuevo)"))="Fusión (nuevo)"</formula>
    </cfRule>
    <cfRule type="beginsWith" dxfId="13564" priority="473" operator="beginsWith" text="Modificación (nombre)">
      <formula>LEFT(Y18,LEN("Modificación (nombre)"))="Modificación (nombre)"</formula>
    </cfRule>
    <cfRule type="beginsWith" dxfId="13563" priority="474" operator="beginsWith" text="Sin cambio">
      <formula>LEFT(Y18,LEN("Sin cambio"))="Sin cambio"</formula>
    </cfRule>
    <cfRule type="beginsWith" dxfId="13562" priority="475" operator="beginsWith" text="Reincorporación">
      <formula>LEFT(Y18,LEN("Reincorporación"))="Reincorporación"</formula>
    </cfRule>
    <cfRule type="beginsWith" dxfId="13561" priority="476" operator="beginsWith" text="Re-sectorización (entra)">
      <formula>LEFT(Y18,LEN("Re-sectorización (entra)"))="Re-sectorización (entra)"</formula>
    </cfRule>
    <cfRule type="beginsWith" dxfId="13560" priority="477" operator="beginsWith" text="Nuevo">
      <formula>LEFT(Y18,LEN("Nuevo"))="Nuevo"</formula>
    </cfRule>
    <cfRule type="beginsWith" dxfId="13559" priority="478" operator="beginsWith" text="Fusión (eliminado)">
      <formula>LEFT(Y18,LEN("Fusión (eliminado)"))="Fusión (eliminado)"</formula>
    </cfRule>
    <cfRule type="beginsWith" dxfId="13558" priority="479" operator="beginsWith" text="Eliminación">
      <formula>LEFT(Y18,LEN("Eliminación"))="Eliminación"</formula>
    </cfRule>
    <cfRule type="beginsWith" dxfId="13557" priority="480" operator="beginsWith" text="Modificación (mod. y/o cve.)">
      <formula>LEFT(Y18,LEN("Modificación (mod. y/o cve.)"))="Modificación (mod. y/o cve.)"</formula>
    </cfRule>
  </conditionalFormatting>
  <conditionalFormatting sqref="AA18">
    <cfRule type="beginsWith" dxfId="13556" priority="451" operator="beginsWith" text="Operación conjunta">
      <formula>LEFT(AA18,LEN("Operación conjunta"))="Operación conjunta"</formula>
    </cfRule>
    <cfRule type="endsWith" dxfId="13555" priority="452" operator="endsWith" text="Escisión">
      <formula>RIGHT(AA18,LEN("Escisión"))="Escisión"</formula>
    </cfRule>
    <cfRule type="beginsWith" dxfId="13554" priority="453" operator="beginsWith" text="Escisión (nuevo)">
      <formula>LEFT(AA18,LEN("Escisión (nuevo)"))="Escisión (nuevo)"</formula>
    </cfRule>
    <cfRule type="beginsWith" dxfId="13553" priority="454" operator="beginsWith" text="Escisión (eliminado)">
      <formula>LEFT(AA18,LEN("Escisión (eliminado)"))="Escisión (eliminado)"</formula>
    </cfRule>
    <cfRule type="beginsWith" dxfId="13552" priority="455" operator="beginsWith" text="Re-sectorización (sale)">
      <formula>LEFT(AA18,LEN("Re-sectorización (sale)"))="Re-sectorización (sale)"</formula>
    </cfRule>
    <cfRule type="endsWith" dxfId="13551" priority="456" operator="endsWith" text="Fusión">
      <formula>RIGHT(AA18,LEN("Fusión"))="Fusión"</formula>
    </cfRule>
    <cfRule type="beginsWith" dxfId="13550" priority="457" operator="beginsWith" text="Fusión (nuevo)">
      <formula>LEFT(AA18,LEN("Fusión (nuevo)"))="Fusión (nuevo)"</formula>
    </cfRule>
    <cfRule type="beginsWith" dxfId="13549" priority="458" operator="beginsWith" text="Modificación (nombre)">
      <formula>LEFT(AA18,LEN("Modificación (nombre)"))="Modificación (nombre)"</formula>
    </cfRule>
    <cfRule type="beginsWith" dxfId="13548" priority="459" operator="beginsWith" text="Sin cambio">
      <formula>LEFT(AA18,LEN("Sin cambio"))="Sin cambio"</formula>
    </cfRule>
    <cfRule type="beginsWith" dxfId="13547" priority="460" operator="beginsWith" text="Reincorporación">
      <formula>LEFT(AA18,LEN("Reincorporación"))="Reincorporación"</formula>
    </cfRule>
    <cfRule type="beginsWith" dxfId="13546" priority="461" operator="beginsWith" text="Re-sectorización (entra)">
      <formula>LEFT(AA18,LEN("Re-sectorización (entra)"))="Re-sectorización (entra)"</formula>
    </cfRule>
    <cfRule type="beginsWith" dxfId="13545" priority="462" operator="beginsWith" text="Nuevo">
      <formula>LEFT(AA18,LEN("Nuevo"))="Nuevo"</formula>
    </cfRule>
    <cfRule type="beginsWith" dxfId="13544" priority="463" operator="beginsWith" text="Fusión (eliminado)">
      <formula>LEFT(AA18,LEN("Fusión (eliminado)"))="Fusión (eliminado)"</formula>
    </cfRule>
    <cfRule type="beginsWith" dxfId="13543" priority="464" operator="beginsWith" text="Eliminación">
      <formula>LEFT(AA18,LEN("Eliminación"))="Eliminación"</formula>
    </cfRule>
    <cfRule type="beginsWith" dxfId="13542" priority="465" operator="beginsWith" text="Modificación (mod. y/o cve.)">
      <formula>LEFT(AA18,LEN("Modificación (mod. y/o cve.)"))="Modificación (mod. y/o cve.)"</formula>
    </cfRule>
  </conditionalFormatting>
  <conditionalFormatting sqref="AC18">
    <cfRule type="beginsWith" dxfId="13541" priority="436" operator="beginsWith" text="Operación conjunta">
      <formula>LEFT(AC18,LEN("Operación conjunta"))="Operación conjunta"</formula>
    </cfRule>
    <cfRule type="endsWith" dxfId="13540" priority="437" operator="endsWith" text="Escisión">
      <formula>RIGHT(AC18,LEN("Escisión"))="Escisión"</formula>
    </cfRule>
    <cfRule type="beginsWith" dxfId="13539" priority="438" operator="beginsWith" text="Escisión (nuevo)">
      <formula>LEFT(AC18,LEN("Escisión (nuevo)"))="Escisión (nuevo)"</formula>
    </cfRule>
    <cfRule type="beginsWith" dxfId="13538" priority="439" operator="beginsWith" text="Escisión (eliminado)">
      <formula>LEFT(AC18,LEN("Escisión (eliminado)"))="Escisión (eliminado)"</formula>
    </cfRule>
    <cfRule type="beginsWith" dxfId="13537" priority="440" operator="beginsWith" text="Re-sectorización (sale)">
      <formula>LEFT(AC18,LEN("Re-sectorización (sale)"))="Re-sectorización (sale)"</formula>
    </cfRule>
    <cfRule type="endsWith" dxfId="13536" priority="441" operator="endsWith" text="Fusión">
      <formula>RIGHT(AC18,LEN("Fusión"))="Fusión"</formula>
    </cfRule>
    <cfRule type="beginsWith" dxfId="13535" priority="442" operator="beginsWith" text="Fusión (nuevo)">
      <formula>LEFT(AC18,LEN("Fusión (nuevo)"))="Fusión (nuevo)"</formula>
    </cfRule>
    <cfRule type="beginsWith" dxfId="13534" priority="443" operator="beginsWith" text="Modificación (nombre)">
      <formula>LEFT(AC18,LEN("Modificación (nombre)"))="Modificación (nombre)"</formula>
    </cfRule>
    <cfRule type="beginsWith" dxfId="13533" priority="444" operator="beginsWith" text="Sin cambio">
      <formula>LEFT(AC18,LEN("Sin cambio"))="Sin cambio"</formula>
    </cfRule>
    <cfRule type="beginsWith" dxfId="13532" priority="445" operator="beginsWith" text="Reincorporación">
      <formula>LEFT(AC18,LEN("Reincorporación"))="Reincorporación"</formula>
    </cfRule>
    <cfRule type="beginsWith" dxfId="13531" priority="446" operator="beginsWith" text="Re-sectorización (entra)">
      <formula>LEFT(AC18,LEN("Re-sectorización (entra)"))="Re-sectorización (entra)"</formula>
    </cfRule>
    <cfRule type="beginsWith" dxfId="13530" priority="447" operator="beginsWith" text="Nuevo">
      <formula>LEFT(AC18,LEN("Nuevo"))="Nuevo"</formula>
    </cfRule>
    <cfRule type="beginsWith" dxfId="13529" priority="448" operator="beginsWith" text="Fusión (eliminado)">
      <formula>LEFT(AC18,LEN("Fusión (eliminado)"))="Fusión (eliminado)"</formula>
    </cfRule>
    <cfRule type="beginsWith" dxfId="13528" priority="449" operator="beginsWith" text="Eliminación">
      <formula>LEFT(AC18,LEN("Eliminación"))="Eliminación"</formula>
    </cfRule>
    <cfRule type="beginsWith" dxfId="13527" priority="450" operator="beginsWith" text="Modificación (mod. y/o cve.)">
      <formula>LEFT(AC18,LEN("Modificación (mod. y/o cve.)"))="Modificación (mod. y/o cve.)"</formula>
    </cfRule>
  </conditionalFormatting>
  <conditionalFormatting sqref="AE18">
    <cfRule type="beginsWith" dxfId="13526" priority="421" operator="beginsWith" text="Operación conjunta">
      <formula>LEFT(AE18,LEN("Operación conjunta"))="Operación conjunta"</formula>
    </cfRule>
    <cfRule type="endsWith" dxfId="13525" priority="422" operator="endsWith" text="Escisión">
      <formula>RIGHT(AE18,LEN("Escisión"))="Escisión"</formula>
    </cfRule>
    <cfRule type="beginsWith" dxfId="13524" priority="423" operator="beginsWith" text="Escisión (nuevo)">
      <formula>LEFT(AE18,LEN("Escisión (nuevo)"))="Escisión (nuevo)"</formula>
    </cfRule>
    <cfRule type="beginsWith" dxfId="13523" priority="424" operator="beginsWith" text="Escisión (eliminado)">
      <formula>LEFT(AE18,LEN("Escisión (eliminado)"))="Escisión (eliminado)"</formula>
    </cfRule>
    <cfRule type="beginsWith" dxfId="13522" priority="425" operator="beginsWith" text="Re-sectorización (sale)">
      <formula>LEFT(AE18,LEN("Re-sectorización (sale)"))="Re-sectorización (sale)"</formula>
    </cfRule>
    <cfRule type="endsWith" dxfId="13521" priority="426" operator="endsWith" text="Fusión">
      <formula>RIGHT(AE18,LEN("Fusión"))="Fusión"</formula>
    </cfRule>
    <cfRule type="beginsWith" dxfId="13520" priority="427" operator="beginsWith" text="Fusión (nuevo)">
      <formula>LEFT(AE18,LEN("Fusión (nuevo)"))="Fusión (nuevo)"</formula>
    </cfRule>
    <cfRule type="beginsWith" dxfId="13519" priority="428" operator="beginsWith" text="Modificación (nombre)">
      <formula>LEFT(AE18,LEN("Modificación (nombre)"))="Modificación (nombre)"</formula>
    </cfRule>
    <cfRule type="beginsWith" dxfId="13518" priority="429" operator="beginsWith" text="Sin cambio">
      <formula>LEFT(AE18,LEN("Sin cambio"))="Sin cambio"</formula>
    </cfRule>
    <cfRule type="beginsWith" dxfId="13517" priority="430" operator="beginsWith" text="Reincorporación">
      <formula>LEFT(AE18,LEN("Reincorporación"))="Reincorporación"</formula>
    </cfRule>
    <cfRule type="beginsWith" dxfId="13516" priority="431" operator="beginsWith" text="Re-sectorización (entra)">
      <formula>LEFT(AE18,LEN("Re-sectorización (entra)"))="Re-sectorización (entra)"</formula>
    </cfRule>
    <cfRule type="beginsWith" dxfId="13515" priority="432" operator="beginsWith" text="Nuevo">
      <formula>LEFT(AE18,LEN("Nuevo"))="Nuevo"</formula>
    </cfRule>
    <cfRule type="beginsWith" dxfId="13514" priority="433" operator="beginsWith" text="Fusión (eliminado)">
      <formula>LEFT(AE18,LEN("Fusión (eliminado)"))="Fusión (eliminado)"</formula>
    </cfRule>
    <cfRule type="beginsWith" dxfId="13513" priority="434" operator="beginsWith" text="Eliminación">
      <formula>LEFT(AE18,LEN("Eliminación"))="Eliminación"</formula>
    </cfRule>
    <cfRule type="beginsWith" dxfId="13512" priority="435" operator="beginsWith" text="Modificación (mod. y/o cve.)">
      <formula>LEFT(AE18,LEN("Modificación (mod. y/o cve.)"))="Modificación (mod. y/o cve.)"</formula>
    </cfRule>
  </conditionalFormatting>
  <conditionalFormatting sqref="AG18">
    <cfRule type="beginsWith" dxfId="13511" priority="406" operator="beginsWith" text="Operación conjunta">
      <formula>LEFT(AG18,LEN("Operación conjunta"))="Operación conjunta"</formula>
    </cfRule>
    <cfRule type="endsWith" dxfId="13510" priority="407" operator="endsWith" text="Escisión">
      <formula>RIGHT(AG18,LEN("Escisión"))="Escisión"</formula>
    </cfRule>
    <cfRule type="beginsWith" dxfId="13509" priority="408" operator="beginsWith" text="Escisión (nuevo)">
      <formula>LEFT(AG18,LEN("Escisión (nuevo)"))="Escisión (nuevo)"</formula>
    </cfRule>
    <cfRule type="beginsWith" dxfId="13508" priority="409" operator="beginsWith" text="Escisión (eliminado)">
      <formula>LEFT(AG18,LEN("Escisión (eliminado)"))="Escisión (eliminado)"</formula>
    </cfRule>
    <cfRule type="beginsWith" dxfId="13507" priority="410" operator="beginsWith" text="Re-sectorización (sale)">
      <formula>LEFT(AG18,LEN("Re-sectorización (sale)"))="Re-sectorización (sale)"</formula>
    </cfRule>
    <cfRule type="endsWith" dxfId="13506" priority="411" operator="endsWith" text="Fusión">
      <formula>RIGHT(AG18,LEN("Fusión"))="Fusión"</formula>
    </cfRule>
    <cfRule type="beginsWith" dxfId="13505" priority="412" operator="beginsWith" text="Fusión (nuevo)">
      <formula>LEFT(AG18,LEN("Fusión (nuevo)"))="Fusión (nuevo)"</formula>
    </cfRule>
    <cfRule type="beginsWith" dxfId="13504" priority="413" operator="beginsWith" text="Modificación (nombre)">
      <formula>LEFT(AG18,LEN("Modificación (nombre)"))="Modificación (nombre)"</formula>
    </cfRule>
    <cfRule type="beginsWith" dxfId="13503" priority="414" operator="beginsWith" text="Sin cambio">
      <formula>LEFT(AG18,LEN("Sin cambio"))="Sin cambio"</formula>
    </cfRule>
    <cfRule type="beginsWith" dxfId="13502" priority="415" operator="beginsWith" text="Reincorporación">
      <formula>LEFT(AG18,LEN("Reincorporación"))="Reincorporación"</formula>
    </cfRule>
    <cfRule type="beginsWith" dxfId="13501" priority="416" operator="beginsWith" text="Re-sectorización (entra)">
      <formula>LEFT(AG18,LEN("Re-sectorización (entra)"))="Re-sectorización (entra)"</formula>
    </cfRule>
    <cfRule type="beginsWith" dxfId="13500" priority="417" operator="beginsWith" text="Nuevo">
      <formula>LEFT(AG18,LEN("Nuevo"))="Nuevo"</formula>
    </cfRule>
    <cfRule type="beginsWith" dxfId="13499" priority="418" operator="beginsWith" text="Fusión (eliminado)">
      <formula>LEFT(AG18,LEN("Fusión (eliminado)"))="Fusión (eliminado)"</formula>
    </cfRule>
    <cfRule type="beginsWith" dxfId="13498" priority="419" operator="beginsWith" text="Eliminación">
      <formula>LEFT(AG18,LEN("Eliminación"))="Eliminación"</formula>
    </cfRule>
    <cfRule type="beginsWith" dxfId="13497" priority="420" operator="beginsWith" text="Modificación (mod. y/o cve.)">
      <formula>LEFT(AG18,LEN("Modificación (mod. y/o cve.)"))="Modificación (mod. y/o cve.)"</formula>
    </cfRule>
  </conditionalFormatting>
  <conditionalFormatting sqref="AI18">
    <cfRule type="beginsWith" dxfId="13496" priority="391" operator="beginsWith" text="Operación conjunta">
      <formula>LEFT(AI18,LEN("Operación conjunta"))="Operación conjunta"</formula>
    </cfRule>
    <cfRule type="endsWith" dxfId="13495" priority="392" operator="endsWith" text="Escisión">
      <formula>RIGHT(AI18,LEN("Escisión"))="Escisión"</formula>
    </cfRule>
    <cfRule type="beginsWith" dxfId="13494" priority="393" operator="beginsWith" text="Escisión (nuevo)">
      <formula>LEFT(AI18,LEN("Escisión (nuevo)"))="Escisión (nuevo)"</formula>
    </cfRule>
    <cfRule type="beginsWith" dxfId="13493" priority="394" operator="beginsWith" text="Escisión (eliminado)">
      <formula>LEFT(AI18,LEN("Escisión (eliminado)"))="Escisión (eliminado)"</formula>
    </cfRule>
    <cfRule type="beginsWith" dxfId="13492" priority="395" operator="beginsWith" text="Re-sectorización (sale)">
      <formula>LEFT(AI18,LEN("Re-sectorización (sale)"))="Re-sectorización (sale)"</formula>
    </cfRule>
    <cfRule type="endsWith" dxfId="13491" priority="396" operator="endsWith" text="Fusión">
      <formula>RIGHT(AI18,LEN("Fusión"))="Fusión"</formula>
    </cfRule>
    <cfRule type="beginsWith" dxfId="13490" priority="397" operator="beginsWith" text="Fusión (nuevo)">
      <formula>LEFT(AI18,LEN("Fusión (nuevo)"))="Fusión (nuevo)"</formula>
    </cfRule>
    <cfRule type="beginsWith" dxfId="13489" priority="398" operator="beginsWith" text="Modificación (nombre)">
      <formula>LEFT(AI18,LEN("Modificación (nombre)"))="Modificación (nombre)"</formula>
    </cfRule>
    <cfRule type="beginsWith" dxfId="13488" priority="399" operator="beginsWith" text="Sin cambio">
      <formula>LEFT(AI18,LEN("Sin cambio"))="Sin cambio"</formula>
    </cfRule>
    <cfRule type="beginsWith" dxfId="13487" priority="400" operator="beginsWith" text="Reincorporación">
      <formula>LEFT(AI18,LEN("Reincorporación"))="Reincorporación"</formula>
    </cfRule>
    <cfRule type="beginsWith" dxfId="13486" priority="401" operator="beginsWith" text="Re-sectorización (entra)">
      <formula>LEFT(AI18,LEN("Re-sectorización (entra)"))="Re-sectorización (entra)"</formula>
    </cfRule>
    <cfRule type="beginsWith" dxfId="13485" priority="402" operator="beginsWith" text="Nuevo">
      <formula>LEFT(AI18,LEN("Nuevo"))="Nuevo"</formula>
    </cfRule>
    <cfRule type="beginsWith" dxfId="13484" priority="403" operator="beginsWith" text="Fusión (eliminado)">
      <formula>LEFT(AI18,LEN("Fusión (eliminado)"))="Fusión (eliminado)"</formula>
    </cfRule>
    <cfRule type="beginsWith" dxfId="13483" priority="404" operator="beginsWith" text="Eliminación">
      <formula>LEFT(AI18,LEN("Eliminación"))="Eliminación"</formula>
    </cfRule>
    <cfRule type="beginsWith" dxfId="13482" priority="405" operator="beginsWith" text="Modificación (mod. y/o cve.)">
      <formula>LEFT(AI18,LEN("Modificación (mod. y/o cve.)"))="Modificación (mod. y/o cve.)"</formula>
    </cfRule>
  </conditionalFormatting>
  <conditionalFormatting sqref="AK18">
    <cfRule type="beginsWith" dxfId="13481" priority="376" operator="beginsWith" text="Operación conjunta">
      <formula>LEFT(AK18,LEN("Operación conjunta"))="Operación conjunta"</formula>
    </cfRule>
    <cfRule type="endsWith" dxfId="13480" priority="377" operator="endsWith" text="Escisión">
      <formula>RIGHT(AK18,LEN("Escisión"))="Escisión"</formula>
    </cfRule>
    <cfRule type="beginsWith" dxfId="13479" priority="378" operator="beginsWith" text="Escisión (nuevo)">
      <formula>LEFT(AK18,LEN("Escisión (nuevo)"))="Escisión (nuevo)"</formula>
    </cfRule>
    <cfRule type="beginsWith" dxfId="13478" priority="379" operator="beginsWith" text="Escisión (eliminado)">
      <formula>LEFT(AK18,LEN("Escisión (eliminado)"))="Escisión (eliminado)"</formula>
    </cfRule>
    <cfRule type="beginsWith" dxfId="13477" priority="380" operator="beginsWith" text="Re-sectorización (sale)">
      <formula>LEFT(AK18,LEN("Re-sectorización (sale)"))="Re-sectorización (sale)"</formula>
    </cfRule>
    <cfRule type="endsWith" dxfId="13476" priority="381" operator="endsWith" text="Fusión">
      <formula>RIGHT(AK18,LEN("Fusión"))="Fusión"</formula>
    </cfRule>
    <cfRule type="beginsWith" dxfId="13475" priority="382" operator="beginsWith" text="Fusión (nuevo)">
      <formula>LEFT(AK18,LEN("Fusión (nuevo)"))="Fusión (nuevo)"</formula>
    </cfRule>
    <cfRule type="beginsWith" dxfId="13474" priority="383" operator="beginsWith" text="Modificación (nombre)">
      <formula>LEFT(AK18,LEN("Modificación (nombre)"))="Modificación (nombre)"</formula>
    </cfRule>
    <cfRule type="beginsWith" dxfId="13473" priority="384" operator="beginsWith" text="Sin cambio">
      <formula>LEFT(AK18,LEN("Sin cambio"))="Sin cambio"</formula>
    </cfRule>
    <cfRule type="beginsWith" dxfId="13472" priority="385" operator="beginsWith" text="Reincorporación">
      <formula>LEFT(AK18,LEN("Reincorporación"))="Reincorporación"</formula>
    </cfRule>
    <cfRule type="beginsWith" dxfId="13471" priority="386" operator="beginsWith" text="Re-sectorización (entra)">
      <formula>LEFT(AK18,LEN("Re-sectorización (entra)"))="Re-sectorización (entra)"</formula>
    </cfRule>
    <cfRule type="beginsWith" dxfId="13470" priority="387" operator="beginsWith" text="Nuevo">
      <formula>LEFT(AK18,LEN("Nuevo"))="Nuevo"</formula>
    </cfRule>
    <cfRule type="beginsWith" dxfId="13469" priority="388" operator="beginsWith" text="Fusión (eliminado)">
      <formula>LEFT(AK18,LEN("Fusión (eliminado)"))="Fusión (eliminado)"</formula>
    </cfRule>
    <cfRule type="beginsWith" dxfId="13468" priority="389" operator="beginsWith" text="Eliminación">
      <formula>LEFT(AK18,LEN("Eliminación"))="Eliminación"</formula>
    </cfRule>
    <cfRule type="beginsWith" dxfId="13467" priority="390" operator="beginsWith" text="Modificación (mod. y/o cve.)">
      <formula>LEFT(AK18,LEN("Modificación (mod. y/o cve.)"))="Modificación (mod. y/o cve.)"</formula>
    </cfRule>
  </conditionalFormatting>
  <conditionalFormatting sqref="AM18">
    <cfRule type="beginsWith" dxfId="13466" priority="361" operator="beginsWith" text="Operación conjunta">
      <formula>LEFT(AM18,LEN("Operación conjunta"))="Operación conjunta"</formula>
    </cfRule>
    <cfRule type="endsWith" dxfId="13465" priority="362" operator="endsWith" text="Escisión">
      <formula>RIGHT(AM18,LEN("Escisión"))="Escisión"</formula>
    </cfRule>
    <cfRule type="beginsWith" dxfId="13464" priority="363" operator="beginsWith" text="Escisión (nuevo)">
      <formula>LEFT(AM18,LEN("Escisión (nuevo)"))="Escisión (nuevo)"</formula>
    </cfRule>
    <cfRule type="beginsWith" dxfId="13463" priority="364" operator="beginsWith" text="Escisión (eliminado)">
      <formula>LEFT(AM18,LEN("Escisión (eliminado)"))="Escisión (eliminado)"</formula>
    </cfRule>
    <cfRule type="beginsWith" dxfId="13462" priority="365" operator="beginsWith" text="Re-sectorización (sale)">
      <formula>LEFT(AM18,LEN("Re-sectorización (sale)"))="Re-sectorización (sale)"</formula>
    </cfRule>
    <cfRule type="endsWith" dxfId="13461" priority="366" operator="endsWith" text="Fusión">
      <formula>RIGHT(AM18,LEN("Fusión"))="Fusión"</formula>
    </cfRule>
    <cfRule type="beginsWith" dxfId="13460" priority="367" operator="beginsWith" text="Fusión (nuevo)">
      <formula>LEFT(AM18,LEN("Fusión (nuevo)"))="Fusión (nuevo)"</formula>
    </cfRule>
    <cfRule type="beginsWith" dxfId="13459" priority="368" operator="beginsWith" text="Modificación (nombre)">
      <formula>LEFT(AM18,LEN("Modificación (nombre)"))="Modificación (nombre)"</formula>
    </cfRule>
    <cfRule type="beginsWith" dxfId="13458" priority="369" operator="beginsWith" text="Sin cambio">
      <formula>LEFT(AM18,LEN("Sin cambio"))="Sin cambio"</formula>
    </cfRule>
    <cfRule type="beginsWith" dxfId="13457" priority="370" operator="beginsWith" text="Reincorporación">
      <formula>LEFT(AM18,LEN("Reincorporación"))="Reincorporación"</formula>
    </cfRule>
    <cfRule type="beginsWith" dxfId="13456" priority="371" operator="beginsWith" text="Re-sectorización (entra)">
      <formula>LEFT(AM18,LEN("Re-sectorización (entra)"))="Re-sectorización (entra)"</formula>
    </cfRule>
    <cfRule type="beginsWith" dxfId="13455" priority="372" operator="beginsWith" text="Nuevo">
      <formula>LEFT(AM18,LEN("Nuevo"))="Nuevo"</formula>
    </cfRule>
    <cfRule type="beginsWith" dxfId="13454" priority="373" operator="beginsWith" text="Fusión (eliminado)">
      <formula>LEFT(AM18,LEN("Fusión (eliminado)"))="Fusión (eliminado)"</formula>
    </cfRule>
    <cfRule type="beginsWith" dxfId="13453" priority="374" operator="beginsWith" text="Eliminación">
      <formula>LEFT(AM18,LEN("Eliminación"))="Eliminación"</formula>
    </cfRule>
    <cfRule type="beginsWith" dxfId="13452" priority="375" operator="beginsWith" text="Modificación (mod. y/o cve.)">
      <formula>LEFT(AM18,LEN("Modificación (mod. y/o cve.)"))="Modificación (mod. y/o cve.)"</formula>
    </cfRule>
  </conditionalFormatting>
  <conditionalFormatting sqref="AO18">
    <cfRule type="beginsWith" dxfId="13451" priority="346" operator="beginsWith" text="Operación conjunta">
      <formula>LEFT(AO18,LEN("Operación conjunta"))="Operación conjunta"</formula>
    </cfRule>
    <cfRule type="endsWith" dxfId="13450" priority="347" operator="endsWith" text="Escisión">
      <formula>RIGHT(AO18,LEN("Escisión"))="Escisión"</formula>
    </cfRule>
    <cfRule type="beginsWith" dxfId="13449" priority="348" operator="beginsWith" text="Escisión (nuevo)">
      <formula>LEFT(AO18,LEN("Escisión (nuevo)"))="Escisión (nuevo)"</formula>
    </cfRule>
    <cfRule type="beginsWith" dxfId="13448" priority="349" operator="beginsWith" text="Escisión (eliminado)">
      <formula>LEFT(AO18,LEN("Escisión (eliminado)"))="Escisión (eliminado)"</formula>
    </cfRule>
    <cfRule type="beginsWith" dxfId="13447" priority="350" operator="beginsWith" text="Re-sectorización (sale)">
      <formula>LEFT(AO18,LEN("Re-sectorización (sale)"))="Re-sectorización (sale)"</formula>
    </cfRule>
    <cfRule type="endsWith" dxfId="13446" priority="351" operator="endsWith" text="Fusión">
      <formula>RIGHT(AO18,LEN("Fusión"))="Fusión"</formula>
    </cfRule>
    <cfRule type="beginsWith" dxfId="13445" priority="352" operator="beginsWith" text="Fusión (nuevo)">
      <formula>LEFT(AO18,LEN("Fusión (nuevo)"))="Fusión (nuevo)"</formula>
    </cfRule>
    <cfRule type="beginsWith" dxfId="13444" priority="353" operator="beginsWith" text="Modificación (nombre)">
      <formula>LEFT(AO18,LEN("Modificación (nombre)"))="Modificación (nombre)"</formula>
    </cfRule>
    <cfRule type="beginsWith" dxfId="13443" priority="354" operator="beginsWith" text="Sin cambio">
      <formula>LEFT(AO18,LEN("Sin cambio"))="Sin cambio"</formula>
    </cfRule>
    <cfRule type="beginsWith" dxfId="13442" priority="355" operator="beginsWith" text="Reincorporación">
      <formula>LEFT(AO18,LEN("Reincorporación"))="Reincorporación"</formula>
    </cfRule>
    <cfRule type="beginsWith" dxfId="13441" priority="356" operator="beginsWith" text="Re-sectorización (entra)">
      <formula>LEFT(AO18,LEN("Re-sectorización (entra)"))="Re-sectorización (entra)"</formula>
    </cfRule>
    <cfRule type="beginsWith" dxfId="13440" priority="357" operator="beginsWith" text="Nuevo">
      <formula>LEFT(AO18,LEN("Nuevo"))="Nuevo"</formula>
    </cfRule>
    <cfRule type="beginsWith" dxfId="13439" priority="358" operator="beginsWith" text="Fusión (eliminado)">
      <formula>LEFT(AO18,LEN("Fusión (eliminado)"))="Fusión (eliminado)"</formula>
    </cfRule>
    <cfRule type="beginsWith" dxfId="13438" priority="359" operator="beginsWith" text="Eliminación">
      <formula>LEFT(AO18,LEN("Eliminación"))="Eliminación"</formula>
    </cfRule>
    <cfRule type="beginsWith" dxfId="13437" priority="360" operator="beginsWith" text="Modificación (mod. y/o cve.)">
      <formula>LEFT(AO18,LEN("Modificación (mod. y/o cve.)"))="Modificación (mod. y/o cve.)"</formula>
    </cfRule>
  </conditionalFormatting>
  <conditionalFormatting sqref="O3:O17">
    <cfRule type="beginsWith" dxfId="13436" priority="331" operator="beginsWith" text="Operación conjunta">
      <formula>LEFT(O3,LEN("Operación conjunta"))="Operación conjunta"</formula>
    </cfRule>
    <cfRule type="endsWith" dxfId="13435" priority="332" operator="endsWith" text="Escisión">
      <formula>RIGHT(O3,LEN("Escisión"))="Escisión"</formula>
    </cfRule>
    <cfRule type="beginsWith" dxfId="13434" priority="333" operator="beginsWith" text="Escisión (nuevo)">
      <formula>LEFT(O3,LEN("Escisión (nuevo)"))="Escisión (nuevo)"</formula>
    </cfRule>
    <cfRule type="beginsWith" dxfId="13433" priority="334" operator="beginsWith" text="Escisión (eliminado)">
      <formula>LEFT(O3,LEN("Escisión (eliminado)"))="Escisión (eliminado)"</formula>
    </cfRule>
    <cfRule type="beginsWith" dxfId="13432" priority="335" operator="beginsWith" text="Re-sectorización (sale)">
      <formula>LEFT(O3,LEN("Re-sectorización (sale)"))="Re-sectorización (sale)"</formula>
    </cfRule>
    <cfRule type="endsWith" dxfId="13431" priority="336" operator="endsWith" text="Fusión">
      <formula>RIGHT(O3,LEN("Fusión"))="Fusión"</formula>
    </cfRule>
    <cfRule type="beginsWith" dxfId="13430" priority="337" operator="beginsWith" text="Fusión (nuevo)">
      <formula>LEFT(O3,LEN("Fusión (nuevo)"))="Fusión (nuevo)"</formula>
    </cfRule>
    <cfRule type="beginsWith" dxfId="13429" priority="338" operator="beginsWith" text="Modificación (nombre)">
      <formula>LEFT(O3,LEN("Modificación (nombre)"))="Modificación (nombre)"</formula>
    </cfRule>
    <cfRule type="beginsWith" dxfId="13428" priority="339" operator="beginsWith" text="Sin cambio">
      <formula>LEFT(O3,LEN("Sin cambio"))="Sin cambio"</formula>
    </cfRule>
    <cfRule type="beginsWith" dxfId="13427" priority="340" operator="beginsWith" text="Reincorporación">
      <formula>LEFT(O3,LEN("Reincorporación"))="Reincorporación"</formula>
    </cfRule>
    <cfRule type="beginsWith" dxfId="13426" priority="341" operator="beginsWith" text="Re-sectorización (entra)">
      <formula>LEFT(O3,LEN("Re-sectorización (entra)"))="Re-sectorización (entra)"</formula>
    </cfRule>
    <cfRule type="beginsWith" dxfId="13425" priority="342" operator="beginsWith" text="Nuevo">
      <formula>LEFT(O3,LEN("Nuevo"))="Nuevo"</formula>
    </cfRule>
    <cfRule type="beginsWith" dxfId="13424" priority="343" operator="beginsWith" text="Fusión (eliminado)">
      <formula>LEFT(O3,LEN("Fusión (eliminado)"))="Fusión (eliminado)"</formula>
    </cfRule>
    <cfRule type="beginsWith" dxfId="13423" priority="344" operator="beginsWith" text="Eliminación">
      <formula>LEFT(O3,LEN("Eliminación"))="Eliminación"</formula>
    </cfRule>
    <cfRule type="beginsWith" dxfId="13422" priority="345" operator="beginsWith" text="Modificación (mod. y/o cve.)">
      <formula>LEFT(O3,LEN("Modificación (mod. y/o cve.)"))="Modificación (mod. y/o cve.)"</formula>
    </cfRule>
  </conditionalFormatting>
  <conditionalFormatting sqref="M18">
    <cfRule type="beginsWith" dxfId="13421" priority="316" operator="beginsWith" text="Operación conjunta">
      <formula>LEFT(M18,LEN("Operación conjunta"))="Operación conjunta"</formula>
    </cfRule>
    <cfRule type="endsWith" dxfId="13420" priority="317" operator="endsWith" text="Escisión">
      <formula>RIGHT(M18,LEN("Escisión"))="Escisión"</formula>
    </cfRule>
    <cfRule type="beginsWith" dxfId="13419" priority="318" operator="beginsWith" text="Escisión (nuevo)">
      <formula>LEFT(M18,LEN("Escisión (nuevo)"))="Escisión (nuevo)"</formula>
    </cfRule>
    <cfRule type="beginsWith" dxfId="13418" priority="319" operator="beginsWith" text="Escisión (eliminado)">
      <formula>LEFT(M18,LEN("Escisión (eliminado)"))="Escisión (eliminado)"</formula>
    </cfRule>
    <cfRule type="beginsWith" dxfId="13417" priority="320" operator="beginsWith" text="Re-sectorización (sale)">
      <formula>LEFT(M18,LEN("Re-sectorización (sale)"))="Re-sectorización (sale)"</formula>
    </cfRule>
    <cfRule type="endsWith" dxfId="13416" priority="321" operator="endsWith" text="Fusión">
      <formula>RIGHT(M18,LEN("Fusión"))="Fusión"</formula>
    </cfRule>
    <cfRule type="beginsWith" dxfId="13415" priority="322" operator="beginsWith" text="Fusión (nuevo)">
      <formula>LEFT(M18,LEN("Fusión (nuevo)"))="Fusión (nuevo)"</formula>
    </cfRule>
    <cfRule type="beginsWith" dxfId="13414" priority="323" operator="beginsWith" text="Modificación (nombre)">
      <formula>LEFT(M18,LEN("Modificación (nombre)"))="Modificación (nombre)"</formula>
    </cfRule>
    <cfRule type="beginsWith" dxfId="13413" priority="324" operator="beginsWith" text="Sin cambio">
      <formula>LEFT(M18,LEN("Sin cambio"))="Sin cambio"</formula>
    </cfRule>
    <cfRule type="beginsWith" dxfId="13412" priority="325" operator="beginsWith" text="Reincorporación">
      <formula>LEFT(M18,LEN("Reincorporación"))="Reincorporación"</formula>
    </cfRule>
    <cfRule type="beginsWith" dxfId="13411" priority="326" operator="beginsWith" text="Re-sectorización (entra)">
      <formula>LEFT(M18,LEN("Re-sectorización (entra)"))="Re-sectorización (entra)"</formula>
    </cfRule>
    <cfRule type="beginsWith" dxfId="13410" priority="327" operator="beginsWith" text="Nuevo">
      <formula>LEFT(M18,LEN("Nuevo"))="Nuevo"</formula>
    </cfRule>
    <cfRule type="beginsWith" dxfId="13409" priority="328" operator="beginsWith" text="Fusión (eliminado)">
      <formula>LEFT(M18,LEN("Fusión (eliminado)"))="Fusión (eliminado)"</formula>
    </cfRule>
    <cfRule type="beginsWith" dxfId="13408" priority="329" operator="beginsWith" text="Eliminación">
      <formula>LEFT(M18,LEN("Eliminación"))="Eliminación"</formula>
    </cfRule>
    <cfRule type="beginsWith" dxfId="13407" priority="330" operator="beginsWith" text="Modificación (mod. y/o cve.)">
      <formula>LEFT(M18,LEN("Modificación (mod. y/o cve.)"))="Modificación (mod. y/o cve.)"</formula>
    </cfRule>
  </conditionalFormatting>
  <conditionalFormatting sqref="AO3:AO17">
    <cfRule type="beginsWith" dxfId="13406" priority="121" operator="beginsWith" text="Operación conjunta">
      <formula>LEFT(AO3,LEN("Operación conjunta"))="Operación conjunta"</formula>
    </cfRule>
    <cfRule type="endsWith" dxfId="13405" priority="122" operator="endsWith" text="Escisión">
      <formula>RIGHT(AO3,LEN("Escisión"))="Escisión"</formula>
    </cfRule>
    <cfRule type="beginsWith" dxfId="13404" priority="123" operator="beginsWith" text="Escisión (nuevo)">
      <formula>LEFT(AO3,LEN("Escisión (nuevo)"))="Escisión (nuevo)"</formula>
    </cfRule>
    <cfRule type="beginsWith" dxfId="13403" priority="124" operator="beginsWith" text="Escisión (eliminado)">
      <formula>LEFT(AO3,LEN("Escisión (eliminado)"))="Escisión (eliminado)"</formula>
    </cfRule>
    <cfRule type="beginsWith" dxfId="13402" priority="125" operator="beginsWith" text="Re-sectorización (sale)">
      <formula>LEFT(AO3,LEN("Re-sectorización (sale)"))="Re-sectorización (sale)"</formula>
    </cfRule>
    <cfRule type="endsWith" dxfId="13401" priority="126" operator="endsWith" text="Fusión">
      <formula>RIGHT(AO3,LEN("Fusión"))="Fusión"</formula>
    </cfRule>
    <cfRule type="beginsWith" dxfId="13400" priority="127" operator="beginsWith" text="Fusión (nuevo)">
      <formula>LEFT(AO3,LEN("Fusión (nuevo)"))="Fusión (nuevo)"</formula>
    </cfRule>
    <cfRule type="beginsWith" dxfId="13399" priority="128" operator="beginsWith" text="Modificación (nombre)">
      <formula>LEFT(AO3,LEN("Modificación (nombre)"))="Modificación (nombre)"</formula>
    </cfRule>
    <cfRule type="beginsWith" dxfId="13398" priority="129" operator="beginsWith" text="Sin cambio">
      <formula>LEFT(AO3,LEN("Sin cambio"))="Sin cambio"</formula>
    </cfRule>
    <cfRule type="beginsWith" dxfId="13397" priority="130" operator="beginsWith" text="Reincorporación">
      <formula>LEFT(AO3,LEN("Reincorporación"))="Reincorporación"</formula>
    </cfRule>
    <cfRule type="beginsWith" dxfId="13396" priority="131" operator="beginsWith" text="Re-sectorización (entra)">
      <formula>LEFT(AO3,LEN("Re-sectorización (entra)"))="Re-sectorización (entra)"</formula>
    </cfRule>
    <cfRule type="beginsWith" dxfId="13395" priority="132" operator="beginsWith" text="Nuevo">
      <formula>LEFT(AO3,LEN("Nuevo"))="Nuevo"</formula>
    </cfRule>
    <cfRule type="beginsWith" dxfId="13394" priority="133" operator="beginsWith" text="Fusión (eliminado)">
      <formula>LEFT(AO3,LEN("Fusión (eliminado)"))="Fusión (eliminado)"</formula>
    </cfRule>
    <cfRule type="beginsWith" dxfId="13393" priority="134" operator="beginsWith" text="Eliminación">
      <formula>LEFT(AO3,LEN("Eliminación"))="Eliminación"</formula>
    </cfRule>
    <cfRule type="beginsWith" dxfId="13392" priority="135" operator="beginsWith" text="Modificación (mod. y/o cve.)">
      <formula>LEFT(AO3,LEN("Modificación (mod. y/o cve.)"))="Modificación (mod. y/o cve.)"</formula>
    </cfRule>
  </conditionalFormatting>
  <conditionalFormatting sqref="P3:R17 T3:T17 V3:V17 X3:X17 Z3:Z17 AB3:AB17 AD3:AD17 AF3:AF17 AH3:AH17 AJ3:AJ17 AL3:AL17 AN3:AN17 AT3:AT17">
    <cfRule type="beginsWith" dxfId="13391" priority="301" operator="beginsWith" text="Operación conjunta">
      <formula>LEFT(P3,LEN("Operación conjunta"))="Operación conjunta"</formula>
    </cfRule>
    <cfRule type="endsWith" dxfId="13390" priority="302" operator="endsWith" text="Escisión">
      <formula>RIGHT(P3,LEN("Escisión"))="Escisión"</formula>
    </cfRule>
    <cfRule type="beginsWith" dxfId="13389" priority="303" operator="beginsWith" text="Escisión (nuevo)">
      <formula>LEFT(P3,LEN("Escisión (nuevo)"))="Escisión (nuevo)"</formula>
    </cfRule>
    <cfRule type="beginsWith" dxfId="13388" priority="304" operator="beginsWith" text="Escisión (eliminado)">
      <formula>LEFT(P3,LEN("Escisión (eliminado)"))="Escisión (eliminado)"</formula>
    </cfRule>
    <cfRule type="beginsWith" dxfId="13387" priority="305" operator="beginsWith" text="Re-sectorización (sale)">
      <formula>LEFT(P3,LEN("Re-sectorización (sale)"))="Re-sectorización (sale)"</formula>
    </cfRule>
    <cfRule type="endsWith" dxfId="13386" priority="306" operator="endsWith" text="Fusión">
      <formula>RIGHT(P3,LEN("Fusión"))="Fusión"</formula>
    </cfRule>
    <cfRule type="beginsWith" dxfId="13385" priority="307" operator="beginsWith" text="Fusión (nuevo)">
      <formula>LEFT(P3,LEN("Fusión (nuevo)"))="Fusión (nuevo)"</formula>
    </cfRule>
    <cfRule type="beginsWith" dxfId="13384" priority="308" operator="beginsWith" text="Modificación (nombre)">
      <formula>LEFT(P3,LEN("Modificación (nombre)"))="Modificación (nombre)"</formula>
    </cfRule>
    <cfRule type="beginsWith" dxfId="13383" priority="309" operator="beginsWith" text="Sin cambio">
      <formula>LEFT(P3,LEN("Sin cambio"))="Sin cambio"</formula>
    </cfRule>
    <cfRule type="beginsWith" dxfId="13382" priority="310" operator="beginsWith" text="Reincorporación">
      <formula>LEFT(P3,LEN("Reincorporación"))="Reincorporación"</formula>
    </cfRule>
    <cfRule type="beginsWith" dxfId="13381" priority="311" operator="beginsWith" text="Re-sectorización (entra)">
      <formula>LEFT(P3,LEN("Re-sectorización (entra)"))="Re-sectorización (entra)"</formula>
    </cfRule>
    <cfRule type="beginsWith" dxfId="13380" priority="312" operator="beginsWith" text="Nuevo">
      <formula>LEFT(P3,LEN("Nuevo"))="Nuevo"</formula>
    </cfRule>
    <cfRule type="beginsWith" dxfId="13379" priority="313" operator="beginsWith" text="Fusión (eliminado)">
      <formula>LEFT(P3,LEN("Fusión (eliminado)"))="Fusión (eliminado)"</formula>
    </cfRule>
    <cfRule type="beginsWith" dxfId="13378" priority="314" operator="beginsWith" text="Eliminación">
      <formula>LEFT(P3,LEN("Eliminación"))="Eliminación"</formula>
    </cfRule>
    <cfRule type="beginsWith" dxfId="13377" priority="315" operator="beginsWith" text="Modificación (mod. y/o cve.)">
      <formula>LEFT(P3,LEN("Modificación (mod. y/o cve.)"))="Modificación (mod. y/o cve.)"</formula>
    </cfRule>
  </conditionalFormatting>
  <conditionalFormatting sqref="S3:S17">
    <cfRule type="beginsWith" dxfId="13376" priority="286" operator="beginsWith" text="Operación conjunta">
      <formula>LEFT(S3,LEN("Operación conjunta"))="Operación conjunta"</formula>
    </cfRule>
    <cfRule type="endsWith" dxfId="13375" priority="287" operator="endsWith" text="Escisión">
      <formula>RIGHT(S3,LEN("Escisión"))="Escisión"</formula>
    </cfRule>
    <cfRule type="beginsWith" dxfId="13374" priority="288" operator="beginsWith" text="Escisión (nuevo)">
      <formula>LEFT(S3,LEN("Escisión (nuevo)"))="Escisión (nuevo)"</formula>
    </cfRule>
    <cfRule type="beginsWith" dxfId="13373" priority="289" operator="beginsWith" text="Escisión (eliminado)">
      <formula>LEFT(S3,LEN("Escisión (eliminado)"))="Escisión (eliminado)"</formula>
    </cfRule>
    <cfRule type="beginsWith" dxfId="13372" priority="290" operator="beginsWith" text="Re-sectorización (sale)">
      <formula>LEFT(S3,LEN("Re-sectorización (sale)"))="Re-sectorización (sale)"</formula>
    </cfRule>
    <cfRule type="endsWith" dxfId="13371" priority="291" operator="endsWith" text="Fusión">
      <formula>RIGHT(S3,LEN("Fusión"))="Fusión"</formula>
    </cfRule>
    <cfRule type="beginsWith" dxfId="13370" priority="292" operator="beginsWith" text="Fusión (nuevo)">
      <formula>LEFT(S3,LEN("Fusión (nuevo)"))="Fusión (nuevo)"</formula>
    </cfRule>
    <cfRule type="beginsWith" dxfId="13369" priority="293" operator="beginsWith" text="Modificación (nombre)">
      <formula>LEFT(S3,LEN("Modificación (nombre)"))="Modificación (nombre)"</formula>
    </cfRule>
    <cfRule type="beginsWith" dxfId="13368" priority="294" operator="beginsWith" text="Sin cambio">
      <formula>LEFT(S3,LEN("Sin cambio"))="Sin cambio"</formula>
    </cfRule>
    <cfRule type="beginsWith" dxfId="13367" priority="295" operator="beginsWith" text="Reincorporación">
      <formula>LEFT(S3,LEN("Reincorporación"))="Reincorporación"</formula>
    </cfRule>
    <cfRule type="beginsWith" dxfId="13366" priority="296" operator="beginsWith" text="Re-sectorización (entra)">
      <formula>LEFT(S3,LEN("Re-sectorización (entra)"))="Re-sectorización (entra)"</formula>
    </cfRule>
    <cfRule type="beginsWith" dxfId="13365" priority="297" operator="beginsWith" text="Nuevo">
      <formula>LEFT(S3,LEN("Nuevo"))="Nuevo"</formula>
    </cfRule>
    <cfRule type="beginsWith" dxfId="13364" priority="298" operator="beginsWith" text="Fusión (eliminado)">
      <formula>LEFT(S3,LEN("Fusión (eliminado)"))="Fusión (eliminado)"</formula>
    </cfRule>
    <cfRule type="beginsWith" dxfId="13363" priority="299" operator="beginsWith" text="Eliminación">
      <formula>LEFT(S3,LEN("Eliminación"))="Eliminación"</formula>
    </cfRule>
    <cfRule type="beginsWith" dxfId="13362" priority="300" operator="beginsWith" text="Modificación (mod. y/o cve.)">
      <formula>LEFT(S3,LEN("Modificación (mod. y/o cve.)"))="Modificación (mod. y/o cve.)"</formula>
    </cfRule>
  </conditionalFormatting>
  <conditionalFormatting sqref="U3:U17">
    <cfRule type="beginsWith" dxfId="13361" priority="271" operator="beginsWith" text="Operación conjunta">
      <formula>LEFT(U3,LEN("Operación conjunta"))="Operación conjunta"</formula>
    </cfRule>
    <cfRule type="endsWith" dxfId="13360" priority="272" operator="endsWith" text="Escisión">
      <formula>RIGHT(U3,LEN("Escisión"))="Escisión"</formula>
    </cfRule>
    <cfRule type="beginsWith" dxfId="13359" priority="273" operator="beginsWith" text="Escisión (nuevo)">
      <formula>LEFT(U3,LEN("Escisión (nuevo)"))="Escisión (nuevo)"</formula>
    </cfRule>
    <cfRule type="beginsWith" dxfId="13358" priority="274" operator="beginsWith" text="Escisión (eliminado)">
      <formula>LEFT(U3,LEN("Escisión (eliminado)"))="Escisión (eliminado)"</formula>
    </cfRule>
    <cfRule type="beginsWith" dxfId="13357" priority="275" operator="beginsWith" text="Re-sectorización (sale)">
      <formula>LEFT(U3,LEN("Re-sectorización (sale)"))="Re-sectorización (sale)"</formula>
    </cfRule>
    <cfRule type="endsWith" dxfId="13356" priority="276" operator="endsWith" text="Fusión">
      <formula>RIGHT(U3,LEN("Fusión"))="Fusión"</formula>
    </cfRule>
    <cfRule type="beginsWith" dxfId="13355" priority="277" operator="beginsWith" text="Fusión (nuevo)">
      <formula>LEFT(U3,LEN("Fusión (nuevo)"))="Fusión (nuevo)"</formula>
    </cfRule>
    <cfRule type="beginsWith" dxfId="13354" priority="278" operator="beginsWith" text="Modificación (nombre)">
      <formula>LEFT(U3,LEN("Modificación (nombre)"))="Modificación (nombre)"</formula>
    </cfRule>
    <cfRule type="beginsWith" dxfId="13353" priority="279" operator="beginsWith" text="Sin cambio">
      <formula>LEFT(U3,LEN("Sin cambio"))="Sin cambio"</formula>
    </cfRule>
    <cfRule type="beginsWith" dxfId="13352" priority="280" operator="beginsWith" text="Reincorporación">
      <formula>LEFT(U3,LEN("Reincorporación"))="Reincorporación"</formula>
    </cfRule>
    <cfRule type="beginsWith" dxfId="13351" priority="281" operator="beginsWith" text="Re-sectorización (entra)">
      <formula>LEFT(U3,LEN("Re-sectorización (entra)"))="Re-sectorización (entra)"</formula>
    </cfRule>
    <cfRule type="beginsWith" dxfId="13350" priority="282" operator="beginsWith" text="Nuevo">
      <formula>LEFT(U3,LEN("Nuevo"))="Nuevo"</formula>
    </cfRule>
    <cfRule type="beginsWith" dxfId="13349" priority="283" operator="beginsWith" text="Fusión (eliminado)">
      <formula>LEFT(U3,LEN("Fusión (eliminado)"))="Fusión (eliminado)"</formula>
    </cfRule>
    <cfRule type="beginsWith" dxfId="13348" priority="284" operator="beginsWith" text="Eliminación">
      <formula>LEFT(U3,LEN("Eliminación"))="Eliminación"</formula>
    </cfRule>
    <cfRule type="beginsWith" dxfId="13347" priority="285" operator="beginsWith" text="Modificación (mod. y/o cve.)">
      <formula>LEFT(U3,LEN("Modificación (mod. y/o cve.)"))="Modificación (mod. y/o cve.)"</formula>
    </cfRule>
  </conditionalFormatting>
  <conditionalFormatting sqref="W3:W17">
    <cfRule type="beginsWith" dxfId="13346" priority="256" operator="beginsWith" text="Operación conjunta">
      <formula>LEFT(W3,LEN("Operación conjunta"))="Operación conjunta"</formula>
    </cfRule>
    <cfRule type="endsWith" dxfId="13345" priority="257" operator="endsWith" text="Escisión">
      <formula>RIGHT(W3,LEN("Escisión"))="Escisión"</formula>
    </cfRule>
    <cfRule type="beginsWith" dxfId="13344" priority="258" operator="beginsWith" text="Escisión (nuevo)">
      <formula>LEFT(W3,LEN("Escisión (nuevo)"))="Escisión (nuevo)"</formula>
    </cfRule>
    <cfRule type="beginsWith" dxfId="13343" priority="259" operator="beginsWith" text="Escisión (eliminado)">
      <formula>LEFT(W3,LEN("Escisión (eliminado)"))="Escisión (eliminado)"</formula>
    </cfRule>
    <cfRule type="beginsWith" dxfId="13342" priority="260" operator="beginsWith" text="Re-sectorización (sale)">
      <formula>LEFT(W3,LEN("Re-sectorización (sale)"))="Re-sectorización (sale)"</formula>
    </cfRule>
    <cfRule type="endsWith" dxfId="13341" priority="261" operator="endsWith" text="Fusión">
      <formula>RIGHT(W3,LEN("Fusión"))="Fusión"</formula>
    </cfRule>
    <cfRule type="beginsWith" dxfId="13340" priority="262" operator="beginsWith" text="Fusión (nuevo)">
      <formula>LEFT(W3,LEN("Fusión (nuevo)"))="Fusión (nuevo)"</formula>
    </cfRule>
    <cfRule type="beginsWith" dxfId="13339" priority="263" operator="beginsWith" text="Modificación (nombre)">
      <formula>LEFT(W3,LEN("Modificación (nombre)"))="Modificación (nombre)"</formula>
    </cfRule>
    <cfRule type="beginsWith" dxfId="13338" priority="264" operator="beginsWith" text="Sin cambio">
      <formula>LEFT(W3,LEN("Sin cambio"))="Sin cambio"</formula>
    </cfRule>
    <cfRule type="beginsWith" dxfId="13337" priority="265" operator="beginsWith" text="Reincorporación">
      <formula>LEFT(W3,LEN("Reincorporación"))="Reincorporación"</formula>
    </cfRule>
    <cfRule type="beginsWith" dxfId="13336" priority="266" operator="beginsWith" text="Re-sectorización (entra)">
      <formula>LEFT(W3,LEN("Re-sectorización (entra)"))="Re-sectorización (entra)"</formula>
    </cfRule>
    <cfRule type="beginsWith" dxfId="13335" priority="267" operator="beginsWith" text="Nuevo">
      <formula>LEFT(W3,LEN("Nuevo"))="Nuevo"</formula>
    </cfRule>
    <cfRule type="beginsWith" dxfId="13334" priority="268" operator="beginsWith" text="Fusión (eliminado)">
      <formula>LEFT(W3,LEN("Fusión (eliminado)"))="Fusión (eliminado)"</formula>
    </cfRule>
    <cfRule type="beginsWith" dxfId="13333" priority="269" operator="beginsWith" text="Eliminación">
      <formula>LEFT(W3,LEN("Eliminación"))="Eliminación"</formula>
    </cfRule>
    <cfRule type="beginsWith" dxfId="13332" priority="270" operator="beginsWith" text="Modificación (mod. y/o cve.)">
      <formula>LEFT(W3,LEN("Modificación (mod. y/o cve.)"))="Modificación (mod. y/o cve.)"</formula>
    </cfRule>
  </conditionalFormatting>
  <conditionalFormatting sqref="Y3:Y17">
    <cfRule type="beginsWith" dxfId="13331" priority="241" operator="beginsWith" text="Operación conjunta">
      <formula>LEFT(Y3,LEN("Operación conjunta"))="Operación conjunta"</formula>
    </cfRule>
    <cfRule type="endsWith" dxfId="13330" priority="242" operator="endsWith" text="Escisión">
      <formula>RIGHT(Y3,LEN("Escisión"))="Escisión"</formula>
    </cfRule>
    <cfRule type="beginsWith" dxfId="13329" priority="243" operator="beginsWith" text="Escisión (nuevo)">
      <formula>LEFT(Y3,LEN("Escisión (nuevo)"))="Escisión (nuevo)"</formula>
    </cfRule>
    <cfRule type="beginsWith" dxfId="13328" priority="244" operator="beginsWith" text="Escisión (eliminado)">
      <formula>LEFT(Y3,LEN("Escisión (eliminado)"))="Escisión (eliminado)"</formula>
    </cfRule>
    <cfRule type="beginsWith" dxfId="13327" priority="245" operator="beginsWith" text="Re-sectorización (sale)">
      <formula>LEFT(Y3,LEN("Re-sectorización (sale)"))="Re-sectorización (sale)"</formula>
    </cfRule>
    <cfRule type="endsWith" dxfId="13326" priority="246" operator="endsWith" text="Fusión">
      <formula>RIGHT(Y3,LEN("Fusión"))="Fusión"</formula>
    </cfRule>
    <cfRule type="beginsWith" dxfId="13325" priority="247" operator="beginsWith" text="Fusión (nuevo)">
      <formula>LEFT(Y3,LEN("Fusión (nuevo)"))="Fusión (nuevo)"</formula>
    </cfRule>
    <cfRule type="beginsWith" dxfId="13324" priority="248" operator="beginsWith" text="Modificación (nombre)">
      <formula>LEFT(Y3,LEN("Modificación (nombre)"))="Modificación (nombre)"</formula>
    </cfRule>
    <cfRule type="beginsWith" dxfId="13323" priority="249" operator="beginsWith" text="Sin cambio">
      <formula>LEFT(Y3,LEN("Sin cambio"))="Sin cambio"</formula>
    </cfRule>
    <cfRule type="beginsWith" dxfId="13322" priority="250" operator="beginsWith" text="Reincorporación">
      <formula>LEFT(Y3,LEN("Reincorporación"))="Reincorporación"</formula>
    </cfRule>
    <cfRule type="beginsWith" dxfId="13321" priority="251" operator="beginsWith" text="Re-sectorización (entra)">
      <formula>LEFT(Y3,LEN("Re-sectorización (entra)"))="Re-sectorización (entra)"</formula>
    </cfRule>
    <cfRule type="beginsWith" dxfId="13320" priority="252" operator="beginsWith" text="Nuevo">
      <formula>LEFT(Y3,LEN("Nuevo"))="Nuevo"</formula>
    </cfRule>
    <cfRule type="beginsWith" dxfId="13319" priority="253" operator="beginsWith" text="Fusión (eliminado)">
      <formula>LEFT(Y3,LEN("Fusión (eliminado)"))="Fusión (eliminado)"</formula>
    </cfRule>
    <cfRule type="beginsWith" dxfId="13318" priority="254" operator="beginsWith" text="Eliminación">
      <formula>LEFT(Y3,LEN("Eliminación"))="Eliminación"</formula>
    </cfRule>
    <cfRule type="beginsWith" dxfId="13317" priority="255" operator="beginsWith" text="Modificación (mod. y/o cve.)">
      <formula>LEFT(Y3,LEN("Modificación (mod. y/o cve.)"))="Modificación (mod. y/o cve.)"</formula>
    </cfRule>
  </conditionalFormatting>
  <conditionalFormatting sqref="AA3:AA17">
    <cfRule type="beginsWith" dxfId="13316" priority="226" operator="beginsWith" text="Operación conjunta">
      <formula>LEFT(AA3,LEN("Operación conjunta"))="Operación conjunta"</formula>
    </cfRule>
    <cfRule type="endsWith" dxfId="13315" priority="227" operator="endsWith" text="Escisión">
      <formula>RIGHT(AA3,LEN("Escisión"))="Escisión"</formula>
    </cfRule>
    <cfRule type="beginsWith" dxfId="13314" priority="228" operator="beginsWith" text="Escisión (nuevo)">
      <formula>LEFT(AA3,LEN("Escisión (nuevo)"))="Escisión (nuevo)"</formula>
    </cfRule>
    <cfRule type="beginsWith" dxfId="13313" priority="229" operator="beginsWith" text="Escisión (eliminado)">
      <formula>LEFT(AA3,LEN("Escisión (eliminado)"))="Escisión (eliminado)"</formula>
    </cfRule>
    <cfRule type="beginsWith" dxfId="13312" priority="230" operator="beginsWith" text="Re-sectorización (sale)">
      <formula>LEFT(AA3,LEN("Re-sectorización (sale)"))="Re-sectorización (sale)"</formula>
    </cfRule>
    <cfRule type="endsWith" dxfId="13311" priority="231" operator="endsWith" text="Fusión">
      <formula>RIGHT(AA3,LEN("Fusión"))="Fusión"</formula>
    </cfRule>
    <cfRule type="beginsWith" dxfId="13310" priority="232" operator="beginsWith" text="Fusión (nuevo)">
      <formula>LEFT(AA3,LEN("Fusión (nuevo)"))="Fusión (nuevo)"</formula>
    </cfRule>
    <cfRule type="beginsWith" dxfId="13309" priority="233" operator="beginsWith" text="Modificación (nombre)">
      <formula>LEFT(AA3,LEN("Modificación (nombre)"))="Modificación (nombre)"</formula>
    </cfRule>
    <cfRule type="beginsWith" dxfId="13308" priority="234" operator="beginsWith" text="Sin cambio">
      <formula>LEFT(AA3,LEN("Sin cambio"))="Sin cambio"</formula>
    </cfRule>
    <cfRule type="beginsWith" dxfId="13307" priority="235" operator="beginsWith" text="Reincorporación">
      <formula>LEFT(AA3,LEN("Reincorporación"))="Reincorporación"</formula>
    </cfRule>
    <cfRule type="beginsWith" dxfId="13306" priority="236" operator="beginsWith" text="Re-sectorización (entra)">
      <formula>LEFT(AA3,LEN("Re-sectorización (entra)"))="Re-sectorización (entra)"</formula>
    </cfRule>
    <cfRule type="beginsWith" dxfId="13305" priority="237" operator="beginsWith" text="Nuevo">
      <formula>LEFT(AA3,LEN("Nuevo"))="Nuevo"</formula>
    </cfRule>
    <cfRule type="beginsWith" dxfId="13304" priority="238" operator="beginsWith" text="Fusión (eliminado)">
      <formula>LEFT(AA3,LEN("Fusión (eliminado)"))="Fusión (eliminado)"</formula>
    </cfRule>
    <cfRule type="beginsWith" dxfId="13303" priority="239" operator="beginsWith" text="Eliminación">
      <formula>LEFT(AA3,LEN("Eliminación"))="Eliminación"</formula>
    </cfRule>
    <cfRule type="beginsWith" dxfId="13302" priority="240" operator="beginsWith" text="Modificación (mod. y/o cve.)">
      <formula>LEFT(AA3,LEN("Modificación (mod. y/o cve.)"))="Modificación (mod. y/o cve.)"</formula>
    </cfRule>
  </conditionalFormatting>
  <conditionalFormatting sqref="AC3:AC17">
    <cfRule type="beginsWith" dxfId="13301" priority="211" operator="beginsWith" text="Operación conjunta">
      <formula>LEFT(AC3,LEN("Operación conjunta"))="Operación conjunta"</formula>
    </cfRule>
    <cfRule type="endsWith" dxfId="13300" priority="212" operator="endsWith" text="Escisión">
      <formula>RIGHT(AC3,LEN("Escisión"))="Escisión"</formula>
    </cfRule>
    <cfRule type="beginsWith" dxfId="13299" priority="213" operator="beginsWith" text="Escisión (nuevo)">
      <formula>LEFT(AC3,LEN("Escisión (nuevo)"))="Escisión (nuevo)"</formula>
    </cfRule>
    <cfRule type="beginsWith" dxfId="13298" priority="214" operator="beginsWith" text="Escisión (eliminado)">
      <formula>LEFT(AC3,LEN("Escisión (eliminado)"))="Escisión (eliminado)"</formula>
    </cfRule>
    <cfRule type="beginsWith" dxfId="13297" priority="215" operator="beginsWith" text="Re-sectorización (sale)">
      <formula>LEFT(AC3,LEN("Re-sectorización (sale)"))="Re-sectorización (sale)"</formula>
    </cfRule>
    <cfRule type="endsWith" dxfId="13296" priority="216" operator="endsWith" text="Fusión">
      <formula>RIGHT(AC3,LEN("Fusión"))="Fusión"</formula>
    </cfRule>
    <cfRule type="beginsWith" dxfId="13295" priority="217" operator="beginsWith" text="Fusión (nuevo)">
      <formula>LEFT(AC3,LEN("Fusión (nuevo)"))="Fusión (nuevo)"</formula>
    </cfRule>
    <cfRule type="beginsWith" dxfId="13294" priority="218" operator="beginsWith" text="Modificación (nombre)">
      <formula>LEFT(AC3,LEN("Modificación (nombre)"))="Modificación (nombre)"</formula>
    </cfRule>
    <cfRule type="beginsWith" dxfId="13293" priority="219" operator="beginsWith" text="Sin cambio">
      <formula>LEFT(AC3,LEN("Sin cambio"))="Sin cambio"</formula>
    </cfRule>
    <cfRule type="beginsWith" dxfId="13292" priority="220" operator="beginsWith" text="Reincorporación">
      <formula>LEFT(AC3,LEN("Reincorporación"))="Reincorporación"</formula>
    </cfRule>
    <cfRule type="beginsWith" dxfId="13291" priority="221" operator="beginsWith" text="Re-sectorización (entra)">
      <formula>LEFT(AC3,LEN("Re-sectorización (entra)"))="Re-sectorización (entra)"</formula>
    </cfRule>
    <cfRule type="beginsWith" dxfId="13290" priority="222" operator="beginsWith" text="Nuevo">
      <formula>LEFT(AC3,LEN("Nuevo"))="Nuevo"</formula>
    </cfRule>
    <cfRule type="beginsWith" dxfId="13289" priority="223" operator="beginsWith" text="Fusión (eliminado)">
      <formula>LEFT(AC3,LEN("Fusión (eliminado)"))="Fusión (eliminado)"</formula>
    </cfRule>
    <cfRule type="beginsWith" dxfId="13288" priority="224" operator="beginsWith" text="Eliminación">
      <formula>LEFT(AC3,LEN("Eliminación"))="Eliminación"</formula>
    </cfRule>
    <cfRule type="beginsWith" dxfId="13287" priority="225" operator="beginsWith" text="Modificación (mod. y/o cve.)">
      <formula>LEFT(AC3,LEN("Modificación (mod. y/o cve.)"))="Modificación (mod. y/o cve.)"</formula>
    </cfRule>
  </conditionalFormatting>
  <conditionalFormatting sqref="AE3:AE17">
    <cfRule type="beginsWith" dxfId="13286" priority="196" operator="beginsWith" text="Operación conjunta">
      <formula>LEFT(AE3,LEN("Operación conjunta"))="Operación conjunta"</formula>
    </cfRule>
    <cfRule type="endsWith" dxfId="13285" priority="197" operator="endsWith" text="Escisión">
      <formula>RIGHT(AE3,LEN("Escisión"))="Escisión"</formula>
    </cfRule>
    <cfRule type="beginsWith" dxfId="13284" priority="198" operator="beginsWith" text="Escisión (nuevo)">
      <formula>LEFT(AE3,LEN("Escisión (nuevo)"))="Escisión (nuevo)"</formula>
    </cfRule>
    <cfRule type="beginsWith" dxfId="13283" priority="199" operator="beginsWith" text="Escisión (eliminado)">
      <formula>LEFT(AE3,LEN("Escisión (eliminado)"))="Escisión (eliminado)"</formula>
    </cfRule>
    <cfRule type="beginsWith" dxfId="13282" priority="200" operator="beginsWith" text="Re-sectorización (sale)">
      <formula>LEFT(AE3,LEN("Re-sectorización (sale)"))="Re-sectorización (sale)"</formula>
    </cfRule>
    <cfRule type="endsWith" dxfId="13281" priority="201" operator="endsWith" text="Fusión">
      <formula>RIGHT(AE3,LEN("Fusión"))="Fusión"</formula>
    </cfRule>
    <cfRule type="beginsWith" dxfId="13280" priority="202" operator="beginsWith" text="Fusión (nuevo)">
      <formula>LEFT(AE3,LEN("Fusión (nuevo)"))="Fusión (nuevo)"</formula>
    </cfRule>
    <cfRule type="beginsWith" dxfId="13279" priority="203" operator="beginsWith" text="Modificación (nombre)">
      <formula>LEFT(AE3,LEN("Modificación (nombre)"))="Modificación (nombre)"</formula>
    </cfRule>
    <cfRule type="beginsWith" dxfId="13278" priority="204" operator="beginsWith" text="Sin cambio">
      <formula>LEFT(AE3,LEN("Sin cambio"))="Sin cambio"</formula>
    </cfRule>
    <cfRule type="beginsWith" dxfId="13277" priority="205" operator="beginsWith" text="Reincorporación">
      <formula>LEFT(AE3,LEN("Reincorporación"))="Reincorporación"</formula>
    </cfRule>
    <cfRule type="beginsWith" dxfId="13276" priority="206" operator="beginsWith" text="Re-sectorización (entra)">
      <formula>LEFT(AE3,LEN("Re-sectorización (entra)"))="Re-sectorización (entra)"</formula>
    </cfRule>
    <cfRule type="beginsWith" dxfId="13275" priority="207" operator="beginsWith" text="Nuevo">
      <formula>LEFT(AE3,LEN("Nuevo"))="Nuevo"</formula>
    </cfRule>
    <cfRule type="beginsWith" dxfId="13274" priority="208" operator="beginsWith" text="Fusión (eliminado)">
      <formula>LEFT(AE3,LEN("Fusión (eliminado)"))="Fusión (eliminado)"</formula>
    </cfRule>
    <cfRule type="beginsWith" dxfId="13273" priority="209" operator="beginsWith" text="Eliminación">
      <formula>LEFT(AE3,LEN("Eliminación"))="Eliminación"</formula>
    </cfRule>
    <cfRule type="beginsWith" dxfId="13272" priority="210" operator="beginsWith" text="Modificación (mod. y/o cve.)">
      <formula>LEFT(AE3,LEN("Modificación (mod. y/o cve.)"))="Modificación (mod. y/o cve.)"</formula>
    </cfRule>
  </conditionalFormatting>
  <conditionalFormatting sqref="AG3:AG17">
    <cfRule type="beginsWith" dxfId="13271" priority="181" operator="beginsWith" text="Operación conjunta">
      <formula>LEFT(AG3,LEN("Operación conjunta"))="Operación conjunta"</formula>
    </cfRule>
    <cfRule type="endsWith" dxfId="13270" priority="182" operator="endsWith" text="Escisión">
      <formula>RIGHT(AG3,LEN("Escisión"))="Escisión"</formula>
    </cfRule>
    <cfRule type="beginsWith" dxfId="13269" priority="183" operator="beginsWith" text="Escisión (nuevo)">
      <formula>LEFT(AG3,LEN("Escisión (nuevo)"))="Escisión (nuevo)"</formula>
    </cfRule>
    <cfRule type="beginsWith" dxfId="13268" priority="184" operator="beginsWith" text="Escisión (eliminado)">
      <formula>LEFT(AG3,LEN("Escisión (eliminado)"))="Escisión (eliminado)"</formula>
    </cfRule>
    <cfRule type="beginsWith" dxfId="13267" priority="185" operator="beginsWith" text="Re-sectorización (sale)">
      <formula>LEFT(AG3,LEN("Re-sectorización (sale)"))="Re-sectorización (sale)"</formula>
    </cfRule>
    <cfRule type="endsWith" dxfId="13266" priority="186" operator="endsWith" text="Fusión">
      <formula>RIGHT(AG3,LEN("Fusión"))="Fusión"</formula>
    </cfRule>
    <cfRule type="beginsWith" dxfId="13265" priority="187" operator="beginsWith" text="Fusión (nuevo)">
      <formula>LEFT(AG3,LEN("Fusión (nuevo)"))="Fusión (nuevo)"</formula>
    </cfRule>
    <cfRule type="beginsWith" dxfId="13264" priority="188" operator="beginsWith" text="Modificación (nombre)">
      <formula>LEFT(AG3,LEN("Modificación (nombre)"))="Modificación (nombre)"</formula>
    </cfRule>
    <cfRule type="beginsWith" dxfId="13263" priority="189" operator="beginsWith" text="Sin cambio">
      <formula>LEFT(AG3,LEN("Sin cambio"))="Sin cambio"</formula>
    </cfRule>
    <cfRule type="beginsWith" dxfId="13262" priority="190" operator="beginsWith" text="Reincorporación">
      <formula>LEFT(AG3,LEN("Reincorporación"))="Reincorporación"</formula>
    </cfRule>
    <cfRule type="beginsWith" dxfId="13261" priority="191" operator="beginsWith" text="Re-sectorización (entra)">
      <formula>LEFT(AG3,LEN("Re-sectorización (entra)"))="Re-sectorización (entra)"</formula>
    </cfRule>
    <cfRule type="beginsWith" dxfId="13260" priority="192" operator="beginsWith" text="Nuevo">
      <formula>LEFT(AG3,LEN("Nuevo"))="Nuevo"</formula>
    </cfRule>
    <cfRule type="beginsWith" dxfId="13259" priority="193" operator="beginsWith" text="Fusión (eliminado)">
      <formula>LEFT(AG3,LEN("Fusión (eliminado)"))="Fusión (eliminado)"</formula>
    </cfRule>
    <cfRule type="beginsWith" dxfId="13258" priority="194" operator="beginsWith" text="Eliminación">
      <formula>LEFT(AG3,LEN("Eliminación"))="Eliminación"</formula>
    </cfRule>
    <cfRule type="beginsWith" dxfId="13257" priority="195" operator="beginsWith" text="Modificación (mod. y/o cve.)">
      <formula>LEFT(AG3,LEN("Modificación (mod. y/o cve.)"))="Modificación (mod. y/o cve.)"</formula>
    </cfRule>
  </conditionalFormatting>
  <conditionalFormatting sqref="AI3:AI17">
    <cfRule type="beginsWith" dxfId="13256" priority="166" operator="beginsWith" text="Operación conjunta">
      <formula>LEFT(AI3,LEN("Operación conjunta"))="Operación conjunta"</formula>
    </cfRule>
    <cfRule type="endsWith" dxfId="13255" priority="167" operator="endsWith" text="Escisión">
      <formula>RIGHT(AI3,LEN("Escisión"))="Escisión"</formula>
    </cfRule>
    <cfRule type="beginsWith" dxfId="13254" priority="168" operator="beginsWith" text="Escisión (nuevo)">
      <formula>LEFT(AI3,LEN("Escisión (nuevo)"))="Escisión (nuevo)"</formula>
    </cfRule>
    <cfRule type="beginsWith" dxfId="13253" priority="169" operator="beginsWith" text="Escisión (eliminado)">
      <formula>LEFT(AI3,LEN("Escisión (eliminado)"))="Escisión (eliminado)"</formula>
    </cfRule>
    <cfRule type="beginsWith" dxfId="13252" priority="170" operator="beginsWith" text="Re-sectorización (sale)">
      <formula>LEFT(AI3,LEN("Re-sectorización (sale)"))="Re-sectorización (sale)"</formula>
    </cfRule>
    <cfRule type="endsWith" dxfId="13251" priority="171" operator="endsWith" text="Fusión">
      <formula>RIGHT(AI3,LEN("Fusión"))="Fusión"</formula>
    </cfRule>
    <cfRule type="beginsWith" dxfId="13250" priority="172" operator="beginsWith" text="Fusión (nuevo)">
      <formula>LEFT(AI3,LEN("Fusión (nuevo)"))="Fusión (nuevo)"</formula>
    </cfRule>
    <cfRule type="beginsWith" dxfId="13249" priority="173" operator="beginsWith" text="Modificación (nombre)">
      <formula>LEFT(AI3,LEN("Modificación (nombre)"))="Modificación (nombre)"</formula>
    </cfRule>
    <cfRule type="beginsWith" dxfId="13248" priority="174" operator="beginsWith" text="Sin cambio">
      <formula>LEFT(AI3,LEN("Sin cambio"))="Sin cambio"</formula>
    </cfRule>
    <cfRule type="beginsWith" dxfId="13247" priority="175" operator="beginsWith" text="Reincorporación">
      <formula>LEFT(AI3,LEN("Reincorporación"))="Reincorporación"</formula>
    </cfRule>
    <cfRule type="beginsWith" dxfId="13246" priority="176" operator="beginsWith" text="Re-sectorización (entra)">
      <formula>LEFT(AI3,LEN("Re-sectorización (entra)"))="Re-sectorización (entra)"</formula>
    </cfRule>
    <cfRule type="beginsWith" dxfId="13245" priority="177" operator="beginsWith" text="Nuevo">
      <formula>LEFT(AI3,LEN("Nuevo"))="Nuevo"</formula>
    </cfRule>
    <cfRule type="beginsWith" dxfId="13244" priority="178" operator="beginsWith" text="Fusión (eliminado)">
      <formula>LEFT(AI3,LEN("Fusión (eliminado)"))="Fusión (eliminado)"</formula>
    </cfRule>
    <cfRule type="beginsWith" dxfId="13243" priority="179" operator="beginsWith" text="Eliminación">
      <formula>LEFT(AI3,LEN("Eliminación"))="Eliminación"</formula>
    </cfRule>
    <cfRule type="beginsWith" dxfId="13242" priority="180" operator="beginsWith" text="Modificación (mod. y/o cve.)">
      <formula>LEFT(AI3,LEN("Modificación (mod. y/o cve.)"))="Modificación (mod. y/o cve.)"</formula>
    </cfRule>
  </conditionalFormatting>
  <conditionalFormatting sqref="AK3:AK17">
    <cfRule type="beginsWith" dxfId="13241" priority="151" operator="beginsWith" text="Operación conjunta">
      <formula>LEFT(AK3,LEN("Operación conjunta"))="Operación conjunta"</formula>
    </cfRule>
    <cfRule type="endsWith" dxfId="13240" priority="152" operator="endsWith" text="Escisión">
      <formula>RIGHT(AK3,LEN("Escisión"))="Escisión"</formula>
    </cfRule>
    <cfRule type="beginsWith" dxfId="13239" priority="153" operator="beginsWith" text="Escisión (nuevo)">
      <formula>LEFT(AK3,LEN("Escisión (nuevo)"))="Escisión (nuevo)"</formula>
    </cfRule>
    <cfRule type="beginsWith" dxfId="13238" priority="154" operator="beginsWith" text="Escisión (eliminado)">
      <formula>LEFT(AK3,LEN("Escisión (eliminado)"))="Escisión (eliminado)"</formula>
    </cfRule>
    <cfRule type="beginsWith" dxfId="13237" priority="155" operator="beginsWith" text="Re-sectorización (sale)">
      <formula>LEFT(AK3,LEN("Re-sectorización (sale)"))="Re-sectorización (sale)"</formula>
    </cfRule>
    <cfRule type="endsWith" dxfId="13236" priority="156" operator="endsWith" text="Fusión">
      <formula>RIGHT(AK3,LEN("Fusión"))="Fusión"</formula>
    </cfRule>
    <cfRule type="beginsWith" dxfId="13235" priority="157" operator="beginsWith" text="Fusión (nuevo)">
      <formula>LEFT(AK3,LEN("Fusión (nuevo)"))="Fusión (nuevo)"</formula>
    </cfRule>
    <cfRule type="beginsWith" dxfId="13234" priority="158" operator="beginsWith" text="Modificación (nombre)">
      <formula>LEFT(AK3,LEN("Modificación (nombre)"))="Modificación (nombre)"</formula>
    </cfRule>
    <cfRule type="beginsWith" dxfId="13233" priority="159" operator="beginsWith" text="Sin cambio">
      <formula>LEFT(AK3,LEN("Sin cambio"))="Sin cambio"</formula>
    </cfRule>
    <cfRule type="beginsWith" dxfId="13232" priority="160" operator="beginsWith" text="Reincorporación">
      <formula>LEFT(AK3,LEN("Reincorporación"))="Reincorporación"</formula>
    </cfRule>
    <cfRule type="beginsWith" dxfId="13231" priority="161" operator="beginsWith" text="Re-sectorización (entra)">
      <formula>LEFT(AK3,LEN("Re-sectorización (entra)"))="Re-sectorización (entra)"</formula>
    </cfRule>
    <cfRule type="beginsWith" dxfId="13230" priority="162" operator="beginsWith" text="Nuevo">
      <formula>LEFT(AK3,LEN("Nuevo"))="Nuevo"</formula>
    </cfRule>
    <cfRule type="beginsWith" dxfId="13229" priority="163" operator="beginsWith" text="Fusión (eliminado)">
      <formula>LEFT(AK3,LEN("Fusión (eliminado)"))="Fusión (eliminado)"</formula>
    </cfRule>
    <cfRule type="beginsWith" dxfId="13228" priority="164" operator="beginsWith" text="Eliminación">
      <formula>LEFT(AK3,LEN("Eliminación"))="Eliminación"</formula>
    </cfRule>
    <cfRule type="beginsWith" dxfId="13227" priority="165" operator="beginsWith" text="Modificación (mod. y/o cve.)">
      <formula>LEFT(AK3,LEN("Modificación (mod. y/o cve.)"))="Modificación (mod. y/o cve.)"</formula>
    </cfRule>
  </conditionalFormatting>
  <conditionalFormatting sqref="AM3:AM17">
    <cfRule type="beginsWith" dxfId="13226" priority="136" operator="beginsWith" text="Operación conjunta">
      <formula>LEFT(AM3,LEN("Operación conjunta"))="Operación conjunta"</formula>
    </cfRule>
    <cfRule type="endsWith" dxfId="13225" priority="137" operator="endsWith" text="Escisión">
      <formula>RIGHT(AM3,LEN("Escisión"))="Escisión"</formula>
    </cfRule>
    <cfRule type="beginsWith" dxfId="13224" priority="138" operator="beginsWith" text="Escisión (nuevo)">
      <formula>LEFT(AM3,LEN("Escisión (nuevo)"))="Escisión (nuevo)"</formula>
    </cfRule>
    <cfRule type="beginsWith" dxfId="13223" priority="139" operator="beginsWith" text="Escisión (eliminado)">
      <formula>LEFT(AM3,LEN("Escisión (eliminado)"))="Escisión (eliminado)"</formula>
    </cfRule>
    <cfRule type="beginsWith" dxfId="13222" priority="140" operator="beginsWith" text="Re-sectorización (sale)">
      <formula>LEFT(AM3,LEN("Re-sectorización (sale)"))="Re-sectorización (sale)"</formula>
    </cfRule>
    <cfRule type="endsWith" dxfId="13221" priority="141" operator="endsWith" text="Fusión">
      <formula>RIGHT(AM3,LEN("Fusión"))="Fusión"</formula>
    </cfRule>
    <cfRule type="beginsWith" dxfId="13220" priority="142" operator="beginsWith" text="Fusión (nuevo)">
      <formula>LEFT(AM3,LEN("Fusión (nuevo)"))="Fusión (nuevo)"</formula>
    </cfRule>
    <cfRule type="beginsWith" dxfId="13219" priority="143" operator="beginsWith" text="Modificación (nombre)">
      <formula>LEFT(AM3,LEN("Modificación (nombre)"))="Modificación (nombre)"</formula>
    </cfRule>
    <cfRule type="beginsWith" dxfId="13218" priority="144" operator="beginsWith" text="Sin cambio">
      <formula>LEFT(AM3,LEN("Sin cambio"))="Sin cambio"</formula>
    </cfRule>
    <cfRule type="beginsWith" dxfId="13217" priority="145" operator="beginsWith" text="Reincorporación">
      <formula>LEFT(AM3,LEN("Reincorporación"))="Reincorporación"</formula>
    </cfRule>
    <cfRule type="beginsWith" dxfId="13216" priority="146" operator="beginsWith" text="Re-sectorización (entra)">
      <formula>LEFT(AM3,LEN("Re-sectorización (entra)"))="Re-sectorización (entra)"</formula>
    </cfRule>
    <cfRule type="beginsWith" dxfId="13215" priority="147" operator="beginsWith" text="Nuevo">
      <formula>LEFT(AM3,LEN("Nuevo"))="Nuevo"</formula>
    </cfRule>
    <cfRule type="beginsWith" dxfId="13214" priority="148" operator="beginsWith" text="Fusión (eliminado)">
      <formula>LEFT(AM3,LEN("Fusión (eliminado)"))="Fusión (eliminado)"</formula>
    </cfRule>
    <cfRule type="beginsWith" dxfId="13213" priority="149" operator="beginsWith" text="Eliminación">
      <formula>LEFT(AM3,LEN("Eliminación"))="Eliminación"</formula>
    </cfRule>
    <cfRule type="beginsWith" dxfId="13212" priority="150" operator="beginsWith" text="Modificación (mod. y/o cve.)">
      <formula>LEFT(AM3,LEN("Modificación (mod. y/o cve.)"))="Modificación (mod. y/o cve.)"</formula>
    </cfRule>
  </conditionalFormatting>
  <conditionalFormatting sqref="AR18">
    <cfRule type="beginsWith" dxfId="13211" priority="106" operator="beginsWith" text="Operación conjunta">
      <formula>LEFT(AR18,LEN("Operación conjunta"))="Operación conjunta"</formula>
    </cfRule>
    <cfRule type="endsWith" dxfId="13210" priority="107" operator="endsWith" text="Escisión">
      <formula>RIGHT(AR18,LEN("Escisión"))="Escisión"</formula>
    </cfRule>
    <cfRule type="beginsWith" dxfId="13209" priority="108" operator="beginsWith" text="Escisión (nuevo)">
      <formula>LEFT(AR18,LEN("Escisión (nuevo)"))="Escisión (nuevo)"</formula>
    </cfRule>
    <cfRule type="beginsWith" dxfId="13208" priority="109" operator="beginsWith" text="Escisión (eliminado)">
      <formula>LEFT(AR18,LEN("Escisión (eliminado)"))="Escisión (eliminado)"</formula>
    </cfRule>
    <cfRule type="beginsWith" dxfId="13207" priority="110" operator="beginsWith" text="Re-sectorización (sale)">
      <formula>LEFT(AR18,LEN("Re-sectorización (sale)"))="Re-sectorización (sale)"</formula>
    </cfRule>
    <cfRule type="endsWith" dxfId="13206" priority="111" operator="endsWith" text="Fusión">
      <formula>RIGHT(AR18,LEN("Fusión"))="Fusión"</formula>
    </cfRule>
    <cfRule type="beginsWith" dxfId="13205" priority="112" operator="beginsWith" text="Fusión (nuevo)">
      <formula>LEFT(AR18,LEN("Fusión (nuevo)"))="Fusión (nuevo)"</formula>
    </cfRule>
    <cfRule type="beginsWith" dxfId="13204" priority="113" operator="beginsWith" text="Modificación (nombre)">
      <formula>LEFT(AR18,LEN("Modificación (nombre)"))="Modificación (nombre)"</formula>
    </cfRule>
    <cfRule type="beginsWith" dxfId="13203" priority="114" operator="beginsWith" text="Sin cambio">
      <formula>LEFT(AR18,LEN("Sin cambio"))="Sin cambio"</formula>
    </cfRule>
    <cfRule type="beginsWith" dxfId="13202" priority="115" operator="beginsWith" text="Reincorporación">
      <formula>LEFT(AR18,LEN("Reincorporación"))="Reincorporación"</formula>
    </cfRule>
    <cfRule type="beginsWith" dxfId="13201" priority="116" operator="beginsWith" text="Re-sectorización (entra)">
      <formula>LEFT(AR18,LEN("Re-sectorización (entra)"))="Re-sectorización (entra)"</formula>
    </cfRule>
    <cfRule type="beginsWith" dxfId="13200" priority="117" operator="beginsWith" text="Nuevo">
      <formula>LEFT(AR18,LEN("Nuevo"))="Nuevo"</formula>
    </cfRule>
    <cfRule type="beginsWith" dxfId="13199" priority="118" operator="beginsWith" text="Fusión (eliminado)">
      <formula>LEFT(AR18,LEN("Fusión (eliminado)"))="Fusión (eliminado)"</formula>
    </cfRule>
    <cfRule type="beginsWith" dxfId="13198" priority="119" operator="beginsWith" text="Eliminación">
      <formula>LEFT(AR18,LEN("Eliminación"))="Eliminación"</formula>
    </cfRule>
    <cfRule type="beginsWith" dxfId="13197" priority="120" operator="beginsWith" text="Modificación (mod. y/o cve.)">
      <formula>LEFT(AR18,LEN("Modificación (mod. y/o cve.)"))="Modificación (mod. y/o cve.)"</formula>
    </cfRule>
  </conditionalFormatting>
  <conditionalFormatting sqref="AS18">
    <cfRule type="beginsWith" dxfId="13196" priority="91" operator="beginsWith" text="Operación conjunta">
      <formula>LEFT(AS18,LEN("Operación conjunta"))="Operación conjunta"</formula>
    </cfRule>
    <cfRule type="endsWith" dxfId="13195" priority="92" operator="endsWith" text="Escisión">
      <formula>RIGHT(AS18,LEN("Escisión"))="Escisión"</formula>
    </cfRule>
    <cfRule type="beginsWith" dxfId="13194" priority="93" operator="beginsWith" text="Escisión (nuevo)">
      <formula>LEFT(AS18,LEN("Escisión (nuevo)"))="Escisión (nuevo)"</formula>
    </cfRule>
    <cfRule type="beginsWith" dxfId="13193" priority="94" operator="beginsWith" text="Escisión (eliminado)">
      <formula>LEFT(AS18,LEN("Escisión (eliminado)"))="Escisión (eliminado)"</formula>
    </cfRule>
    <cfRule type="beginsWith" dxfId="13192" priority="95" operator="beginsWith" text="Re-sectorización (sale)">
      <formula>LEFT(AS18,LEN("Re-sectorización (sale)"))="Re-sectorización (sale)"</formula>
    </cfRule>
    <cfRule type="endsWith" dxfId="13191" priority="96" operator="endsWith" text="Fusión">
      <formula>RIGHT(AS18,LEN("Fusión"))="Fusión"</formula>
    </cfRule>
    <cfRule type="beginsWith" dxfId="13190" priority="97" operator="beginsWith" text="Fusión (nuevo)">
      <formula>LEFT(AS18,LEN("Fusión (nuevo)"))="Fusión (nuevo)"</formula>
    </cfRule>
    <cfRule type="beginsWith" dxfId="13189" priority="98" operator="beginsWith" text="Modificación (nombre)">
      <formula>LEFT(AS18,LEN("Modificación (nombre)"))="Modificación (nombre)"</formula>
    </cfRule>
    <cfRule type="beginsWith" dxfId="13188" priority="99" operator="beginsWith" text="Sin cambio">
      <formula>LEFT(AS18,LEN("Sin cambio"))="Sin cambio"</formula>
    </cfRule>
    <cfRule type="beginsWith" dxfId="13187" priority="100" operator="beginsWith" text="Reincorporación">
      <formula>LEFT(AS18,LEN("Reincorporación"))="Reincorporación"</formula>
    </cfRule>
    <cfRule type="beginsWith" dxfId="13186" priority="101" operator="beginsWith" text="Re-sectorización (entra)">
      <formula>LEFT(AS18,LEN("Re-sectorización (entra)"))="Re-sectorización (entra)"</formula>
    </cfRule>
    <cfRule type="beginsWith" dxfId="13185" priority="102" operator="beginsWith" text="Nuevo">
      <formula>LEFT(AS18,LEN("Nuevo"))="Nuevo"</formula>
    </cfRule>
    <cfRule type="beginsWith" dxfId="13184" priority="103" operator="beginsWith" text="Fusión (eliminado)">
      <formula>LEFT(AS18,LEN("Fusión (eliminado)"))="Fusión (eliminado)"</formula>
    </cfRule>
    <cfRule type="beginsWith" dxfId="13183" priority="104" operator="beginsWith" text="Eliminación">
      <formula>LEFT(AS18,LEN("Eliminación"))="Eliminación"</formula>
    </cfRule>
    <cfRule type="beginsWith" dxfId="13182" priority="105" operator="beginsWith" text="Modificación (mod. y/o cve.)">
      <formula>LEFT(AS18,LEN("Modificación (mod. y/o cve.)"))="Modificación (mod. y/o cve.)"</formula>
    </cfRule>
  </conditionalFormatting>
  <conditionalFormatting sqref="AS3:AS17">
    <cfRule type="beginsWith" dxfId="13181" priority="61" operator="beginsWith" text="Operación conjunta">
      <formula>LEFT(AS3,LEN("Operación conjunta"))="Operación conjunta"</formula>
    </cfRule>
    <cfRule type="endsWith" dxfId="13180" priority="62" operator="endsWith" text="Escisión">
      <formula>RIGHT(AS3,LEN("Escisión"))="Escisión"</formula>
    </cfRule>
    <cfRule type="beginsWith" dxfId="13179" priority="63" operator="beginsWith" text="Escisión (nuevo)">
      <formula>LEFT(AS3,LEN("Escisión (nuevo)"))="Escisión (nuevo)"</formula>
    </cfRule>
    <cfRule type="beginsWith" dxfId="13178" priority="64" operator="beginsWith" text="Escisión (eliminado)">
      <formula>LEFT(AS3,LEN("Escisión (eliminado)"))="Escisión (eliminado)"</formula>
    </cfRule>
    <cfRule type="beginsWith" dxfId="13177" priority="65" operator="beginsWith" text="Re-sectorización (sale)">
      <formula>LEFT(AS3,LEN("Re-sectorización (sale)"))="Re-sectorización (sale)"</formula>
    </cfRule>
    <cfRule type="endsWith" dxfId="13176" priority="66" operator="endsWith" text="Fusión">
      <formula>RIGHT(AS3,LEN("Fusión"))="Fusión"</formula>
    </cfRule>
    <cfRule type="beginsWith" dxfId="13175" priority="67" operator="beginsWith" text="Fusión (nuevo)">
      <formula>LEFT(AS3,LEN("Fusión (nuevo)"))="Fusión (nuevo)"</formula>
    </cfRule>
    <cfRule type="beginsWith" dxfId="13174" priority="68" operator="beginsWith" text="Modificación (nombre)">
      <formula>LEFT(AS3,LEN("Modificación (nombre)"))="Modificación (nombre)"</formula>
    </cfRule>
    <cfRule type="beginsWith" dxfId="13173" priority="69" operator="beginsWith" text="Sin cambio">
      <formula>LEFT(AS3,LEN("Sin cambio"))="Sin cambio"</formula>
    </cfRule>
    <cfRule type="beginsWith" dxfId="13172" priority="70" operator="beginsWith" text="Reincorporación">
      <formula>LEFT(AS3,LEN("Reincorporación"))="Reincorporación"</formula>
    </cfRule>
    <cfRule type="beginsWith" dxfId="13171" priority="71" operator="beginsWith" text="Re-sectorización (entra)">
      <formula>LEFT(AS3,LEN("Re-sectorización (entra)"))="Re-sectorización (entra)"</formula>
    </cfRule>
    <cfRule type="beginsWith" dxfId="13170" priority="72" operator="beginsWith" text="Nuevo">
      <formula>LEFT(AS3,LEN("Nuevo"))="Nuevo"</formula>
    </cfRule>
    <cfRule type="beginsWith" dxfId="13169" priority="73" operator="beginsWith" text="Fusión (eliminado)">
      <formula>LEFT(AS3,LEN("Fusión (eliminado)"))="Fusión (eliminado)"</formula>
    </cfRule>
    <cfRule type="beginsWith" dxfId="13168" priority="74" operator="beginsWith" text="Eliminación">
      <formula>LEFT(AS3,LEN("Eliminación"))="Eliminación"</formula>
    </cfRule>
    <cfRule type="beginsWith" dxfId="13167" priority="75" operator="beginsWith" text="Modificación (mod. y/o cve.)">
      <formula>LEFT(AS3,LEN("Modificación (mod. y/o cve.)"))="Modificación (mod. y/o cve.)"</formula>
    </cfRule>
  </conditionalFormatting>
  <conditionalFormatting sqref="AR3:AR17">
    <cfRule type="beginsWith" dxfId="13166" priority="76" operator="beginsWith" text="Operación conjunta">
      <formula>LEFT(AR3,LEN("Operación conjunta"))="Operación conjunta"</formula>
    </cfRule>
    <cfRule type="endsWith" dxfId="13165" priority="77" operator="endsWith" text="Escisión">
      <formula>RIGHT(AR3,LEN("Escisión"))="Escisión"</formula>
    </cfRule>
    <cfRule type="beginsWith" dxfId="13164" priority="78" operator="beginsWith" text="Escisión (nuevo)">
      <formula>LEFT(AR3,LEN("Escisión (nuevo)"))="Escisión (nuevo)"</formula>
    </cfRule>
    <cfRule type="beginsWith" dxfId="13163" priority="79" operator="beginsWith" text="Escisión (eliminado)">
      <formula>LEFT(AR3,LEN("Escisión (eliminado)"))="Escisión (eliminado)"</formula>
    </cfRule>
    <cfRule type="beginsWith" dxfId="13162" priority="80" operator="beginsWith" text="Re-sectorización (sale)">
      <formula>LEFT(AR3,LEN("Re-sectorización (sale)"))="Re-sectorización (sale)"</formula>
    </cfRule>
    <cfRule type="endsWith" dxfId="13161" priority="81" operator="endsWith" text="Fusión">
      <formula>RIGHT(AR3,LEN("Fusión"))="Fusión"</formula>
    </cfRule>
    <cfRule type="beginsWith" dxfId="13160" priority="82" operator="beginsWith" text="Fusión (nuevo)">
      <formula>LEFT(AR3,LEN("Fusión (nuevo)"))="Fusión (nuevo)"</formula>
    </cfRule>
    <cfRule type="beginsWith" dxfId="13159" priority="83" operator="beginsWith" text="Modificación (nombre)">
      <formula>LEFT(AR3,LEN("Modificación (nombre)"))="Modificación (nombre)"</formula>
    </cfRule>
    <cfRule type="beginsWith" dxfId="13158" priority="84" operator="beginsWith" text="Sin cambio">
      <formula>LEFT(AR3,LEN("Sin cambio"))="Sin cambio"</formula>
    </cfRule>
    <cfRule type="beginsWith" dxfId="13157" priority="85" operator="beginsWith" text="Reincorporación">
      <formula>LEFT(AR3,LEN("Reincorporación"))="Reincorporación"</formula>
    </cfRule>
    <cfRule type="beginsWith" dxfId="13156" priority="86" operator="beginsWith" text="Re-sectorización (entra)">
      <formula>LEFT(AR3,LEN("Re-sectorización (entra)"))="Re-sectorización (entra)"</formula>
    </cfRule>
    <cfRule type="beginsWith" dxfId="13155" priority="87" operator="beginsWith" text="Nuevo">
      <formula>LEFT(AR3,LEN("Nuevo"))="Nuevo"</formula>
    </cfRule>
    <cfRule type="beginsWith" dxfId="13154" priority="88" operator="beginsWith" text="Fusión (eliminado)">
      <formula>LEFT(AR3,LEN("Fusión (eliminado)"))="Fusión (eliminado)"</formula>
    </cfRule>
    <cfRule type="beginsWith" dxfId="13153" priority="89" operator="beginsWith" text="Eliminación">
      <formula>LEFT(AR3,LEN("Eliminación"))="Eliminación"</formula>
    </cfRule>
    <cfRule type="beginsWith" dxfId="13152" priority="90" operator="beginsWith" text="Modificación (mod. y/o cve.)">
      <formula>LEFT(AR3,LEN("Modificación (mod. y/o cve.)"))="Modificación (mod. y/o cve.)"</formula>
    </cfRule>
  </conditionalFormatting>
  <conditionalFormatting sqref="AP18">
    <cfRule type="beginsWith" dxfId="13151" priority="46" operator="beginsWith" text="Operación conjunta">
      <formula>LEFT(AP18,LEN("Operación conjunta"))="Operación conjunta"</formula>
    </cfRule>
    <cfRule type="endsWith" dxfId="13150" priority="47" operator="endsWith" text="Escisión">
      <formula>RIGHT(AP18,LEN("Escisión"))="Escisión"</formula>
    </cfRule>
    <cfRule type="beginsWith" dxfId="13149" priority="48" operator="beginsWith" text="Escisión (nuevo)">
      <formula>LEFT(AP18,LEN("Escisión (nuevo)"))="Escisión (nuevo)"</formula>
    </cfRule>
    <cfRule type="beginsWith" dxfId="13148" priority="49" operator="beginsWith" text="Escisión (eliminado)">
      <formula>LEFT(AP18,LEN("Escisión (eliminado)"))="Escisión (eliminado)"</formula>
    </cfRule>
    <cfRule type="beginsWith" dxfId="13147" priority="50" operator="beginsWith" text="Re-sectorización (sale)">
      <formula>LEFT(AP18,LEN("Re-sectorización (sale)"))="Re-sectorización (sale)"</formula>
    </cfRule>
    <cfRule type="endsWith" dxfId="13146" priority="51" operator="endsWith" text="Fusión">
      <formula>RIGHT(AP18,LEN("Fusión"))="Fusión"</formula>
    </cfRule>
    <cfRule type="beginsWith" dxfId="13145" priority="52" operator="beginsWith" text="Fusión (nuevo)">
      <formula>LEFT(AP18,LEN("Fusión (nuevo)"))="Fusión (nuevo)"</formula>
    </cfRule>
    <cfRule type="beginsWith" dxfId="13144" priority="53" operator="beginsWith" text="Modificación (nombre)">
      <formula>LEFT(AP18,LEN("Modificación (nombre)"))="Modificación (nombre)"</formula>
    </cfRule>
    <cfRule type="beginsWith" dxfId="13143" priority="54" operator="beginsWith" text="Sin cambio">
      <formula>LEFT(AP18,LEN("Sin cambio"))="Sin cambio"</formula>
    </cfRule>
    <cfRule type="beginsWith" dxfId="13142" priority="55" operator="beginsWith" text="Reincorporación">
      <formula>LEFT(AP18,LEN("Reincorporación"))="Reincorporación"</formula>
    </cfRule>
    <cfRule type="beginsWith" dxfId="13141" priority="56" operator="beginsWith" text="Re-sectorización (entra)">
      <formula>LEFT(AP18,LEN("Re-sectorización (entra)"))="Re-sectorización (entra)"</formula>
    </cfRule>
    <cfRule type="beginsWith" dxfId="13140" priority="57" operator="beginsWith" text="Nuevo">
      <formula>LEFT(AP18,LEN("Nuevo"))="Nuevo"</formula>
    </cfRule>
    <cfRule type="beginsWith" dxfId="13139" priority="58" operator="beginsWith" text="Fusión (eliminado)">
      <formula>LEFT(AP18,LEN("Fusión (eliminado)"))="Fusión (eliminado)"</formula>
    </cfRule>
    <cfRule type="beginsWith" dxfId="13138" priority="59" operator="beginsWith" text="Eliminación">
      <formula>LEFT(AP18,LEN("Eliminación"))="Eliminación"</formula>
    </cfRule>
    <cfRule type="beginsWith" dxfId="13137" priority="60" operator="beginsWith" text="Modificación (mod. y/o cve.)">
      <formula>LEFT(AP18,LEN("Modificación (mod. y/o cve.)"))="Modificación (mod. y/o cve.)"</formula>
    </cfRule>
  </conditionalFormatting>
  <conditionalFormatting sqref="AQ18">
    <cfRule type="beginsWith" dxfId="13136" priority="31" operator="beginsWith" text="Operación conjunta">
      <formula>LEFT(AQ18,LEN("Operación conjunta"))="Operación conjunta"</formula>
    </cfRule>
    <cfRule type="endsWith" dxfId="13135" priority="32" operator="endsWith" text="Escisión">
      <formula>RIGHT(AQ18,LEN("Escisión"))="Escisión"</formula>
    </cfRule>
    <cfRule type="beginsWith" dxfId="13134" priority="33" operator="beginsWith" text="Escisión (nuevo)">
      <formula>LEFT(AQ18,LEN("Escisión (nuevo)"))="Escisión (nuevo)"</formula>
    </cfRule>
    <cfRule type="beginsWith" dxfId="13133" priority="34" operator="beginsWith" text="Escisión (eliminado)">
      <formula>LEFT(AQ18,LEN("Escisión (eliminado)"))="Escisión (eliminado)"</formula>
    </cfRule>
    <cfRule type="beginsWith" dxfId="13132" priority="35" operator="beginsWith" text="Re-sectorización (sale)">
      <formula>LEFT(AQ18,LEN("Re-sectorización (sale)"))="Re-sectorización (sale)"</formula>
    </cfRule>
    <cfRule type="endsWith" dxfId="13131" priority="36" operator="endsWith" text="Fusión">
      <formula>RIGHT(AQ18,LEN("Fusión"))="Fusión"</formula>
    </cfRule>
    <cfRule type="beginsWith" dxfId="13130" priority="37" operator="beginsWith" text="Fusión (nuevo)">
      <formula>LEFT(AQ18,LEN("Fusión (nuevo)"))="Fusión (nuevo)"</formula>
    </cfRule>
    <cfRule type="beginsWith" dxfId="13129" priority="38" operator="beginsWith" text="Modificación (nombre)">
      <formula>LEFT(AQ18,LEN("Modificación (nombre)"))="Modificación (nombre)"</formula>
    </cfRule>
    <cfRule type="beginsWith" dxfId="13128" priority="39" operator="beginsWith" text="Sin cambio">
      <formula>LEFT(AQ18,LEN("Sin cambio"))="Sin cambio"</formula>
    </cfRule>
    <cfRule type="beginsWith" dxfId="13127" priority="40" operator="beginsWith" text="Reincorporación">
      <formula>LEFT(AQ18,LEN("Reincorporación"))="Reincorporación"</formula>
    </cfRule>
    <cfRule type="beginsWith" dxfId="13126" priority="41" operator="beginsWith" text="Re-sectorización (entra)">
      <formula>LEFT(AQ18,LEN("Re-sectorización (entra)"))="Re-sectorización (entra)"</formula>
    </cfRule>
    <cfRule type="beginsWith" dxfId="13125" priority="42" operator="beginsWith" text="Nuevo">
      <formula>LEFT(AQ18,LEN("Nuevo"))="Nuevo"</formula>
    </cfRule>
    <cfRule type="beginsWith" dxfId="13124" priority="43" operator="beginsWith" text="Fusión (eliminado)">
      <formula>LEFT(AQ18,LEN("Fusión (eliminado)"))="Fusión (eliminado)"</formula>
    </cfRule>
    <cfRule type="beginsWith" dxfId="13123" priority="44" operator="beginsWith" text="Eliminación">
      <formula>LEFT(AQ18,LEN("Eliminación"))="Eliminación"</formula>
    </cfRule>
    <cfRule type="beginsWith" dxfId="13122" priority="45" operator="beginsWith" text="Modificación (mod. y/o cve.)">
      <formula>LEFT(AQ18,LEN("Modificación (mod. y/o cve.)"))="Modificación (mod. y/o cve.)"</formula>
    </cfRule>
  </conditionalFormatting>
  <conditionalFormatting sqref="AQ3:AQ17">
    <cfRule type="beginsWith" dxfId="13121" priority="1" operator="beginsWith" text="Operación conjunta">
      <formula>LEFT(AQ3,LEN("Operación conjunta"))="Operación conjunta"</formula>
    </cfRule>
    <cfRule type="endsWith" dxfId="13120" priority="2" operator="endsWith" text="Escisión">
      <formula>RIGHT(AQ3,LEN("Escisión"))="Escisión"</formula>
    </cfRule>
    <cfRule type="beginsWith" dxfId="13119" priority="3" operator="beginsWith" text="Escisión (nuevo)">
      <formula>LEFT(AQ3,LEN("Escisión (nuevo)"))="Escisión (nuevo)"</formula>
    </cfRule>
    <cfRule type="beginsWith" dxfId="13118" priority="4" operator="beginsWith" text="Escisión (eliminado)">
      <formula>LEFT(AQ3,LEN("Escisión (eliminado)"))="Escisión (eliminado)"</formula>
    </cfRule>
    <cfRule type="beginsWith" dxfId="13117" priority="5" operator="beginsWith" text="Re-sectorización (sale)">
      <formula>LEFT(AQ3,LEN("Re-sectorización (sale)"))="Re-sectorización (sale)"</formula>
    </cfRule>
    <cfRule type="endsWith" dxfId="13116" priority="6" operator="endsWith" text="Fusión">
      <formula>RIGHT(AQ3,LEN("Fusión"))="Fusión"</formula>
    </cfRule>
    <cfRule type="beginsWith" dxfId="13115" priority="7" operator="beginsWith" text="Fusión (nuevo)">
      <formula>LEFT(AQ3,LEN("Fusión (nuevo)"))="Fusión (nuevo)"</formula>
    </cfRule>
    <cfRule type="beginsWith" dxfId="13114" priority="8" operator="beginsWith" text="Modificación (nombre)">
      <formula>LEFT(AQ3,LEN("Modificación (nombre)"))="Modificación (nombre)"</formula>
    </cfRule>
    <cfRule type="beginsWith" dxfId="13113" priority="9" operator="beginsWith" text="Sin cambio">
      <formula>LEFT(AQ3,LEN("Sin cambio"))="Sin cambio"</formula>
    </cfRule>
    <cfRule type="beginsWith" dxfId="13112" priority="10" operator="beginsWith" text="Reincorporación">
      <formula>LEFT(AQ3,LEN("Reincorporación"))="Reincorporación"</formula>
    </cfRule>
    <cfRule type="beginsWith" dxfId="13111" priority="11" operator="beginsWith" text="Re-sectorización (entra)">
      <formula>LEFT(AQ3,LEN("Re-sectorización (entra)"))="Re-sectorización (entra)"</formula>
    </cfRule>
    <cfRule type="beginsWith" dxfId="13110" priority="12" operator="beginsWith" text="Nuevo">
      <formula>LEFT(AQ3,LEN("Nuevo"))="Nuevo"</formula>
    </cfRule>
    <cfRule type="beginsWith" dxfId="13109" priority="13" operator="beginsWith" text="Fusión (eliminado)">
      <formula>LEFT(AQ3,LEN("Fusión (eliminado)"))="Fusión (eliminado)"</formula>
    </cfRule>
    <cfRule type="beginsWith" dxfId="13108" priority="14" operator="beginsWith" text="Eliminación">
      <formula>LEFT(AQ3,LEN("Eliminación"))="Eliminación"</formula>
    </cfRule>
    <cfRule type="beginsWith" dxfId="13107" priority="15" operator="beginsWith" text="Modificación (mod. y/o cve.)">
      <formula>LEFT(AQ3,LEN("Modificación (mod. y/o cve.)"))="Modificación (mod. y/o cve.)"</formula>
    </cfRule>
  </conditionalFormatting>
  <conditionalFormatting sqref="AP3:AP17">
    <cfRule type="beginsWith" dxfId="13106" priority="16" operator="beginsWith" text="Operación conjunta">
      <formula>LEFT(AP3,LEN("Operación conjunta"))="Operación conjunta"</formula>
    </cfRule>
    <cfRule type="endsWith" dxfId="13105" priority="17" operator="endsWith" text="Escisión">
      <formula>RIGHT(AP3,LEN("Escisión"))="Escisión"</formula>
    </cfRule>
    <cfRule type="beginsWith" dxfId="13104" priority="18" operator="beginsWith" text="Escisión (nuevo)">
      <formula>LEFT(AP3,LEN("Escisión (nuevo)"))="Escisión (nuevo)"</formula>
    </cfRule>
    <cfRule type="beginsWith" dxfId="13103" priority="19" operator="beginsWith" text="Escisión (eliminado)">
      <formula>LEFT(AP3,LEN("Escisión (eliminado)"))="Escisión (eliminado)"</formula>
    </cfRule>
    <cfRule type="beginsWith" dxfId="13102" priority="20" operator="beginsWith" text="Re-sectorización (sale)">
      <formula>LEFT(AP3,LEN("Re-sectorización (sale)"))="Re-sectorización (sale)"</formula>
    </cfRule>
    <cfRule type="endsWith" dxfId="13101" priority="21" operator="endsWith" text="Fusión">
      <formula>RIGHT(AP3,LEN("Fusión"))="Fusión"</formula>
    </cfRule>
    <cfRule type="beginsWith" dxfId="13100" priority="22" operator="beginsWith" text="Fusión (nuevo)">
      <formula>LEFT(AP3,LEN("Fusión (nuevo)"))="Fusión (nuevo)"</formula>
    </cfRule>
    <cfRule type="beginsWith" dxfId="13099" priority="23" operator="beginsWith" text="Modificación (nombre)">
      <formula>LEFT(AP3,LEN("Modificación (nombre)"))="Modificación (nombre)"</formula>
    </cfRule>
    <cfRule type="beginsWith" dxfId="13098" priority="24" operator="beginsWith" text="Sin cambio">
      <formula>LEFT(AP3,LEN("Sin cambio"))="Sin cambio"</formula>
    </cfRule>
    <cfRule type="beginsWith" dxfId="13097" priority="25" operator="beginsWith" text="Reincorporación">
      <formula>LEFT(AP3,LEN("Reincorporación"))="Reincorporación"</formula>
    </cfRule>
    <cfRule type="beginsWith" dxfId="13096" priority="26" operator="beginsWith" text="Re-sectorización (entra)">
      <formula>LEFT(AP3,LEN("Re-sectorización (entra)"))="Re-sectorización (entra)"</formula>
    </cfRule>
    <cfRule type="beginsWith" dxfId="13095" priority="27" operator="beginsWith" text="Nuevo">
      <formula>LEFT(AP3,LEN("Nuevo"))="Nuevo"</formula>
    </cfRule>
    <cfRule type="beginsWith" dxfId="13094" priority="28" operator="beginsWith" text="Fusión (eliminado)">
      <formula>LEFT(AP3,LEN("Fusión (eliminado)"))="Fusión (eliminado)"</formula>
    </cfRule>
    <cfRule type="beginsWith" dxfId="13093" priority="29" operator="beginsWith" text="Eliminación">
      <formula>LEFT(AP3,LEN("Eliminación"))="Eliminación"</formula>
    </cfRule>
    <cfRule type="beginsWith" dxfId="13092" priority="30" operator="beginsWith" text="Modificación (mod. y/o cve.)">
      <formula>LEFT(AP3,LEN("Modificación (mod. y/o cve.)"))="Modificación (mod. y/o cve.)"</formula>
    </cfRule>
  </conditionalFormatting>
  <hyperlinks>
    <hyperlink ref="A10:C10" location="Contenido!A1" display="Regresar a Contenido" xr:uid="{3C4B2E48-DF57-48CF-9CDF-9CBD20C42975}"/>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ignoredErrors>
    <ignoredError sqref="E21:E47 L21:L47"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CFA2B-A193-4A38-9DAF-271C815AED2E}">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6"/>
      <c r="B3" s="36"/>
      <c r="C3" s="36"/>
      <c r="D3" s="2"/>
      <c r="G3" s="2"/>
      <c r="H3" s="2"/>
      <c r="L3" s="12"/>
      <c r="M3" s="166" t="s">
        <v>1964</v>
      </c>
      <c r="N3" s="167"/>
      <c r="O3" s="66">
        <f>SUM(P3:AR3)</f>
        <v>9</v>
      </c>
      <c r="P3" s="67">
        <f t="shared" ref="P3:P17" si="0">COUNTIF(P$21:P$102,$M3)</f>
        <v>1</v>
      </c>
      <c r="Q3" s="68"/>
      <c r="R3" s="67">
        <f t="shared" ref="R3:R17" si="1">COUNTIF(R$21:R$102,$M3)</f>
        <v>1</v>
      </c>
      <c r="S3" s="68"/>
      <c r="T3" s="67">
        <f t="shared" ref="T3:T17" si="2">COUNTIF(T$21:T$102,$M3)</f>
        <v>4</v>
      </c>
      <c r="U3" s="68"/>
      <c r="V3" s="67">
        <f t="shared" ref="V3:V17" si="3">COUNTIF(V$21:V$102,$M3)</f>
        <v>0</v>
      </c>
      <c r="W3" s="68"/>
      <c r="X3" s="67">
        <f t="shared" ref="X3:X17" si="4">COUNTIF(X$21:X$102,$M3)</f>
        <v>0</v>
      </c>
      <c r="Y3" s="68"/>
      <c r="Z3" s="67">
        <f t="shared" ref="Z3:Z17" si="5">COUNTIF(Z$21:Z$102,$M3)</f>
        <v>1</v>
      </c>
      <c r="AA3" s="68"/>
      <c r="AB3" s="67">
        <f t="shared" ref="AB3:AB17" si="6">COUNTIF(AB$21:AB$102,$M3)</f>
        <v>1</v>
      </c>
      <c r="AC3" s="68"/>
      <c r="AD3" s="67">
        <f t="shared" ref="AD3:AD17" si="7">COUNTIF(AD$21:AD$102,$M3)</f>
        <v>0</v>
      </c>
      <c r="AE3" s="68"/>
      <c r="AF3" s="67">
        <f t="shared" ref="AF3:AF17" si="8">COUNTIF(AF$21:AF$102,$M3)</f>
        <v>0</v>
      </c>
      <c r="AG3" s="68"/>
      <c r="AH3" s="67">
        <f t="shared" ref="AH3:AH17" si="9">COUNTIF(AH$21:AH$102,$M3)</f>
        <v>1</v>
      </c>
      <c r="AI3" s="68"/>
      <c r="AJ3" s="67">
        <f t="shared" ref="AJ3:AJ17" si="10">COUNTIF(AJ$21:AJ$102,$M3)</f>
        <v>0</v>
      </c>
      <c r="AK3" s="68"/>
      <c r="AL3" s="67">
        <f t="shared" ref="AL3:AL17" si="11">COUNTIF(AL$21:AL$102,$M3)</f>
        <v>0</v>
      </c>
      <c r="AM3" s="68"/>
      <c r="AN3" s="67">
        <f t="shared" ref="AN3:AR17" si="12">COUNTIF(AN$21:AN$102,$M3)</f>
        <v>0</v>
      </c>
      <c r="AO3" s="69"/>
      <c r="AP3" s="67">
        <f t="shared" si="12"/>
        <v>0</v>
      </c>
      <c r="AQ3" s="69"/>
      <c r="AR3" s="67">
        <f t="shared" si="12"/>
        <v>0</v>
      </c>
      <c r="AS3" s="69"/>
      <c r="AT3" s="122"/>
    </row>
    <row r="4" spans="1:46" ht="13.5" customHeight="1" x14ac:dyDescent="0.3">
      <c r="A4" s="36"/>
      <c r="B4" s="36"/>
      <c r="C4" s="36"/>
      <c r="D4" s="2"/>
      <c r="G4" s="2"/>
      <c r="H4" s="2"/>
      <c r="K4" s="2"/>
      <c r="L4" s="2"/>
      <c r="M4" s="166" t="s">
        <v>1965</v>
      </c>
      <c r="N4" s="146"/>
      <c r="O4" s="66">
        <f t="shared" ref="O4:O17" si="13">SUM(P4:AR4)</f>
        <v>3</v>
      </c>
      <c r="P4" s="70">
        <f t="shared" si="0"/>
        <v>0</v>
      </c>
      <c r="Q4" s="68"/>
      <c r="R4" s="70">
        <f t="shared" si="1"/>
        <v>0</v>
      </c>
      <c r="S4" s="68"/>
      <c r="T4" s="70">
        <f t="shared" si="2"/>
        <v>0</v>
      </c>
      <c r="U4" s="68"/>
      <c r="V4" s="70">
        <f t="shared" si="3"/>
        <v>0</v>
      </c>
      <c r="W4" s="68"/>
      <c r="X4" s="70">
        <f t="shared" si="4"/>
        <v>0</v>
      </c>
      <c r="Y4" s="68"/>
      <c r="Z4" s="70">
        <f t="shared" si="5"/>
        <v>0</v>
      </c>
      <c r="AA4" s="68"/>
      <c r="AB4" s="70">
        <f t="shared" si="6"/>
        <v>0</v>
      </c>
      <c r="AC4" s="68"/>
      <c r="AD4" s="70">
        <f t="shared" si="7"/>
        <v>0</v>
      </c>
      <c r="AE4" s="68"/>
      <c r="AF4" s="70">
        <f t="shared" si="8"/>
        <v>0</v>
      </c>
      <c r="AG4" s="68"/>
      <c r="AH4" s="70">
        <f t="shared" si="9"/>
        <v>0</v>
      </c>
      <c r="AI4" s="68"/>
      <c r="AJ4" s="70">
        <f t="shared" si="10"/>
        <v>0</v>
      </c>
      <c r="AK4" s="68"/>
      <c r="AL4" s="70">
        <f t="shared" si="11"/>
        <v>0</v>
      </c>
      <c r="AM4" s="68"/>
      <c r="AN4" s="70">
        <f t="shared" si="12"/>
        <v>3</v>
      </c>
      <c r="AO4" s="69"/>
      <c r="AP4" s="70">
        <f t="shared" si="12"/>
        <v>0</v>
      </c>
      <c r="AQ4" s="69"/>
      <c r="AR4" s="70">
        <f t="shared" si="12"/>
        <v>0</v>
      </c>
      <c r="AS4" s="69"/>
      <c r="AT4" s="122"/>
    </row>
    <row r="5" spans="1:46" ht="13.5" customHeight="1" x14ac:dyDescent="0.3">
      <c r="D5" s="2"/>
      <c r="G5" s="2"/>
      <c r="H5" s="2"/>
      <c r="K5" s="2"/>
      <c r="L5" s="2"/>
      <c r="M5" s="160" t="s">
        <v>1967</v>
      </c>
      <c r="N5" s="146"/>
      <c r="O5" s="66">
        <f t="shared" si="13"/>
        <v>18</v>
      </c>
      <c r="P5" s="70">
        <f t="shared" si="0"/>
        <v>0</v>
      </c>
      <c r="Q5" s="68"/>
      <c r="R5" s="70">
        <f t="shared" si="1"/>
        <v>0</v>
      </c>
      <c r="S5" s="68"/>
      <c r="T5" s="70">
        <f t="shared" si="2"/>
        <v>2</v>
      </c>
      <c r="U5" s="68"/>
      <c r="V5" s="70">
        <f t="shared" si="3"/>
        <v>0</v>
      </c>
      <c r="W5" s="68"/>
      <c r="X5" s="70">
        <f t="shared" si="4"/>
        <v>2</v>
      </c>
      <c r="Y5" s="68"/>
      <c r="Z5" s="70">
        <f t="shared" si="5"/>
        <v>3</v>
      </c>
      <c r="AA5" s="68"/>
      <c r="AB5" s="70">
        <f t="shared" si="6"/>
        <v>0</v>
      </c>
      <c r="AC5" s="68"/>
      <c r="AD5" s="70">
        <f t="shared" si="7"/>
        <v>0</v>
      </c>
      <c r="AE5" s="68"/>
      <c r="AF5" s="70">
        <f t="shared" si="8"/>
        <v>0</v>
      </c>
      <c r="AG5" s="68"/>
      <c r="AH5" s="70">
        <f t="shared" si="9"/>
        <v>0</v>
      </c>
      <c r="AI5" s="68"/>
      <c r="AJ5" s="70">
        <f t="shared" si="10"/>
        <v>0</v>
      </c>
      <c r="AK5" s="68"/>
      <c r="AL5" s="70">
        <f t="shared" si="11"/>
        <v>1</v>
      </c>
      <c r="AM5" s="68"/>
      <c r="AN5" s="70">
        <f t="shared" si="12"/>
        <v>6</v>
      </c>
      <c r="AO5" s="69"/>
      <c r="AP5" s="70">
        <f t="shared" si="12"/>
        <v>4</v>
      </c>
      <c r="AQ5" s="69"/>
      <c r="AR5" s="70">
        <f t="shared" si="12"/>
        <v>0</v>
      </c>
      <c r="AS5" s="69"/>
      <c r="AT5" s="122"/>
    </row>
    <row r="6" spans="1:46" ht="13.5" customHeight="1" x14ac:dyDescent="0.3">
      <c r="A6" s="153" t="s">
        <v>4305</v>
      </c>
      <c r="B6" s="153"/>
      <c r="C6" s="153"/>
      <c r="D6" s="2"/>
      <c r="H6" s="2"/>
      <c r="K6" s="2"/>
      <c r="L6" s="2"/>
      <c r="M6" s="154" t="s">
        <v>1966</v>
      </c>
      <c r="N6" s="146"/>
      <c r="O6" s="66">
        <f t="shared" si="13"/>
        <v>31</v>
      </c>
      <c r="P6" s="70">
        <f t="shared" si="0"/>
        <v>0</v>
      </c>
      <c r="Q6" s="68"/>
      <c r="R6" s="70">
        <f t="shared" si="1"/>
        <v>0</v>
      </c>
      <c r="S6" s="68"/>
      <c r="T6" s="70">
        <f t="shared" si="2"/>
        <v>0</v>
      </c>
      <c r="U6" s="68"/>
      <c r="V6" s="70">
        <f t="shared" si="3"/>
        <v>7</v>
      </c>
      <c r="W6" s="68"/>
      <c r="X6" s="70">
        <f t="shared" si="4"/>
        <v>0</v>
      </c>
      <c r="Y6" s="68"/>
      <c r="Z6" s="70">
        <f t="shared" si="5"/>
        <v>1</v>
      </c>
      <c r="AA6" s="68"/>
      <c r="AB6" s="70">
        <f t="shared" si="6"/>
        <v>8</v>
      </c>
      <c r="AC6" s="68"/>
      <c r="AD6" s="70">
        <f t="shared" si="7"/>
        <v>0</v>
      </c>
      <c r="AE6" s="68"/>
      <c r="AF6" s="70">
        <f t="shared" si="8"/>
        <v>9</v>
      </c>
      <c r="AG6" s="68"/>
      <c r="AH6" s="70">
        <f t="shared" si="9"/>
        <v>1</v>
      </c>
      <c r="AI6" s="68"/>
      <c r="AJ6" s="70">
        <f t="shared" si="10"/>
        <v>0</v>
      </c>
      <c r="AK6" s="68"/>
      <c r="AL6" s="70">
        <f t="shared" si="11"/>
        <v>2</v>
      </c>
      <c r="AM6" s="68"/>
      <c r="AN6" s="70">
        <f t="shared" si="12"/>
        <v>2</v>
      </c>
      <c r="AO6" s="69"/>
      <c r="AP6" s="70">
        <f t="shared" si="12"/>
        <v>1</v>
      </c>
      <c r="AQ6" s="69"/>
      <c r="AR6" s="70">
        <f t="shared" si="12"/>
        <v>0</v>
      </c>
      <c r="AS6" s="69"/>
      <c r="AT6" s="122"/>
    </row>
    <row r="7" spans="1:46" ht="13.5" customHeight="1" x14ac:dyDescent="0.3">
      <c r="A7" s="153"/>
      <c r="B7" s="153"/>
      <c r="C7" s="153"/>
      <c r="D7" s="2"/>
      <c r="H7" s="2"/>
      <c r="J7" s="79"/>
      <c r="K7" s="2"/>
      <c r="L7" s="2"/>
      <c r="M7" s="155" t="s">
        <v>1968</v>
      </c>
      <c r="N7" s="146"/>
      <c r="O7" s="66">
        <f t="shared" si="13"/>
        <v>12</v>
      </c>
      <c r="P7" s="70">
        <f t="shared" si="0"/>
        <v>0</v>
      </c>
      <c r="Q7" s="68"/>
      <c r="R7" s="70">
        <f t="shared" si="1"/>
        <v>0</v>
      </c>
      <c r="S7" s="68"/>
      <c r="T7" s="70">
        <f t="shared" si="2"/>
        <v>0</v>
      </c>
      <c r="U7" s="68"/>
      <c r="V7" s="70">
        <f t="shared" si="3"/>
        <v>0</v>
      </c>
      <c r="W7" s="68"/>
      <c r="X7" s="70">
        <f t="shared" si="4"/>
        <v>0</v>
      </c>
      <c r="Y7" s="68"/>
      <c r="Z7" s="70">
        <f t="shared" si="5"/>
        <v>1</v>
      </c>
      <c r="AA7" s="68"/>
      <c r="AB7" s="70">
        <f t="shared" si="6"/>
        <v>0</v>
      </c>
      <c r="AC7" s="68"/>
      <c r="AD7" s="70">
        <f t="shared" si="7"/>
        <v>0</v>
      </c>
      <c r="AE7" s="68"/>
      <c r="AF7" s="70">
        <f t="shared" si="8"/>
        <v>8</v>
      </c>
      <c r="AG7" s="68"/>
      <c r="AH7" s="70">
        <f t="shared" si="9"/>
        <v>1</v>
      </c>
      <c r="AI7" s="68"/>
      <c r="AJ7" s="70">
        <f t="shared" si="10"/>
        <v>0</v>
      </c>
      <c r="AK7" s="68"/>
      <c r="AL7" s="70">
        <f t="shared" si="11"/>
        <v>1</v>
      </c>
      <c r="AM7" s="68"/>
      <c r="AN7" s="70">
        <f t="shared" si="12"/>
        <v>0</v>
      </c>
      <c r="AO7" s="69"/>
      <c r="AP7" s="70">
        <f t="shared" si="12"/>
        <v>1</v>
      </c>
      <c r="AQ7" s="69"/>
      <c r="AR7" s="70">
        <f t="shared" si="12"/>
        <v>0</v>
      </c>
      <c r="AS7" s="69"/>
      <c r="AT7" s="122"/>
    </row>
    <row r="8" spans="1:46" ht="13.5" customHeight="1" x14ac:dyDescent="0.3">
      <c r="A8" s="171">
        <f>COUNTA($A$21:$A$200)</f>
        <v>57</v>
      </c>
      <c r="B8" s="171"/>
      <c r="C8" s="171"/>
      <c r="D8" s="2"/>
      <c r="H8" s="2"/>
      <c r="J8" s="79"/>
      <c r="K8" s="2"/>
      <c r="L8" s="2"/>
      <c r="M8" s="155" t="s">
        <v>1969</v>
      </c>
      <c r="N8" s="146"/>
      <c r="O8" s="66">
        <f t="shared" si="13"/>
        <v>15</v>
      </c>
      <c r="P8" s="70">
        <f t="shared" si="0"/>
        <v>0</v>
      </c>
      <c r="Q8" s="68"/>
      <c r="R8" s="70">
        <f t="shared" si="1"/>
        <v>0</v>
      </c>
      <c r="S8" s="68"/>
      <c r="T8" s="70">
        <f t="shared" si="2"/>
        <v>0</v>
      </c>
      <c r="U8" s="68"/>
      <c r="V8" s="70">
        <f t="shared" si="3"/>
        <v>4</v>
      </c>
      <c r="W8" s="68"/>
      <c r="X8" s="70">
        <f t="shared" si="4"/>
        <v>0</v>
      </c>
      <c r="Y8" s="68"/>
      <c r="Z8" s="70">
        <f t="shared" si="5"/>
        <v>0</v>
      </c>
      <c r="AA8" s="68"/>
      <c r="AB8" s="70">
        <f t="shared" si="6"/>
        <v>8</v>
      </c>
      <c r="AC8" s="68"/>
      <c r="AD8" s="70">
        <f t="shared" si="7"/>
        <v>0</v>
      </c>
      <c r="AE8" s="68"/>
      <c r="AF8" s="70">
        <f t="shared" si="8"/>
        <v>1</v>
      </c>
      <c r="AG8" s="68"/>
      <c r="AH8" s="70">
        <f t="shared" si="9"/>
        <v>0</v>
      </c>
      <c r="AI8" s="68"/>
      <c r="AJ8" s="70">
        <f t="shared" si="10"/>
        <v>0</v>
      </c>
      <c r="AK8" s="68"/>
      <c r="AL8" s="70">
        <f t="shared" si="11"/>
        <v>1</v>
      </c>
      <c r="AM8" s="68"/>
      <c r="AN8" s="70">
        <f>COUNTIF(AN$21:AN$102,$M8)</f>
        <v>1</v>
      </c>
      <c r="AO8" s="69"/>
      <c r="AP8" s="70">
        <f t="shared" si="12"/>
        <v>0</v>
      </c>
      <c r="AQ8" s="69"/>
      <c r="AR8" s="70">
        <f t="shared" si="12"/>
        <v>0</v>
      </c>
      <c r="AS8" s="69"/>
      <c r="AT8" s="122"/>
    </row>
    <row r="9" spans="1:46" ht="13.5" customHeight="1" x14ac:dyDescent="0.3">
      <c r="A9" s="18"/>
      <c r="B9" s="18"/>
      <c r="C9" s="18"/>
      <c r="D9" s="2"/>
      <c r="H9" s="2"/>
      <c r="J9" s="79"/>
      <c r="K9" s="2"/>
      <c r="L9" s="2"/>
      <c r="M9" s="155" t="s">
        <v>2027</v>
      </c>
      <c r="N9" s="146"/>
      <c r="O9" s="66">
        <f t="shared" si="13"/>
        <v>0</v>
      </c>
      <c r="P9" s="70">
        <f t="shared" si="0"/>
        <v>0</v>
      </c>
      <c r="Q9" s="68"/>
      <c r="R9" s="70">
        <f t="shared" si="1"/>
        <v>0</v>
      </c>
      <c r="S9" s="68"/>
      <c r="T9" s="70">
        <f t="shared" si="2"/>
        <v>0</v>
      </c>
      <c r="U9" s="68"/>
      <c r="V9" s="70">
        <f t="shared" si="3"/>
        <v>0</v>
      </c>
      <c r="W9" s="68"/>
      <c r="X9" s="70">
        <f t="shared" si="4"/>
        <v>0</v>
      </c>
      <c r="Y9" s="68"/>
      <c r="Z9" s="70">
        <f t="shared" si="5"/>
        <v>0</v>
      </c>
      <c r="AA9" s="68"/>
      <c r="AB9" s="70">
        <f t="shared" si="6"/>
        <v>0</v>
      </c>
      <c r="AC9" s="68"/>
      <c r="AD9" s="70">
        <f t="shared" si="7"/>
        <v>0</v>
      </c>
      <c r="AE9" s="68"/>
      <c r="AF9" s="70">
        <f t="shared" si="8"/>
        <v>0</v>
      </c>
      <c r="AG9" s="68"/>
      <c r="AH9" s="70">
        <f t="shared" si="9"/>
        <v>0</v>
      </c>
      <c r="AI9" s="68"/>
      <c r="AJ9" s="70">
        <f t="shared" si="10"/>
        <v>0</v>
      </c>
      <c r="AK9" s="68"/>
      <c r="AL9" s="70">
        <f t="shared" si="11"/>
        <v>0</v>
      </c>
      <c r="AM9" s="68"/>
      <c r="AN9" s="70">
        <f t="shared" si="12"/>
        <v>0</v>
      </c>
      <c r="AO9" s="69"/>
      <c r="AP9" s="70">
        <f t="shared" si="12"/>
        <v>0</v>
      </c>
      <c r="AQ9" s="69"/>
      <c r="AR9" s="70">
        <f t="shared" si="12"/>
        <v>0</v>
      </c>
      <c r="AS9" s="69"/>
      <c r="AT9" s="122"/>
    </row>
    <row r="10" spans="1:46" ht="13.5" customHeight="1" x14ac:dyDescent="0.3">
      <c r="A10" s="157" t="s">
        <v>2031</v>
      </c>
      <c r="B10" s="157"/>
      <c r="C10" s="157"/>
      <c r="H10" s="2"/>
      <c r="J10" s="79"/>
      <c r="K10" s="2"/>
      <c r="L10" s="2"/>
      <c r="M10" s="155" t="s">
        <v>2028</v>
      </c>
      <c r="N10" s="146"/>
      <c r="O10" s="66">
        <f t="shared" si="13"/>
        <v>0</v>
      </c>
      <c r="P10" s="70">
        <f t="shared" si="0"/>
        <v>0</v>
      </c>
      <c r="Q10" s="68"/>
      <c r="R10" s="70">
        <f t="shared" si="1"/>
        <v>0</v>
      </c>
      <c r="S10" s="68"/>
      <c r="T10" s="70">
        <f t="shared" si="2"/>
        <v>0</v>
      </c>
      <c r="U10" s="68"/>
      <c r="V10" s="70">
        <f t="shared" si="3"/>
        <v>0</v>
      </c>
      <c r="W10" s="68"/>
      <c r="X10" s="70">
        <f t="shared" si="4"/>
        <v>0</v>
      </c>
      <c r="Y10" s="68"/>
      <c r="Z10" s="70">
        <f t="shared" si="5"/>
        <v>0</v>
      </c>
      <c r="AA10" s="68"/>
      <c r="AB10" s="70">
        <f t="shared" si="6"/>
        <v>0</v>
      </c>
      <c r="AC10" s="68"/>
      <c r="AD10" s="70">
        <f t="shared" si="7"/>
        <v>0</v>
      </c>
      <c r="AE10" s="68"/>
      <c r="AF10" s="70">
        <f t="shared" si="8"/>
        <v>0</v>
      </c>
      <c r="AG10" s="68"/>
      <c r="AH10" s="70">
        <f t="shared" si="9"/>
        <v>0</v>
      </c>
      <c r="AI10" s="68"/>
      <c r="AJ10" s="70">
        <f t="shared" si="10"/>
        <v>0</v>
      </c>
      <c r="AK10" s="68"/>
      <c r="AL10" s="70">
        <f t="shared" si="11"/>
        <v>0</v>
      </c>
      <c r="AM10" s="68"/>
      <c r="AN10" s="70">
        <f t="shared" si="12"/>
        <v>0</v>
      </c>
      <c r="AO10" s="69"/>
      <c r="AP10" s="70">
        <f t="shared" si="12"/>
        <v>0</v>
      </c>
      <c r="AQ10" s="69"/>
      <c r="AR10" s="70">
        <f t="shared" si="12"/>
        <v>0</v>
      </c>
      <c r="AS10" s="69"/>
      <c r="AT10" s="122"/>
    </row>
    <row r="11" spans="1:46" ht="13.5" customHeight="1" x14ac:dyDescent="0.3">
      <c r="J11" s="79"/>
      <c r="K11" s="2"/>
      <c r="L11" s="2"/>
      <c r="M11" s="155" t="s">
        <v>2029</v>
      </c>
      <c r="N11" s="146"/>
      <c r="O11" s="66">
        <f t="shared" si="13"/>
        <v>0</v>
      </c>
      <c r="P11" s="70">
        <f t="shared" si="0"/>
        <v>0</v>
      </c>
      <c r="Q11" s="68"/>
      <c r="R11" s="70">
        <f t="shared" si="1"/>
        <v>0</v>
      </c>
      <c r="S11" s="68"/>
      <c r="T11" s="70">
        <f t="shared" si="2"/>
        <v>0</v>
      </c>
      <c r="U11" s="68"/>
      <c r="V11" s="70">
        <f t="shared" si="3"/>
        <v>0</v>
      </c>
      <c r="W11" s="68"/>
      <c r="X11" s="70">
        <f t="shared" si="4"/>
        <v>0</v>
      </c>
      <c r="Y11" s="68"/>
      <c r="Z11" s="70">
        <f t="shared" si="5"/>
        <v>0</v>
      </c>
      <c r="AA11" s="68"/>
      <c r="AB11" s="70">
        <f t="shared" si="6"/>
        <v>0</v>
      </c>
      <c r="AC11" s="68"/>
      <c r="AD11" s="70">
        <f t="shared" si="7"/>
        <v>0</v>
      </c>
      <c r="AE11" s="68"/>
      <c r="AF11" s="70">
        <f t="shared" si="8"/>
        <v>0</v>
      </c>
      <c r="AG11" s="68"/>
      <c r="AH11" s="70">
        <f t="shared" si="9"/>
        <v>0</v>
      </c>
      <c r="AI11" s="68"/>
      <c r="AJ11" s="70">
        <f t="shared" si="10"/>
        <v>0</v>
      </c>
      <c r="AK11" s="68"/>
      <c r="AL11" s="70">
        <f t="shared" si="11"/>
        <v>0</v>
      </c>
      <c r="AM11" s="68"/>
      <c r="AN11" s="70">
        <f t="shared" si="12"/>
        <v>0</v>
      </c>
      <c r="AO11" s="69"/>
      <c r="AP11" s="70">
        <f t="shared" si="12"/>
        <v>0</v>
      </c>
      <c r="AQ11" s="69"/>
      <c r="AR11" s="70">
        <f t="shared" si="12"/>
        <v>0</v>
      </c>
      <c r="AS11" s="69"/>
      <c r="AT11" s="122"/>
    </row>
    <row r="12" spans="1:46" ht="13.5" customHeight="1" x14ac:dyDescent="0.3">
      <c r="J12" s="79"/>
      <c r="K12" s="2"/>
      <c r="L12" s="2"/>
      <c r="M12" s="158" t="s">
        <v>1963</v>
      </c>
      <c r="N12" s="146"/>
      <c r="O12" s="66">
        <f t="shared" si="13"/>
        <v>33</v>
      </c>
      <c r="P12" s="70">
        <f t="shared" si="0"/>
        <v>17</v>
      </c>
      <c r="Q12" s="68"/>
      <c r="R12" s="70">
        <f t="shared" si="1"/>
        <v>3</v>
      </c>
      <c r="S12" s="68"/>
      <c r="T12" s="70">
        <f t="shared" si="2"/>
        <v>0</v>
      </c>
      <c r="U12" s="68"/>
      <c r="V12" s="70">
        <f t="shared" si="3"/>
        <v>5</v>
      </c>
      <c r="W12" s="68"/>
      <c r="X12" s="70">
        <f t="shared" si="4"/>
        <v>2</v>
      </c>
      <c r="Y12" s="68"/>
      <c r="Z12" s="70">
        <f t="shared" si="5"/>
        <v>0</v>
      </c>
      <c r="AA12" s="68"/>
      <c r="AB12" s="70">
        <f t="shared" si="6"/>
        <v>0</v>
      </c>
      <c r="AC12" s="68"/>
      <c r="AD12" s="70">
        <f t="shared" si="7"/>
        <v>0</v>
      </c>
      <c r="AE12" s="68"/>
      <c r="AF12" s="70">
        <f t="shared" si="8"/>
        <v>1</v>
      </c>
      <c r="AG12" s="68"/>
      <c r="AH12" s="70">
        <f t="shared" si="9"/>
        <v>0</v>
      </c>
      <c r="AI12" s="68"/>
      <c r="AJ12" s="70">
        <f t="shared" si="10"/>
        <v>0</v>
      </c>
      <c r="AK12" s="68"/>
      <c r="AL12" s="70">
        <f t="shared" si="11"/>
        <v>5</v>
      </c>
      <c r="AM12" s="68"/>
      <c r="AN12" s="70">
        <f t="shared" si="12"/>
        <v>0</v>
      </c>
      <c r="AO12" s="69"/>
      <c r="AP12" s="70">
        <f t="shared" si="12"/>
        <v>0</v>
      </c>
      <c r="AQ12" s="69"/>
      <c r="AR12" s="70">
        <f t="shared" si="12"/>
        <v>0</v>
      </c>
      <c r="AS12" s="69"/>
      <c r="AT12" s="122"/>
    </row>
    <row r="13" spans="1:46" ht="13.5" customHeight="1" x14ac:dyDescent="0.3">
      <c r="K13" s="2"/>
      <c r="L13" s="2"/>
      <c r="M13" s="159" t="s">
        <v>1970</v>
      </c>
      <c r="N13" s="146"/>
      <c r="O13" s="66">
        <f t="shared" si="13"/>
        <v>2</v>
      </c>
      <c r="P13" s="70">
        <f t="shared" si="0"/>
        <v>0</v>
      </c>
      <c r="Q13" s="68"/>
      <c r="R13" s="70">
        <f t="shared" si="1"/>
        <v>0</v>
      </c>
      <c r="S13" s="68"/>
      <c r="T13" s="70">
        <f t="shared" si="2"/>
        <v>0</v>
      </c>
      <c r="U13" s="68"/>
      <c r="V13" s="70">
        <f t="shared" si="3"/>
        <v>0</v>
      </c>
      <c r="W13" s="68"/>
      <c r="X13" s="70">
        <f t="shared" si="4"/>
        <v>0</v>
      </c>
      <c r="Y13" s="68"/>
      <c r="Z13" s="70">
        <f t="shared" si="5"/>
        <v>0</v>
      </c>
      <c r="AA13" s="68"/>
      <c r="AB13" s="70">
        <f t="shared" si="6"/>
        <v>2</v>
      </c>
      <c r="AC13" s="68"/>
      <c r="AD13" s="70">
        <f t="shared" si="7"/>
        <v>0</v>
      </c>
      <c r="AE13" s="68"/>
      <c r="AF13" s="70">
        <f t="shared" si="8"/>
        <v>0</v>
      </c>
      <c r="AG13" s="68"/>
      <c r="AH13" s="70">
        <f t="shared" si="9"/>
        <v>0</v>
      </c>
      <c r="AI13" s="68"/>
      <c r="AJ13" s="70">
        <f t="shared" si="10"/>
        <v>0</v>
      </c>
      <c r="AK13" s="68"/>
      <c r="AL13" s="70">
        <f t="shared" si="11"/>
        <v>0</v>
      </c>
      <c r="AM13" s="68"/>
      <c r="AN13" s="70">
        <f t="shared" si="12"/>
        <v>0</v>
      </c>
      <c r="AO13" s="69"/>
      <c r="AP13" s="70">
        <f t="shared" si="12"/>
        <v>0</v>
      </c>
      <c r="AQ13" s="69"/>
      <c r="AR13" s="70">
        <f t="shared" si="12"/>
        <v>0</v>
      </c>
      <c r="AS13" s="69"/>
      <c r="AT13" s="122"/>
    </row>
    <row r="14" spans="1:46" ht="13.5" customHeight="1" x14ac:dyDescent="0.3">
      <c r="K14" s="2"/>
      <c r="L14" s="2"/>
      <c r="M14" s="145" t="s">
        <v>1971</v>
      </c>
      <c r="N14" s="146"/>
      <c r="O14" s="66">
        <f t="shared" si="13"/>
        <v>5</v>
      </c>
      <c r="P14" s="70">
        <f t="shared" si="0"/>
        <v>0</v>
      </c>
      <c r="Q14" s="68"/>
      <c r="R14" s="70">
        <f t="shared" si="1"/>
        <v>0</v>
      </c>
      <c r="S14" s="68"/>
      <c r="T14" s="70">
        <f t="shared" si="2"/>
        <v>0</v>
      </c>
      <c r="U14" s="68"/>
      <c r="V14" s="70">
        <f t="shared" si="3"/>
        <v>0</v>
      </c>
      <c r="W14" s="68"/>
      <c r="X14" s="70">
        <f t="shared" si="4"/>
        <v>0</v>
      </c>
      <c r="Y14" s="68"/>
      <c r="Z14" s="70">
        <f t="shared" si="5"/>
        <v>0</v>
      </c>
      <c r="AA14" s="68"/>
      <c r="AB14" s="70">
        <f t="shared" si="6"/>
        <v>2</v>
      </c>
      <c r="AC14" s="68"/>
      <c r="AD14" s="70">
        <f t="shared" si="7"/>
        <v>0</v>
      </c>
      <c r="AE14" s="68"/>
      <c r="AF14" s="70">
        <f t="shared" si="8"/>
        <v>0</v>
      </c>
      <c r="AG14" s="68"/>
      <c r="AH14" s="70">
        <f t="shared" si="9"/>
        <v>0</v>
      </c>
      <c r="AI14" s="68"/>
      <c r="AJ14" s="70">
        <f t="shared" si="10"/>
        <v>0</v>
      </c>
      <c r="AK14" s="68"/>
      <c r="AL14" s="70">
        <f t="shared" si="11"/>
        <v>3</v>
      </c>
      <c r="AM14" s="68"/>
      <c r="AN14" s="70">
        <f t="shared" si="12"/>
        <v>0</v>
      </c>
      <c r="AO14" s="69"/>
      <c r="AP14" s="70">
        <f t="shared" si="12"/>
        <v>0</v>
      </c>
      <c r="AQ14" s="69"/>
      <c r="AR14" s="70">
        <f t="shared" si="12"/>
        <v>0</v>
      </c>
      <c r="AS14" s="69"/>
      <c r="AT14" s="122"/>
    </row>
    <row r="15" spans="1:46" ht="13.5" customHeight="1" x14ac:dyDescent="0.3">
      <c r="A15" s="134" t="s">
        <v>2688</v>
      </c>
      <c r="B15" s="134"/>
      <c r="C15" s="134"/>
      <c r="D15" s="134"/>
      <c r="E15" s="134"/>
      <c r="F15" s="134"/>
      <c r="G15" s="134"/>
      <c r="H15" s="134"/>
      <c r="K15" s="2"/>
      <c r="L15" s="2"/>
      <c r="M15" s="145" t="s">
        <v>1972</v>
      </c>
      <c r="N15" s="146"/>
      <c r="O15" s="66">
        <f t="shared" si="13"/>
        <v>0</v>
      </c>
      <c r="P15" s="70">
        <f t="shared" si="0"/>
        <v>0</v>
      </c>
      <c r="Q15" s="68"/>
      <c r="R15" s="70">
        <f t="shared" si="1"/>
        <v>0</v>
      </c>
      <c r="S15" s="68"/>
      <c r="T15" s="70">
        <f t="shared" si="2"/>
        <v>0</v>
      </c>
      <c r="U15" s="68"/>
      <c r="V15" s="70">
        <f t="shared" si="3"/>
        <v>0</v>
      </c>
      <c r="W15" s="68"/>
      <c r="X15" s="70">
        <f t="shared" si="4"/>
        <v>0</v>
      </c>
      <c r="Y15" s="68"/>
      <c r="Z15" s="70">
        <f t="shared" si="5"/>
        <v>0</v>
      </c>
      <c r="AA15" s="68"/>
      <c r="AB15" s="70">
        <f t="shared" si="6"/>
        <v>0</v>
      </c>
      <c r="AC15" s="68"/>
      <c r="AD15" s="70">
        <f t="shared" si="7"/>
        <v>0</v>
      </c>
      <c r="AE15" s="68"/>
      <c r="AF15" s="70">
        <f t="shared" si="8"/>
        <v>0</v>
      </c>
      <c r="AG15" s="68"/>
      <c r="AH15" s="70">
        <f t="shared" si="9"/>
        <v>0</v>
      </c>
      <c r="AI15" s="68"/>
      <c r="AJ15" s="70">
        <f t="shared" si="10"/>
        <v>0</v>
      </c>
      <c r="AK15" s="68"/>
      <c r="AL15" s="70">
        <f t="shared" si="11"/>
        <v>0</v>
      </c>
      <c r="AM15" s="68"/>
      <c r="AN15" s="70">
        <f t="shared" si="12"/>
        <v>0</v>
      </c>
      <c r="AO15" s="69"/>
      <c r="AP15" s="70">
        <f t="shared" si="12"/>
        <v>0</v>
      </c>
      <c r="AQ15" s="69"/>
      <c r="AR15" s="70">
        <f t="shared" si="12"/>
        <v>0</v>
      </c>
      <c r="AS15" s="69"/>
      <c r="AT15" s="122"/>
    </row>
    <row r="16" spans="1:46" ht="13.5" customHeight="1" x14ac:dyDescent="0.3">
      <c r="A16" s="134" t="s">
        <v>2687</v>
      </c>
      <c r="B16" s="134"/>
      <c r="C16" s="134"/>
      <c r="D16" s="134"/>
      <c r="E16" s="134"/>
      <c r="F16" s="134"/>
      <c r="G16" s="134"/>
      <c r="H16" s="134"/>
      <c r="K16" s="2"/>
      <c r="L16" s="2"/>
      <c r="M16" s="147" t="s">
        <v>2030</v>
      </c>
      <c r="N16" s="146"/>
      <c r="O16" s="66">
        <f t="shared" si="13"/>
        <v>0</v>
      </c>
      <c r="P16" s="70">
        <f t="shared" si="0"/>
        <v>0</v>
      </c>
      <c r="Q16" s="68"/>
      <c r="R16" s="70">
        <f t="shared" si="1"/>
        <v>0</v>
      </c>
      <c r="S16" s="68"/>
      <c r="T16" s="70">
        <f t="shared" si="2"/>
        <v>0</v>
      </c>
      <c r="U16" s="68"/>
      <c r="V16" s="70">
        <f t="shared" si="3"/>
        <v>0</v>
      </c>
      <c r="W16" s="68"/>
      <c r="X16" s="70">
        <f t="shared" si="4"/>
        <v>0</v>
      </c>
      <c r="Y16" s="68"/>
      <c r="Z16" s="70">
        <f t="shared" si="5"/>
        <v>0</v>
      </c>
      <c r="AA16" s="68"/>
      <c r="AB16" s="70">
        <f t="shared" si="6"/>
        <v>0</v>
      </c>
      <c r="AC16" s="68"/>
      <c r="AD16" s="70">
        <f t="shared" si="7"/>
        <v>0</v>
      </c>
      <c r="AE16" s="68"/>
      <c r="AF16" s="70">
        <f t="shared" si="8"/>
        <v>0</v>
      </c>
      <c r="AG16" s="68"/>
      <c r="AH16" s="70">
        <f t="shared" si="9"/>
        <v>0</v>
      </c>
      <c r="AI16" s="68"/>
      <c r="AJ16" s="70">
        <f t="shared" si="10"/>
        <v>0</v>
      </c>
      <c r="AK16" s="68"/>
      <c r="AL16" s="70">
        <f t="shared" si="11"/>
        <v>0</v>
      </c>
      <c r="AM16" s="68"/>
      <c r="AN16" s="70">
        <f t="shared" si="12"/>
        <v>0</v>
      </c>
      <c r="AO16" s="69"/>
      <c r="AP16" s="70">
        <f t="shared" si="12"/>
        <v>0</v>
      </c>
      <c r="AQ16" s="69"/>
      <c r="AR16" s="70">
        <f t="shared" si="12"/>
        <v>0</v>
      </c>
      <c r="AS16" s="69"/>
      <c r="AT16" s="122"/>
    </row>
    <row r="17" spans="1:46" ht="13.5" customHeight="1" x14ac:dyDescent="0.3">
      <c r="A17" s="126" t="s">
        <v>2686</v>
      </c>
      <c r="B17" s="126"/>
      <c r="C17" s="126"/>
      <c r="D17" s="126"/>
      <c r="E17" s="126"/>
      <c r="F17" s="126"/>
      <c r="G17" s="126"/>
      <c r="H17" s="126"/>
      <c r="K17" s="2"/>
      <c r="L17" s="2"/>
      <c r="M17" s="149" t="s">
        <v>1898</v>
      </c>
      <c r="N17" s="146"/>
      <c r="O17" s="66">
        <f t="shared" si="13"/>
        <v>207</v>
      </c>
      <c r="P17" s="71">
        <f t="shared" si="0"/>
        <v>2</v>
      </c>
      <c r="Q17" s="68"/>
      <c r="R17" s="71">
        <f t="shared" si="1"/>
        <v>19</v>
      </c>
      <c r="S17" s="68"/>
      <c r="T17" s="71">
        <f t="shared" si="2"/>
        <v>18</v>
      </c>
      <c r="U17" s="68"/>
      <c r="V17" s="71">
        <f t="shared" si="3"/>
        <v>14</v>
      </c>
      <c r="W17" s="68"/>
      <c r="X17" s="71">
        <f t="shared" si="4"/>
        <v>22</v>
      </c>
      <c r="Y17" s="68"/>
      <c r="Z17" s="71">
        <f t="shared" si="5"/>
        <v>18</v>
      </c>
      <c r="AA17" s="68"/>
      <c r="AB17" s="71">
        <f t="shared" si="6"/>
        <v>11</v>
      </c>
      <c r="AC17" s="68"/>
      <c r="AD17" s="71">
        <f t="shared" si="7"/>
        <v>24</v>
      </c>
      <c r="AE17" s="68"/>
      <c r="AF17" s="71">
        <f t="shared" si="8"/>
        <v>7</v>
      </c>
      <c r="AG17" s="68"/>
      <c r="AH17" s="71">
        <f t="shared" si="9"/>
        <v>14</v>
      </c>
      <c r="AI17" s="68"/>
      <c r="AJ17" s="71">
        <f t="shared" si="10"/>
        <v>16</v>
      </c>
      <c r="AK17" s="68"/>
      <c r="AL17" s="71">
        <f t="shared" si="11"/>
        <v>12</v>
      </c>
      <c r="AM17" s="68"/>
      <c r="AN17" s="71">
        <f t="shared" si="12"/>
        <v>11</v>
      </c>
      <c r="AO17" s="69"/>
      <c r="AP17" s="71">
        <f t="shared" si="12"/>
        <v>9</v>
      </c>
      <c r="AQ17" s="69"/>
      <c r="AR17" s="71">
        <f t="shared" si="12"/>
        <v>10</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20</v>
      </c>
      <c r="Q18" s="72"/>
      <c r="R18" s="72">
        <f>SUM(R3:R17)-R5-R6-R9-R15</f>
        <v>23</v>
      </c>
      <c r="S18" s="72"/>
      <c r="T18" s="72">
        <f>SUM(T3:T17)-T5-T6-T9-T15</f>
        <v>22</v>
      </c>
      <c r="U18" s="72"/>
      <c r="V18" s="72">
        <f>SUM(V3:V17)-V5-V6-V9-V15</f>
        <v>23</v>
      </c>
      <c r="W18" s="72"/>
      <c r="X18" s="72">
        <f>SUM(X3:X17)-X5-X6-X9-X15</f>
        <v>24</v>
      </c>
      <c r="Y18" s="72"/>
      <c r="Z18" s="72">
        <f>SUM(Z3:Z17)-Z5-Z6-Z9-Z15</f>
        <v>20</v>
      </c>
      <c r="AA18" s="72"/>
      <c r="AB18" s="72">
        <f>SUM(AB3:AB17)-AB5-AB6-AB9-AB15</f>
        <v>24</v>
      </c>
      <c r="AC18" s="72"/>
      <c r="AD18" s="72">
        <f>SUM(AD3:AD17)-AD5-AD6-AD9-AD15</f>
        <v>24</v>
      </c>
      <c r="AE18" s="72"/>
      <c r="AF18" s="72">
        <f>SUM(AF3:AF17)-AF5-AF6-AF9-AF15</f>
        <v>17</v>
      </c>
      <c r="AG18" s="72"/>
      <c r="AH18" s="72">
        <f>SUM(AH3:AH17)-AH5-AH6-AH9-AH15</f>
        <v>16</v>
      </c>
      <c r="AI18" s="72"/>
      <c r="AJ18" s="72">
        <f>SUM(AJ3:AJ17)-AJ5-AJ6-AJ9-AJ15</f>
        <v>16</v>
      </c>
      <c r="AK18" s="72"/>
      <c r="AL18" s="72">
        <f>SUM(AL3:AL17)-AL5-AL6-AL9-AL15</f>
        <v>22</v>
      </c>
      <c r="AM18" s="72"/>
      <c r="AN18" s="72">
        <f>SUM(AN3:AN17)-AN5-AN6-AN9-AN15</f>
        <v>15</v>
      </c>
      <c r="AO18" s="73"/>
      <c r="AP18" s="72">
        <f>SUM(AP3:AP17)-AP5-AP6-AP9-AP15</f>
        <v>10</v>
      </c>
      <c r="AQ18" s="51"/>
      <c r="AR18" s="72">
        <f>SUM(AR3:AR17)-AR5-AR6-AR9-AR15</f>
        <v>10</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s="9" customFormat="1"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8</v>
      </c>
      <c r="B21" s="4" t="s">
        <v>61</v>
      </c>
      <c r="C21" s="4" t="s">
        <v>73</v>
      </c>
      <c r="D21" s="5" t="s">
        <v>0</v>
      </c>
      <c r="E21" s="5" t="s">
        <v>178</v>
      </c>
      <c r="F21" s="4" t="s">
        <v>570</v>
      </c>
      <c r="G21" s="5">
        <v>2010</v>
      </c>
      <c r="H21" s="10">
        <v>8</v>
      </c>
      <c r="I21" s="13" t="s">
        <v>61</v>
      </c>
      <c r="J21" s="13" t="s">
        <v>73</v>
      </c>
      <c r="K21" s="10" t="s">
        <v>0</v>
      </c>
      <c r="L21" s="10" t="s">
        <v>178</v>
      </c>
      <c r="M21" s="13" t="s">
        <v>179</v>
      </c>
      <c r="N21" s="28">
        <v>1996</v>
      </c>
      <c r="O21" s="10">
        <v>2007</v>
      </c>
      <c r="P21" s="123" t="s">
        <v>1898</v>
      </c>
      <c r="Q21" s="14"/>
      <c r="R21" s="14" t="s">
        <v>1964</v>
      </c>
      <c r="S21" s="14" t="s">
        <v>2041</v>
      </c>
      <c r="T21" s="14" t="s">
        <v>1898</v>
      </c>
      <c r="U21" s="14"/>
      <c r="V21" s="14" t="s">
        <v>1966</v>
      </c>
      <c r="W21" s="14" t="s">
        <v>4406</v>
      </c>
      <c r="X21" s="7"/>
      <c r="Y21" s="7"/>
      <c r="Z21" s="7"/>
      <c r="AA21" s="7"/>
      <c r="AB21" s="7"/>
      <c r="AC21" s="7"/>
      <c r="AD21" s="7"/>
      <c r="AE21" s="7"/>
      <c r="AF21" s="7"/>
      <c r="AG21" s="7"/>
      <c r="AH21" s="7"/>
      <c r="AI21" s="7"/>
      <c r="AJ21" s="7"/>
      <c r="AK21" s="7"/>
      <c r="AL21" s="7"/>
      <c r="AM21" s="7"/>
      <c r="AN21" s="7"/>
      <c r="AO21" s="7"/>
      <c r="AP21" s="7"/>
      <c r="AQ21" s="7"/>
      <c r="AR21" s="7"/>
      <c r="AS21" s="7"/>
      <c r="AT21" s="13"/>
    </row>
    <row r="22" spans="1:46" ht="13.5" customHeight="1" x14ac:dyDescent="0.3">
      <c r="A22" s="5">
        <v>8</v>
      </c>
      <c r="B22" s="4" t="s">
        <v>61</v>
      </c>
      <c r="C22" s="4" t="s">
        <v>73</v>
      </c>
      <c r="D22" s="5" t="s">
        <v>0</v>
      </c>
      <c r="E22" s="24" t="s">
        <v>181</v>
      </c>
      <c r="F22" s="4" t="s">
        <v>810</v>
      </c>
      <c r="G22" s="5">
        <v>2010</v>
      </c>
      <c r="H22" s="10">
        <v>8</v>
      </c>
      <c r="I22" s="13" t="s">
        <v>61</v>
      </c>
      <c r="J22" s="13" t="s">
        <v>73</v>
      </c>
      <c r="K22" s="10" t="s">
        <v>0</v>
      </c>
      <c r="L22" s="10" t="s">
        <v>181</v>
      </c>
      <c r="M22" s="13" t="s">
        <v>2040</v>
      </c>
      <c r="N22" s="28">
        <v>2003</v>
      </c>
      <c r="O22" s="10">
        <v>2007</v>
      </c>
      <c r="P22" s="14" t="s">
        <v>1964</v>
      </c>
      <c r="Q22" s="14" t="s">
        <v>2042</v>
      </c>
      <c r="R22" s="14" t="s">
        <v>1898</v>
      </c>
      <c r="S22" s="14"/>
      <c r="T22" s="14" t="s">
        <v>1964</v>
      </c>
      <c r="U22" s="14" t="s">
        <v>2043</v>
      </c>
      <c r="V22" s="14" t="s">
        <v>1966</v>
      </c>
      <c r="W22" s="14" t="s">
        <v>4407</v>
      </c>
      <c r="X22" s="7"/>
      <c r="Y22" s="7"/>
      <c r="Z22" s="7"/>
      <c r="AA22" s="7"/>
      <c r="AB22" s="7"/>
      <c r="AC22" s="7"/>
      <c r="AD22" s="7"/>
      <c r="AE22" s="7"/>
      <c r="AF22" s="7"/>
      <c r="AG22" s="7"/>
      <c r="AH22" s="7"/>
      <c r="AI22" s="7"/>
      <c r="AJ22" s="7"/>
      <c r="AK22" s="7"/>
      <c r="AL22" s="7"/>
      <c r="AM22" s="7"/>
      <c r="AN22" s="7"/>
      <c r="AO22" s="7"/>
      <c r="AP22" s="7"/>
      <c r="AQ22" s="7"/>
      <c r="AR22" s="7"/>
      <c r="AS22" s="7"/>
      <c r="AT22" s="13"/>
    </row>
    <row r="23" spans="1:46" ht="13.5" customHeight="1" x14ac:dyDescent="0.3">
      <c r="A23" s="5">
        <v>8</v>
      </c>
      <c r="B23" s="4" t="s">
        <v>61</v>
      </c>
      <c r="C23" s="4" t="s">
        <v>73</v>
      </c>
      <c r="D23" s="5" t="s">
        <v>0</v>
      </c>
      <c r="E23" s="8" t="s">
        <v>957</v>
      </c>
      <c r="F23" s="4" t="s">
        <v>1154</v>
      </c>
      <c r="G23" s="5">
        <v>2013</v>
      </c>
      <c r="H23" s="10">
        <v>8</v>
      </c>
      <c r="I23" s="13" t="s">
        <v>61</v>
      </c>
      <c r="J23" s="13" t="s">
        <v>73</v>
      </c>
      <c r="K23" s="10" t="s">
        <v>0</v>
      </c>
      <c r="L23" s="16" t="s">
        <v>176</v>
      </c>
      <c r="M23" s="13" t="s">
        <v>177</v>
      </c>
      <c r="N23" s="28">
        <v>1994</v>
      </c>
      <c r="O23" s="10">
        <v>2007</v>
      </c>
      <c r="P23" s="14" t="s">
        <v>1898</v>
      </c>
      <c r="Q23" s="14"/>
      <c r="R23" s="14" t="s">
        <v>1898</v>
      </c>
      <c r="S23" s="14"/>
      <c r="T23" s="14" t="s">
        <v>1964</v>
      </c>
      <c r="U23" s="14" t="s">
        <v>2044</v>
      </c>
      <c r="V23" s="14" t="s">
        <v>2045</v>
      </c>
      <c r="W23" s="14" t="s">
        <v>2046</v>
      </c>
      <c r="X23" s="14" t="s">
        <v>1898</v>
      </c>
      <c r="Y23" s="14"/>
      <c r="Z23" s="14" t="s">
        <v>1964</v>
      </c>
      <c r="AA23" s="14" t="s">
        <v>3512</v>
      </c>
      <c r="AB23" s="14" t="s">
        <v>1966</v>
      </c>
      <c r="AC23" s="14" t="s">
        <v>4408</v>
      </c>
      <c r="AD23" s="7"/>
      <c r="AE23" s="7"/>
      <c r="AF23" s="7"/>
      <c r="AG23" s="7"/>
      <c r="AH23" s="7"/>
      <c r="AI23" s="7"/>
      <c r="AJ23" s="7"/>
      <c r="AK23" s="7"/>
      <c r="AL23" s="7"/>
      <c r="AM23" s="7"/>
      <c r="AN23" s="7"/>
      <c r="AO23" s="7"/>
      <c r="AP23" s="7"/>
      <c r="AQ23" s="7"/>
      <c r="AR23" s="7"/>
      <c r="AS23" s="7"/>
      <c r="AT23" s="13"/>
    </row>
    <row r="24" spans="1:46" ht="13.5" customHeight="1" x14ac:dyDescent="0.3">
      <c r="A24" s="5">
        <v>8</v>
      </c>
      <c r="B24" s="4" t="s">
        <v>61</v>
      </c>
      <c r="C24" s="4" t="s">
        <v>73</v>
      </c>
      <c r="D24" s="5" t="s">
        <v>0</v>
      </c>
      <c r="E24" s="8" t="s">
        <v>184</v>
      </c>
      <c r="F24" s="4" t="s">
        <v>185</v>
      </c>
      <c r="G24" s="5">
        <v>2010</v>
      </c>
      <c r="H24" s="10">
        <v>8</v>
      </c>
      <c r="I24" s="13" t="s">
        <v>61</v>
      </c>
      <c r="J24" s="13" t="s">
        <v>73</v>
      </c>
      <c r="K24" s="10" t="s">
        <v>0</v>
      </c>
      <c r="L24" s="16" t="s">
        <v>184</v>
      </c>
      <c r="M24" s="13" t="s">
        <v>185</v>
      </c>
      <c r="N24" s="28">
        <v>2008</v>
      </c>
      <c r="O24" s="10">
        <v>2008</v>
      </c>
      <c r="P24" s="14" t="s">
        <v>1963</v>
      </c>
      <c r="Q24" s="14" t="s">
        <v>2066</v>
      </c>
      <c r="R24" s="14" t="s">
        <v>1898</v>
      </c>
      <c r="S24" s="14"/>
      <c r="T24" s="14" t="s">
        <v>1898</v>
      </c>
      <c r="U24" s="14"/>
      <c r="V24" s="14" t="s">
        <v>1966</v>
      </c>
      <c r="W24" s="14" t="s">
        <v>4409</v>
      </c>
      <c r="X24" s="7"/>
      <c r="Y24" s="7"/>
      <c r="Z24" s="7"/>
      <c r="AA24" s="7"/>
      <c r="AB24" s="7"/>
      <c r="AC24" s="7"/>
      <c r="AD24" s="7"/>
      <c r="AE24" s="7"/>
      <c r="AF24" s="7"/>
      <c r="AG24" s="7"/>
      <c r="AH24" s="7"/>
      <c r="AI24" s="7"/>
      <c r="AJ24" s="7"/>
      <c r="AK24" s="7"/>
      <c r="AL24" s="7"/>
      <c r="AM24" s="7"/>
      <c r="AN24" s="7"/>
      <c r="AO24" s="7"/>
      <c r="AP24" s="7"/>
      <c r="AQ24" s="7"/>
      <c r="AR24" s="7"/>
      <c r="AS24" s="7"/>
      <c r="AT24" s="13"/>
    </row>
    <row r="25" spans="1:46" ht="13.5" customHeight="1" x14ac:dyDescent="0.3">
      <c r="A25" s="5">
        <v>8</v>
      </c>
      <c r="B25" s="4" t="s">
        <v>61</v>
      </c>
      <c r="C25" s="4" t="s">
        <v>73</v>
      </c>
      <c r="D25" s="5" t="s">
        <v>0</v>
      </c>
      <c r="E25" s="8" t="s">
        <v>186</v>
      </c>
      <c r="F25" s="4" t="s">
        <v>812</v>
      </c>
      <c r="G25" s="5">
        <v>2010</v>
      </c>
      <c r="H25" s="10">
        <v>8</v>
      </c>
      <c r="I25" s="13" t="s">
        <v>61</v>
      </c>
      <c r="J25" s="13" t="s">
        <v>73</v>
      </c>
      <c r="K25" s="10" t="s">
        <v>0</v>
      </c>
      <c r="L25" s="16" t="s">
        <v>186</v>
      </c>
      <c r="M25" s="13" t="s">
        <v>187</v>
      </c>
      <c r="N25" s="28">
        <v>2008</v>
      </c>
      <c r="O25" s="10">
        <v>2008</v>
      </c>
      <c r="P25" s="14" t="s">
        <v>1963</v>
      </c>
      <c r="Q25" s="14" t="s">
        <v>2067</v>
      </c>
      <c r="R25" s="14" t="s">
        <v>1898</v>
      </c>
      <c r="S25" s="14"/>
      <c r="T25" s="14" t="s">
        <v>1964</v>
      </c>
      <c r="U25" s="14" t="s">
        <v>2047</v>
      </c>
      <c r="V25" s="14" t="s">
        <v>1966</v>
      </c>
      <c r="W25" s="14" t="s">
        <v>3500</v>
      </c>
      <c r="X25" s="7"/>
      <c r="Y25" s="7"/>
      <c r="Z25" s="7"/>
      <c r="AA25" s="7"/>
      <c r="AB25" s="7"/>
      <c r="AC25" s="7"/>
      <c r="AD25" s="7"/>
      <c r="AE25" s="7"/>
      <c r="AF25" s="7"/>
      <c r="AG25" s="7"/>
      <c r="AH25" s="7"/>
      <c r="AI25" s="7"/>
      <c r="AJ25" s="7"/>
      <c r="AK25" s="7"/>
      <c r="AL25" s="7"/>
      <c r="AM25" s="7"/>
      <c r="AN25" s="7"/>
      <c r="AO25" s="7"/>
      <c r="AP25" s="7"/>
      <c r="AQ25" s="7"/>
      <c r="AR25" s="7"/>
      <c r="AS25" s="7"/>
      <c r="AT25" s="13"/>
    </row>
    <row r="26" spans="1:46" ht="13.5" customHeight="1" x14ac:dyDescent="0.3">
      <c r="A26" s="5">
        <v>8</v>
      </c>
      <c r="B26" s="4" t="s">
        <v>61</v>
      </c>
      <c r="C26" s="4" t="s">
        <v>73</v>
      </c>
      <c r="D26" s="5" t="s">
        <v>0</v>
      </c>
      <c r="E26" s="8" t="s">
        <v>188</v>
      </c>
      <c r="F26" s="4" t="s">
        <v>189</v>
      </c>
      <c r="G26" s="5">
        <v>2010</v>
      </c>
      <c r="H26" s="10">
        <v>8</v>
      </c>
      <c r="I26" s="13" t="s">
        <v>61</v>
      </c>
      <c r="J26" s="13" t="s">
        <v>73</v>
      </c>
      <c r="K26" s="10" t="s">
        <v>0</v>
      </c>
      <c r="L26" s="16" t="s">
        <v>188</v>
      </c>
      <c r="M26" s="13" t="s">
        <v>189</v>
      </c>
      <c r="N26" s="28">
        <v>2008</v>
      </c>
      <c r="O26" s="10">
        <v>2008</v>
      </c>
      <c r="P26" s="14" t="s">
        <v>1963</v>
      </c>
      <c r="Q26" s="14" t="s">
        <v>2048</v>
      </c>
      <c r="R26" s="14" t="s">
        <v>1898</v>
      </c>
      <c r="S26" s="14"/>
      <c r="T26" s="14" t="s">
        <v>1898</v>
      </c>
      <c r="U26" s="14"/>
      <c r="V26" s="14" t="s">
        <v>1966</v>
      </c>
      <c r="W26" s="14" t="s">
        <v>4407</v>
      </c>
      <c r="X26" s="7"/>
      <c r="Y26" s="7"/>
      <c r="Z26" s="7"/>
      <c r="AA26" s="7"/>
      <c r="AB26" s="7"/>
      <c r="AC26" s="7"/>
      <c r="AD26" s="7"/>
      <c r="AE26" s="7"/>
      <c r="AF26" s="7"/>
      <c r="AG26" s="7"/>
      <c r="AH26" s="7"/>
      <c r="AI26" s="7"/>
      <c r="AJ26" s="7"/>
      <c r="AK26" s="7"/>
      <c r="AL26" s="7"/>
      <c r="AM26" s="7"/>
      <c r="AN26" s="7"/>
      <c r="AO26" s="7"/>
      <c r="AP26" s="7"/>
      <c r="AQ26" s="7"/>
      <c r="AR26" s="7"/>
      <c r="AS26" s="7"/>
      <c r="AT26" s="13"/>
    </row>
    <row r="27" spans="1:46" ht="13.5" customHeight="1" x14ac:dyDescent="0.3">
      <c r="A27" s="5">
        <v>8</v>
      </c>
      <c r="B27" s="4" t="s">
        <v>61</v>
      </c>
      <c r="C27" s="4" t="s">
        <v>73</v>
      </c>
      <c r="D27" s="5" t="s">
        <v>0</v>
      </c>
      <c r="E27" s="8" t="s">
        <v>191</v>
      </c>
      <c r="F27" s="4" t="s">
        <v>192</v>
      </c>
      <c r="G27" s="5">
        <v>2010</v>
      </c>
      <c r="H27" s="10">
        <v>8</v>
      </c>
      <c r="I27" s="13" t="s">
        <v>61</v>
      </c>
      <c r="J27" s="13" t="s">
        <v>73</v>
      </c>
      <c r="K27" s="10" t="s">
        <v>0</v>
      </c>
      <c r="L27" s="16" t="s">
        <v>191</v>
      </c>
      <c r="M27" s="13" t="s">
        <v>192</v>
      </c>
      <c r="N27" s="28">
        <v>2008</v>
      </c>
      <c r="O27" s="10">
        <v>2008</v>
      </c>
      <c r="P27" s="14" t="s">
        <v>1963</v>
      </c>
      <c r="Q27" s="14" t="s">
        <v>2068</v>
      </c>
      <c r="R27" s="14" t="s">
        <v>1898</v>
      </c>
      <c r="S27" s="14"/>
      <c r="T27" s="14" t="s">
        <v>1898</v>
      </c>
      <c r="U27" s="14"/>
      <c r="V27" s="14" t="s">
        <v>1966</v>
      </c>
      <c r="W27" s="14" t="s">
        <v>4410</v>
      </c>
      <c r="X27" s="7"/>
      <c r="Y27" s="7"/>
      <c r="Z27" s="7"/>
      <c r="AA27" s="7"/>
      <c r="AB27" s="7"/>
      <c r="AC27" s="7"/>
      <c r="AD27" s="7"/>
      <c r="AE27" s="7"/>
      <c r="AF27" s="7"/>
      <c r="AG27" s="7"/>
      <c r="AH27" s="7"/>
      <c r="AI27" s="7"/>
      <c r="AJ27" s="7"/>
      <c r="AK27" s="7"/>
      <c r="AL27" s="7"/>
      <c r="AM27" s="7"/>
      <c r="AN27" s="7"/>
      <c r="AO27" s="7"/>
      <c r="AP27" s="7"/>
      <c r="AQ27" s="7"/>
      <c r="AR27" s="7"/>
      <c r="AS27" s="7"/>
      <c r="AT27" s="13"/>
    </row>
    <row r="28" spans="1:46" ht="13.5" customHeight="1" x14ac:dyDescent="0.3">
      <c r="A28" s="5">
        <v>8</v>
      </c>
      <c r="B28" s="4" t="s">
        <v>61</v>
      </c>
      <c r="C28" s="4" t="s">
        <v>73</v>
      </c>
      <c r="D28" s="5" t="s">
        <v>0</v>
      </c>
      <c r="E28" s="8" t="s">
        <v>194</v>
      </c>
      <c r="F28" s="4" t="s">
        <v>814</v>
      </c>
      <c r="G28" s="5">
        <v>2010</v>
      </c>
      <c r="H28" s="10">
        <v>8</v>
      </c>
      <c r="I28" s="13" t="s">
        <v>61</v>
      </c>
      <c r="J28" s="13" t="s">
        <v>73</v>
      </c>
      <c r="K28" s="10" t="s">
        <v>0</v>
      </c>
      <c r="L28" s="16" t="s">
        <v>194</v>
      </c>
      <c r="M28" s="13" t="s">
        <v>195</v>
      </c>
      <c r="N28" s="28">
        <v>2008</v>
      </c>
      <c r="O28" s="10">
        <v>2008</v>
      </c>
      <c r="P28" s="14" t="s">
        <v>1963</v>
      </c>
      <c r="Q28" s="14" t="s">
        <v>2069</v>
      </c>
      <c r="R28" s="14" t="s">
        <v>1898</v>
      </c>
      <c r="S28" s="14"/>
      <c r="T28" s="14" t="s">
        <v>1964</v>
      </c>
      <c r="U28" s="14" t="s">
        <v>2049</v>
      </c>
      <c r="V28" s="14" t="s">
        <v>1966</v>
      </c>
      <c r="W28" s="14" t="s">
        <v>4411</v>
      </c>
      <c r="X28" s="7"/>
      <c r="Y28" s="7"/>
      <c r="Z28" s="7"/>
      <c r="AA28" s="7"/>
      <c r="AB28" s="7"/>
      <c r="AC28" s="7"/>
      <c r="AD28" s="7"/>
      <c r="AE28" s="7"/>
      <c r="AF28" s="7"/>
      <c r="AG28" s="7"/>
      <c r="AH28" s="7"/>
      <c r="AI28" s="7"/>
      <c r="AJ28" s="7"/>
      <c r="AK28" s="7"/>
      <c r="AL28" s="7"/>
      <c r="AM28" s="7"/>
      <c r="AN28" s="7"/>
      <c r="AO28" s="7"/>
      <c r="AP28" s="7"/>
      <c r="AQ28" s="7"/>
      <c r="AR28" s="7"/>
      <c r="AS28" s="7"/>
      <c r="AT28" s="13"/>
    </row>
    <row r="29" spans="1:46" ht="13.5" customHeight="1" x14ac:dyDescent="0.3">
      <c r="A29" s="5">
        <v>8</v>
      </c>
      <c r="B29" s="4" t="s">
        <v>61</v>
      </c>
      <c r="C29" s="4" t="s">
        <v>73</v>
      </c>
      <c r="D29" s="5" t="s">
        <v>2</v>
      </c>
      <c r="E29" s="75" t="s">
        <v>197</v>
      </c>
      <c r="F29" s="4" t="s">
        <v>198</v>
      </c>
      <c r="G29" s="5">
        <v>2012</v>
      </c>
      <c r="H29" s="10">
        <v>8</v>
      </c>
      <c r="I29" s="13" t="s">
        <v>61</v>
      </c>
      <c r="J29" s="13" t="s">
        <v>73</v>
      </c>
      <c r="K29" s="10" t="s">
        <v>2</v>
      </c>
      <c r="L29" s="16" t="s">
        <v>197</v>
      </c>
      <c r="M29" s="13" t="s">
        <v>198</v>
      </c>
      <c r="N29" s="28">
        <v>2004</v>
      </c>
      <c r="O29" s="10">
        <v>2008</v>
      </c>
      <c r="P29" s="14" t="s">
        <v>1963</v>
      </c>
      <c r="Q29" s="14" t="s">
        <v>2070</v>
      </c>
      <c r="R29" s="14" t="s">
        <v>1898</v>
      </c>
      <c r="S29" s="14"/>
      <c r="T29" s="14" t="s">
        <v>1898</v>
      </c>
      <c r="U29" s="14"/>
      <c r="V29" s="14" t="s">
        <v>1898</v>
      </c>
      <c r="W29" s="14"/>
      <c r="X29" s="14" t="s">
        <v>1898</v>
      </c>
      <c r="Y29" s="14"/>
      <c r="Z29" s="14" t="s">
        <v>1967</v>
      </c>
      <c r="AA29" s="14" t="s">
        <v>4412</v>
      </c>
      <c r="AB29" s="7"/>
      <c r="AC29" s="7"/>
      <c r="AD29" s="7"/>
      <c r="AE29" s="7"/>
      <c r="AF29" s="7"/>
      <c r="AG29" s="7"/>
      <c r="AH29" s="7"/>
      <c r="AI29" s="7"/>
      <c r="AJ29" s="7"/>
      <c r="AK29" s="7"/>
      <c r="AL29" s="7"/>
      <c r="AM29" s="7"/>
      <c r="AN29" s="7"/>
      <c r="AO29" s="7"/>
      <c r="AP29" s="7"/>
      <c r="AQ29" s="7"/>
      <c r="AR29" s="7"/>
      <c r="AS29" s="7"/>
      <c r="AT29" s="13"/>
    </row>
    <row r="30" spans="1:46" ht="13.5" customHeight="1" x14ac:dyDescent="0.3">
      <c r="A30" s="5">
        <v>8</v>
      </c>
      <c r="B30" s="4" t="s">
        <v>61</v>
      </c>
      <c r="C30" s="4" t="s">
        <v>73</v>
      </c>
      <c r="D30" s="5" t="s">
        <v>2</v>
      </c>
      <c r="E30" s="8" t="s">
        <v>31</v>
      </c>
      <c r="F30" s="4" t="s">
        <v>201</v>
      </c>
      <c r="G30" s="5">
        <v>2012</v>
      </c>
      <c r="H30" s="10">
        <v>8</v>
      </c>
      <c r="I30" s="13" t="s">
        <v>61</v>
      </c>
      <c r="J30" s="13" t="s">
        <v>73</v>
      </c>
      <c r="K30" s="10" t="s">
        <v>2</v>
      </c>
      <c r="L30" s="16" t="s">
        <v>31</v>
      </c>
      <c r="M30" s="13" t="s">
        <v>201</v>
      </c>
      <c r="N30" s="28">
        <v>2008</v>
      </c>
      <c r="O30" s="10">
        <v>2008</v>
      </c>
      <c r="P30" s="14" t="s">
        <v>1963</v>
      </c>
      <c r="Q30" s="14" t="s">
        <v>2071</v>
      </c>
      <c r="R30" s="14" t="s">
        <v>1898</v>
      </c>
      <c r="S30" s="14"/>
      <c r="T30" s="14" t="s">
        <v>1898</v>
      </c>
      <c r="U30" s="14"/>
      <c r="V30" s="14" t="s">
        <v>1898</v>
      </c>
      <c r="W30" s="14"/>
      <c r="X30" s="14" t="s">
        <v>1898</v>
      </c>
      <c r="Y30" s="14"/>
      <c r="Z30" s="14" t="s">
        <v>1967</v>
      </c>
      <c r="AA30" s="14" t="s">
        <v>4413</v>
      </c>
      <c r="AB30" s="7"/>
      <c r="AC30" s="7"/>
      <c r="AD30" s="7"/>
      <c r="AE30" s="7"/>
      <c r="AF30" s="7"/>
      <c r="AG30" s="7"/>
      <c r="AH30" s="7"/>
      <c r="AI30" s="7"/>
      <c r="AJ30" s="7"/>
      <c r="AK30" s="7"/>
      <c r="AL30" s="7"/>
      <c r="AM30" s="7"/>
      <c r="AN30" s="7"/>
      <c r="AO30" s="7"/>
      <c r="AP30" s="7"/>
      <c r="AQ30" s="7"/>
      <c r="AR30" s="7"/>
      <c r="AS30" s="7"/>
      <c r="AT30" s="13"/>
    </row>
    <row r="31" spans="1:46" ht="13.5" customHeight="1" x14ac:dyDescent="0.3">
      <c r="A31" s="5">
        <v>8</v>
      </c>
      <c r="B31" s="4" t="s">
        <v>61</v>
      </c>
      <c r="C31" s="4" t="s">
        <v>73</v>
      </c>
      <c r="D31" s="5" t="s">
        <v>2</v>
      </c>
      <c r="E31" s="5" t="s">
        <v>51</v>
      </c>
      <c r="F31" s="4" t="s">
        <v>205</v>
      </c>
      <c r="G31" s="5">
        <v>2012</v>
      </c>
      <c r="H31" s="10">
        <v>8</v>
      </c>
      <c r="I31" s="13" t="s">
        <v>61</v>
      </c>
      <c r="J31" s="13" t="s">
        <v>73</v>
      </c>
      <c r="K31" s="10" t="s">
        <v>2</v>
      </c>
      <c r="L31" s="16" t="s">
        <v>51</v>
      </c>
      <c r="M31" s="13" t="s">
        <v>205</v>
      </c>
      <c r="N31" s="28">
        <v>1984</v>
      </c>
      <c r="O31" s="10">
        <v>2008</v>
      </c>
      <c r="P31" s="14" t="s">
        <v>1963</v>
      </c>
      <c r="Q31" s="14" t="s">
        <v>2072</v>
      </c>
      <c r="R31" s="14" t="s">
        <v>1898</v>
      </c>
      <c r="S31" s="14"/>
      <c r="T31" s="14" t="s">
        <v>1898</v>
      </c>
      <c r="U31" s="14"/>
      <c r="V31" s="14" t="s">
        <v>1898</v>
      </c>
      <c r="W31" s="14"/>
      <c r="X31" s="14" t="s">
        <v>1898</v>
      </c>
      <c r="Y31" s="14"/>
      <c r="Z31" s="14" t="s">
        <v>1966</v>
      </c>
      <c r="AA31" s="14" t="s">
        <v>2050</v>
      </c>
      <c r="AB31" s="7"/>
      <c r="AC31" s="7"/>
      <c r="AD31" s="7"/>
      <c r="AE31" s="7"/>
      <c r="AF31" s="7"/>
      <c r="AG31" s="7"/>
      <c r="AH31" s="7"/>
      <c r="AI31" s="7"/>
      <c r="AJ31" s="7"/>
      <c r="AK31" s="7"/>
      <c r="AL31" s="7"/>
      <c r="AM31" s="7"/>
      <c r="AN31" s="7"/>
      <c r="AO31" s="7"/>
      <c r="AP31" s="7"/>
      <c r="AQ31" s="7"/>
      <c r="AR31" s="7"/>
      <c r="AS31" s="7"/>
      <c r="AT31" s="13"/>
    </row>
    <row r="32" spans="1:46" ht="13.5" customHeight="1" x14ac:dyDescent="0.3">
      <c r="A32" s="5">
        <v>8</v>
      </c>
      <c r="B32" s="4" t="s">
        <v>61</v>
      </c>
      <c r="C32" s="4" t="s">
        <v>73</v>
      </c>
      <c r="D32" s="5" t="s">
        <v>207</v>
      </c>
      <c r="E32" s="8" t="s">
        <v>27</v>
      </c>
      <c r="F32" s="4" t="s">
        <v>209</v>
      </c>
      <c r="G32" s="5">
        <v>2015</v>
      </c>
      <c r="H32" s="10">
        <v>8</v>
      </c>
      <c r="I32" s="13" t="s">
        <v>61</v>
      </c>
      <c r="J32" s="13" t="s">
        <v>73</v>
      </c>
      <c r="K32" s="10" t="s">
        <v>207</v>
      </c>
      <c r="L32" s="16" t="s">
        <v>27</v>
      </c>
      <c r="M32" s="13" t="s">
        <v>209</v>
      </c>
      <c r="N32" s="28">
        <v>2008</v>
      </c>
      <c r="O32" s="10">
        <v>2008</v>
      </c>
      <c r="P32" s="14" t="s">
        <v>1963</v>
      </c>
      <c r="Q32" s="14" t="s">
        <v>2073</v>
      </c>
      <c r="R32" s="14" t="s">
        <v>1898</v>
      </c>
      <c r="S32" s="14"/>
      <c r="T32" s="14" t="s">
        <v>1898</v>
      </c>
      <c r="U32" s="14"/>
      <c r="V32" s="14" t="s">
        <v>1898</v>
      </c>
      <c r="W32" s="14"/>
      <c r="X32" s="14" t="s">
        <v>1898</v>
      </c>
      <c r="Y32" s="14"/>
      <c r="Z32" s="14" t="s">
        <v>1898</v>
      </c>
      <c r="AA32" s="14"/>
      <c r="AB32" s="14" t="s">
        <v>1898</v>
      </c>
      <c r="AC32" s="14"/>
      <c r="AD32" s="14" t="s">
        <v>1898</v>
      </c>
      <c r="AE32" s="14"/>
      <c r="AF32" s="14" t="s">
        <v>1966</v>
      </c>
      <c r="AG32" s="14" t="s">
        <v>3380</v>
      </c>
      <c r="AH32" s="7"/>
      <c r="AI32" s="7"/>
      <c r="AJ32" s="7"/>
      <c r="AK32" s="7"/>
      <c r="AL32" s="7"/>
      <c r="AM32" s="7"/>
      <c r="AN32" s="7"/>
      <c r="AO32" s="7"/>
      <c r="AP32" s="7"/>
      <c r="AQ32" s="7"/>
      <c r="AR32" s="7"/>
      <c r="AS32" s="7"/>
      <c r="AT32" s="13"/>
    </row>
    <row r="33" spans="1:46" ht="13.5" customHeight="1" x14ac:dyDescent="0.3">
      <c r="A33" s="5">
        <v>8</v>
      </c>
      <c r="B33" s="4" t="s">
        <v>61</v>
      </c>
      <c r="C33" s="4" t="s">
        <v>73</v>
      </c>
      <c r="D33" s="5" t="s">
        <v>207</v>
      </c>
      <c r="E33" s="5" t="s">
        <v>29</v>
      </c>
      <c r="F33" s="4" t="s">
        <v>210</v>
      </c>
      <c r="G33" s="5">
        <v>2015</v>
      </c>
      <c r="H33" s="10">
        <v>8</v>
      </c>
      <c r="I33" s="13" t="s">
        <v>61</v>
      </c>
      <c r="J33" s="13" t="s">
        <v>73</v>
      </c>
      <c r="K33" s="10" t="s">
        <v>207</v>
      </c>
      <c r="L33" s="10" t="s">
        <v>29</v>
      </c>
      <c r="M33" s="13" t="s">
        <v>210</v>
      </c>
      <c r="N33" s="28">
        <v>2007</v>
      </c>
      <c r="O33" s="10">
        <v>2008</v>
      </c>
      <c r="P33" s="14" t="s">
        <v>1963</v>
      </c>
      <c r="Q33" s="14" t="s">
        <v>2074</v>
      </c>
      <c r="R33" s="14" t="s">
        <v>1898</v>
      </c>
      <c r="S33" s="14"/>
      <c r="T33" s="14" t="s">
        <v>1898</v>
      </c>
      <c r="U33" s="14"/>
      <c r="V33" s="14" t="s">
        <v>1898</v>
      </c>
      <c r="W33" s="14"/>
      <c r="X33" s="14" t="s">
        <v>1898</v>
      </c>
      <c r="Y33" s="14"/>
      <c r="Z33" s="14" t="s">
        <v>1898</v>
      </c>
      <c r="AA33" s="14"/>
      <c r="AB33" s="14" t="s">
        <v>1898</v>
      </c>
      <c r="AC33" s="14"/>
      <c r="AD33" s="14" t="s">
        <v>1898</v>
      </c>
      <c r="AE33" s="14"/>
      <c r="AF33" s="14" t="s">
        <v>1966</v>
      </c>
      <c r="AG33" s="14" t="s">
        <v>3380</v>
      </c>
      <c r="AH33" s="7"/>
      <c r="AI33" s="7"/>
      <c r="AJ33" s="7"/>
      <c r="AK33" s="7"/>
      <c r="AL33" s="7"/>
      <c r="AM33" s="7"/>
      <c r="AN33" s="7"/>
      <c r="AO33" s="7"/>
      <c r="AP33" s="7"/>
      <c r="AQ33" s="7"/>
      <c r="AR33" s="7"/>
      <c r="AS33" s="7"/>
      <c r="AT33" s="13"/>
    </row>
    <row r="34" spans="1:46" ht="13.5" customHeight="1" x14ac:dyDescent="0.3">
      <c r="A34" s="5">
        <v>8</v>
      </c>
      <c r="B34" s="4" t="s">
        <v>61</v>
      </c>
      <c r="C34" s="4" t="s">
        <v>73</v>
      </c>
      <c r="D34" s="5" t="s">
        <v>207</v>
      </c>
      <c r="E34" s="5" t="s">
        <v>211</v>
      </c>
      <c r="F34" s="4" t="s">
        <v>212</v>
      </c>
      <c r="G34" s="5">
        <v>2015</v>
      </c>
      <c r="H34" s="10">
        <v>8</v>
      </c>
      <c r="I34" s="13" t="s">
        <v>61</v>
      </c>
      <c r="J34" s="13" t="s">
        <v>73</v>
      </c>
      <c r="K34" s="10" t="s">
        <v>207</v>
      </c>
      <c r="L34" s="10" t="s">
        <v>211</v>
      </c>
      <c r="M34" s="13" t="s">
        <v>212</v>
      </c>
      <c r="N34" s="28">
        <v>2008</v>
      </c>
      <c r="O34" s="10">
        <v>2008</v>
      </c>
      <c r="P34" s="14" t="s">
        <v>1963</v>
      </c>
      <c r="Q34" s="14" t="s">
        <v>2075</v>
      </c>
      <c r="R34" s="14" t="s">
        <v>1898</v>
      </c>
      <c r="S34" s="14"/>
      <c r="T34" s="14" t="s">
        <v>1898</v>
      </c>
      <c r="U34" s="14"/>
      <c r="V34" s="14" t="s">
        <v>1898</v>
      </c>
      <c r="W34" s="14"/>
      <c r="X34" s="14" t="s">
        <v>1898</v>
      </c>
      <c r="Y34" s="14"/>
      <c r="Z34" s="14" t="s">
        <v>1898</v>
      </c>
      <c r="AA34" s="14"/>
      <c r="AB34" s="14" t="s">
        <v>1898</v>
      </c>
      <c r="AC34" s="14"/>
      <c r="AD34" s="14" t="s">
        <v>1898</v>
      </c>
      <c r="AE34" s="14"/>
      <c r="AF34" s="14" t="s">
        <v>1966</v>
      </c>
      <c r="AG34" s="14" t="s">
        <v>4414</v>
      </c>
      <c r="AH34" s="7"/>
      <c r="AI34" s="7"/>
      <c r="AJ34" s="7"/>
      <c r="AK34" s="7"/>
      <c r="AL34" s="7"/>
      <c r="AM34" s="7"/>
      <c r="AN34" s="7"/>
      <c r="AO34" s="7"/>
      <c r="AP34" s="7"/>
      <c r="AQ34" s="7"/>
      <c r="AR34" s="7"/>
      <c r="AS34" s="7"/>
      <c r="AT34" s="13"/>
    </row>
    <row r="35" spans="1:46" ht="13.5" customHeight="1" x14ac:dyDescent="0.3">
      <c r="A35" s="5">
        <v>8</v>
      </c>
      <c r="B35" s="4" t="s">
        <v>61</v>
      </c>
      <c r="C35" s="4" t="s">
        <v>73</v>
      </c>
      <c r="D35" s="5" t="s">
        <v>0</v>
      </c>
      <c r="E35" s="5" t="s">
        <v>725</v>
      </c>
      <c r="F35" s="4" t="s">
        <v>1339</v>
      </c>
      <c r="G35" s="5">
        <v>2015</v>
      </c>
      <c r="H35" s="10">
        <v>15</v>
      </c>
      <c r="I35" s="13" t="s">
        <v>66</v>
      </c>
      <c r="J35" s="13" t="s">
        <v>77</v>
      </c>
      <c r="K35" s="10" t="s">
        <v>0</v>
      </c>
      <c r="L35" s="10" t="s">
        <v>725</v>
      </c>
      <c r="M35" s="13" t="s">
        <v>417</v>
      </c>
      <c r="N35" s="28">
        <v>2002</v>
      </c>
      <c r="O35" s="10">
        <v>2008</v>
      </c>
      <c r="P35" s="7"/>
      <c r="Q35" s="7"/>
      <c r="R35" s="7"/>
      <c r="S35" s="7"/>
      <c r="T35" s="7"/>
      <c r="U35" s="7"/>
      <c r="V35" s="7"/>
      <c r="W35" s="7"/>
      <c r="X35" s="7"/>
      <c r="Y35" s="7"/>
      <c r="Z35" s="7"/>
      <c r="AA35" s="7"/>
      <c r="AB35" s="14" t="s">
        <v>1971</v>
      </c>
      <c r="AC35" s="14" t="s">
        <v>3517</v>
      </c>
      <c r="AD35" s="14" t="s">
        <v>1898</v>
      </c>
      <c r="AE35" s="14"/>
      <c r="AF35" s="14" t="s">
        <v>1966</v>
      </c>
      <c r="AG35" s="14" t="s">
        <v>4415</v>
      </c>
      <c r="AH35" s="7"/>
      <c r="AI35" s="7"/>
      <c r="AJ35" s="7"/>
      <c r="AK35" s="7"/>
      <c r="AL35" s="7"/>
      <c r="AM35" s="7"/>
      <c r="AN35" s="7"/>
      <c r="AO35" s="7"/>
      <c r="AP35" s="7"/>
      <c r="AQ35" s="7"/>
      <c r="AR35" s="7"/>
      <c r="AS35" s="7"/>
      <c r="AT35" s="13"/>
    </row>
    <row r="36" spans="1:46" ht="13.5" customHeight="1" x14ac:dyDescent="0.3">
      <c r="A36" s="5">
        <v>8</v>
      </c>
      <c r="B36" s="4" t="s">
        <v>61</v>
      </c>
      <c r="C36" s="4" t="s">
        <v>73</v>
      </c>
      <c r="D36" s="5" t="s">
        <v>0</v>
      </c>
      <c r="E36" s="5" t="s">
        <v>726</v>
      </c>
      <c r="F36" s="4" t="s">
        <v>1456</v>
      </c>
      <c r="G36" s="5">
        <v>2015</v>
      </c>
      <c r="H36" s="10">
        <v>15</v>
      </c>
      <c r="I36" s="13" t="s">
        <v>66</v>
      </c>
      <c r="J36" s="13" t="s">
        <v>77</v>
      </c>
      <c r="K36" s="10" t="s">
        <v>0</v>
      </c>
      <c r="L36" s="10" t="s">
        <v>726</v>
      </c>
      <c r="M36" s="13" t="s">
        <v>419</v>
      </c>
      <c r="N36" s="28">
        <v>2000</v>
      </c>
      <c r="O36" s="10">
        <v>2008</v>
      </c>
      <c r="P36" s="7"/>
      <c r="Q36" s="7"/>
      <c r="R36" s="7"/>
      <c r="S36" s="7"/>
      <c r="T36" s="7"/>
      <c r="U36" s="7"/>
      <c r="V36" s="7"/>
      <c r="W36" s="7"/>
      <c r="X36" s="7"/>
      <c r="Y36" s="7"/>
      <c r="Z36" s="7"/>
      <c r="AA36" s="7"/>
      <c r="AB36" s="14" t="s">
        <v>1971</v>
      </c>
      <c r="AC36" s="14" t="s">
        <v>4530</v>
      </c>
      <c r="AD36" s="14" t="s">
        <v>1898</v>
      </c>
      <c r="AE36" s="14"/>
      <c r="AF36" s="14" t="s">
        <v>1966</v>
      </c>
      <c r="AG36" s="14" t="s">
        <v>4415</v>
      </c>
      <c r="AH36" s="7"/>
      <c r="AI36" s="7"/>
      <c r="AJ36" s="7"/>
      <c r="AK36" s="7"/>
      <c r="AL36" s="7"/>
      <c r="AM36" s="7"/>
      <c r="AN36" s="7"/>
      <c r="AO36" s="7"/>
      <c r="AP36" s="7"/>
      <c r="AQ36" s="7"/>
      <c r="AR36" s="7"/>
      <c r="AS36" s="7"/>
      <c r="AT36" s="13"/>
    </row>
    <row r="37" spans="1:46" ht="13.5" customHeight="1" x14ac:dyDescent="0.3">
      <c r="A37" s="5">
        <v>8</v>
      </c>
      <c r="B37" s="4" t="s">
        <v>61</v>
      </c>
      <c r="C37" s="4" t="s">
        <v>73</v>
      </c>
      <c r="D37" s="5" t="s">
        <v>2</v>
      </c>
      <c r="E37" s="5" t="s">
        <v>534</v>
      </c>
      <c r="F37" s="4" t="s">
        <v>204</v>
      </c>
      <c r="G37" s="5">
        <v>2015</v>
      </c>
      <c r="H37" s="10">
        <v>8</v>
      </c>
      <c r="I37" s="13" t="s">
        <v>61</v>
      </c>
      <c r="J37" s="13" t="s">
        <v>73</v>
      </c>
      <c r="K37" s="10" t="s">
        <v>2</v>
      </c>
      <c r="L37" s="10" t="s">
        <v>534</v>
      </c>
      <c r="M37" s="13" t="s">
        <v>204</v>
      </c>
      <c r="N37" s="28">
        <v>1984</v>
      </c>
      <c r="O37" s="10">
        <v>2008</v>
      </c>
      <c r="P37" s="14" t="s">
        <v>1963</v>
      </c>
      <c r="Q37" s="14" t="s">
        <v>2076</v>
      </c>
      <c r="R37" s="14" t="s">
        <v>1898</v>
      </c>
      <c r="S37" s="14"/>
      <c r="T37" s="14" t="s">
        <v>1898</v>
      </c>
      <c r="U37" s="14"/>
      <c r="V37" s="14" t="s">
        <v>1898</v>
      </c>
      <c r="W37" s="14"/>
      <c r="X37" s="14" t="s">
        <v>1898</v>
      </c>
      <c r="Y37" s="14"/>
      <c r="Z37" s="14" t="s">
        <v>1968</v>
      </c>
      <c r="AA37" s="14" t="s">
        <v>2050</v>
      </c>
      <c r="AB37" s="14" t="s">
        <v>1898</v>
      </c>
      <c r="AC37" s="14"/>
      <c r="AD37" s="14" t="s">
        <v>1898</v>
      </c>
      <c r="AE37" s="14"/>
      <c r="AF37" s="14" t="s">
        <v>1966</v>
      </c>
      <c r="AG37" s="14" t="s">
        <v>4416</v>
      </c>
      <c r="AH37" s="7"/>
      <c r="AI37" s="7"/>
      <c r="AJ37" s="7"/>
      <c r="AK37" s="7"/>
      <c r="AL37" s="7"/>
      <c r="AM37" s="7"/>
      <c r="AN37" s="7"/>
      <c r="AO37" s="7"/>
      <c r="AP37" s="7"/>
      <c r="AQ37" s="7"/>
      <c r="AR37" s="7"/>
      <c r="AS37" s="7"/>
      <c r="AT37" s="13"/>
    </row>
    <row r="38" spans="1:46" ht="13.5" customHeight="1" x14ac:dyDescent="0.3">
      <c r="A38" s="5">
        <v>8</v>
      </c>
      <c r="B38" s="4" t="s">
        <v>1930</v>
      </c>
      <c r="C38" s="4" t="s">
        <v>1929</v>
      </c>
      <c r="D38" s="5" t="s">
        <v>2</v>
      </c>
      <c r="E38" s="5" t="s">
        <v>27</v>
      </c>
      <c r="F38" s="4" t="s">
        <v>1839</v>
      </c>
      <c r="G38" s="5">
        <v>2019</v>
      </c>
      <c r="H38" s="10">
        <v>8</v>
      </c>
      <c r="I38" s="13" t="s">
        <v>61</v>
      </c>
      <c r="J38" s="13" t="s">
        <v>73</v>
      </c>
      <c r="K38" s="10" t="s">
        <v>2</v>
      </c>
      <c r="L38" s="10" t="s">
        <v>27</v>
      </c>
      <c r="M38" s="13" t="s">
        <v>196</v>
      </c>
      <c r="N38" s="28">
        <v>2003</v>
      </c>
      <c r="O38" s="10">
        <v>2008</v>
      </c>
      <c r="P38" s="14" t="s">
        <v>1963</v>
      </c>
      <c r="Q38" s="14" t="s">
        <v>2077</v>
      </c>
      <c r="R38" s="14" t="s">
        <v>1898</v>
      </c>
      <c r="S38" s="14"/>
      <c r="T38" s="14" t="s">
        <v>1898</v>
      </c>
      <c r="U38" s="14"/>
      <c r="V38" s="14" t="s">
        <v>1898</v>
      </c>
      <c r="W38" s="14"/>
      <c r="X38" s="14" t="s">
        <v>1898</v>
      </c>
      <c r="Y38" s="14"/>
      <c r="Z38" s="14" t="s">
        <v>1898</v>
      </c>
      <c r="AA38" s="14"/>
      <c r="AB38" s="14" t="s">
        <v>1898</v>
      </c>
      <c r="AC38" s="14" t="s">
        <v>4417</v>
      </c>
      <c r="AD38" s="14" t="s">
        <v>1898</v>
      </c>
      <c r="AE38" s="14"/>
      <c r="AF38" s="14" t="s">
        <v>1968</v>
      </c>
      <c r="AG38" s="14" t="s">
        <v>4416</v>
      </c>
      <c r="AH38" s="14" t="s">
        <v>1898</v>
      </c>
      <c r="AI38" s="14"/>
      <c r="AJ38" s="14" t="s">
        <v>1898</v>
      </c>
      <c r="AK38" s="14"/>
      <c r="AL38" s="14" t="s">
        <v>1898</v>
      </c>
      <c r="AM38" s="14"/>
      <c r="AN38" s="14" t="s">
        <v>1967</v>
      </c>
      <c r="AO38" s="14" t="s">
        <v>2052</v>
      </c>
      <c r="AP38" s="7"/>
      <c r="AQ38" s="7"/>
      <c r="AR38" s="7"/>
      <c r="AS38" s="7"/>
      <c r="AT38" s="13"/>
    </row>
    <row r="39" spans="1:46" ht="13.5" customHeight="1" x14ac:dyDescent="0.3">
      <c r="A39" s="5">
        <v>8</v>
      </c>
      <c r="B39" s="4" t="s">
        <v>1930</v>
      </c>
      <c r="C39" s="4" t="s">
        <v>1929</v>
      </c>
      <c r="D39" s="5" t="s">
        <v>2</v>
      </c>
      <c r="E39" s="5" t="s">
        <v>29</v>
      </c>
      <c r="F39" s="4" t="s">
        <v>199</v>
      </c>
      <c r="G39" s="5">
        <v>2019</v>
      </c>
      <c r="H39" s="10">
        <v>8</v>
      </c>
      <c r="I39" s="13" t="s">
        <v>61</v>
      </c>
      <c r="J39" s="13" t="s">
        <v>73</v>
      </c>
      <c r="K39" s="10" t="s">
        <v>2</v>
      </c>
      <c r="L39" s="10" t="s">
        <v>29</v>
      </c>
      <c r="M39" s="13" t="s">
        <v>199</v>
      </c>
      <c r="N39" s="28">
        <v>2008</v>
      </c>
      <c r="O39" s="10">
        <v>2008</v>
      </c>
      <c r="P39" s="14" t="s">
        <v>1963</v>
      </c>
      <c r="Q39" s="14" t="s">
        <v>2078</v>
      </c>
      <c r="R39" s="14" t="s">
        <v>1898</v>
      </c>
      <c r="S39" s="14"/>
      <c r="T39" s="14" t="s">
        <v>1898</v>
      </c>
      <c r="U39" s="14"/>
      <c r="V39" s="14" t="s">
        <v>1898</v>
      </c>
      <c r="W39" s="14"/>
      <c r="X39" s="14" t="s">
        <v>1898</v>
      </c>
      <c r="Y39" s="14"/>
      <c r="Z39" s="14" t="s">
        <v>1898</v>
      </c>
      <c r="AA39" s="14"/>
      <c r="AB39" s="14" t="s">
        <v>1898</v>
      </c>
      <c r="AC39" s="14"/>
      <c r="AD39" s="14" t="s">
        <v>1898</v>
      </c>
      <c r="AE39" s="14"/>
      <c r="AF39" s="14" t="s">
        <v>1898</v>
      </c>
      <c r="AG39" s="14"/>
      <c r="AH39" s="14" t="s">
        <v>1898</v>
      </c>
      <c r="AI39" s="14"/>
      <c r="AJ39" s="14" t="s">
        <v>1898</v>
      </c>
      <c r="AK39" s="14"/>
      <c r="AL39" s="14" t="s">
        <v>1898</v>
      </c>
      <c r="AM39" s="14"/>
      <c r="AN39" s="14" t="s">
        <v>1967</v>
      </c>
      <c r="AO39" s="14" t="s">
        <v>2053</v>
      </c>
      <c r="AP39" s="7"/>
      <c r="AQ39" s="7"/>
      <c r="AR39" s="7"/>
      <c r="AS39" s="7"/>
      <c r="AT39" s="13"/>
    </row>
    <row r="40" spans="1:46" ht="13.5" customHeight="1" x14ac:dyDescent="0.3">
      <c r="A40" s="5">
        <v>8</v>
      </c>
      <c r="B40" s="4" t="s">
        <v>1930</v>
      </c>
      <c r="C40" s="4" t="s">
        <v>1929</v>
      </c>
      <c r="D40" s="5" t="s">
        <v>2</v>
      </c>
      <c r="E40" s="5" t="s">
        <v>39</v>
      </c>
      <c r="F40" s="4" t="s">
        <v>202</v>
      </c>
      <c r="G40" s="5">
        <v>2020</v>
      </c>
      <c r="H40" s="10">
        <v>8</v>
      </c>
      <c r="I40" s="13" t="s">
        <v>61</v>
      </c>
      <c r="J40" s="13" t="s">
        <v>73</v>
      </c>
      <c r="K40" s="10" t="s">
        <v>2</v>
      </c>
      <c r="L40" s="10" t="s">
        <v>39</v>
      </c>
      <c r="M40" s="13" t="s">
        <v>202</v>
      </c>
      <c r="N40" s="28">
        <v>2004</v>
      </c>
      <c r="O40" s="10">
        <v>2008</v>
      </c>
      <c r="P40" s="14" t="s">
        <v>1963</v>
      </c>
      <c r="Q40" s="14" t="s">
        <v>2080</v>
      </c>
      <c r="R40" s="14" t="s">
        <v>1898</v>
      </c>
      <c r="S40" s="14"/>
      <c r="T40" s="14" t="s">
        <v>1898</v>
      </c>
      <c r="U40" s="14"/>
      <c r="V40" s="14" t="s">
        <v>1898</v>
      </c>
      <c r="W40" s="14"/>
      <c r="X40" s="14" t="s">
        <v>1898</v>
      </c>
      <c r="Y40" s="14"/>
      <c r="Z40" s="14" t="s">
        <v>1967</v>
      </c>
      <c r="AA40" s="14" t="s">
        <v>4418</v>
      </c>
      <c r="AB40" s="14" t="s">
        <v>1970</v>
      </c>
      <c r="AC40" s="14" t="s">
        <v>2054</v>
      </c>
      <c r="AD40" s="14" t="s">
        <v>1898</v>
      </c>
      <c r="AE40" s="14"/>
      <c r="AF40" s="14" t="s">
        <v>1898</v>
      </c>
      <c r="AG40" s="14"/>
      <c r="AH40" s="14" t="s">
        <v>1898</v>
      </c>
      <c r="AI40" s="14"/>
      <c r="AJ40" s="14" t="s">
        <v>1898</v>
      </c>
      <c r="AK40" s="14"/>
      <c r="AL40" s="14" t="s">
        <v>1898</v>
      </c>
      <c r="AM40" s="14"/>
      <c r="AN40" s="14" t="s">
        <v>1898</v>
      </c>
      <c r="AO40" s="14"/>
      <c r="AP40" s="14" t="s">
        <v>1967</v>
      </c>
      <c r="AQ40" s="14" t="s">
        <v>4419</v>
      </c>
      <c r="AR40" s="7"/>
      <c r="AS40" s="7"/>
      <c r="AT40" s="13"/>
    </row>
    <row r="41" spans="1:46" ht="13.5" customHeight="1" x14ac:dyDescent="0.3">
      <c r="A41" s="5">
        <v>8</v>
      </c>
      <c r="B41" s="4" t="s">
        <v>1930</v>
      </c>
      <c r="C41" s="4" t="s">
        <v>1929</v>
      </c>
      <c r="D41" s="5" t="s">
        <v>2</v>
      </c>
      <c r="E41" s="5" t="s">
        <v>539</v>
      </c>
      <c r="F41" s="4" t="s">
        <v>206</v>
      </c>
      <c r="G41" s="5">
        <v>2020</v>
      </c>
      <c r="H41" s="10">
        <v>8</v>
      </c>
      <c r="I41" s="13" t="s">
        <v>61</v>
      </c>
      <c r="J41" s="13" t="s">
        <v>73</v>
      </c>
      <c r="K41" s="10" t="s">
        <v>2</v>
      </c>
      <c r="L41" s="10" t="s">
        <v>539</v>
      </c>
      <c r="M41" s="13" t="s">
        <v>206</v>
      </c>
      <c r="N41" s="28">
        <v>2008</v>
      </c>
      <c r="O41" s="10">
        <v>2008</v>
      </c>
      <c r="P41" s="14" t="s">
        <v>1963</v>
      </c>
      <c r="Q41" s="14" t="s">
        <v>2081</v>
      </c>
      <c r="R41" s="14" t="s">
        <v>1898</v>
      </c>
      <c r="S41" s="14"/>
      <c r="T41" s="14" t="s">
        <v>1898</v>
      </c>
      <c r="U41" s="14"/>
      <c r="V41" s="14" t="s">
        <v>1898</v>
      </c>
      <c r="W41" s="14"/>
      <c r="X41" s="14" t="s">
        <v>1898</v>
      </c>
      <c r="Y41" s="14"/>
      <c r="Z41" s="14" t="s">
        <v>1898</v>
      </c>
      <c r="AA41" s="14"/>
      <c r="AB41" s="14" t="s">
        <v>1898</v>
      </c>
      <c r="AC41" s="14" t="s">
        <v>4421</v>
      </c>
      <c r="AD41" s="14" t="s">
        <v>1898</v>
      </c>
      <c r="AE41" s="14"/>
      <c r="AF41" s="14" t="s">
        <v>1898</v>
      </c>
      <c r="AG41" s="14"/>
      <c r="AH41" s="14" t="s">
        <v>1898</v>
      </c>
      <c r="AI41" s="14"/>
      <c r="AJ41" s="14" t="s">
        <v>1898</v>
      </c>
      <c r="AK41" s="14"/>
      <c r="AL41" s="14" t="s">
        <v>1898</v>
      </c>
      <c r="AM41" s="14" t="s">
        <v>3432</v>
      </c>
      <c r="AN41" s="14" t="s">
        <v>1898</v>
      </c>
      <c r="AO41" s="14"/>
      <c r="AP41" s="14" t="s">
        <v>1967</v>
      </c>
      <c r="AQ41" s="14" t="s">
        <v>4420</v>
      </c>
      <c r="AR41" s="7"/>
      <c r="AS41" s="7"/>
      <c r="AT41" s="13"/>
    </row>
    <row r="42" spans="1:46" ht="13.5" customHeight="1" x14ac:dyDescent="0.3">
      <c r="A42" s="5">
        <v>8</v>
      </c>
      <c r="B42" s="4" t="s">
        <v>1930</v>
      </c>
      <c r="C42" s="4" t="s">
        <v>1929</v>
      </c>
      <c r="D42" s="5" t="s">
        <v>207</v>
      </c>
      <c r="E42" s="5" t="s">
        <v>154</v>
      </c>
      <c r="F42" s="4" t="s">
        <v>3398</v>
      </c>
      <c r="G42" s="5" t="s">
        <v>3</v>
      </c>
      <c r="H42" s="10">
        <v>8</v>
      </c>
      <c r="I42" s="13" t="s">
        <v>61</v>
      </c>
      <c r="J42" s="13" t="s">
        <v>73</v>
      </c>
      <c r="K42" s="10" t="s">
        <v>207</v>
      </c>
      <c r="L42" s="10" t="s">
        <v>154</v>
      </c>
      <c r="M42" s="13" t="s">
        <v>208</v>
      </c>
      <c r="N42" s="28">
        <v>2008</v>
      </c>
      <c r="O42" s="10">
        <v>2008</v>
      </c>
      <c r="P42" s="14" t="s">
        <v>1963</v>
      </c>
      <c r="Q42" s="14" t="s">
        <v>2079</v>
      </c>
      <c r="R42" s="14" t="s">
        <v>1898</v>
      </c>
      <c r="S42" s="14"/>
      <c r="T42" s="14" t="s">
        <v>1898</v>
      </c>
      <c r="U42" s="14"/>
      <c r="V42" s="14" t="s">
        <v>1898</v>
      </c>
      <c r="W42" s="14"/>
      <c r="X42" s="14" t="s">
        <v>1898</v>
      </c>
      <c r="Y42" s="14"/>
      <c r="Z42" s="14" t="s">
        <v>1898</v>
      </c>
      <c r="AA42" s="14"/>
      <c r="AB42" s="14" t="s">
        <v>1898</v>
      </c>
      <c r="AC42" s="14"/>
      <c r="AD42" s="14" t="s">
        <v>1898</v>
      </c>
      <c r="AE42" s="14"/>
      <c r="AF42" s="14" t="s">
        <v>1968</v>
      </c>
      <c r="AG42" s="14" t="s">
        <v>2051</v>
      </c>
      <c r="AH42" s="14" t="s">
        <v>1898</v>
      </c>
      <c r="AI42" s="14"/>
      <c r="AJ42" s="14" t="s">
        <v>1898</v>
      </c>
      <c r="AK42" s="14"/>
      <c r="AL42" s="14" t="s">
        <v>1898</v>
      </c>
      <c r="AM42" s="14"/>
      <c r="AN42" s="14" t="s">
        <v>1898</v>
      </c>
      <c r="AO42" s="14"/>
      <c r="AP42" s="14" t="s">
        <v>1968</v>
      </c>
      <c r="AQ42" s="14" t="s">
        <v>4422</v>
      </c>
      <c r="AR42" s="14" t="s">
        <v>1898</v>
      </c>
      <c r="AS42" s="14"/>
      <c r="AT42" s="13"/>
    </row>
    <row r="43" spans="1:46" ht="13.5" customHeight="1" x14ac:dyDescent="0.3">
      <c r="A43" s="5">
        <v>8</v>
      </c>
      <c r="B43" s="4" t="s">
        <v>1930</v>
      </c>
      <c r="C43" s="4" t="s">
        <v>1929</v>
      </c>
      <c r="D43" s="5" t="s">
        <v>0</v>
      </c>
      <c r="E43" s="5" t="s">
        <v>754</v>
      </c>
      <c r="F43" s="4" t="s">
        <v>463</v>
      </c>
      <c r="G43" s="5" t="s">
        <v>3</v>
      </c>
      <c r="H43" s="10">
        <v>20</v>
      </c>
      <c r="I43" s="13" t="s">
        <v>69</v>
      </c>
      <c r="J43" s="13" t="s">
        <v>80</v>
      </c>
      <c r="K43" s="10" t="s">
        <v>0</v>
      </c>
      <c r="L43" s="10" t="s">
        <v>754</v>
      </c>
      <c r="M43" s="13" t="s">
        <v>463</v>
      </c>
      <c r="N43" s="28">
        <v>1961</v>
      </c>
      <c r="O43" s="10">
        <v>2008</v>
      </c>
      <c r="P43" s="7"/>
      <c r="Q43" s="7"/>
      <c r="R43" s="7"/>
      <c r="S43" s="7"/>
      <c r="T43" s="7"/>
      <c r="U43" s="7"/>
      <c r="V43" s="7"/>
      <c r="W43" s="7"/>
      <c r="X43" s="7"/>
      <c r="Y43" s="7"/>
      <c r="Z43" s="7"/>
      <c r="AA43" s="7"/>
      <c r="AB43" s="7"/>
      <c r="AC43" s="7"/>
      <c r="AD43" s="7"/>
      <c r="AE43" s="7"/>
      <c r="AF43" s="7"/>
      <c r="AG43" s="7"/>
      <c r="AH43" s="7"/>
      <c r="AI43" s="7"/>
      <c r="AJ43" s="7"/>
      <c r="AK43" s="7"/>
      <c r="AL43" s="14" t="s">
        <v>1971</v>
      </c>
      <c r="AM43" s="14" t="s">
        <v>3403</v>
      </c>
      <c r="AN43" s="14" t="s">
        <v>1898</v>
      </c>
      <c r="AO43" s="14"/>
      <c r="AP43" s="14" t="s">
        <v>1898</v>
      </c>
      <c r="AQ43" s="14"/>
      <c r="AR43" s="14" t="s">
        <v>1898</v>
      </c>
      <c r="AS43" s="14"/>
      <c r="AT43" s="13"/>
    </row>
    <row r="44" spans="1:46" ht="13.5" customHeight="1" x14ac:dyDescent="0.3">
      <c r="A44" s="5">
        <v>8</v>
      </c>
      <c r="B44" s="4" t="s">
        <v>1930</v>
      </c>
      <c r="C44" s="4" t="s">
        <v>1929</v>
      </c>
      <c r="D44" s="5" t="s">
        <v>0</v>
      </c>
      <c r="E44" s="5" t="s">
        <v>755</v>
      </c>
      <c r="F44" s="4" t="s">
        <v>465</v>
      </c>
      <c r="G44" s="5" t="s">
        <v>3</v>
      </c>
      <c r="H44" s="10">
        <v>20</v>
      </c>
      <c r="I44" s="13" t="s">
        <v>69</v>
      </c>
      <c r="J44" s="13" t="s">
        <v>80</v>
      </c>
      <c r="K44" s="10" t="s">
        <v>0</v>
      </c>
      <c r="L44" s="10" t="s">
        <v>755</v>
      </c>
      <c r="M44" s="13" t="s">
        <v>465</v>
      </c>
      <c r="N44" s="28">
        <v>1979</v>
      </c>
      <c r="O44" s="10">
        <v>2008</v>
      </c>
      <c r="P44" s="7"/>
      <c r="Q44" s="7"/>
      <c r="R44" s="7"/>
      <c r="S44" s="7"/>
      <c r="T44" s="7"/>
      <c r="U44" s="7"/>
      <c r="V44" s="7"/>
      <c r="W44" s="7"/>
      <c r="X44" s="7"/>
      <c r="Y44" s="7"/>
      <c r="Z44" s="7"/>
      <c r="AA44" s="7"/>
      <c r="AB44" s="7"/>
      <c r="AC44" s="7"/>
      <c r="AD44" s="7"/>
      <c r="AE44" s="7"/>
      <c r="AF44" s="7"/>
      <c r="AG44" s="7"/>
      <c r="AH44" s="7"/>
      <c r="AI44" s="7"/>
      <c r="AJ44" s="7"/>
      <c r="AK44" s="7"/>
      <c r="AL44" s="14" t="s">
        <v>1971</v>
      </c>
      <c r="AM44" s="14" t="s">
        <v>3405</v>
      </c>
      <c r="AN44" s="14" t="s">
        <v>1898</v>
      </c>
      <c r="AO44" s="14"/>
      <c r="AP44" s="14" t="s">
        <v>1898</v>
      </c>
      <c r="AQ44" s="14"/>
      <c r="AR44" s="14" t="s">
        <v>1898</v>
      </c>
      <c r="AS44" s="14"/>
      <c r="AT44" s="13"/>
    </row>
    <row r="45" spans="1:46" ht="13.5" customHeight="1" x14ac:dyDescent="0.3">
      <c r="A45" s="5">
        <v>8</v>
      </c>
      <c r="B45" s="4" t="s">
        <v>61</v>
      </c>
      <c r="C45" s="4" t="s">
        <v>73</v>
      </c>
      <c r="D45" s="5" t="s">
        <v>2</v>
      </c>
      <c r="E45" s="5" t="s">
        <v>541</v>
      </c>
      <c r="F45" s="4" t="s">
        <v>576</v>
      </c>
      <c r="G45" s="5">
        <v>2009</v>
      </c>
      <c r="H45" s="10">
        <v>8</v>
      </c>
      <c r="I45" s="13" t="s">
        <v>61</v>
      </c>
      <c r="J45" s="13" t="s">
        <v>73</v>
      </c>
      <c r="K45" s="10" t="s">
        <v>2</v>
      </c>
      <c r="L45" s="10" t="s">
        <v>541</v>
      </c>
      <c r="M45" s="13" t="s">
        <v>576</v>
      </c>
      <c r="N45" s="28" t="s">
        <v>1</v>
      </c>
      <c r="O45" s="10">
        <v>2009</v>
      </c>
      <c r="P45" s="7"/>
      <c r="Q45" s="7"/>
      <c r="R45" s="14" t="s">
        <v>1963</v>
      </c>
      <c r="S45" s="14" t="s">
        <v>2055</v>
      </c>
      <c r="T45" s="14" t="s">
        <v>1967</v>
      </c>
      <c r="U45" s="14" t="s">
        <v>2056</v>
      </c>
      <c r="V45" s="7"/>
      <c r="W45" s="7"/>
      <c r="X45" s="7"/>
      <c r="Y45" s="7"/>
      <c r="Z45" s="7"/>
      <c r="AA45" s="7"/>
      <c r="AB45" s="7"/>
      <c r="AC45" s="7"/>
      <c r="AD45" s="7"/>
      <c r="AE45" s="7"/>
      <c r="AF45" s="7"/>
      <c r="AG45" s="7"/>
      <c r="AH45" s="7"/>
      <c r="AI45" s="7"/>
      <c r="AJ45" s="7"/>
      <c r="AK45" s="7"/>
      <c r="AL45" s="7"/>
      <c r="AM45" s="7"/>
      <c r="AN45" s="7"/>
      <c r="AO45" s="7"/>
      <c r="AP45" s="7"/>
      <c r="AQ45" s="7"/>
      <c r="AR45" s="7"/>
      <c r="AS45" s="7"/>
      <c r="AT45" s="13"/>
    </row>
    <row r="46" spans="1:46" ht="13.5" customHeight="1" x14ac:dyDescent="0.3">
      <c r="A46" s="5">
        <v>8</v>
      </c>
      <c r="B46" s="4" t="s">
        <v>61</v>
      </c>
      <c r="C46" s="4" t="s">
        <v>73</v>
      </c>
      <c r="D46" s="5" t="s">
        <v>2</v>
      </c>
      <c r="E46" s="5" t="s">
        <v>577</v>
      </c>
      <c r="F46" s="4" t="s">
        <v>578</v>
      </c>
      <c r="G46" s="5">
        <v>2009</v>
      </c>
      <c r="H46" s="10">
        <v>8</v>
      </c>
      <c r="I46" s="13" t="s">
        <v>61</v>
      </c>
      <c r="J46" s="13" t="s">
        <v>73</v>
      </c>
      <c r="K46" s="10" t="s">
        <v>2</v>
      </c>
      <c r="L46" s="10" t="s">
        <v>577</v>
      </c>
      <c r="M46" s="13" t="s">
        <v>578</v>
      </c>
      <c r="N46" s="28" t="s">
        <v>1</v>
      </c>
      <c r="O46" s="10">
        <v>2009</v>
      </c>
      <c r="P46" s="7"/>
      <c r="Q46" s="7"/>
      <c r="R46" s="14" t="s">
        <v>1963</v>
      </c>
      <c r="S46" s="14" t="s">
        <v>2057</v>
      </c>
      <c r="T46" s="14" t="s">
        <v>1967</v>
      </c>
      <c r="U46" s="14" t="s">
        <v>2058</v>
      </c>
      <c r="V46" s="7"/>
      <c r="W46" s="7"/>
      <c r="X46" s="7"/>
      <c r="Y46" s="7"/>
      <c r="Z46" s="7"/>
      <c r="AA46" s="7"/>
      <c r="AB46" s="7"/>
      <c r="AC46" s="7"/>
      <c r="AD46" s="7"/>
      <c r="AE46" s="7"/>
      <c r="AF46" s="7"/>
      <c r="AG46" s="7"/>
      <c r="AH46" s="7"/>
      <c r="AI46" s="7"/>
      <c r="AJ46" s="7"/>
      <c r="AK46" s="7"/>
      <c r="AL46" s="7"/>
      <c r="AM46" s="7"/>
      <c r="AN46" s="7"/>
      <c r="AO46" s="7"/>
      <c r="AP46" s="7"/>
      <c r="AQ46" s="7"/>
      <c r="AR46" s="7"/>
      <c r="AS46" s="7"/>
      <c r="AT46" s="13"/>
    </row>
    <row r="47" spans="1:46" ht="13.5" customHeight="1" x14ac:dyDescent="0.3">
      <c r="A47" s="5">
        <v>8</v>
      </c>
      <c r="B47" s="4" t="s">
        <v>1930</v>
      </c>
      <c r="C47" s="4" t="s">
        <v>1929</v>
      </c>
      <c r="D47" s="5" t="s">
        <v>231</v>
      </c>
      <c r="E47" s="5" t="s">
        <v>29</v>
      </c>
      <c r="F47" s="4" t="s">
        <v>1660</v>
      </c>
      <c r="G47" s="5" t="s">
        <v>3</v>
      </c>
      <c r="H47" s="10">
        <v>20</v>
      </c>
      <c r="I47" s="13" t="s">
        <v>69</v>
      </c>
      <c r="J47" s="13" t="s">
        <v>80</v>
      </c>
      <c r="K47" s="10" t="s">
        <v>231</v>
      </c>
      <c r="L47" s="10" t="s">
        <v>29</v>
      </c>
      <c r="M47" s="13" t="s">
        <v>778</v>
      </c>
      <c r="N47" s="28">
        <v>2004</v>
      </c>
      <c r="O47" s="10">
        <v>2009</v>
      </c>
      <c r="P47" s="7"/>
      <c r="Q47" s="7"/>
      <c r="R47" s="7"/>
      <c r="S47" s="7"/>
      <c r="T47" s="7"/>
      <c r="U47" s="7"/>
      <c r="V47" s="7"/>
      <c r="W47" s="7"/>
      <c r="X47" s="7"/>
      <c r="Y47" s="7"/>
      <c r="Z47" s="7"/>
      <c r="AA47" s="7"/>
      <c r="AB47" s="7"/>
      <c r="AC47" s="7"/>
      <c r="AD47" s="7"/>
      <c r="AE47" s="7"/>
      <c r="AF47" s="7"/>
      <c r="AG47" s="7"/>
      <c r="AH47" s="7"/>
      <c r="AI47" s="7"/>
      <c r="AJ47" s="7"/>
      <c r="AK47" s="7"/>
      <c r="AL47" s="14" t="s">
        <v>1971</v>
      </c>
      <c r="AM47" s="14" t="s">
        <v>3404</v>
      </c>
      <c r="AN47" s="14" t="s">
        <v>1898</v>
      </c>
      <c r="AO47" s="14"/>
      <c r="AP47" s="14" t="s">
        <v>1898</v>
      </c>
      <c r="AQ47" s="14"/>
      <c r="AR47" s="14" t="s">
        <v>1898</v>
      </c>
      <c r="AS47" s="14"/>
      <c r="AT47" s="13"/>
    </row>
    <row r="48" spans="1:46" ht="13.5" customHeight="1" x14ac:dyDescent="0.3">
      <c r="A48" s="5">
        <v>8</v>
      </c>
      <c r="B48" s="4" t="s">
        <v>1930</v>
      </c>
      <c r="C48" s="4" t="s">
        <v>1929</v>
      </c>
      <c r="D48" s="5" t="s">
        <v>207</v>
      </c>
      <c r="E48" s="5" t="s">
        <v>174</v>
      </c>
      <c r="F48" s="4" t="s">
        <v>581</v>
      </c>
      <c r="G48" s="5" t="s">
        <v>3</v>
      </c>
      <c r="H48" s="10">
        <v>8</v>
      </c>
      <c r="I48" s="13" t="s">
        <v>61</v>
      </c>
      <c r="J48" s="13" t="s">
        <v>73</v>
      </c>
      <c r="K48" s="10" t="s">
        <v>207</v>
      </c>
      <c r="L48" s="10" t="s">
        <v>174</v>
      </c>
      <c r="M48" s="13" t="s">
        <v>581</v>
      </c>
      <c r="N48" s="28">
        <v>2009</v>
      </c>
      <c r="O48" s="10">
        <v>2009</v>
      </c>
      <c r="P48" s="7"/>
      <c r="Q48" s="7"/>
      <c r="R48" s="14" t="s">
        <v>1963</v>
      </c>
      <c r="S48" s="14" t="s">
        <v>2082</v>
      </c>
      <c r="T48" s="14" t="s">
        <v>1898</v>
      </c>
      <c r="U48" s="14"/>
      <c r="V48" s="14" t="s">
        <v>1898</v>
      </c>
      <c r="W48" s="14"/>
      <c r="X48" s="14" t="s">
        <v>1898</v>
      </c>
      <c r="Y48" s="14"/>
      <c r="Z48" s="14" t="s">
        <v>1898</v>
      </c>
      <c r="AA48" s="14"/>
      <c r="AB48" s="14" t="s">
        <v>1898</v>
      </c>
      <c r="AC48" s="14"/>
      <c r="AD48" s="14" t="s">
        <v>1898</v>
      </c>
      <c r="AE48" s="14"/>
      <c r="AF48" s="14" t="s">
        <v>1968</v>
      </c>
      <c r="AG48" s="14" t="s">
        <v>4423</v>
      </c>
      <c r="AH48" s="14" t="s">
        <v>1898</v>
      </c>
      <c r="AI48" s="14"/>
      <c r="AJ48" s="14" t="s">
        <v>1898</v>
      </c>
      <c r="AK48" s="14"/>
      <c r="AL48" s="14" t="s">
        <v>1898</v>
      </c>
      <c r="AM48" s="14"/>
      <c r="AN48" s="14" t="s">
        <v>1898</v>
      </c>
      <c r="AO48" s="14"/>
      <c r="AP48" s="14" t="s">
        <v>1898</v>
      </c>
      <c r="AQ48" s="14"/>
      <c r="AR48" s="14" t="s">
        <v>1898</v>
      </c>
      <c r="AS48" s="14"/>
      <c r="AT48" s="13"/>
    </row>
    <row r="49" spans="1:46" ht="13.5" customHeight="1" x14ac:dyDescent="0.3">
      <c r="A49" s="5">
        <v>8</v>
      </c>
      <c r="B49" s="4" t="s">
        <v>61</v>
      </c>
      <c r="C49" s="4" t="s">
        <v>73</v>
      </c>
      <c r="D49" s="5" t="s">
        <v>2</v>
      </c>
      <c r="E49" s="5" t="s">
        <v>582</v>
      </c>
      <c r="F49" s="4" t="s">
        <v>816</v>
      </c>
      <c r="G49" s="5">
        <v>2013</v>
      </c>
      <c r="H49" s="10">
        <v>8</v>
      </c>
      <c r="I49" s="13" t="s">
        <v>61</v>
      </c>
      <c r="J49" s="13" t="s">
        <v>73</v>
      </c>
      <c r="K49" s="10" t="s">
        <v>2</v>
      </c>
      <c r="L49" s="10" t="s">
        <v>582</v>
      </c>
      <c r="M49" s="13" t="s">
        <v>816</v>
      </c>
      <c r="N49" s="28">
        <v>2008</v>
      </c>
      <c r="O49" s="10">
        <v>2010</v>
      </c>
      <c r="P49" s="7"/>
      <c r="Q49" s="7"/>
      <c r="R49" s="7"/>
      <c r="S49" s="7"/>
      <c r="T49" s="14" t="s">
        <v>1898</v>
      </c>
      <c r="U49" s="14"/>
      <c r="V49" s="14" t="s">
        <v>1898</v>
      </c>
      <c r="W49" s="14"/>
      <c r="X49" s="14" t="s">
        <v>1898</v>
      </c>
      <c r="Y49" s="14"/>
      <c r="Z49" s="14" t="s">
        <v>1898</v>
      </c>
      <c r="AA49" s="14"/>
      <c r="AB49" s="14" t="s">
        <v>1966</v>
      </c>
      <c r="AC49" s="14" t="s">
        <v>4424</v>
      </c>
      <c r="AD49" s="7"/>
      <c r="AE49" s="7"/>
      <c r="AF49" s="7"/>
      <c r="AG49" s="7"/>
      <c r="AH49" s="7"/>
      <c r="AI49" s="7"/>
      <c r="AJ49" s="7"/>
      <c r="AK49" s="7"/>
      <c r="AL49" s="7"/>
      <c r="AM49" s="7"/>
      <c r="AN49" s="7"/>
      <c r="AO49" s="7"/>
      <c r="AP49" s="7"/>
      <c r="AQ49" s="7"/>
      <c r="AR49" s="7"/>
      <c r="AS49" s="7"/>
      <c r="AT49" s="13"/>
    </row>
    <row r="50" spans="1:46" ht="13.5" customHeight="1" x14ac:dyDescent="0.3">
      <c r="A50" s="5">
        <v>8</v>
      </c>
      <c r="B50" s="4" t="s">
        <v>61</v>
      </c>
      <c r="C50" s="4" t="s">
        <v>73</v>
      </c>
      <c r="D50" s="5" t="s">
        <v>207</v>
      </c>
      <c r="E50" s="5" t="s">
        <v>534</v>
      </c>
      <c r="F50" s="4" t="s">
        <v>980</v>
      </c>
      <c r="G50" s="5">
        <v>2011</v>
      </c>
      <c r="H50" s="10">
        <v>8</v>
      </c>
      <c r="I50" s="13" t="s">
        <v>61</v>
      </c>
      <c r="J50" s="13" t="s">
        <v>73</v>
      </c>
      <c r="K50" s="10" t="s">
        <v>207</v>
      </c>
      <c r="L50" s="10" t="s">
        <v>534</v>
      </c>
      <c r="M50" s="13" t="s">
        <v>980</v>
      </c>
      <c r="N50" s="28">
        <v>2011</v>
      </c>
      <c r="O50" s="10">
        <v>2011</v>
      </c>
      <c r="P50" s="7"/>
      <c r="Q50" s="7"/>
      <c r="R50" s="7"/>
      <c r="S50" s="7"/>
      <c r="T50" s="7"/>
      <c r="U50" s="7"/>
      <c r="V50" s="14" t="s">
        <v>1963</v>
      </c>
      <c r="W50" s="14" t="s">
        <v>2085</v>
      </c>
      <c r="X50" s="14" t="s">
        <v>1967</v>
      </c>
      <c r="Y50" s="14" t="s">
        <v>3382</v>
      </c>
      <c r="Z50" s="7"/>
      <c r="AA50" s="7"/>
      <c r="AB50" s="7"/>
      <c r="AC50" s="7"/>
      <c r="AD50" s="7"/>
      <c r="AE50" s="7"/>
      <c r="AF50" s="7"/>
      <c r="AG50" s="7"/>
      <c r="AH50" s="7"/>
      <c r="AI50" s="7"/>
      <c r="AJ50" s="7"/>
      <c r="AK50" s="7"/>
      <c r="AL50" s="7"/>
      <c r="AM50" s="7"/>
      <c r="AN50" s="7"/>
      <c r="AO50" s="7"/>
      <c r="AP50" s="7"/>
      <c r="AQ50" s="7"/>
      <c r="AR50" s="7"/>
      <c r="AS50" s="7"/>
      <c r="AT50" s="13"/>
    </row>
    <row r="51" spans="1:46" ht="13.5" customHeight="1" x14ac:dyDescent="0.3">
      <c r="A51" s="5">
        <v>8</v>
      </c>
      <c r="B51" s="4" t="s">
        <v>61</v>
      </c>
      <c r="C51" s="4" t="s">
        <v>73</v>
      </c>
      <c r="D51" s="5" t="s">
        <v>207</v>
      </c>
      <c r="E51" s="5" t="s">
        <v>33</v>
      </c>
      <c r="F51" s="4" t="s">
        <v>976</v>
      </c>
      <c r="G51" s="5">
        <v>2013</v>
      </c>
      <c r="H51" s="10">
        <v>8</v>
      </c>
      <c r="I51" s="13" t="s">
        <v>61</v>
      </c>
      <c r="J51" s="13" t="s">
        <v>73</v>
      </c>
      <c r="K51" s="10" t="s">
        <v>207</v>
      </c>
      <c r="L51" s="10" t="s">
        <v>33</v>
      </c>
      <c r="M51" s="13" t="s">
        <v>976</v>
      </c>
      <c r="N51" s="28">
        <v>2011</v>
      </c>
      <c r="O51" s="10">
        <v>2011</v>
      </c>
      <c r="P51" s="7"/>
      <c r="Q51" s="7"/>
      <c r="R51" s="7"/>
      <c r="S51" s="7"/>
      <c r="T51" s="7"/>
      <c r="U51" s="7"/>
      <c r="V51" s="14" t="s">
        <v>1963</v>
      </c>
      <c r="W51" s="14" t="s">
        <v>2083</v>
      </c>
      <c r="X51" s="14" t="s">
        <v>1898</v>
      </c>
      <c r="Y51" s="14"/>
      <c r="Z51" s="14" t="s">
        <v>1898</v>
      </c>
      <c r="AA51" s="14"/>
      <c r="AB51" s="14" t="s">
        <v>1966</v>
      </c>
      <c r="AC51" s="14" t="s">
        <v>4425</v>
      </c>
      <c r="AD51" s="7"/>
      <c r="AE51" s="7"/>
      <c r="AF51" s="7"/>
      <c r="AG51" s="7"/>
      <c r="AH51" s="7"/>
      <c r="AI51" s="7"/>
      <c r="AJ51" s="7"/>
      <c r="AK51" s="7"/>
      <c r="AL51" s="7"/>
      <c r="AM51" s="7"/>
      <c r="AN51" s="7"/>
      <c r="AO51" s="7"/>
      <c r="AP51" s="7"/>
      <c r="AQ51" s="7"/>
      <c r="AR51" s="7"/>
      <c r="AS51" s="7"/>
      <c r="AT51" s="13"/>
    </row>
    <row r="52" spans="1:46" ht="13.5" customHeight="1" x14ac:dyDescent="0.3">
      <c r="A52" s="5">
        <v>8</v>
      </c>
      <c r="B52" s="4" t="s">
        <v>61</v>
      </c>
      <c r="C52" s="4" t="s">
        <v>73</v>
      </c>
      <c r="D52" s="5" t="s">
        <v>207</v>
      </c>
      <c r="E52" s="5" t="s">
        <v>39</v>
      </c>
      <c r="F52" s="4" t="s">
        <v>978</v>
      </c>
      <c r="G52" s="5">
        <v>2013</v>
      </c>
      <c r="H52" s="10">
        <v>8</v>
      </c>
      <c r="I52" s="13" t="s">
        <v>61</v>
      </c>
      <c r="J52" s="13" t="s">
        <v>73</v>
      </c>
      <c r="K52" s="10" t="s">
        <v>207</v>
      </c>
      <c r="L52" s="10" t="s">
        <v>39</v>
      </c>
      <c r="M52" s="13" t="s">
        <v>978</v>
      </c>
      <c r="N52" s="28">
        <v>2011</v>
      </c>
      <c r="O52" s="10">
        <v>2011</v>
      </c>
      <c r="P52" s="7"/>
      <c r="Q52" s="7"/>
      <c r="R52" s="7"/>
      <c r="S52" s="7"/>
      <c r="T52" s="7"/>
      <c r="U52" s="7"/>
      <c r="V52" s="14" t="s">
        <v>1963</v>
      </c>
      <c r="W52" s="14" t="s">
        <v>2084</v>
      </c>
      <c r="X52" s="14" t="s">
        <v>1898</v>
      </c>
      <c r="Y52" s="14"/>
      <c r="Z52" s="14" t="s">
        <v>1898</v>
      </c>
      <c r="AA52" s="14"/>
      <c r="AB52" s="14" t="s">
        <v>1966</v>
      </c>
      <c r="AC52" s="14" t="s">
        <v>4426</v>
      </c>
      <c r="AD52" s="7"/>
      <c r="AE52" s="7"/>
      <c r="AF52" s="7"/>
      <c r="AG52" s="7"/>
      <c r="AH52" s="7"/>
      <c r="AI52" s="7"/>
      <c r="AJ52" s="7"/>
      <c r="AK52" s="7"/>
      <c r="AL52" s="7"/>
      <c r="AM52" s="7"/>
      <c r="AN52" s="7"/>
      <c r="AO52" s="7"/>
      <c r="AP52" s="7"/>
      <c r="AQ52" s="7"/>
      <c r="AR52" s="7"/>
      <c r="AS52" s="7"/>
      <c r="AT52" s="13"/>
    </row>
    <row r="53" spans="1:46" ht="13.5" customHeight="1" x14ac:dyDescent="0.3">
      <c r="A53" s="5">
        <v>8</v>
      </c>
      <c r="B53" s="4" t="s">
        <v>61</v>
      </c>
      <c r="C53" s="4" t="s">
        <v>73</v>
      </c>
      <c r="D53" s="5" t="s">
        <v>0</v>
      </c>
      <c r="E53" s="5" t="s">
        <v>954</v>
      </c>
      <c r="F53" s="4" t="s">
        <v>955</v>
      </c>
      <c r="G53" s="5">
        <v>2013</v>
      </c>
      <c r="H53" s="10">
        <v>8</v>
      </c>
      <c r="I53" s="13" t="s">
        <v>61</v>
      </c>
      <c r="J53" s="13" t="s">
        <v>73</v>
      </c>
      <c r="K53" s="10" t="s">
        <v>0</v>
      </c>
      <c r="L53" s="10" t="s">
        <v>954</v>
      </c>
      <c r="M53" s="13" t="s">
        <v>955</v>
      </c>
      <c r="N53" s="28">
        <v>2011</v>
      </c>
      <c r="O53" s="10">
        <v>2011</v>
      </c>
      <c r="P53" s="7"/>
      <c r="Q53" s="7"/>
      <c r="R53" s="7"/>
      <c r="S53" s="7"/>
      <c r="T53" s="7"/>
      <c r="U53" s="7"/>
      <c r="V53" s="14" t="s">
        <v>1969</v>
      </c>
      <c r="W53" s="14" t="s">
        <v>4406</v>
      </c>
      <c r="X53" s="14" t="s">
        <v>1898</v>
      </c>
      <c r="Y53" s="14"/>
      <c r="Z53" s="14" t="s">
        <v>1898</v>
      </c>
      <c r="AA53" s="14"/>
      <c r="AB53" s="14" t="s">
        <v>1966</v>
      </c>
      <c r="AC53" s="14" t="s">
        <v>4427</v>
      </c>
      <c r="AD53" s="7"/>
      <c r="AE53" s="7"/>
      <c r="AF53" s="7"/>
      <c r="AG53" s="7"/>
      <c r="AH53" s="7"/>
      <c r="AI53" s="7"/>
      <c r="AJ53" s="7"/>
      <c r="AK53" s="7"/>
      <c r="AL53" s="7"/>
      <c r="AM53" s="7"/>
      <c r="AN53" s="7"/>
      <c r="AO53" s="7"/>
      <c r="AP53" s="7"/>
      <c r="AQ53" s="7"/>
      <c r="AR53" s="7"/>
      <c r="AS53" s="7"/>
      <c r="AT53" s="13"/>
    </row>
    <row r="54" spans="1:46" ht="13.5" customHeight="1" x14ac:dyDescent="0.3">
      <c r="A54" s="5">
        <v>8</v>
      </c>
      <c r="B54" s="4" t="s">
        <v>61</v>
      </c>
      <c r="C54" s="4" t="s">
        <v>73</v>
      </c>
      <c r="D54" s="5" t="s">
        <v>0</v>
      </c>
      <c r="E54" s="5" t="s">
        <v>960</v>
      </c>
      <c r="F54" s="4" t="s">
        <v>961</v>
      </c>
      <c r="G54" s="5">
        <v>2013</v>
      </c>
      <c r="H54" s="10">
        <v>8</v>
      </c>
      <c r="I54" s="13" t="s">
        <v>61</v>
      </c>
      <c r="J54" s="13" t="s">
        <v>73</v>
      </c>
      <c r="K54" s="10" t="s">
        <v>0</v>
      </c>
      <c r="L54" s="10" t="s">
        <v>960</v>
      </c>
      <c r="M54" s="13" t="s">
        <v>961</v>
      </c>
      <c r="N54" s="28">
        <v>2011</v>
      </c>
      <c r="O54" s="10">
        <v>2011</v>
      </c>
      <c r="P54" s="7"/>
      <c r="Q54" s="7"/>
      <c r="R54" s="7"/>
      <c r="S54" s="7"/>
      <c r="T54" s="7"/>
      <c r="U54" s="7"/>
      <c r="V54" s="14" t="s">
        <v>1969</v>
      </c>
      <c r="W54" s="14" t="s">
        <v>4407</v>
      </c>
      <c r="X54" s="14" t="s">
        <v>1898</v>
      </c>
      <c r="Y54" s="14"/>
      <c r="Z54" s="14" t="s">
        <v>1898</v>
      </c>
      <c r="AA54" s="14"/>
      <c r="AB54" s="14" t="s">
        <v>1966</v>
      </c>
      <c r="AC54" s="14" t="s">
        <v>4427</v>
      </c>
      <c r="AD54" s="7"/>
      <c r="AE54" s="7"/>
      <c r="AF54" s="7"/>
      <c r="AG54" s="7"/>
      <c r="AH54" s="7"/>
      <c r="AI54" s="7"/>
      <c r="AJ54" s="7"/>
      <c r="AK54" s="7"/>
      <c r="AL54" s="7"/>
      <c r="AM54" s="7"/>
      <c r="AN54" s="7"/>
      <c r="AO54" s="7"/>
      <c r="AP54" s="7"/>
      <c r="AQ54" s="7"/>
      <c r="AR54" s="7"/>
      <c r="AS54" s="7"/>
      <c r="AT54" s="13"/>
    </row>
    <row r="55" spans="1:46" ht="13.5" customHeight="1" x14ac:dyDescent="0.3">
      <c r="A55" s="5">
        <v>8</v>
      </c>
      <c r="B55" s="4" t="s">
        <v>61</v>
      </c>
      <c r="C55" s="4" t="s">
        <v>73</v>
      </c>
      <c r="D55" s="5" t="s">
        <v>0</v>
      </c>
      <c r="E55" s="5" t="s">
        <v>964</v>
      </c>
      <c r="F55" s="4" t="s">
        <v>965</v>
      </c>
      <c r="G55" s="5">
        <v>2013</v>
      </c>
      <c r="H55" s="10">
        <v>8</v>
      </c>
      <c r="I55" s="13" t="s">
        <v>61</v>
      </c>
      <c r="J55" s="13" t="s">
        <v>73</v>
      </c>
      <c r="K55" s="10" t="s">
        <v>0</v>
      </c>
      <c r="L55" s="10" t="s">
        <v>964</v>
      </c>
      <c r="M55" s="13" t="s">
        <v>965</v>
      </c>
      <c r="N55" s="28">
        <v>2011</v>
      </c>
      <c r="O55" s="10">
        <v>2011</v>
      </c>
      <c r="P55" s="7"/>
      <c r="Q55" s="7"/>
      <c r="R55" s="7"/>
      <c r="S55" s="7"/>
      <c r="T55" s="7"/>
      <c r="U55" s="7"/>
      <c r="V55" s="14" t="s">
        <v>1969</v>
      </c>
      <c r="W55" s="14" t="s">
        <v>4411</v>
      </c>
      <c r="X55" s="14" t="s">
        <v>1898</v>
      </c>
      <c r="Y55" s="14"/>
      <c r="Z55" s="14" t="s">
        <v>1898</v>
      </c>
      <c r="AA55" s="14"/>
      <c r="AB55" s="14" t="s">
        <v>1966</v>
      </c>
      <c r="AC55" s="14" t="s">
        <v>4428</v>
      </c>
      <c r="AD55" s="7"/>
      <c r="AE55" s="7"/>
      <c r="AF55" s="7"/>
      <c r="AG55" s="7"/>
      <c r="AH55" s="7"/>
      <c r="AI55" s="7"/>
      <c r="AJ55" s="7"/>
      <c r="AK55" s="7"/>
      <c r="AL55" s="7"/>
      <c r="AM55" s="7"/>
      <c r="AN55" s="7"/>
      <c r="AO55" s="7"/>
      <c r="AP55" s="7"/>
      <c r="AQ55" s="7"/>
      <c r="AR55" s="7"/>
      <c r="AS55" s="7"/>
      <c r="AT55" s="13"/>
    </row>
    <row r="56" spans="1:46" ht="13.5" customHeight="1" x14ac:dyDescent="0.3">
      <c r="A56" s="5">
        <v>8</v>
      </c>
      <c r="B56" s="4" t="s">
        <v>61</v>
      </c>
      <c r="C56" s="4" t="s">
        <v>73</v>
      </c>
      <c r="D56" s="5" t="s">
        <v>0</v>
      </c>
      <c r="E56" s="5" t="s">
        <v>968</v>
      </c>
      <c r="F56" s="4" t="s">
        <v>969</v>
      </c>
      <c r="G56" s="5">
        <v>2013</v>
      </c>
      <c r="H56" s="10">
        <v>8</v>
      </c>
      <c r="I56" s="13" t="s">
        <v>61</v>
      </c>
      <c r="J56" s="13" t="s">
        <v>73</v>
      </c>
      <c r="K56" s="10" t="s">
        <v>0</v>
      </c>
      <c r="L56" s="10" t="s">
        <v>968</v>
      </c>
      <c r="M56" s="13" t="s">
        <v>969</v>
      </c>
      <c r="N56" s="28">
        <v>2011</v>
      </c>
      <c r="O56" s="10">
        <v>2011</v>
      </c>
      <c r="P56" s="7"/>
      <c r="Q56" s="7"/>
      <c r="R56" s="7"/>
      <c r="S56" s="7"/>
      <c r="T56" s="7"/>
      <c r="U56" s="7"/>
      <c r="V56" s="14" t="s">
        <v>1969</v>
      </c>
      <c r="W56" s="14" t="s">
        <v>4409</v>
      </c>
      <c r="X56" s="14" t="s">
        <v>1898</v>
      </c>
      <c r="Y56" s="14"/>
      <c r="Z56" s="14" t="s">
        <v>1898</v>
      </c>
      <c r="AA56" s="14"/>
      <c r="AB56" s="14" t="s">
        <v>1966</v>
      </c>
      <c r="AC56" s="14" t="s">
        <v>4429</v>
      </c>
      <c r="AD56" s="7"/>
      <c r="AE56" s="7"/>
      <c r="AF56" s="7"/>
      <c r="AG56" s="7"/>
      <c r="AH56" s="7"/>
      <c r="AI56" s="7"/>
      <c r="AJ56" s="7"/>
      <c r="AK56" s="7"/>
      <c r="AL56" s="7"/>
      <c r="AM56" s="7"/>
      <c r="AN56" s="7"/>
      <c r="AO56" s="7"/>
      <c r="AP56" s="7"/>
      <c r="AQ56" s="7"/>
      <c r="AR56" s="7"/>
      <c r="AS56" s="7"/>
      <c r="AT56" s="13"/>
    </row>
    <row r="57" spans="1:46" ht="13.5" customHeight="1" x14ac:dyDescent="0.3">
      <c r="A57" s="5">
        <v>8</v>
      </c>
      <c r="B57" s="4" t="s">
        <v>61</v>
      </c>
      <c r="C57" s="4" t="s">
        <v>73</v>
      </c>
      <c r="D57" s="5" t="s">
        <v>207</v>
      </c>
      <c r="E57" s="5" t="s">
        <v>51</v>
      </c>
      <c r="F57" s="4" t="s">
        <v>981</v>
      </c>
      <c r="G57" s="5">
        <v>2015</v>
      </c>
      <c r="H57" s="10">
        <v>8</v>
      </c>
      <c r="I57" s="13" t="s">
        <v>61</v>
      </c>
      <c r="J57" s="13" t="s">
        <v>73</v>
      </c>
      <c r="K57" s="10" t="s">
        <v>207</v>
      </c>
      <c r="L57" s="10" t="s">
        <v>51</v>
      </c>
      <c r="M57" s="13" t="s">
        <v>981</v>
      </c>
      <c r="N57" s="28">
        <v>2011</v>
      </c>
      <c r="O57" s="10">
        <v>2011</v>
      </c>
      <c r="P57" s="7"/>
      <c r="Q57" s="7"/>
      <c r="R57" s="7"/>
      <c r="S57" s="7"/>
      <c r="T57" s="7"/>
      <c r="U57" s="7"/>
      <c r="V57" s="14" t="s">
        <v>1963</v>
      </c>
      <c r="W57" s="14" t="s">
        <v>2086</v>
      </c>
      <c r="X57" s="14" t="s">
        <v>1967</v>
      </c>
      <c r="Y57" s="14" t="s">
        <v>3383</v>
      </c>
      <c r="Z57" s="7"/>
      <c r="AA57" s="7"/>
      <c r="AB57" s="14" t="s">
        <v>1970</v>
      </c>
      <c r="AC57" s="14" t="s">
        <v>4430</v>
      </c>
      <c r="AD57" s="14" t="s">
        <v>1898</v>
      </c>
      <c r="AE57" s="14"/>
      <c r="AF57" s="14" t="s">
        <v>1966</v>
      </c>
      <c r="AG57" s="14" t="s">
        <v>2059</v>
      </c>
      <c r="AH57" s="7"/>
      <c r="AI57" s="7"/>
      <c r="AJ57" s="7"/>
      <c r="AK57" s="7"/>
      <c r="AL57" s="7"/>
      <c r="AM57" s="7"/>
      <c r="AN57" s="7"/>
      <c r="AO57" s="7"/>
      <c r="AP57" s="7"/>
      <c r="AQ57" s="7"/>
      <c r="AR57" s="7"/>
      <c r="AS57" s="7"/>
      <c r="AT57" s="13"/>
    </row>
    <row r="58" spans="1:46" ht="13.5" customHeight="1" x14ac:dyDescent="0.3">
      <c r="A58" s="5">
        <v>8</v>
      </c>
      <c r="B58" s="4" t="s">
        <v>1930</v>
      </c>
      <c r="C58" s="4" t="s">
        <v>1929</v>
      </c>
      <c r="D58" s="5" t="s">
        <v>2</v>
      </c>
      <c r="E58" s="5" t="s">
        <v>583</v>
      </c>
      <c r="F58" s="4" t="s">
        <v>1833</v>
      </c>
      <c r="G58" s="5">
        <v>2019</v>
      </c>
      <c r="H58" s="10">
        <v>8</v>
      </c>
      <c r="I58" s="13" t="s">
        <v>61</v>
      </c>
      <c r="J58" s="13" t="s">
        <v>73</v>
      </c>
      <c r="K58" s="10" t="s">
        <v>2</v>
      </c>
      <c r="L58" s="10" t="s">
        <v>583</v>
      </c>
      <c r="M58" s="13" t="s">
        <v>971</v>
      </c>
      <c r="N58" s="28">
        <v>2011</v>
      </c>
      <c r="O58" s="10">
        <v>2011</v>
      </c>
      <c r="P58" s="7"/>
      <c r="Q58" s="7"/>
      <c r="R58" s="7"/>
      <c r="S58" s="7"/>
      <c r="T58" s="7"/>
      <c r="U58" s="7"/>
      <c r="V58" s="14" t="s">
        <v>1963</v>
      </c>
      <c r="W58" s="14" t="s">
        <v>2087</v>
      </c>
      <c r="X58" s="14" t="s">
        <v>1898</v>
      </c>
      <c r="Y58" s="14"/>
      <c r="Z58" s="14" t="s">
        <v>1898</v>
      </c>
      <c r="AA58" s="14"/>
      <c r="AB58" s="14" t="s">
        <v>1898</v>
      </c>
      <c r="AC58" s="14" t="s">
        <v>4431</v>
      </c>
      <c r="AD58" s="14" t="s">
        <v>1898</v>
      </c>
      <c r="AE58" s="14"/>
      <c r="AF58" s="14" t="s">
        <v>1968</v>
      </c>
      <c r="AG58" s="14" t="s">
        <v>4432</v>
      </c>
      <c r="AH58" s="14" t="s">
        <v>1898</v>
      </c>
      <c r="AI58" s="14"/>
      <c r="AJ58" s="14" t="s">
        <v>1898</v>
      </c>
      <c r="AK58" s="14"/>
      <c r="AL58" s="14" t="s">
        <v>1898</v>
      </c>
      <c r="AM58" s="14"/>
      <c r="AN58" s="14" t="s">
        <v>1967</v>
      </c>
      <c r="AO58" s="14" t="s">
        <v>2060</v>
      </c>
      <c r="AP58" s="7"/>
      <c r="AQ58" s="7"/>
      <c r="AR58" s="7"/>
      <c r="AS58" s="7"/>
      <c r="AT58" s="13"/>
    </row>
    <row r="59" spans="1:46" ht="13.5" customHeight="1" x14ac:dyDescent="0.3">
      <c r="A59" s="5">
        <v>8</v>
      </c>
      <c r="B59" s="4" t="s">
        <v>61</v>
      </c>
      <c r="C59" s="4" t="s">
        <v>73</v>
      </c>
      <c r="D59" s="5" t="s">
        <v>2</v>
      </c>
      <c r="E59" s="5" t="s">
        <v>634</v>
      </c>
      <c r="F59" s="4" t="s">
        <v>1025</v>
      </c>
      <c r="G59" s="5">
        <v>2015</v>
      </c>
      <c r="H59" s="10">
        <v>8</v>
      </c>
      <c r="I59" s="13" t="s">
        <v>61</v>
      </c>
      <c r="J59" s="13" t="s">
        <v>73</v>
      </c>
      <c r="K59" s="10" t="s">
        <v>2</v>
      </c>
      <c r="L59" s="10" t="s">
        <v>634</v>
      </c>
      <c r="M59" s="13" t="s">
        <v>1025</v>
      </c>
      <c r="N59" s="28">
        <v>2009</v>
      </c>
      <c r="O59" s="10">
        <v>2012</v>
      </c>
      <c r="P59" s="7"/>
      <c r="Q59" s="7"/>
      <c r="R59" s="7"/>
      <c r="S59" s="7"/>
      <c r="T59" s="7"/>
      <c r="U59" s="7"/>
      <c r="V59" s="7"/>
      <c r="W59" s="7"/>
      <c r="X59" s="14" t="s">
        <v>1963</v>
      </c>
      <c r="Y59" s="14" t="s">
        <v>2088</v>
      </c>
      <c r="Z59" s="14" t="s">
        <v>1898</v>
      </c>
      <c r="AA59" s="14"/>
      <c r="AB59" s="14" t="s">
        <v>1898</v>
      </c>
      <c r="AC59" s="14"/>
      <c r="AD59" s="14" t="s">
        <v>1898</v>
      </c>
      <c r="AE59" s="14"/>
      <c r="AF59" s="14" t="s">
        <v>1966</v>
      </c>
      <c r="AG59" s="14" t="s">
        <v>4432</v>
      </c>
      <c r="AH59" s="7"/>
      <c r="AI59" s="7"/>
      <c r="AJ59" s="7"/>
      <c r="AK59" s="7"/>
      <c r="AL59" s="7"/>
      <c r="AM59" s="7"/>
      <c r="AN59" s="7"/>
      <c r="AO59" s="7"/>
      <c r="AP59" s="7"/>
      <c r="AQ59" s="7"/>
      <c r="AR59" s="7"/>
      <c r="AS59" s="7"/>
      <c r="AT59" s="13"/>
    </row>
    <row r="60" spans="1:46" ht="13.5" customHeight="1" x14ac:dyDescent="0.3">
      <c r="A60" s="5">
        <v>8</v>
      </c>
      <c r="B60" s="4" t="s">
        <v>1930</v>
      </c>
      <c r="C60" s="4" t="s">
        <v>1929</v>
      </c>
      <c r="D60" s="5" t="s">
        <v>0</v>
      </c>
      <c r="E60" s="5" t="s">
        <v>1020</v>
      </c>
      <c r="F60" s="4" t="s">
        <v>1342</v>
      </c>
      <c r="G60" s="5">
        <v>2019</v>
      </c>
      <c r="H60" s="10">
        <v>8</v>
      </c>
      <c r="I60" s="13" t="s">
        <v>61</v>
      </c>
      <c r="J60" s="13" t="s">
        <v>73</v>
      </c>
      <c r="K60" s="10" t="s">
        <v>0</v>
      </c>
      <c r="L60" s="10" t="s">
        <v>1020</v>
      </c>
      <c r="M60" s="13" t="s">
        <v>1021</v>
      </c>
      <c r="N60" s="28">
        <v>2012</v>
      </c>
      <c r="O60" s="10">
        <v>2012</v>
      </c>
      <c r="P60" s="7"/>
      <c r="Q60" s="7"/>
      <c r="R60" s="7"/>
      <c r="S60" s="7"/>
      <c r="T60" s="7"/>
      <c r="U60" s="7"/>
      <c r="V60" s="7"/>
      <c r="W60" s="7"/>
      <c r="X60" s="14" t="s">
        <v>1963</v>
      </c>
      <c r="Y60" s="14" t="s">
        <v>2089</v>
      </c>
      <c r="Z60" s="14" t="s">
        <v>1898</v>
      </c>
      <c r="AA60" s="14"/>
      <c r="AB60" s="14" t="s">
        <v>1964</v>
      </c>
      <c r="AC60" s="14" t="s">
        <v>3384</v>
      </c>
      <c r="AD60" s="14" t="s">
        <v>1898</v>
      </c>
      <c r="AE60" s="14"/>
      <c r="AF60" s="14" t="s">
        <v>1898</v>
      </c>
      <c r="AG60" s="14"/>
      <c r="AH60" s="14" t="s">
        <v>1898</v>
      </c>
      <c r="AI60" s="14"/>
      <c r="AJ60" s="14" t="s">
        <v>1898</v>
      </c>
      <c r="AK60" s="14"/>
      <c r="AL60" s="14" t="s">
        <v>1898</v>
      </c>
      <c r="AM60" s="14"/>
      <c r="AN60" s="14" t="s">
        <v>1967</v>
      </c>
      <c r="AO60" s="14" t="s">
        <v>2061</v>
      </c>
      <c r="AP60" s="7"/>
      <c r="AQ60" s="7"/>
      <c r="AR60" s="7"/>
      <c r="AS60" s="7"/>
      <c r="AT60" s="13"/>
    </row>
    <row r="61" spans="1:46" ht="13.5" customHeight="1" x14ac:dyDescent="0.3">
      <c r="A61" s="5">
        <v>8</v>
      </c>
      <c r="B61" s="4" t="s">
        <v>61</v>
      </c>
      <c r="C61" s="4" t="s">
        <v>73</v>
      </c>
      <c r="D61" s="5" t="s">
        <v>0</v>
      </c>
      <c r="E61" s="5" t="s">
        <v>1361</v>
      </c>
      <c r="F61" s="4" t="s">
        <v>1362</v>
      </c>
      <c r="G61" s="5">
        <v>2015</v>
      </c>
      <c r="H61" s="10">
        <v>8</v>
      </c>
      <c r="I61" s="13" t="s">
        <v>61</v>
      </c>
      <c r="J61" s="13" t="s">
        <v>73</v>
      </c>
      <c r="K61" s="10" t="s">
        <v>0</v>
      </c>
      <c r="L61" s="10" t="s">
        <v>1361</v>
      </c>
      <c r="M61" s="13" t="s">
        <v>1362</v>
      </c>
      <c r="N61" s="28">
        <v>2014</v>
      </c>
      <c r="O61" s="10">
        <v>2014</v>
      </c>
      <c r="P61" s="7"/>
      <c r="Q61" s="7"/>
      <c r="R61" s="7"/>
      <c r="S61" s="7"/>
      <c r="T61" s="7"/>
      <c r="U61" s="7"/>
      <c r="V61" s="7"/>
      <c r="W61" s="7"/>
      <c r="X61" s="7"/>
      <c r="Y61" s="7"/>
      <c r="Z61" s="7"/>
      <c r="AA61" s="7"/>
      <c r="AB61" s="14" t="s">
        <v>1969</v>
      </c>
      <c r="AC61" s="14" t="s">
        <v>4433</v>
      </c>
      <c r="AD61" s="14" t="s">
        <v>1898</v>
      </c>
      <c r="AE61" s="14"/>
      <c r="AF61" s="14" t="s">
        <v>1966</v>
      </c>
      <c r="AG61" s="14" t="s">
        <v>4434</v>
      </c>
      <c r="AH61" s="7"/>
      <c r="AI61" s="7"/>
      <c r="AJ61" s="7"/>
      <c r="AK61" s="7"/>
      <c r="AL61" s="7"/>
      <c r="AM61" s="7"/>
      <c r="AN61" s="7"/>
      <c r="AO61" s="7"/>
      <c r="AP61" s="7"/>
      <c r="AQ61" s="7"/>
      <c r="AR61" s="7"/>
      <c r="AS61" s="7"/>
      <c r="AT61" s="13"/>
    </row>
    <row r="62" spans="1:46" ht="13.5" customHeight="1" x14ac:dyDescent="0.3">
      <c r="A62" s="5">
        <v>8</v>
      </c>
      <c r="B62" s="4" t="s">
        <v>61</v>
      </c>
      <c r="C62" s="4" t="s">
        <v>73</v>
      </c>
      <c r="D62" s="5" t="s">
        <v>0</v>
      </c>
      <c r="E62" s="5" t="s">
        <v>1347</v>
      </c>
      <c r="F62" s="4" t="s">
        <v>1902</v>
      </c>
      <c r="G62" s="5">
        <v>2016</v>
      </c>
      <c r="H62" s="10">
        <v>8</v>
      </c>
      <c r="I62" s="13" t="s">
        <v>61</v>
      </c>
      <c r="J62" s="13" t="s">
        <v>73</v>
      </c>
      <c r="K62" s="10" t="s">
        <v>0</v>
      </c>
      <c r="L62" s="10" t="s">
        <v>1347</v>
      </c>
      <c r="M62" s="13" t="s">
        <v>1348</v>
      </c>
      <c r="N62" s="28">
        <v>2014</v>
      </c>
      <c r="O62" s="10">
        <v>2014</v>
      </c>
      <c r="P62" s="7"/>
      <c r="Q62" s="7"/>
      <c r="R62" s="7"/>
      <c r="S62" s="7"/>
      <c r="T62" s="7"/>
      <c r="U62" s="7"/>
      <c r="V62" s="7"/>
      <c r="W62" s="7"/>
      <c r="X62" s="7"/>
      <c r="Y62" s="7"/>
      <c r="Z62" s="7"/>
      <c r="AA62" s="7"/>
      <c r="AB62" s="14" t="s">
        <v>1969</v>
      </c>
      <c r="AC62" s="14" t="s">
        <v>4435</v>
      </c>
      <c r="AD62" s="14" t="s">
        <v>1898</v>
      </c>
      <c r="AE62" s="14"/>
      <c r="AF62" s="14" t="s">
        <v>1968</v>
      </c>
      <c r="AG62" s="14" t="s">
        <v>4436</v>
      </c>
      <c r="AH62" s="14" t="s">
        <v>1966</v>
      </c>
      <c r="AI62" s="14" t="s">
        <v>4437</v>
      </c>
      <c r="AJ62" s="7"/>
      <c r="AK62" s="7"/>
      <c r="AL62" s="7"/>
      <c r="AM62" s="7"/>
      <c r="AN62" s="7"/>
      <c r="AO62" s="7"/>
      <c r="AP62" s="7"/>
      <c r="AQ62" s="7"/>
      <c r="AR62" s="7"/>
      <c r="AS62" s="7"/>
      <c r="AT62" s="13"/>
    </row>
    <row r="63" spans="1:46" ht="13.5" customHeight="1" x14ac:dyDescent="0.3">
      <c r="A63" s="5">
        <v>8</v>
      </c>
      <c r="B63" s="4" t="s">
        <v>61</v>
      </c>
      <c r="C63" s="4" t="s">
        <v>73</v>
      </c>
      <c r="D63" s="5" t="s">
        <v>0</v>
      </c>
      <c r="E63" s="5" t="s">
        <v>1357</v>
      </c>
      <c r="F63" s="4" t="s">
        <v>1878</v>
      </c>
      <c r="G63" s="5">
        <v>2018</v>
      </c>
      <c r="H63" s="10">
        <v>8</v>
      </c>
      <c r="I63" s="13" t="s">
        <v>61</v>
      </c>
      <c r="J63" s="13" t="s">
        <v>73</v>
      </c>
      <c r="K63" s="10" t="s">
        <v>0</v>
      </c>
      <c r="L63" s="10" t="s">
        <v>1357</v>
      </c>
      <c r="M63" s="13" t="s">
        <v>1358</v>
      </c>
      <c r="N63" s="28">
        <v>2014</v>
      </c>
      <c r="O63" s="10">
        <v>2014</v>
      </c>
      <c r="P63" s="7"/>
      <c r="Q63" s="7"/>
      <c r="R63" s="7"/>
      <c r="S63" s="7"/>
      <c r="T63" s="7"/>
      <c r="U63" s="7"/>
      <c r="V63" s="7"/>
      <c r="W63" s="7"/>
      <c r="X63" s="7"/>
      <c r="Y63" s="7"/>
      <c r="Z63" s="7"/>
      <c r="AA63" s="7"/>
      <c r="AB63" s="14" t="s">
        <v>1969</v>
      </c>
      <c r="AC63" s="14" t="s">
        <v>4425</v>
      </c>
      <c r="AD63" s="14" t="s">
        <v>1898</v>
      </c>
      <c r="AE63" s="14"/>
      <c r="AF63" s="14" t="s">
        <v>1898</v>
      </c>
      <c r="AG63" s="14"/>
      <c r="AH63" s="14" t="s">
        <v>1964</v>
      </c>
      <c r="AI63" s="14" t="s">
        <v>3401</v>
      </c>
      <c r="AJ63" s="14" t="s">
        <v>1898</v>
      </c>
      <c r="AK63" s="14"/>
      <c r="AL63" s="14" t="s">
        <v>1967</v>
      </c>
      <c r="AM63" s="14" t="s">
        <v>4581</v>
      </c>
      <c r="AN63" s="7"/>
      <c r="AO63" s="7"/>
      <c r="AP63" s="7"/>
      <c r="AQ63" s="7"/>
      <c r="AR63" s="7"/>
      <c r="AS63" s="7"/>
      <c r="AT63" s="13"/>
    </row>
    <row r="64" spans="1:46" ht="13.5" customHeight="1" x14ac:dyDescent="0.3">
      <c r="A64" s="5">
        <v>8</v>
      </c>
      <c r="B64" s="4" t="s">
        <v>1930</v>
      </c>
      <c r="C64" s="4" t="s">
        <v>1929</v>
      </c>
      <c r="D64" s="5" t="s">
        <v>0</v>
      </c>
      <c r="E64" s="5" t="s">
        <v>1344</v>
      </c>
      <c r="F64" s="4" t="s">
        <v>1345</v>
      </c>
      <c r="G64" s="5">
        <v>2018</v>
      </c>
      <c r="H64" s="10">
        <v>8</v>
      </c>
      <c r="I64" s="13" t="s">
        <v>61</v>
      </c>
      <c r="J64" s="13" t="s">
        <v>73</v>
      </c>
      <c r="K64" s="10" t="s">
        <v>0</v>
      </c>
      <c r="L64" s="10" t="s">
        <v>1344</v>
      </c>
      <c r="M64" s="13" t="s">
        <v>1345</v>
      </c>
      <c r="N64" s="28">
        <v>2014</v>
      </c>
      <c r="O64" s="10">
        <v>2014</v>
      </c>
      <c r="P64" s="7"/>
      <c r="Q64" s="7"/>
      <c r="R64" s="7"/>
      <c r="S64" s="7"/>
      <c r="T64" s="7"/>
      <c r="U64" s="7"/>
      <c r="V64" s="7"/>
      <c r="W64" s="7"/>
      <c r="X64" s="7"/>
      <c r="Y64" s="7"/>
      <c r="Z64" s="7"/>
      <c r="AA64" s="7"/>
      <c r="AB64" s="14" t="s">
        <v>1969</v>
      </c>
      <c r="AC64" s="14" t="s">
        <v>4438</v>
      </c>
      <c r="AD64" s="14" t="s">
        <v>1898</v>
      </c>
      <c r="AE64" s="14"/>
      <c r="AF64" s="14" t="s">
        <v>1898</v>
      </c>
      <c r="AG64" s="14"/>
      <c r="AH64" s="14" t="s">
        <v>1898</v>
      </c>
      <c r="AI64" s="14"/>
      <c r="AJ64" s="14" t="s">
        <v>1898</v>
      </c>
      <c r="AK64" s="14"/>
      <c r="AL64" s="14" t="s">
        <v>1966</v>
      </c>
      <c r="AM64" s="14" t="s">
        <v>4511</v>
      </c>
      <c r="AN64" s="7"/>
      <c r="AO64" s="7"/>
      <c r="AP64" s="7"/>
      <c r="AQ64" s="7"/>
      <c r="AR64" s="7"/>
      <c r="AS64" s="7"/>
      <c r="AT64" s="13"/>
    </row>
    <row r="65" spans="1:46" ht="13.5" customHeight="1" x14ac:dyDescent="0.3">
      <c r="A65" s="5">
        <v>8</v>
      </c>
      <c r="B65" s="4" t="s">
        <v>1930</v>
      </c>
      <c r="C65" s="4" t="s">
        <v>1929</v>
      </c>
      <c r="D65" s="5" t="s">
        <v>0</v>
      </c>
      <c r="E65" s="5" t="s">
        <v>1350</v>
      </c>
      <c r="F65" s="4" t="s">
        <v>1351</v>
      </c>
      <c r="G65" s="5">
        <v>2019</v>
      </c>
      <c r="H65" s="10">
        <v>8</v>
      </c>
      <c r="I65" s="13" t="s">
        <v>61</v>
      </c>
      <c r="J65" s="13" t="s">
        <v>73</v>
      </c>
      <c r="K65" s="10" t="s">
        <v>0</v>
      </c>
      <c r="L65" s="10" t="s">
        <v>1350</v>
      </c>
      <c r="M65" s="13" t="s">
        <v>1351</v>
      </c>
      <c r="N65" s="28">
        <v>2014</v>
      </c>
      <c r="O65" s="10">
        <v>2014</v>
      </c>
      <c r="P65" s="7"/>
      <c r="Q65" s="7"/>
      <c r="R65" s="7"/>
      <c r="S65" s="7"/>
      <c r="T65" s="7"/>
      <c r="U65" s="7"/>
      <c r="V65" s="7"/>
      <c r="W65" s="7"/>
      <c r="X65" s="7"/>
      <c r="Y65" s="7"/>
      <c r="Z65" s="7"/>
      <c r="AA65" s="7"/>
      <c r="AB65" s="14" t="s">
        <v>1969</v>
      </c>
      <c r="AC65" s="14" t="s">
        <v>4439</v>
      </c>
      <c r="AD65" s="14" t="s">
        <v>1898</v>
      </c>
      <c r="AE65" s="14"/>
      <c r="AF65" s="14" t="s">
        <v>1968</v>
      </c>
      <c r="AG65" s="14" t="s">
        <v>4434</v>
      </c>
      <c r="AH65" s="14" t="s">
        <v>1898</v>
      </c>
      <c r="AI65" s="14"/>
      <c r="AJ65" s="14" t="s">
        <v>1898</v>
      </c>
      <c r="AK65" s="14"/>
      <c r="AL65" s="14" t="s">
        <v>1968</v>
      </c>
      <c r="AM65" s="14" t="s">
        <v>4510</v>
      </c>
      <c r="AN65" s="14" t="s">
        <v>1966</v>
      </c>
      <c r="AO65" s="14" t="s">
        <v>3406</v>
      </c>
      <c r="AP65" s="7"/>
      <c r="AQ65" s="7"/>
      <c r="AR65" s="7"/>
      <c r="AS65" s="7"/>
      <c r="AT65" s="13"/>
    </row>
    <row r="66" spans="1:46" ht="13.5" customHeight="1" x14ac:dyDescent="0.3">
      <c r="A66" s="5">
        <v>8</v>
      </c>
      <c r="B66" s="4" t="s">
        <v>1930</v>
      </c>
      <c r="C66" s="4" t="s">
        <v>1929</v>
      </c>
      <c r="D66" s="5" t="s">
        <v>0</v>
      </c>
      <c r="E66" s="5" t="s">
        <v>1353</v>
      </c>
      <c r="F66" s="4" t="s">
        <v>1354</v>
      </c>
      <c r="G66" s="5">
        <v>2019</v>
      </c>
      <c r="H66" s="10">
        <v>8</v>
      </c>
      <c r="I66" s="13" t="s">
        <v>61</v>
      </c>
      <c r="J66" s="13" t="s">
        <v>73</v>
      </c>
      <c r="K66" s="10" t="s">
        <v>0</v>
      </c>
      <c r="L66" s="10" t="s">
        <v>1353</v>
      </c>
      <c r="M66" s="13" t="s">
        <v>1354</v>
      </c>
      <c r="N66" s="28">
        <v>2014</v>
      </c>
      <c r="O66" s="10">
        <v>2014</v>
      </c>
      <c r="P66" s="7"/>
      <c r="Q66" s="7"/>
      <c r="R66" s="7"/>
      <c r="S66" s="7"/>
      <c r="T66" s="7"/>
      <c r="U66" s="7"/>
      <c r="V66" s="7"/>
      <c r="W66" s="7"/>
      <c r="X66" s="7"/>
      <c r="Y66" s="7"/>
      <c r="Z66" s="7"/>
      <c r="AA66" s="7"/>
      <c r="AB66" s="14" t="s">
        <v>1969</v>
      </c>
      <c r="AC66" s="14" t="s">
        <v>4440</v>
      </c>
      <c r="AD66" s="14" t="s">
        <v>1898</v>
      </c>
      <c r="AE66" s="14" t="s">
        <v>2062</v>
      </c>
      <c r="AF66" s="14" t="s">
        <v>1968</v>
      </c>
      <c r="AG66" s="14" t="s">
        <v>4441</v>
      </c>
      <c r="AH66" s="14" t="s">
        <v>1898</v>
      </c>
      <c r="AI66" s="14"/>
      <c r="AJ66" s="14" t="s">
        <v>1898</v>
      </c>
      <c r="AK66" s="14"/>
      <c r="AL66" s="14" t="s">
        <v>1898</v>
      </c>
      <c r="AM66" s="14"/>
      <c r="AN66" s="14" t="s">
        <v>1967</v>
      </c>
      <c r="AO66" s="14" t="s">
        <v>2063</v>
      </c>
      <c r="AP66" s="7"/>
      <c r="AQ66" s="7"/>
      <c r="AR66" s="7"/>
      <c r="AS66" s="7"/>
      <c r="AT66" s="13"/>
    </row>
    <row r="67" spans="1:46" ht="13.5" customHeight="1" x14ac:dyDescent="0.3">
      <c r="A67" s="5">
        <v>8</v>
      </c>
      <c r="B67" s="4" t="s">
        <v>1930</v>
      </c>
      <c r="C67" s="4" t="s">
        <v>1929</v>
      </c>
      <c r="D67" s="5" t="s">
        <v>0</v>
      </c>
      <c r="E67" s="5" t="s">
        <v>1355</v>
      </c>
      <c r="F67" s="4" t="s">
        <v>1356</v>
      </c>
      <c r="G67" s="5">
        <v>2019</v>
      </c>
      <c r="H67" s="10">
        <v>8</v>
      </c>
      <c r="I67" s="13" t="s">
        <v>61</v>
      </c>
      <c r="J67" s="13" t="s">
        <v>73</v>
      </c>
      <c r="K67" s="10" t="s">
        <v>0</v>
      </c>
      <c r="L67" s="10" t="s">
        <v>1355</v>
      </c>
      <c r="M67" s="13" t="s">
        <v>1356</v>
      </c>
      <c r="N67" s="28">
        <v>2014</v>
      </c>
      <c r="O67" s="10">
        <v>2014</v>
      </c>
      <c r="P67" s="7"/>
      <c r="Q67" s="7"/>
      <c r="R67" s="7"/>
      <c r="S67" s="7"/>
      <c r="T67" s="7"/>
      <c r="U67" s="7"/>
      <c r="V67" s="7"/>
      <c r="W67" s="7"/>
      <c r="X67" s="7"/>
      <c r="Y67" s="7"/>
      <c r="Z67" s="7"/>
      <c r="AA67" s="7"/>
      <c r="AB67" s="14" t="s">
        <v>1969</v>
      </c>
      <c r="AC67" s="14" t="s">
        <v>4442</v>
      </c>
      <c r="AD67" s="14" t="s">
        <v>1898</v>
      </c>
      <c r="AE67" s="14"/>
      <c r="AF67" s="14" t="s">
        <v>1968</v>
      </c>
      <c r="AG67" s="14" t="s">
        <v>4443</v>
      </c>
      <c r="AH67" s="14" t="s">
        <v>1898</v>
      </c>
      <c r="AI67" s="14"/>
      <c r="AJ67" s="14" t="s">
        <v>1898</v>
      </c>
      <c r="AK67" s="14"/>
      <c r="AL67" s="14" t="s">
        <v>1898</v>
      </c>
      <c r="AM67" s="14"/>
      <c r="AN67" s="14" t="s">
        <v>1966</v>
      </c>
      <c r="AO67" s="14" t="s">
        <v>3406</v>
      </c>
      <c r="AP67" s="7"/>
      <c r="AQ67" s="7"/>
      <c r="AR67" s="7"/>
      <c r="AS67" s="7"/>
      <c r="AT67" s="13"/>
    </row>
    <row r="68" spans="1:46" ht="13.5" customHeight="1" x14ac:dyDescent="0.3">
      <c r="A68" s="5">
        <v>8</v>
      </c>
      <c r="B68" s="4" t="s">
        <v>1930</v>
      </c>
      <c r="C68" s="4" t="s">
        <v>1929</v>
      </c>
      <c r="D68" s="5" t="s">
        <v>0</v>
      </c>
      <c r="E68" s="5" t="s">
        <v>1359</v>
      </c>
      <c r="F68" s="4" t="s">
        <v>1959</v>
      </c>
      <c r="G68" s="5" t="s">
        <v>3</v>
      </c>
      <c r="H68" s="10">
        <v>8</v>
      </c>
      <c r="I68" s="13" t="s">
        <v>61</v>
      </c>
      <c r="J68" s="13" t="s">
        <v>73</v>
      </c>
      <c r="K68" s="10" t="s">
        <v>0</v>
      </c>
      <c r="L68" s="10" t="s">
        <v>1359</v>
      </c>
      <c r="M68" s="13" t="s">
        <v>1360</v>
      </c>
      <c r="N68" s="28">
        <v>2014</v>
      </c>
      <c r="O68" s="10">
        <v>2014</v>
      </c>
      <c r="P68" s="7"/>
      <c r="Q68" s="7"/>
      <c r="R68" s="7"/>
      <c r="S68" s="7"/>
      <c r="T68" s="7"/>
      <c r="U68" s="7"/>
      <c r="V68" s="7"/>
      <c r="W68" s="7"/>
      <c r="X68" s="7"/>
      <c r="Y68" s="7"/>
      <c r="Z68" s="7"/>
      <c r="AA68" s="7"/>
      <c r="AB68" s="14" t="s">
        <v>1969</v>
      </c>
      <c r="AC68" s="14" t="s">
        <v>4444</v>
      </c>
      <c r="AD68" s="14" t="s">
        <v>1898</v>
      </c>
      <c r="AE68" s="14"/>
      <c r="AF68" s="14" t="s">
        <v>1898</v>
      </c>
      <c r="AG68" s="14"/>
      <c r="AH68" s="14" t="s">
        <v>1898</v>
      </c>
      <c r="AI68" s="14"/>
      <c r="AJ68" s="14" t="s">
        <v>1898</v>
      </c>
      <c r="AK68" s="14"/>
      <c r="AL68" s="14" t="s">
        <v>1898</v>
      </c>
      <c r="AM68" s="14"/>
      <c r="AN68" s="14" t="s">
        <v>1898</v>
      </c>
      <c r="AO68" s="14"/>
      <c r="AP68" s="14" t="s">
        <v>1898</v>
      </c>
      <c r="AQ68" s="14"/>
      <c r="AR68" s="14" t="s">
        <v>1898</v>
      </c>
      <c r="AS68" s="14"/>
      <c r="AT68" s="13"/>
    </row>
    <row r="69" spans="1:46" ht="13.5" customHeight="1" x14ac:dyDescent="0.3">
      <c r="A69" s="5">
        <v>8</v>
      </c>
      <c r="B69" s="4" t="s">
        <v>61</v>
      </c>
      <c r="C69" s="4" t="s">
        <v>73</v>
      </c>
      <c r="D69" s="5" t="s">
        <v>0</v>
      </c>
      <c r="E69" s="5" t="s">
        <v>1843</v>
      </c>
      <c r="F69" s="4" t="s">
        <v>1844</v>
      </c>
      <c r="G69" s="5">
        <v>2018</v>
      </c>
      <c r="H69" s="10">
        <v>8</v>
      </c>
      <c r="I69" s="13" t="s">
        <v>61</v>
      </c>
      <c r="J69" s="13" t="s">
        <v>73</v>
      </c>
      <c r="K69" s="10" t="s">
        <v>0</v>
      </c>
      <c r="L69" s="10" t="s">
        <v>1843</v>
      </c>
      <c r="M69" s="13" t="s">
        <v>1844</v>
      </c>
      <c r="N69" s="28">
        <v>2016</v>
      </c>
      <c r="O69" s="10">
        <v>2016</v>
      </c>
      <c r="P69" s="7"/>
      <c r="Q69" s="7"/>
      <c r="R69" s="7"/>
      <c r="S69" s="7"/>
      <c r="T69" s="7"/>
      <c r="U69" s="7"/>
      <c r="V69" s="7"/>
      <c r="W69" s="7"/>
      <c r="X69" s="7"/>
      <c r="Y69" s="7"/>
      <c r="Z69" s="7"/>
      <c r="AA69" s="7"/>
      <c r="AB69" s="7"/>
      <c r="AC69" s="7"/>
      <c r="AD69" s="7"/>
      <c r="AE69" s="7"/>
      <c r="AF69" s="14" t="s">
        <v>1969</v>
      </c>
      <c r="AG69" s="14" t="s">
        <v>4445</v>
      </c>
      <c r="AH69" s="14" t="s">
        <v>1968</v>
      </c>
      <c r="AI69" s="14" t="s">
        <v>4437</v>
      </c>
      <c r="AJ69" s="14" t="s">
        <v>1898</v>
      </c>
      <c r="AK69" s="14"/>
      <c r="AL69" s="14" t="s">
        <v>1966</v>
      </c>
      <c r="AM69" s="14" t="s">
        <v>3402</v>
      </c>
      <c r="AN69" s="7"/>
      <c r="AO69" s="7"/>
      <c r="AP69" s="7"/>
      <c r="AQ69" s="7"/>
      <c r="AR69" s="7"/>
      <c r="AS69" s="7"/>
      <c r="AT69" s="13"/>
    </row>
    <row r="70" spans="1:46" ht="13.5" customHeight="1" x14ac:dyDescent="0.3">
      <c r="A70" s="5">
        <v>8</v>
      </c>
      <c r="B70" s="4" t="s">
        <v>1930</v>
      </c>
      <c r="C70" s="4" t="s">
        <v>1929</v>
      </c>
      <c r="D70" s="5" t="s">
        <v>207</v>
      </c>
      <c r="E70" s="5" t="s">
        <v>197</v>
      </c>
      <c r="F70" s="4" t="s">
        <v>1860</v>
      </c>
      <c r="G70" s="5">
        <v>2020</v>
      </c>
      <c r="H70" s="10">
        <v>8</v>
      </c>
      <c r="I70" s="13" t="s">
        <v>61</v>
      </c>
      <c r="J70" s="13" t="s">
        <v>73</v>
      </c>
      <c r="K70" s="10" t="s">
        <v>207</v>
      </c>
      <c r="L70" s="10" t="s">
        <v>197</v>
      </c>
      <c r="M70" s="13" t="s">
        <v>1860</v>
      </c>
      <c r="N70" s="28">
        <v>2008</v>
      </c>
      <c r="O70" s="10">
        <v>2016</v>
      </c>
      <c r="P70" s="7"/>
      <c r="Q70" s="7"/>
      <c r="R70" s="7"/>
      <c r="S70" s="7"/>
      <c r="T70" s="7"/>
      <c r="U70" s="7"/>
      <c r="V70" s="7"/>
      <c r="W70" s="7"/>
      <c r="X70" s="7"/>
      <c r="Y70" s="7"/>
      <c r="Z70" s="7"/>
      <c r="AA70" s="7"/>
      <c r="AB70" s="7"/>
      <c r="AC70" s="7"/>
      <c r="AD70" s="7"/>
      <c r="AE70" s="7"/>
      <c r="AF70" s="14" t="s">
        <v>1963</v>
      </c>
      <c r="AG70" s="14" t="s">
        <v>4446</v>
      </c>
      <c r="AH70" s="14" t="s">
        <v>1898</v>
      </c>
      <c r="AI70" s="14"/>
      <c r="AJ70" s="14" t="s">
        <v>1898</v>
      </c>
      <c r="AK70" s="14"/>
      <c r="AL70" s="14" t="s">
        <v>1898</v>
      </c>
      <c r="AM70" s="14"/>
      <c r="AN70" s="14" t="s">
        <v>1898</v>
      </c>
      <c r="AO70" s="14"/>
      <c r="AP70" s="14" t="s">
        <v>1966</v>
      </c>
      <c r="AQ70" s="14" t="s">
        <v>4422</v>
      </c>
      <c r="AR70" s="7"/>
      <c r="AS70" s="7"/>
      <c r="AT70" s="13"/>
    </row>
    <row r="71" spans="1:46" ht="13.5" customHeight="1" x14ac:dyDescent="0.3">
      <c r="A71" s="5">
        <v>8</v>
      </c>
      <c r="B71" s="4" t="s">
        <v>1930</v>
      </c>
      <c r="C71" s="4" t="s">
        <v>1929</v>
      </c>
      <c r="D71" s="5" t="s">
        <v>2</v>
      </c>
      <c r="E71" s="5" t="s">
        <v>714</v>
      </c>
      <c r="F71" s="4" t="s">
        <v>1955</v>
      </c>
      <c r="G71" s="5">
        <v>2019</v>
      </c>
      <c r="H71" s="10">
        <v>8</v>
      </c>
      <c r="I71" s="13" t="s">
        <v>1930</v>
      </c>
      <c r="J71" s="13" t="s">
        <v>1929</v>
      </c>
      <c r="K71" s="10" t="s">
        <v>2</v>
      </c>
      <c r="L71" s="10" t="s">
        <v>714</v>
      </c>
      <c r="M71" s="13" t="s">
        <v>1955</v>
      </c>
      <c r="N71" s="28">
        <v>2019</v>
      </c>
      <c r="O71" s="10">
        <v>2019</v>
      </c>
      <c r="P71" s="7"/>
      <c r="Q71" s="7"/>
      <c r="R71" s="7"/>
      <c r="S71" s="7"/>
      <c r="T71" s="7"/>
      <c r="U71" s="7"/>
      <c r="V71" s="7"/>
      <c r="W71" s="7"/>
      <c r="X71" s="7"/>
      <c r="Y71" s="7"/>
      <c r="Z71" s="7"/>
      <c r="AA71" s="7"/>
      <c r="AB71" s="7"/>
      <c r="AC71" s="7"/>
      <c r="AD71" s="7"/>
      <c r="AE71" s="7"/>
      <c r="AF71" s="7"/>
      <c r="AG71" s="7"/>
      <c r="AH71" s="7"/>
      <c r="AI71" s="7"/>
      <c r="AJ71" s="7"/>
      <c r="AK71" s="7"/>
      <c r="AL71" s="14" t="s">
        <v>1963</v>
      </c>
      <c r="AM71" s="14" t="s">
        <v>4582</v>
      </c>
      <c r="AN71" s="14" t="s">
        <v>1967</v>
      </c>
      <c r="AO71" s="14" t="s">
        <v>2064</v>
      </c>
      <c r="AP71" s="7"/>
      <c r="AQ71" s="7"/>
      <c r="AR71" s="7"/>
      <c r="AS71" s="7"/>
      <c r="AT71" s="13"/>
    </row>
    <row r="72" spans="1:46" ht="13.5" customHeight="1" x14ac:dyDescent="0.3">
      <c r="A72" s="5">
        <v>8</v>
      </c>
      <c r="B72" s="4" t="s">
        <v>1930</v>
      </c>
      <c r="C72" s="4" t="s">
        <v>1929</v>
      </c>
      <c r="D72" s="5" t="s">
        <v>2</v>
      </c>
      <c r="E72" s="5" t="s">
        <v>585</v>
      </c>
      <c r="F72" s="4" t="s">
        <v>1951</v>
      </c>
      <c r="G72" s="5">
        <v>2020</v>
      </c>
      <c r="H72" s="10">
        <v>8</v>
      </c>
      <c r="I72" s="13" t="s">
        <v>1930</v>
      </c>
      <c r="J72" s="13" t="s">
        <v>1929</v>
      </c>
      <c r="K72" s="10" t="s">
        <v>2</v>
      </c>
      <c r="L72" s="10" t="s">
        <v>585</v>
      </c>
      <c r="M72" s="13" t="s">
        <v>1951</v>
      </c>
      <c r="N72" s="28">
        <v>2019</v>
      </c>
      <c r="O72" s="10">
        <v>2019</v>
      </c>
      <c r="P72" s="7"/>
      <c r="Q72" s="7"/>
      <c r="R72" s="7"/>
      <c r="S72" s="7"/>
      <c r="T72" s="7"/>
      <c r="U72" s="7"/>
      <c r="V72" s="7"/>
      <c r="W72" s="7"/>
      <c r="X72" s="7"/>
      <c r="Y72" s="7"/>
      <c r="Z72" s="7"/>
      <c r="AA72" s="7"/>
      <c r="AB72" s="7"/>
      <c r="AC72" s="7"/>
      <c r="AD72" s="7"/>
      <c r="AE72" s="7"/>
      <c r="AF72" s="7"/>
      <c r="AG72" s="7"/>
      <c r="AH72" s="7"/>
      <c r="AI72" s="7"/>
      <c r="AJ72" s="7"/>
      <c r="AK72" s="7"/>
      <c r="AL72" s="14" t="s">
        <v>1963</v>
      </c>
      <c r="AM72" s="14" t="s">
        <v>2065</v>
      </c>
      <c r="AN72" s="14" t="s">
        <v>1898</v>
      </c>
      <c r="AO72" s="14"/>
      <c r="AP72" s="14" t="s">
        <v>1967</v>
      </c>
      <c r="AQ72" s="6" t="s">
        <v>4634</v>
      </c>
      <c r="AR72" s="7"/>
      <c r="AS72" s="7"/>
      <c r="AT72" s="13"/>
    </row>
    <row r="73" spans="1:46" ht="13.5" customHeight="1" x14ac:dyDescent="0.3">
      <c r="A73" s="5">
        <v>8</v>
      </c>
      <c r="B73" s="4" t="s">
        <v>1930</v>
      </c>
      <c r="C73" s="4" t="s">
        <v>1929</v>
      </c>
      <c r="D73" s="5" t="s">
        <v>2</v>
      </c>
      <c r="E73" s="5" t="s">
        <v>606</v>
      </c>
      <c r="F73" s="4" t="s">
        <v>1954</v>
      </c>
      <c r="G73" s="5">
        <v>2020</v>
      </c>
      <c r="H73" s="10">
        <v>8</v>
      </c>
      <c r="I73" s="13" t="s">
        <v>1930</v>
      </c>
      <c r="J73" s="13" t="s">
        <v>1929</v>
      </c>
      <c r="K73" s="10" t="s">
        <v>2</v>
      </c>
      <c r="L73" s="10" t="s">
        <v>606</v>
      </c>
      <c r="M73" s="13" t="s">
        <v>1954</v>
      </c>
      <c r="N73" s="28">
        <v>2019</v>
      </c>
      <c r="O73" s="10">
        <v>2019</v>
      </c>
      <c r="P73" s="7"/>
      <c r="Q73" s="7"/>
      <c r="R73" s="7"/>
      <c r="S73" s="7"/>
      <c r="T73" s="7"/>
      <c r="U73" s="7"/>
      <c r="V73" s="7"/>
      <c r="W73" s="7"/>
      <c r="X73" s="7"/>
      <c r="Y73" s="7"/>
      <c r="Z73" s="7"/>
      <c r="AA73" s="7"/>
      <c r="AB73" s="7"/>
      <c r="AC73" s="7"/>
      <c r="AD73" s="7"/>
      <c r="AE73" s="7"/>
      <c r="AF73" s="7"/>
      <c r="AG73" s="7"/>
      <c r="AH73" s="7"/>
      <c r="AI73" s="7"/>
      <c r="AJ73" s="7"/>
      <c r="AK73" s="7"/>
      <c r="AL73" s="14" t="s">
        <v>1969</v>
      </c>
      <c r="AM73" s="14" t="s">
        <v>3402</v>
      </c>
      <c r="AN73" s="14" t="s">
        <v>1898</v>
      </c>
      <c r="AO73" s="14"/>
      <c r="AP73" s="14" t="s">
        <v>1967</v>
      </c>
      <c r="AQ73" s="14" t="s">
        <v>3407</v>
      </c>
      <c r="AR73" s="7"/>
      <c r="AS73" s="7"/>
      <c r="AT73" s="13"/>
    </row>
    <row r="74" spans="1:46" ht="13.5" customHeight="1" x14ac:dyDescent="0.3">
      <c r="A74" s="5">
        <v>8</v>
      </c>
      <c r="B74" s="4" t="s">
        <v>1930</v>
      </c>
      <c r="C74" s="4" t="s">
        <v>1929</v>
      </c>
      <c r="D74" s="5" t="s">
        <v>0</v>
      </c>
      <c r="E74" s="24" t="s">
        <v>3386</v>
      </c>
      <c r="F74" s="4" t="s">
        <v>1950</v>
      </c>
      <c r="G74" s="5" t="s">
        <v>3</v>
      </c>
      <c r="H74" s="10">
        <v>8</v>
      </c>
      <c r="I74" s="13" t="s">
        <v>1930</v>
      </c>
      <c r="J74" s="13" t="s">
        <v>1929</v>
      </c>
      <c r="K74" s="10" t="s">
        <v>2</v>
      </c>
      <c r="L74" s="10" t="s">
        <v>584</v>
      </c>
      <c r="M74" s="13" t="s">
        <v>1950</v>
      </c>
      <c r="N74" s="28">
        <v>2019</v>
      </c>
      <c r="O74" s="10">
        <v>2019</v>
      </c>
      <c r="P74" s="7"/>
      <c r="Q74" s="7"/>
      <c r="R74" s="7"/>
      <c r="S74" s="7"/>
      <c r="T74" s="7"/>
      <c r="U74" s="7"/>
      <c r="V74" s="7"/>
      <c r="W74" s="7"/>
      <c r="X74" s="7"/>
      <c r="Y74" s="7"/>
      <c r="Z74" s="7"/>
      <c r="AA74" s="7"/>
      <c r="AB74" s="7"/>
      <c r="AC74" s="7"/>
      <c r="AD74" s="7"/>
      <c r="AE74" s="7"/>
      <c r="AF74" s="7"/>
      <c r="AG74" s="7"/>
      <c r="AH74" s="7"/>
      <c r="AI74" s="7"/>
      <c r="AJ74" s="7"/>
      <c r="AK74" s="7"/>
      <c r="AL74" s="14" t="s">
        <v>1963</v>
      </c>
      <c r="AM74" s="14" t="s">
        <v>2605</v>
      </c>
      <c r="AN74" s="14" t="s">
        <v>1965</v>
      </c>
      <c r="AO74" s="14" t="s">
        <v>4506</v>
      </c>
      <c r="AP74" s="14" t="s">
        <v>1898</v>
      </c>
      <c r="AQ74" s="14"/>
      <c r="AR74" s="14" t="s">
        <v>1898</v>
      </c>
      <c r="AS74" s="14"/>
      <c r="AT74" s="13"/>
    </row>
    <row r="75" spans="1:46" ht="13.5" customHeight="1" x14ac:dyDescent="0.3">
      <c r="A75" s="5">
        <v>8</v>
      </c>
      <c r="B75" s="4" t="s">
        <v>1930</v>
      </c>
      <c r="C75" s="4" t="s">
        <v>1929</v>
      </c>
      <c r="D75" s="5" t="s">
        <v>0</v>
      </c>
      <c r="E75" s="24" t="s">
        <v>3387</v>
      </c>
      <c r="F75" s="4" t="s">
        <v>1952</v>
      </c>
      <c r="G75" s="5" t="s">
        <v>3</v>
      </c>
      <c r="H75" s="10">
        <v>8</v>
      </c>
      <c r="I75" s="13" t="s">
        <v>1930</v>
      </c>
      <c r="J75" s="13" t="s">
        <v>1929</v>
      </c>
      <c r="K75" s="10" t="s">
        <v>2</v>
      </c>
      <c r="L75" s="10" t="s">
        <v>604</v>
      </c>
      <c r="M75" s="13" t="s">
        <v>1952</v>
      </c>
      <c r="N75" s="28">
        <v>2019</v>
      </c>
      <c r="O75" s="10">
        <v>2019</v>
      </c>
      <c r="P75" s="7"/>
      <c r="Q75" s="7"/>
      <c r="R75" s="7"/>
      <c r="S75" s="7"/>
      <c r="T75" s="7"/>
      <c r="U75" s="7"/>
      <c r="V75" s="7"/>
      <c r="W75" s="7"/>
      <c r="X75" s="7"/>
      <c r="Y75" s="7"/>
      <c r="Z75" s="7"/>
      <c r="AA75" s="7"/>
      <c r="AB75" s="7"/>
      <c r="AC75" s="7"/>
      <c r="AD75" s="7"/>
      <c r="AE75" s="7"/>
      <c r="AF75" s="7"/>
      <c r="AG75" s="7"/>
      <c r="AH75" s="7"/>
      <c r="AI75" s="7"/>
      <c r="AJ75" s="7"/>
      <c r="AK75" s="7"/>
      <c r="AL75" s="14" t="s">
        <v>1963</v>
      </c>
      <c r="AM75" s="14" t="s">
        <v>2606</v>
      </c>
      <c r="AN75" s="14" t="s">
        <v>1965</v>
      </c>
      <c r="AO75" s="14" t="s">
        <v>4485</v>
      </c>
      <c r="AP75" s="14" t="s">
        <v>1898</v>
      </c>
      <c r="AQ75" s="14"/>
      <c r="AR75" s="14" t="s">
        <v>1898</v>
      </c>
      <c r="AS75" s="14"/>
      <c r="AT75" s="13"/>
    </row>
    <row r="76" spans="1:46" ht="13.5" customHeight="1" x14ac:dyDescent="0.3">
      <c r="A76" s="5">
        <v>8</v>
      </c>
      <c r="B76" s="4" t="s">
        <v>1930</v>
      </c>
      <c r="C76" s="4" t="s">
        <v>1929</v>
      </c>
      <c r="D76" s="5" t="s">
        <v>0</v>
      </c>
      <c r="E76" s="24" t="s">
        <v>3388</v>
      </c>
      <c r="F76" s="4" t="s">
        <v>1953</v>
      </c>
      <c r="G76" s="5" t="s">
        <v>3</v>
      </c>
      <c r="H76" s="10">
        <v>8</v>
      </c>
      <c r="I76" s="13" t="s">
        <v>1930</v>
      </c>
      <c r="J76" s="13" t="s">
        <v>1929</v>
      </c>
      <c r="K76" s="10" t="s">
        <v>2</v>
      </c>
      <c r="L76" s="10" t="s">
        <v>639</v>
      </c>
      <c r="M76" s="13" t="s">
        <v>1953</v>
      </c>
      <c r="N76" s="28">
        <v>2019</v>
      </c>
      <c r="O76" s="10">
        <v>2019</v>
      </c>
      <c r="P76" s="7"/>
      <c r="Q76" s="7"/>
      <c r="R76" s="7"/>
      <c r="S76" s="7"/>
      <c r="T76" s="7"/>
      <c r="U76" s="7"/>
      <c r="V76" s="7"/>
      <c r="W76" s="7"/>
      <c r="X76" s="7"/>
      <c r="Y76" s="7"/>
      <c r="Z76" s="7"/>
      <c r="AA76" s="7"/>
      <c r="AB76" s="7"/>
      <c r="AC76" s="7"/>
      <c r="AD76" s="7"/>
      <c r="AE76" s="7"/>
      <c r="AF76" s="7"/>
      <c r="AG76" s="7"/>
      <c r="AH76" s="7"/>
      <c r="AI76" s="7"/>
      <c r="AJ76" s="7"/>
      <c r="AK76" s="7"/>
      <c r="AL76" s="14" t="s">
        <v>1963</v>
      </c>
      <c r="AM76" s="14" t="s">
        <v>2607</v>
      </c>
      <c r="AN76" s="14" t="s">
        <v>1965</v>
      </c>
      <c r="AO76" s="14" t="s">
        <v>4505</v>
      </c>
      <c r="AP76" s="14" t="s">
        <v>1898</v>
      </c>
      <c r="AQ76" s="14"/>
      <c r="AR76" s="14" t="s">
        <v>1898</v>
      </c>
      <c r="AS76" s="14"/>
      <c r="AT76" s="13"/>
    </row>
    <row r="77" spans="1:46" ht="13.5" customHeight="1" x14ac:dyDescent="0.3">
      <c r="A77" s="5">
        <v>8</v>
      </c>
      <c r="B77" s="4" t="s">
        <v>1930</v>
      </c>
      <c r="C77" s="4" t="s">
        <v>1929</v>
      </c>
      <c r="D77" s="5" t="s">
        <v>0</v>
      </c>
      <c r="E77" s="5" t="s">
        <v>2038</v>
      </c>
      <c r="F77" s="4" t="s">
        <v>2039</v>
      </c>
      <c r="G77" s="5" t="s">
        <v>3</v>
      </c>
      <c r="H77" s="10">
        <v>8</v>
      </c>
      <c r="I77" s="13" t="s">
        <v>1930</v>
      </c>
      <c r="J77" s="13" t="s">
        <v>1929</v>
      </c>
      <c r="K77" s="10" t="s">
        <v>0</v>
      </c>
      <c r="L77" s="10" t="s">
        <v>2038</v>
      </c>
      <c r="M77" s="13" t="s">
        <v>2039</v>
      </c>
      <c r="N77" s="28">
        <v>2020</v>
      </c>
      <c r="O77" s="10">
        <v>2020</v>
      </c>
      <c r="P77" s="7"/>
      <c r="Q77" s="7"/>
      <c r="R77" s="7"/>
      <c r="S77" s="7"/>
      <c r="T77" s="7"/>
      <c r="U77" s="7"/>
      <c r="V77" s="7"/>
      <c r="W77" s="7"/>
      <c r="X77" s="7"/>
      <c r="Y77" s="7"/>
      <c r="Z77" s="7"/>
      <c r="AA77" s="7"/>
      <c r="AB77" s="7"/>
      <c r="AC77" s="7"/>
      <c r="AD77" s="7"/>
      <c r="AE77" s="7"/>
      <c r="AF77" s="7"/>
      <c r="AG77" s="7"/>
      <c r="AH77" s="7"/>
      <c r="AI77" s="7"/>
      <c r="AJ77" s="7"/>
      <c r="AK77" s="7"/>
      <c r="AL77" s="7"/>
      <c r="AM77" s="7"/>
      <c r="AN77" s="14" t="s">
        <v>1969</v>
      </c>
      <c r="AO77" s="14" t="s">
        <v>3406</v>
      </c>
      <c r="AP77" s="14" t="s">
        <v>1898</v>
      </c>
      <c r="AQ77" s="14"/>
      <c r="AR77" s="14" t="s">
        <v>1898</v>
      </c>
      <c r="AS77" s="14"/>
      <c r="AT77" s="13"/>
    </row>
    <row r="78" spans="1:46" ht="13.5" customHeight="1" x14ac:dyDescent="0.3"/>
    <row r="79" spans="1:46" ht="13.5" customHeight="1" x14ac:dyDescent="0.3"/>
    <row r="80" spans="1:46"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REEDwPNWt90IOO1ZZ8Z8s7V3FFTExl1coovFYAh4gwOqCMkzcQfJcOz5a5unogJmFdSwzDQGaUWQ9L+0aFrORg==" saltValue="zIj4ODHPtr0vykVOmANtSg==" spinCount="100000" sheet="1" objects="1" scenarios="1" sort="0" autoFilter="0"/>
  <autoFilter ref="A20:AT77" xr:uid="{776CFA2B-A193-4A38-9DAF-271C815AED2E}"/>
  <sortState xmlns:xlrd2="http://schemas.microsoft.com/office/spreadsheetml/2017/richdata2" ref="A21:AT77">
    <sortCondition ref="O21:O77"/>
    <sortCondition ref="G21:G77"/>
  </sortState>
  <mergeCells count="28">
    <mergeCell ref="A19:G19"/>
    <mergeCell ref="M16:N16"/>
    <mergeCell ref="M17:N17"/>
    <mergeCell ref="M11:N11"/>
    <mergeCell ref="A6:C7"/>
    <mergeCell ref="A8:C8"/>
    <mergeCell ref="A10:C10"/>
    <mergeCell ref="M8:N8"/>
    <mergeCell ref="M9:N9"/>
    <mergeCell ref="M10:N10"/>
    <mergeCell ref="A15:H15"/>
    <mergeCell ref="A16:H16"/>
    <mergeCell ref="A17:H18"/>
    <mergeCell ref="M1:N2"/>
    <mergeCell ref="O1:O2"/>
    <mergeCell ref="P1:AT1"/>
    <mergeCell ref="M18:O18"/>
    <mergeCell ref="P19:AT19"/>
    <mergeCell ref="M13:N13"/>
    <mergeCell ref="M14:N14"/>
    <mergeCell ref="M15:N15"/>
    <mergeCell ref="H19:N19"/>
    <mergeCell ref="M12:N12"/>
    <mergeCell ref="M3:N3"/>
    <mergeCell ref="M4:N4"/>
    <mergeCell ref="M5:N5"/>
    <mergeCell ref="M6:N6"/>
    <mergeCell ref="M7:N7"/>
  </mergeCells>
  <conditionalFormatting sqref="A3 H19 H20:N20 O19 M3:M17 M3:N5 M12:N17 J3:L3 J4:J6 J13:J18 A6:C10 P18:AO18 AU1:XFD19 AT20:XFD1048576 AT18 P20:AO1048576 A21:O1048576">
    <cfRule type="beginsWith" dxfId="13091" priority="571" operator="beginsWith" text="Operación conjunta">
      <formula>LEFT(A1,LEN("Operación conjunta"))="Operación conjunta"</formula>
    </cfRule>
    <cfRule type="endsWith" dxfId="13090" priority="572" operator="endsWith" text="Escisión">
      <formula>RIGHT(A1,LEN("Escisión"))="Escisión"</formula>
    </cfRule>
    <cfRule type="beginsWith" dxfId="13089" priority="573" operator="beginsWith" text="Escisión (nuevo)">
      <formula>LEFT(A1,LEN("Escisión (nuevo)"))="Escisión (nuevo)"</formula>
    </cfRule>
    <cfRule type="beginsWith" dxfId="13088" priority="574" operator="beginsWith" text="Escisión (eliminado)">
      <formula>LEFT(A1,LEN("Escisión (eliminado)"))="Escisión (eliminado)"</formula>
    </cfRule>
    <cfRule type="beginsWith" dxfId="13087" priority="575" operator="beginsWith" text="Re-sectorización (sale)">
      <formula>LEFT(A1,LEN("Re-sectorización (sale)"))="Re-sectorización (sale)"</formula>
    </cfRule>
    <cfRule type="endsWith" dxfId="13086" priority="576" operator="endsWith" text="Fusión">
      <formula>RIGHT(A1,LEN("Fusión"))="Fusión"</formula>
    </cfRule>
    <cfRule type="beginsWith" dxfId="13085" priority="577" operator="beginsWith" text="Fusión (nuevo)">
      <formula>LEFT(A1,LEN("Fusión (nuevo)"))="Fusión (nuevo)"</formula>
    </cfRule>
    <cfRule type="beginsWith" dxfId="13084" priority="578" operator="beginsWith" text="Modificación (nombre)">
      <formula>LEFT(A1,LEN("Modificación (nombre)"))="Modificación (nombre)"</formula>
    </cfRule>
    <cfRule type="beginsWith" dxfId="13083" priority="579" operator="beginsWith" text="Sin cambio">
      <formula>LEFT(A1,LEN("Sin cambio"))="Sin cambio"</formula>
    </cfRule>
    <cfRule type="beginsWith" dxfId="13082" priority="580" operator="beginsWith" text="Reincorporación">
      <formula>LEFT(A1,LEN("Reincorporación"))="Reincorporación"</formula>
    </cfRule>
    <cfRule type="beginsWith" dxfId="13081" priority="581" operator="beginsWith" text="Re-sectorización (entra)">
      <formula>LEFT(A1,LEN("Re-sectorización (entra)"))="Re-sectorización (entra)"</formula>
    </cfRule>
    <cfRule type="beginsWith" dxfId="13080" priority="582" operator="beginsWith" text="Nuevo">
      <formula>LEFT(A1,LEN("Nuevo"))="Nuevo"</formula>
    </cfRule>
    <cfRule type="beginsWith" dxfId="13079" priority="583" operator="beginsWith" text="Fusión (eliminado)">
      <formula>LEFT(A1,LEN("Fusión (eliminado)"))="Fusión (eliminado)"</formula>
    </cfRule>
    <cfRule type="beginsWith" dxfId="13078" priority="584" operator="beginsWith" text="Eliminación">
      <formula>LEFT(A1,LEN("Eliminación"))="Eliminación"</formula>
    </cfRule>
    <cfRule type="beginsWith" dxfId="13077" priority="585" operator="beginsWith" text="Modificación (mod. y/o cve.)">
      <formula>LEFT(A1,LEN("Modificación (mod. y/o cve.)"))="Modificación (mod. y/o cve.)"</formula>
    </cfRule>
  </conditionalFormatting>
  <conditionalFormatting sqref="A19:F19 A20:G20">
    <cfRule type="beginsWith" dxfId="13076" priority="541" operator="beginsWith" text="Operación conjunta">
      <formula>LEFT(A19,LEN("Operación conjunta"))="Operación conjunta"</formula>
    </cfRule>
    <cfRule type="endsWith" dxfId="13075" priority="542" operator="endsWith" text="Escisión">
      <formula>RIGHT(A19,LEN("Escisión"))="Escisión"</formula>
    </cfRule>
    <cfRule type="beginsWith" dxfId="13074" priority="543" operator="beginsWith" text="Escisión (nuevo)">
      <formula>LEFT(A19,LEN("Escisión (nuevo)"))="Escisión (nuevo)"</formula>
    </cfRule>
    <cfRule type="beginsWith" dxfId="13073" priority="544" operator="beginsWith" text="Escisión (eliminado)">
      <formula>LEFT(A19,LEN("Escisión (eliminado)"))="Escisión (eliminado)"</formula>
    </cfRule>
    <cfRule type="beginsWith" dxfId="13072" priority="545" operator="beginsWith" text="Re-sectorización (sale)">
      <formula>LEFT(A19,LEN("Re-sectorización (sale)"))="Re-sectorización (sale)"</formula>
    </cfRule>
    <cfRule type="endsWith" dxfId="13071" priority="546" operator="endsWith" text="Fusión">
      <formula>RIGHT(A19,LEN("Fusión"))="Fusión"</formula>
    </cfRule>
    <cfRule type="beginsWith" dxfId="13070" priority="547" operator="beginsWith" text="Fusión (nuevo)">
      <formula>LEFT(A19,LEN("Fusión (nuevo)"))="Fusión (nuevo)"</formula>
    </cfRule>
    <cfRule type="beginsWith" dxfId="13069" priority="548" operator="beginsWith" text="Modificación (nombre)">
      <formula>LEFT(A19,LEN("Modificación (nombre)"))="Modificación (nombre)"</formula>
    </cfRule>
    <cfRule type="beginsWith" dxfId="13068" priority="549" operator="beginsWith" text="Sin cambio">
      <formula>LEFT(A19,LEN("Sin cambio"))="Sin cambio"</formula>
    </cfRule>
    <cfRule type="beginsWith" dxfId="13067" priority="550" operator="beginsWith" text="Reincorporación">
      <formula>LEFT(A19,LEN("Reincorporación"))="Reincorporación"</formula>
    </cfRule>
    <cfRule type="beginsWith" dxfId="13066" priority="551" operator="beginsWith" text="Re-sectorización (entra)">
      <formula>LEFT(A19,LEN("Re-sectorización (entra)"))="Re-sectorización (entra)"</formula>
    </cfRule>
    <cfRule type="beginsWith" dxfId="13065" priority="552" operator="beginsWith" text="Nuevo">
      <formula>LEFT(A19,LEN("Nuevo"))="Nuevo"</formula>
    </cfRule>
    <cfRule type="beginsWith" dxfId="13064" priority="553" operator="beginsWith" text="Fusión (eliminado)">
      <formula>LEFT(A19,LEN("Fusión (eliminado)"))="Fusión (eliminado)"</formula>
    </cfRule>
    <cfRule type="beginsWith" dxfId="13063" priority="554" operator="beginsWith" text="Eliminación">
      <formula>LEFT(A19,LEN("Eliminación"))="Eliminación"</formula>
    </cfRule>
    <cfRule type="beginsWith" dxfId="13062" priority="555" operator="beginsWith" text="Modificación (mod. y/o cve.)">
      <formula>LEFT(A19,LEN("Modificación (mod. y/o cve.)"))="Modificación (mod. y/o cve.)"</formula>
    </cfRule>
  </conditionalFormatting>
  <conditionalFormatting sqref="O3:O17">
    <cfRule type="beginsWith" dxfId="13061" priority="511" operator="beginsWith" text="Operación conjunta">
      <formula>LEFT(O3,LEN("Operación conjunta"))="Operación conjunta"</formula>
    </cfRule>
    <cfRule type="endsWith" dxfId="13060" priority="512" operator="endsWith" text="Escisión">
      <formula>RIGHT(O3,LEN("Escisión"))="Escisión"</formula>
    </cfRule>
    <cfRule type="beginsWith" dxfId="13059" priority="513" operator="beginsWith" text="Escisión (nuevo)">
      <formula>LEFT(O3,LEN("Escisión (nuevo)"))="Escisión (nuevo)"</formula>
    </cfRule>
    <cfRule type="beginsWith" dxfId="13058" priority="514" operator="beginsWith" text="Escisión (eliminado)">
      <formula>LEFT(O3,LEN("Escisión (eliminado)"))="Escisión (eliminado)"</formula>
    </cfRule>
    <cfRule type="beginsWith" dxfId="13057" priority="515" operator="beginsWith" text="Re-sectorización (sale)">
      <formula>LEFT(O3,LEN("Re-sectorización (sale)"))="Re-sectorización (sale)"</formula>
    </cfRule>
    <cfRule type="endsWith" dxfId="13056" priority="516" operator="endsWith" text="Fusión">
      <formula>RIGHT(O3,LEN("Fusión"))="Fusión"</formula>
    </cfRule>
    <cfRule type="beginsWith" dxfId="13055" priority="517" operator="beginsWith" text="Fusión (nuevo)">
      <formula>LEFT(O3,LEN("Fusión (nuevo)"))="Fusión (nuevo)"</formula>
    </cfRule>
    <cfRule type="beginsWith" dxfId="13054" priority="518" operator="beginsWith" text="Modificación (nombre)">
      <formula>LEFT(O3,LEN("Modificación (nombre)"))="Modificación (nombre)"</formula>
    </cfRule>
    <cfRule type="beginsWith" dxfId="13053" priority="519" operator="beginsWith" text="Sin cambio">
      <formula>LEFT(O3,LEN("Sin cambio"))="Sin cambio"</formula>
    </cfRule>
    <cfRule type="beginsWith" dxfId="13052" priority="520" operator="beginsWith" text="Reincorporación">
      <formula>LEFT(O3,LEN("Reincorporación"))="Reincorporación"</formula>
    </cfRule>
    <cfRule type="beginsWith" dxfId="13051" priority="521" operator="beginsWith" text="Re-sectorización (entra)">
      <formula>LEFT(O3,LEN("Re-sectorización (entra)"))="Re-sectorización (entra)"</formula>
    </cfRule>
    <cfRule type="beginsWith" dxfId="13050" priority="522" operator="beginsWith" text="Nuevo">
      <formula>LEFT(O3,LEN("Nuevo"))="Nuevo"</formula>
    </cfRule>
    <cfRule type="beginsWith" dxfId="13049" priority="523" operator="beginsWith" text="Fusión (eliminado)">
      <formula>LEFT(O3,LEN("Fusión (eliminado)"))="Fusión (eliminado)"</formula>
    </cfRule>
    <cfRule type="beginsWith" dxfId="13048" priority="524" operator="beginsWith" text="Eliminación">
      <formula>LEFT(O3,LEN("Eliminación"))="Eliminación"</formula>
    </cfRule>
    <cfRule type="beginsWith" dxfId="13047" priority="525" operator="beginsWith" text="Modificación (mod. y/o cve.)">
      <formula>LEFT(O3,LEN("Modificación (mod. y/o cve.)"))="Modificación (mod. y/o cve.)"</formula>
    </cfRule>
  </conditionalFormatting>
  <conditionalFormatting sqref="M18">
    <cfRule type="beginsWith" dxfId="13046" priority="301" operator="beginsWith" text="Operación conjunta">
      <formula>LEFT(M18,LEN("Operación conjunta"))="Operación conjunta"</formula>
    </cfRule>
    <cfRule type="endsWith" dxfId="13045" priority="302" operator="endsWith" text="Escisión">
      <formula>RIGHT(M18,LEN("Escisión"))="Escisión"</formula>
    </cfRule>
    <cfRule type="beginsWith" dxfId="13044" priority="303" operator="beginsWith" text="Escisión (nuevo)">
      <formula>LEFT(M18,LEN("Escisión (nuevo)"))="Escisión (nuevo)"</formula>
    </cfRule>
    <cfRule type="beginsWith" dxfId="13043" priority="304" operator="beginsWith" text="Escisión (eliminado)">
      <formula>LEFT(M18,LEN("Escisión (eliminado)"))="Escisión (eliminado)"</formula>
    </cfRule>
    <cfRule type="beginsWith" dxfId="13042" priority="305" operator="beginsWith" text="Re-sectorización (sale)">
      <formula>LEFT(M18,LEN("Re-sectorización (sale)"))="Re-sectorización (sale)"</formula>
    </cfRule>
    <cfRule type="endsWith" dxfId="13041" priority="306" operator="endsWith" text="Fusión">
      <formula>RIGHT(M18,LEN("Fusión"))="Fusión"</formula>
    </cfRule>
    <cfRule type="beginsWith" dxfId="13040" priority="307" operator="beginsWith" text="Fusión (nuevo)">
      <formula>LEFT(M18,LEN("Fusión (nuevo)"))="Fusión (nuevo)"</formula>
    </cfRule>
    <cfRule type="beginsWith" dxfId="13039" priority="308" operator="beginsWith" text="Modificación (nombre)">
      <formula>LEFT(M18,LEN("Modificación (nombre)"))="Modificación (nombre)"</formula>
    </cfRule>
    <cfRule type="beginsWith" dxfId="13038" priority="309" operator="beginsWith" text="Sin cambio">
      <formula>LEFT(M18,LEN("Sin cambio"))="Sin cambio"</formula>
    </cfRule>
    <cfRule type="beginsWith" dxfId="13037" priority="310" operator="beginsWith" text="Reincorporación">
      <formula>LEFT(M18,LEN("Reincorporación"))="Reincorporación"</formula>
    </cfRule>
    <cfRule type="beginsWith" dxfId="13036" priority="311" operator="beginsWith" text="Re-sectorización (entra)">
      <formula>LEFT(M18,LEN("Re-sectorización (entra)"))="Re-sectorización (entra)"</formula>
    </cfRule>
    <cfRule type="beginsWith" dxfId="13035" priority="312" operator="beginsWith" text="Nuevo">
      <formula>LEFT(M18,LEN("Nuevo"))="Nuevo"</formula>
    </cfRule>
    <cfRule type="beginsWith" dxfId="13034" priority="313" operator="beginsWith" text="Fusión (eliminado)">
      <formula>LEFT(M18,LEN("Fusión (eliminado)"))="Fusión (eliminado)"</formula>
    </cfRule>
    <cfRule type="beginsWith" dxfId="13033" priority="314" operator="beginsWith" text="Eliminación">
      <formula>LEFT(M18,LEN("Eliminación"))="Eliminación"</formula>
    </cfRule>
    <cfRule type="beginsWith" dxfId="13032" priority="315" operator="beginsWith" text="Modificación (mod. y/o cve.)">
      <formula>LEFT(M18,LEN("Modificación (mod. y/o cve.)"))="Modificación (mod. y/o cve.)"</formula>
    </cfRule>
  </conditionalFormatting>
  <conditionalFormatting sqref="P3:R17 T3:T17 V3:V17 X3:X17 Z3:Z17 AB3:AB17 AD3:AD17 AF3:AF17 AH3:AH17 AJ3:AJ17 AL3:AL17 AN3:AN17 AT3:AT17">
    <cfRule type="beginsWith" dxfId="13031" priority="286" operator="beginsWith" text="Operación conjunta">
      <formula>LEFT(P3,LEN("Operación conjunta"))="Operación conjunta"</formula>
    </cfRule>
    <cfRule type="endsWith" dxfId="13030" priority="287" operator="endsWith" text="Escisión">
      <formula>RIGHT(P3,LEN("Escisión"))="Escisión"</formula>
    </cfRule>
    <cfRule type="beginsWith" dxfId="13029" priority="288" operator="beginsWith" text="Escisión (nuevo)">
      <formula>LEFT(P3,LEN("Escisión (nuevo)"))="Escisión (nuevo)"</formula>
    </cfRule>
    <cfRule type="beginsWith" dxfId="13028" priority="289" operator="beginsWith" text="Escisión (eliminado)">
      <formula>LEFT(P3,LEN("Escisión (eliminado)"))="Escisión (eliminado)"</formula>
    </cfRule>
    <cfRule type="beginsWith" dxfId="13027" priority="290" operator="beginsWith" text="Re-sectorización (sale)">
      <formula>LEFT(P3,LEN("Re-sectorización (sale)"))="Re-sectorización (sale)"</formula>
    </cfRule>
    <cfRule type="endsWith" dxfId="13026" priority="291" operator="endsWith" text="Fusión">
      <formula>RIGHT(P3,LEN("Fusión"))="Fusión"</formula>
    </cfRule>
    <cfRule type="beginsWith" dxfId="13025" priority="292" operator="beginsWith" text="Fusión (nuevo)">
      <formula>LEFT(P3,LEN("Fusión (nuevo)"))="Fusión (nuevo)"</formula>
    </cfRule>
    <cfRule type="beginsWith" dxfId="13024" priority="293" operator="beginsWith" text="Modificación (nombre)">
      <formula>LEFT(P3,LEN("Modificación (nombre)"))="Modificación (nombre)"</formula>
    </cfRule>
    <cfRule type="beginsWith" dxfId="13023" priority="294" operator="beginsWith" text="Sin cambio">
      <formula>LEFT(P3,LEN("Sin cambio"))="Sin cambio"</formula>
    </cfRule>
    <cfRule type="beginsWith" dxfId="13022" priority="295" operator="beginsWith" text="Reincorporación">
      <formula>LEFT(P3,LEN("Reincorporación"))="Reincorporación"</formula>
    </cfRule>
    <cfRule type="beginsWith" dxfId="13021" priority="296" operator="beginsWith" text="Re-sectorización (entra)">
      <formula>LEFT(P3,LEN("Re-sectorización (entra)"))="Re-sectorización (entra)"</formula>
    </cfRule>
    <cfRule type="beginsWith" dxfId="13020" priority="297" operator="beginsWith" text="Nuevo">
      <formula>LEFT(P3,LEN("Nuevo"))="Nuevo"</formula>
    </cfRule>
    <cfRule type="beginsWith" dxfId="13019" priority="298" operator="beginsWith" text="Fusión (eliminado)">
      <formula>LEFT(P3,LEN("Fusión (eliminado)"))="Fusión (eliminado)"</formula>
    </cfRule>
    <cfRule type="beginsWith" dxfId="13018" priority="299" operator="beginsWith" text="Eliminación">
      <formula>LEFT(P3,LEN("Eliminación"))="Eliminación"</formula>
    </cfRule>
    <cfRule type="beginsWith" dxfId="13017" priority="300" operator="beginsWith" text="Modificación (mod. y/o cve.)">
      <formula>LEFT(P3,LEN("Modificación (mod. y/o cve.)"))="Modificación (mod. y/o cve.)"</formula>
    </cfRule>
  </conditionalFormatting>
  <conditionalFormatting sqref="S3:S17">
    <cfRule type="beginsWith" dxfId="13016" priority="271" operator="beginsWith" text="Operación conjunta">
      <formula>LEFT(S3,LEN("Operación conjunta"))="Operación conjunta"</formula>
    </cfRule>
    <cfRule type="endsWith" dxfId="13015" priority="272" operator="endsWith" text="Escisión">
      <formula>RIGHT(S3,LEN("Escisión"))="Escisión"</formula>
    </cfRule>
    <cfRule type="beginsWith" dxfId="13014" priority="273" operator="beginsWith" text="Escisión (nuevo)">
      <formula>LEFT(S3,LEN("Escisión (nuevo)"))="Escisión (nuevo)"</formula>
    </cfRule>
    <cfRule type="beginsWith" dxfId="13013" priority="274" operator="beginsWith" text="Escisión (eliminado)">
      <formula>LEFT(S3,LEN("Escisión (eliminado)"))="Escisión (eliminado)"</formula>
    </cfRule>
    <cfRule type="beginsWith" dxfId="13012" priority="275" operator="beginsWith" text="Re-sectorización (sale)">
      <formula>LEFT(S3,LEN("Re-sectorización (sale)"))="Re-sectorización (sale)"</formula>
    </cfRule>
    <cfRule type="endsWith" dxfId="13011" priority="276" operator="endsWith" text="Fusión">
      <formula>RIGHT(S3,LEN("Fusión"))="Fusión"</formula>
    </cfRule>
    <cfRule type="beginsWith" dxfId="13010" priority="277" operator="beginsWith" text="Fusión (nuevo)">
      <formula>LEFT(S3,LEN("Fusión (nuevo)"))="Fusión (nuevo)"</formula>
    </cfRule>
    <cfRule type="beginsWith" dxfId="13009" priority="278" operator="beginsWith" text="Modificación (nombre)">
      <formula>LEFT(S3,LEN("Modificación (nombre)"))="Modificación (nombre)"</formula>
    </cfRule>
    <cfRule type="beginsWith" dxfId="13008" priority="279" operator="beginsWith" text="Sin cambio">
      <formula>LEFT(S3,LEN("Sin cambio"))="Sin cambio"</formula>
    </cfRule>
    <cfRule type="beginsWith" dxfId="13007" priority="280" operator="beginsWith" text="Reincorporación">
      <formula>LEFT(S3,LEN("Reincorporación"))="Reincorporación"</formula>
    </cfRule>
    <cfRule type="beginsWith" dxfId="13006" priority="281" operator="beginsWith" text="Re-sectorización (entra)">
      <formula>LEFT(S3,LEN("Re-sectorización (entra)"))="Re-sectorización (entra)"</formula>
    </cfRule>
    <cfRule type="beginsWith" dxfId="13005" priority="282" operator="beginsWith" text="Nuevo">
      <formula>LEFT(S3,LEN("Nuevo"))="Nuevo"</formula>
    </cfRule>
    <cfRule type="beginsWith" dxfId="13004" priority="283" operator="beginsWith" text="Fusión (eliminado)">
      <formula>LEFT(S3,LEN("Fusión (eliminado)"))="Fusión (eliminado)"</formula>
    </cfRule>
    <cfRule type="beginsWith" dxfId="13003" priority="284" operator="beginsWith" text="Eliminación">
      <formula>LEFT(S3,LEN("Eliminación"))="Eliminación"</formula>
    </cfRule>
    <cfRule type="beginsWith" dxfId="13002" priority="285" operator="beginsWith" text="Modificación (mod. y/o cve.)">
      <formula>LEFT(S3,LEN("Modificación (mod. y/o cve.)"))="Modificación (mod. y/o cve.)"</formula>
    </cfRule>
  </conditionalFormatting>
  <conditionalFormatting sqref="U3:U17">
    <cfRule type="beginsWith" dxfId="13001" priority="256" operator="beginsWith" text="Operación conjunta">
      <formula>LEFT(U3,LEN("Operación conjunta"))="Operación conjunta"</formula>
    </cfRule>
    <cfRule type="endsWith" dxfId="13000" priority="257" operator="endsWith" text="Escisión">
      <formula>RIGHT(U3,LEN("Escisión"))="Escisión"</formula>
    </cfRule>
    <cfRule type="beginsWith" dxfId="12999" priority="258" operator="beginsWith" text="Escisión (nuevo)">
      <formula>LEFT(U3,LEN("Escisión (nuevo)"))="Escisión (nuevo)"</formula>
    </cfRule>
    <cfRule type="beginsWith" dxfId="12998" priority="259" operator="beginsWith" text="Escisión (eliminado)">
      <formula>LEFT(U3,LEN("Escisión (eliminado)"))="Escisión (eliminado)"</formula>
    </cfRule>
    <cfRule type="beginsWith" dxfId="12997" priority="260" operator="beginsWith" text="Re-sectorización (sale)">
      <formula>LEFT(U3,LEN("Re-sectorización (sale)"))="Re-sectorización (sale)"</formula>
    </cfRule>
    <cfRule type="endsWith" dxfId="12996" priority="261" operator="endsWith" text="Fusión">
      <formula>RIGHT(U3,LEN("Fusión"))="Fusión"</formula>
    </cfRule>
    <cfRule type="beginsWith" dxfId="12995" priority="262" operator="beginsWith" text="Fusión (nuevo)">
      <formula>LEFT(U3,LEN("Fusión (nuevo)"))="Fusión (nuevo)"</formula>
    </cfRule>
    <cfRule type="beginsWith" dxfId="12994" priority="263" operator="beginsWith" text="Modificación (nombre)">
      <formula>LEFT(U3,LEN("Modificación (nombre)"))="Modificación (nombre)"</formula>
    </cfRule>
    <cfRule type="beginsWith" dxfId="12993" priority="264" operator="beginsWith" text="Sin cambio">
      <formula>LEFT(U3,LEN("Sin cambio"))="Sin cambio"</formula>
    </cfRule>
    <cfRule type="beginsWith" dxfId="12992" priority="265" operator="beginsWith" text="Reincorporación">
      <formula>LEFT(U3,LEN("Reincorporación"))="Reincorporación"</formula>
    </cfRule>
    <cfRule type="beginsWith" dxfId="12991" priority="266" operator="beginsWith" text="Re-sectorización (entra)">
      <formula>LEFT(U3,LEN("Re-sectorización (entra)"))="Re-sectorización (entra)"</formula>
    </cfRule>
    <cfRule type="beginsWith" dxfId="12990" priority="267" operator="beginsWith" text="Nuevo">
      <formula>LEFT(U3,LEN("Nuevo"))="Nuevo"</formula>
    </cfRule>
    <cfRule type="beginsWith" dxfId="12989" priority="268" operator="beginsWith" text="Fusión (eliminado)">
      <formula>LEFT(U3,LEN("Fusión (eliminado)"))="Fusión (eliminado)"</formula>
    </cfRule>
    <cfRule type="beginsWith" dxfId="12988" priority="269" operator="beginsWith" text="Eliminación">
      <formula>LEFT(U3,LEN("Eliminación"))="Eliminación"</formula>
    </cfRule>
    <cfRule type="beginsWith" dxfId="12987" priority="270" operator="beginsWith" text="Modificación (mod. y/o cve.)">
      <formula>LEFT(U3,LEN("Modificación (mod. y/o cve.)"))="Modificación (mod. y/o cve.)"</formula>
    </cfRule>
  </conditionalFormatting>
  <conditionalFormatting sqref="W3:W17">
    <cfRule type="beginsWith" dxfId="12986" priority="241" operator="beginsWith" text="Operación conjunta">
      <formula>LEFT(W3,LEN("Operación conjunta"))="Operación conjunta"</formula>
    </cfRule>
    <cfRule type="endsWith" dxfId="12985" priority="242" operator="endsWith" text="Escisión">
      <formula>RIGHT(W3,LEN("Escisión"))="Escisión"</formula>
    </cfRule>
    <cfRule type="beginsWith" dxfId="12984" priority="243" operator="beginsWith" text="Escisión (nuevo)">
      <formula>LEFT(W3,LEN("Escisión (nuevo)"))="Escisión (nuevo)"</formula>
    </cfRule>
    <cfRule type="beginsWith" dxfId="12983" priority="244" operator="beginsWith" text="Escisión (eliminado)">
      <formula>LEFT(W3,LEN("Escisión (eliminado)"))="Escisión (eliminado)"</formula>
    </cfRule>
    <cfRule type="beginsWith" dxfId="12982" priority="245" operator="beginsWith" text="Re-sectorización (sale)">
      <formula>LEFT(W3,LEN("Re-sectorización (sale)"))="Re-sectorización (sale)"</formula>
    </cfRule>
    <cfRule type="endsWith" dxfId="12981" priority="246" operator="endsWith" text="Fusión">
      <formula>RIGHT(W3,LEN("Fusión"))="Fusión"</formula>
    </cfRule>
    <cfRule type="beginsWith" dxfId="12980" priority="247" operator="beginsWith" text="Fusión (nuevo)">
      <formula>LEFT(W3,LEN("Fusión (nuevo)"))="Fusión (nuevo)"</formula>
    </cfRule>
    <cfRule type="beginsWith" dxfId="12979" priority="248" operator="beginsWith" text="Modificación (nombre)">
      <formula>LEFT(W3,LEN("Modificación (nombre)"))="Modificación (nombre)"</formula>
    </cfRule>
    <cfRule type="beginsWith" dxfId="12978" priority="249" operator="beginsWith" text="Sin cambio">
      <formula>LEFT(W3,LEN("Sin cambio"))="Sin cambio"</formula>
    </cfRule>
    <cfRule type="beginsWith" dxfId="12977" priority="250" operator="beginsWith" text="Reincorporación">
      <formula>LEFT(W3,LEN("Reincorporación"))="Reincorporación"</formula>
    </cfRule>
    <cfRule type="beginsWith" dxfId="12976" priority="251" operator="beginsWith" text="Re-sectorización (entra)">
      <formula>LEFT(W3,LEN("Re-sectorización (entra)"))="Re-sectorización (entra)"</formula>
    </cfRule>
    <cfRule type="beginsWith" dxfId="12975" priority="252" operator="beginsWith" text="Nuevo">
      <formula>LEFT(W3,LEN("Nuevo"))="Nuevo"</formula>
    </cfRule>
    <cfRule type="beginsWith" dxfId="12974" priority="253" operator="beginsWith" text="Fusión (eliminado)">
      <formula>LEFT(W3,LEN("Fusión (eliminado)"))="Fusión (eliminado)"</formula>
    </cfRule>
    <cfRule type="beginsWith" dxfId="12973" priority="254" operator="beginsWith" text="Eliminación">
      <formula>LEFT(W3,LEN("Eliminación"))="Eliminación"</formula>
    </cfRule>
    <cfRule type="beginsWith" dxfId="12972" priority="255" operator="beginsWith" text="Modificación (mod. y/o cve.)">
      <formula>LEFT(W3,LEN("Modificación (mod. y/o cve.)"))="Modificación (mod. y/o cve.)"</formula>
    </cfRule>
  </conditionalFormatting>
  <conditionalFormatting sqref="Y3:Y17">
    <cfRule type="beginsWith" dxfId="12971" priority="226" operator="beginsWith" text="Operación conjunta">
      <formula>LEFT(Y3,LEN("Operación conjunta"))="Operación conjunta"</formula>
    </cfRule>
    <cfRule type="endsWith" dxfId="12970" priority="227" operator="endsWith" text="Escisión">
      <formula>RIGHT(Y3,LEN("Escisión"))="Escisión"</formula>
    </cfRule>
    <cfRule type="beginsWith" dxfId="12969" priority="228" operator="beginsWith" text="Escisión (nuevo)">
      <formula>LEFT(Y3,LEN("Escisión (nuevo)"))="Escisión (nuevo)"</formula>
    </cfRule>
    <cfRule type="beginsWith" dxfId="12968" priority="229" operator="beginsWith" text="Escisión (eliminado)">
      <formula>LEFT(Y3,LEN("Escisión (eliminado)"))="Escisión (eliminado)"</formula>
    </cfRule>
    <cfRule type="beginsWith" dxfId="12967" priority="230" operator="beginsWith" text="Re-sectorización (sale)">
      <formula>LEFT(Y3,LEN("Re-sectorización (sale)"))="Re-sectorización (sale)"</formula>
    </cfRule>
    <cfRule type="endsWith" dxfId="12966" priority="231" operator="endsWith" text="Fusión">
      <formula>RIGHT(Y3,LEN("Fusión"))="Fusión"</formula>
    </cfRule>
    <cfRule type="beginsWith" dxfId="12965" priority="232" operator="beginsWith" text="Fusión (nuevo)">
      <formula>LEFT(Y3,LEN("Fusión (nuevo)"))="Fusión (nuevo)"</formula>
    </cfRule>
    <cfRule type="beginsWith" dxfId="12964" priority="233" operator="beginsWith" text="Modificación (nombre)">
      <formula>LEFT(Y3,LEN("Modificación (nombre)"))="Modificación (nombre)"</formula>
    </cfRule>
    <cfRule type="beginsWith" dxfId="12963" priority="234" operator="beginsWith" text="Sin cambio">
      <formula>LEFT(Y3,LEN("Sin cambio"))="Sin cambio"</formula>
    </cfRule>
    <cfRule type="beginsWith" dxfId="12962" priority="235" operator="beginsWith" text="Reincorporación">
      <formula>LEFT(Y3,LEN("Reincorporación"))="Reincorporación"</formula>
    </cfRule>
    <cfRule type="beginsWith" dxfId="12961" priority="236" operator="beginsWith" text="Re-sectorización (entra)">
      <formula>LEFT(Y3,LEN("Re-sectorización (entra)"))="Re-sectorización (entra)"</formula>
    </cfRule>
    <cfRule type="beginsWith" dxfId="12960" priority="237" operator="beginsWith" text="Nuevo">
      <formula>LEFT(Y3,LEN("Nuevo"))="Nuevo"</formula>
    </cfRule>
    <cfRule type="beginsWith" dxfId="12959" priority="238" operator="beginsWith" text="Fusión (eliminado)">
      <formula>LEFT(Y3,LEN("Fusión (eliminado)"))="Fusión (eliminado)"</formula>
    </cfRule>
    <cfRule type="beginsWith" dxfId="12958" priority="239" operator="beginsWith" text="Eliminación">
      <formula>LEFT(Y3,LEN("Eliminación"))="Eliminación"</formula>
    </cfRule>
    <cfRule type="beginsWith" dxfId="12957" priority="240" operator="beginsWith" text="Modificación (mod. y/o cve.)">
      <formula>LEFT(Y3,LEN("Modificación (mod. y/o cve.)"))="Modificación (mod. y/o cve.)"</formula>
    </cfRule>
  </conditionalFormatting>
  <conditionalFormatting sqref="AA3:AA17">
    <cfRule type="beginsWith" dxfId="12956" priority="211" operator="beginsWith" text="Operación conjunta">
      <formula>LEFT(AA3,LEN("Operación conjunta"))="Operación conjunta"</formula>
    </cfRule>
    <cfRule type="endsWith" dxfId="12955" priority="212" operator="endsWith" text="Escisión">
      <formula>RIGHT(AA3,LEN("Escisión"))="Escisión"</formula>
    </cfRule>
    <cfRule type="beginsWith" dxfId="12954" priority="213" operator="beginsWith" text="Escisión (nuevo)">
      <formula>LEFT(AA3,LEN("Escisión (nuevo)"))="Escisión (nuevo)"</formula>
    </cfRule>
    <cfRule type="beginsWith" dxfId="12953" priority="214" operator="beginsWith" text="Escisión (eliminado)">
      <formula>LEFT(AA3,LEN("Escisión (eliminado)"))="Escisión (eliminado)"</formula>
    </cfRule>
    <cfRule type="beginsWith" dxfId="12952" priority="215" operator="beginsWith" text="Re-sectorización (sale)">
      <formula>LEFT(AA3,LEN("Re-sectorización (sale)"))="Re-sectorización (sale)"</formula>
    </cfRule>
    <cfRule type="endsWith" dxfId="12951" priority="216" operator="endsWith" text="Fusión">
      <formula>RIGHT(AA3,LEN("Fusión"))="Fusión"</formula>
    </cfRule>
    <cfRule type="beginsWith" dxfId="12950" priority="217" operator="beginsWith" text="Fusión (nuevo)">
      <formula>LEFT(AA3,LEN("Fusión (nuevo)"))="Fusión (nuevo)"</formula>
    </cfRule>
    <cfRule type="beginsWith" dxfId="12949" priority="218" operator="beginsWith" text="Modificación (nombre)">
      <formula>LEFT(AA3,LEN("Modificación (nombre)"))="Modificación (nombre)"</formula>
    </cfRule>
    <cfRule type="beginsWith" dxfId="12948" priority="219" operator="beginsWith" text="Sin cambio">
      <formula>LEFT(AA3,LEN("Sin cambio"))="Sin cambio"</formula>
    </cfRule>
    <cfRule type="beginsWith" dxfId="12947" priority="220" operator="beginsWith" text="Reincorporación">
      <formula>LEFT(AA3,LEN("Reincorporación"))="Reincorporación"</formula>
    </cfRule>
    <cfRule type="beginsWith" dxfId="12946" priority="221" operator="beginsWith" text="Re-sectorización (entra)">
      <formula>LEFT(AA3,LEN("Re-sectorización (entra)"))="Re-sectorización (entra)"</formula>
    </cfRule>
    <cfRule type="beginsWith" dxfId="12945" priority="222" operator="beginsWith" text="Nuevo">
      <formula>LEFT(AA3,LEN("Nuevo"))="Nuevo"</formula>
    </cfRule>
    <cfRule type="beginsWith" dxfId="12944" priority="223" operator="beginsWith" text="Fusión (eliminado)">
      <formula>LEFT(AA3,LEN("Fusión (eliminado)"))="Fusión (eliminado)"</formula>
    </cfRule>
    <cfRule type="beginsWith" dxfId="12943" priority="224" operator="beginsWith" text="Eliminación">
      <formula>LEFT(AA3,LEN("Eliminación"))="Eliminación"</formula>
    </cfRule>
    <cfRule type="beginsWith" dxfId="12942" priority="225" operator="beginsWith" text="Modificación (mod. y/o cve.)">
      <formula>LEFT(AA3,LEN("Modificación (mod. y/o cve.)"))="Modificación (mod. y/o cve.)"</formula>
    </cfRule>
  </conditionalFormatting>
  <conditionalFormatting sqref="AC3:AC17">
    <cfRule type="beginsWith" dxfId="12941" priority="196" operator="beginsWith" text="Operación conjunta">
      <formula>LEFT(AC3,LEN("Operación conjunta"))="Operación conjunta"</formula>
    </cfRule>
    <cfRule type="endsWith" dxfId="12940" priority="197" operator="endsWith" text="Escisión">
      <formula>RIGHT(AC3,LEN("Escisión"))="Escisión"</formula>
    </cfRule>
    <cfRule type="beginsWith" dxfId="12939" priority="198" operator="beginsWith" text="Escisión (nuevo)">
      <formula>LEFT(AC3,LEN("Escisión (nuevo)"))="Escisión (nuevo)"</formula>
    </cfRule>
    <cfRule type="beginsWith" dxfId="12938" priority="199" operator="beginsWith" text="Escisión (eliminado)">
      <formula>LEFT(AC3,LEN("Escisión (eliminado)"))="Escisión (eliminado)"</formula>
    </cfRule>
    <cfRule type="beginsWith" dxfId="12937" priority="200" operator="beginsWith" text="Re-sectorización (sale)">
      <formula>LEFT(AC3,LEN("Re-sectorización (sale)"))="Re-sectorización (sale)"</formula>
    </cfRule>
    <cfRule type="endsWith" dxfId="12936" priority="201" operator="endsWith" text="Fusión">
      <formula>RIGHT(AC3,LEN("Fusión"))="Fusión"</formula>
    </cfRule>
    <cfRule type="beginsWith" dxfId="12935" priority="202" operator="beginsWith" text="Fusión (nuevo)">
      <formula>LEFT(AC3,LEN("Fusión (nuevo)"))="Fusión (nuevo)"</formula>
    </cfRule>
    <cfRule type="beginsWith" dxfId="12934" priority="203" operator="beginsWith" text="Modificación (nombre)">
      <formula>LEFT(AC3,LEN("Modificación (nombre)"))="Modificación (nombre)"</formula>
    </cfRule>
    <cfRule type="beginsWith" dxfId="12933" priority="204" operator="beginsWith" text="Sin cambio">
      <formula>LEFT(AC3,LEN("Sin cambio"))="Sin cambio"</formula>
    </cfRule>
    <cfRule type="beginsWith" dxfId="12932" priority="205" operator="beginsWith" text="Reincorporación">
      <formula>LEFT(AC3,LEN("Reincorporación"))="Reincorporación"</formula>
    </cfRule>
    <cfRule type="beginsWith" dxfId="12931" priority="206" operator="beginsWith" text="Re-sectorización (entra)">
      <formula>LEFT(AC3,LEN("Re-sectorización (entra)"))="Re-sectorización (entra)"</formula>
    </cfRule>
    <cfRule type="beginsWith" dxfId="12930" priority="207" operator="beginsWith" text="Nuevo">
      <formula>LEFT(AC3,LEN("Nuevo"))="Nuevo"</formula>
    </cfRule>
    <cfRule type="beginsWith" dxfId="12929" priority="208" operator="beginsWith" text="Fusión (eliminado)">
      <formula>LEFT(AC3,LEN("Fusión (eliminado)"))="Fusión (eliminado)"</formula>
    </cfRule>
    <cfRule type="beginsWith" dxfId="12928" priority="209" operator="beginsWith" text="Eliminación">
      <formula>LEFT(AC3,LEN("Eliminación"))="Eliminación"</formula>
    </cfRule>
    <cfRule type="beginsWith" dxfId="12927" priority="210" operator="beginsWith" text="Modificación (mod. y/o cve.)">
      <formula>LEFT(AC3,LEN("Modificación (mod. y/o cve.)"))="Modificación (mod. y/o cve.)"</formula>
    </cfRule>
  </conditionalFormatting>
  <conditionalFormatting sqref="AE3:AE17">
    <cfRule type="beginsWith" dxfId="12926" priority="181" operator="beginsWith" text="Operación conjunta">
      <formula>LEFT(AE3,LEN("Operación conjunta"))="Operación conjunta"</formula>
    </cfRule>
    <cfRule type="endsWith" dxfId="12925" priority="182" operator="endsWith" text="Escisión">
      <formula>RIGHT(AE3,LEN("Escisión"))="Escisión"</formula>
    </cfRule>
    <cfRule type="beginsWith" dxfId="12924" priority="183" operator="beginsWith" text="Escisión (nuevo)">
      <formula>LEFT(AE3,LEN("Escisión (nuevo)"))="Escisión (nuevo)"</formula>
    </cfRule>
    <cfRule type="beginsWith" dxfId="12923" priority="184" operator="beginsWith" text="Escisión (eliminado)">
      <formula>LEFT(AE3,LEN("Escisión (eliminado)"))="Escisión (eliminado)"</formula>
    </cfRule>
    <cfRule type="beginsWith" dxfId="12922" priority="185" operator="beginsWith" text="Re-sectorización (sale)">
      <formula>LEFT(AE3,LEN("Re-sectorización (sale)"))="Re-sectorización (sale)"</formula>
    </cfRule>
    <cfRule type="endsWith" dxfId="12921" priority="186" operator="endsWith" text="Fusión">
      <formula>RIGHT(AE3,LEN("Fusión"))="Fusión"</formula>
    </cfRule>
    <cfRule type="beginsWith" dxfId="12920" priority="187" operator="beginsWith" text="Fusión (nuevo)">
      <formula>LEFT(AE3,LEN("Fusión (nuevo)"))="Fusión (nuevo)"</formula>
    </cfRule>
    <cfRule type="beginsWith" dxfId="12919" priority="188" operator="beginsWith" text="Modificación (nombre)">
      <formula>LEFT(AE3,LEN("Modificación (nombre)"))="Modificación (nombre)"</formula>
    </cfRule>
    <cfRule type="beginsWith" dxfId="12918" priority="189" operator="beginsWith" text="Sin cambio">
      <formula>LEFT(AE3,LEN("Sin cambio"))="Sin cambio"</formula>
    </cfRule>
    <cfRule type="beginsWith" dxfId="12917" priority="190" operator="beginsWith" text="Reincorporación">
      <formula>LEFT(AE3,LEN("Reincorporación"))="Reincorporación"</formula>
    </cfRule>
    <cfRule type="beginsWith" dxfId="12916" priority="191" operator="beginsWith" text="Re-sectorización (entra)">
      <formula>LEFT(AE3,LEN("Re-sectorización (entra)"))="Re-sectorización (entra)"</formula>
    </cfRule>
    <cfRule type="beginsWith" dxfId="12915" priority="192" operator="beginsWith" text="Nuevo">
      <formula>LEFT(AE3,LEN("Nuevo"))="Nuevo"</formula>
    </cfRule>
    <cfRule type="beginsWith" dxfId="12914" priority="193" operator="beginsWith" text="Fusión (eliminado)">
      <formula>LEFT(AE3,LEN("Fusión (eliminado)"))="Fusión (eliminado)"</formula>
    </cfRule>
    <cfRule type="beginsWith" dxfId="12913" priority="194" operator="beginsWith" text="Eliminación">
      <formula>LEFT(AE3,LEN("Eliminación"))="Eliminación"</formula>
    </cfRule>
    <cfRule type="beginsWith" dxfId="12912" priority="195" operator="beginsWith" text="Modificación (mod. y/o cve.)">
      <formula>LEFT(AE3,LEN("Modificación (mod. y/o cve.)"))="Modificación (mod. y/o cve.)"</formula>
    </cfRule>
  </conditionalFormatting>
  <conditionalFormatting sqref="AG3:AG17">
    <cfRule type="beginsWith" dxfId="12911" priority="166" operator="beginsWith" text="Operación conjunta">
      <formula>LEFT(AG3,LEN("Operación conjunta"))="Operación conjunta"</formula>
    </cfRule>
    <cfRule type="endsWith" dxfId="12910" priority="167" operator="endsWith" text="Escisión">
      <formula>RIGHT(AG3,LEN("Escisión"))="Escisión"</formula>
    </cfRule>
    <cfRule type="beginsWith" dxfId="12909" priority="168" operator="beginsWith" text="Escisión (nuevo)">
      <formula>LEFT(AG3,LEN("Escisión (nuevo)"))="Escisión (nuevo)"</formula>
    </cfRule>
    <cfRule type="beginsWith" dxfId="12908" priority="169" operator="beginsWith" text="Escisión (eliminado)">
      <formula>LEFT(AG3,LEN("Escisión (eliminado)"))="Escisión (eliminado)"</formula>
    </cfRule>
    <cfRule type="beginsWith" dxfId="12907" priority="170" operator="beginsWith" text="Re-sectorización (sale)">
      <formula>LEFT(AG3,LEN("Re-sectorización (sale)"))="Re-sectorización (sale)"</formula>
    </cfRule>
    <cfRule type="endsWith" dxfId="12906" priority="171" operator="endsWith" text="Fusión">
      <formula>RIGHT(AG3,LEN("Fusión"))="Fusión"</formula>
    </cfRule>
    <cfRule type="beginsWith" dxfId="12905" priority="172" operator="beginsWith" text="Fusión (nuevo)">
      <formula>LEFT(AG3,LEN("Fusión (nuevo)"))="Fusión (nuevo)"</formula>
    </cfRule>
    <cfRule type="beginsWith" dxfId="12904" priority="173" operator="beginsWith" text="Modificación (nombre)">
      <formula>LEFT(AG3,LEN("Modificación (nombre)"))="Modificación (nombre)"</formula>
    </cfRule>
    <cfRule type="beginsWith" dxfId="12903" priority="174" operator="beginsWith" text="Sin cambio">
      <formula>LEFT(AG3,LEN("Sin cambio"))="Sin cambio"</formula>
    </cfRule>
    <cfRule type="beginsWith" dxfId="12902" priority="175" operator="beginsWith" text="Reincorporación">
      <formula>LEFT(AG3,LEN("Reincorporación"))="Reincorporación"</formula>
    </cfRule>
    <cfRule type="beginsWith" dxfId="12901" priority="176" operator="beginsWith" text="Re-sectorización (entra)">
      <formula>LEFT(AG3,LEN("Re-sectorización (entra)"))="Re-sectorización (entra)"</formula>
    </cfRule>
    <cfRule type="beginsWith" dxfId="12900" priority="177" operator="beginsWith" text="Nuevo">
      <formula>LEFT(AG3,LEN("Nuevo"))="Nuevo"</formula>
    </cfRule>
    <cfRule type="beginsWith" dxfId="12899" priority="178" operator="beginsWith" text="Fusión (eliminado)">
      <formula>LEFT(AG3,LEN("Fusión (eliminado)"))="Fusión (eliminado)"</formula>
    </cfRule>
    <cfRule type="beginsWith" dxfId="12898" priority="179" operator="beginsWith" text="Eliminación">
      <formula>LEFT(AG3,LEN("Eliminación"))="Eliminación"</formula>
    </cfRule>
    <cfRule type="beginsWith" dxfId="12897" priority="180" operator="beginsWith" text="Modificación (mod. y/o cve.)">
      <formula>LEFT(AG3,LEN("Modificación (mod. y/o cve.)"))="Modificación (mod. y/o cve.)"</formula>
    </cfRule>
  </conditionalFormatting>
  <conditionalFormatting sqref="AI3:AI17">
    <cfRule type="beginsWith" dxfId="12896" priority="151" operator="beginsWith" text="Operación conjunta">
      <formula>LEFT(AI3,LEN("Operación conjunta"))="Operación conjunta"</formula>
    </cfRule>
    <cfRule type="endsWith" dxfId="12895" priority="152" operator="endsWith" text="Escisión">
      <formula>RIGHT(AI3,LEN("Escisión"))="Escisión"</formula>
    </cfRule>
    <cfRule type="beginsWith" dxfId="12894" priority="153" operator="beginsWith" text="Escisión (nuevo)">
      <formula>LEFT(AI3,LEN("Escisión (nuevo)"))="Escisión (nuevo)"</formula>
    </cfRule>
    <cfRule type="beginsWith" dxfId="12893" priority="154" operator="beginsWith" text="Escisión (eliminado)">
      <formula>LEFT(AI3,LEN("Escisión (eliminado)"))="Escisión (eliminado)"</formula>
    </cfRule>
    <cfRule type="beginsWith" dxfId="12892" priority="155" operator="beginsWith" text="Re-sectorización (sale)">
      <formula>LEFT(AI3,LEN("Re-sectorización (sale)"))="Re-sectorización (sale)"</formula>
    </cfRule>
    <cfRule type="endsWith" dxfId="12891" priority="156" operator="endsWith" text="Fusión">
      <formula>RIGHT(AI3,LEN("Fusión"))="Fusión"</formula>
    </cfRule>
    <cfRule type="beginsWith" dxfId="12890" priority="157" operator="beginsWith" text="Fusión (nuevo)">
      <formula>LEFT(AI3,LEN("Fusión (nuevo)"))="Fusión (nuevo)"</formula>
    </cfRule>
    <cfRule type="beginsWith" dxfId="12889" priority="158" operator="beginsWith" text="Modificación (nombre)">
      <formula>LEFT(AI3,LEN("Modificación (nombre)"))="Modificación (nombre)"</formula>
    </cfRule>
    <cfRule type="beginsWith" dxfId="12888" priority="159" operator="beginsWith" text="Sin cambio">
      <formula>LEFT(AI3,LEN("Sin cambio"))="Sin cambio"</formula>
    </cfRule>
    <cfRule type="beginsWith" dxfId="12887" priority="160" operator="beginsWith" text="Reincorporación">
      <formula>LEFT(AI3,LEN("Reincorporación"))="Reincorporación"</formula>
    </cfRule>
    <cfRule type="beginsWith" dxfId="12886" priority="161" operator="beginsWith" text="Re-sectorización (entra)">
      <formula>LEFT(AI3,LEN("Re-sectorización (entra)"))="Re-sectorización (entra)"</formula>
    </cfRule>
    <cfRule type="beginsWith" dxfId="12885" priority="162" operator="beginsWith" text="Nuevo">
      <formula>LEFT(AI3,LEN("Nuevo"))="Nuevo"</formula>
    </cfRule>
    <cfRule type="beginsWith" dxfId="12884" priority="163" operator="beginsWith" text="Fusión (eliminado)">
      <formula>LEFT(AI3,LEN("Fusión (eliminado)"))="Fusión (eliminado)"</formula>
    </cfRule>
    <cfRule type="beginsWith" dxfId="12883" priority="164" operator="beginsWith" text="Eliminación">
      <formula>LEFT(AI3,LEN("Eliminación"))="Eliminación"</formula>
    </cfRule>
    <cfRule type="beginsWith" dxfId="12882" priority="165" operator="beginsWith" text="Modificación (mod. y/o cve.)">
      <formula>LEFT(AI3,LEN("Modificación (mod. y/o cve.)"))="Modificación (mod. y/o cve.)"</formula>
    </cfRule>
  </conditionalFormatting>
  <conditionalFormatting sqref="AK3:AK17">
    <cfRule type="beginsWith" dxfId="12881" priority="136" operator="beginsWith" text="Operación conjunta">
      <formula>LEFT(AK3,LEN("Operación conjunta"))="Operación conjunta"</formula>
    </cfRule>
    <cfRule type="endsWith" dxfId="12880" priority="137" operator="endsWith" text="Escisión">
      <formula>RIGHT(AK3,LEN("Escisión"))="Escisión"</formula>
    </cfRule>
    <cfRule type="beginsWith" dxfId="12879" priority="138" operator="beginsWith" text="Escisión (nuevo)">
      <formula>LEFT(AK3,LEN("Escisión (nuevo)"))="Escisión (nuevo)"</formula>
    </cfRule>
    <cfRule type="beginsWith" dxfId="12878" priority="139" operator="beginsWith" text="Escisión (eliminado)">
      <formula>LEFT(AK3,LEN("Escisión (eliminado)"))="Escisión (eliminado)"</formula>
    </cfRule>
    <cfRule type="beginsWith" dxfId="12877" priority="140" operator="beginsWith" text="Re-sectorización (sale)">
      <formula>LEFT(AK3,LEN("Re-sectorización (sale)"))="Re-sectorización (sale)"</formula>
    </cfRule>
    <cfRule type="endsWith" dxfId="12876" priority="141" operator="endsWith" text="Fusión">
      <formula>RIGHT(AK3,LEN("Fusión"))="Fusión"</formula>
    </cfRule>
    <cfRule type="beginsWith" dxfId="12875" priority="142" operator="beginsWith" text="Fusión (nuevo)">
      <formula>LEFT(AK3,LEN("Fusión (nuevo)"))="Fusión (nuevo)"</formula>
    </cfRule>
    <cfRule type="beginsWith" dxfId="12874" priority="143" operator="beginsWith" text="Modificación (nombre)">
      <formula>LEFT(AK3,LEN("Modificación (nombre)"))="Modificación (nombre)"</formula>
    </cfRule>
    <cfRule type="beginsWith" dxfId="12873" priority="144" operator="beginsWith" text="Sin cambio">
      <formula>LEFT(AK3,LEN("Sin cambio"))="Sin cambio"</formula>
    </cfRule>
    <cfRule type="beginsWith" dxfId="12872" priority="145" operator="beginsWith" text="Reincorporación">
      <formula>LEFT(AK3,LEN("Reincorporación"))="Reincorporación"</formula>
    </cfRule>
    <cfRule type="beginsWith" dxfId="12871" priority="146" operator="beginsWith" text="Re-sectorización (entra)">
      <formula>LEFT(AK3,LEN("Re-sectorización (entra)"))="Re-sectorización (entra)"</formula>
    </cfRule>
    <cfRule type="beginsWith" dxfId="12870" priority="147" operator="beginsWith" text="Nuevo">
      <formula>LEFT(AK3,LEN("Nuevo"))="Nuevo"</formula>
    </cfRule>
    <cfRule type="beginsWith" dxfId="12869" priority="148" operator="beginsWith" text="Fusión (eliminado)">
      <formula>LEFT(AK3,LEN("Fusión (eliminado)"))="Fusión (eliminado)"</formula>
    </cfRule>
    <cfRule type="beginsWith" dxfId="12868" priority="149" operator="beginsWith" text="Eliminación">
      <formula>LEFT(AK3,LEN("Eliminación"))="Eliminación"</formula>
    </cfRule>
    <cfRule type="beginsWith" dxfId="12867" priority="150" operator="beginsWith" text="Modificación (mod. y/o cve.)">
      <formula>LEFT(AK3,LEN("Modificación (mod. y/o cve.)"))="Modificación (mod. y/o cve.)"</formula>
    </cfRule>
  </conditionalFormatting>
  <conditionalFormatting sqref="AM3:AM17">
    <cfRule type="beginsWith" dxfId="12866" priority="121" operator="beginsWith" text="Operación conjunta">
      <formula>LEFT(AM3,LEN("Operación conjunta"))="Operación conjunta"</formula>
    </cfRule>
    <cfRule type="endsWith" dxfId="12865" priority="122" operator="endsWith" text="Escisión">
      <formula>RIGHT(AM3,LEN("Escisión"))="Escisión"</formula>
    </cfRule>
    <cfRule type="beginsWith" dxfId="12864" priority="123" operator="beginsWith" text="Escisión (nuevo)">
      <formula>LEFT(AM3,LEN("Escisión (nuevo)"))="Escisión (nuevo)"</formula>
    </cfRule>
    <cfRule type="beginsWith" dxfId="12863" priority="124" operator="beginsWith" text="Escisión (eliminado)">
      <formula>LEFT(AM3,LEN("Escisión (eliminado)"))="Escisión (eliminado)"</formula>
    </cfRule>
    <cfRule type="beginsWith" dxfId="12862" priority="125" operator="beginsWith" text="Re-sectorización (sale)">
      <formula>LEFT(AM3,LEN("Re-sectorización (sale)"))="Re-sectorización (sale)"</formula>
    </cfRule>
    <cfRule type="endsWith" dxfId="12861" priority="126" operator="endsWith" text="Fusión">
      <formula>RIGHT(AM3,LEN("Fusión"))="Fusión"</formula>
    </cfRule>
    <cfRule type="beginsWith" dxfId="12860" priority="127" operator="beginsWith" text="Fusión (nuevo)">
      <formula>LEFT(AM3,LEN("Fusión (nuevo)"))="Fusión (nuevo)"</formula>
    </cfRule>
    <cfRule type="beginsWith" dxfId="12859" priority="128" operator="beginsWith" text="Modificación (nombre)">
      <formula>LEFT(AM3,LEN("Modificación (nombre)"))="Modificación (nombre)"</formula>
    </cfRule>
    <cfRule type="beginsWith" dxfId="12858" priority="129" operator="beginsWith" text="Sin cambio">
      <formula>LEFT(AM3,LEN("Sin cambio"))="Sin cambio"</formula>
    </cfRule>
    <cfRule type="beginsWith" dxfId="12857" priority="130" operator="beginsWith" text="Reincorporación">
      <formula>LEFT(AM3,LEN("Reincorporación"))="Reincorporación"</formula>
    </cfRule>
    <cfRule type="beginsWith" dxfId="12856" priority="131" operator="beginsWith" text="Re-sectorización (entra)">
      <formula>LEFT(AM3,LEN("Re-sectorización (entra)"))="Re-sectorización (entra)"</formula>
    </cfRule>
    <cfRule type="beginsWith" dxfId="12855" priority="132" operator="beginsWith" text="Nuevo">
      <formula>LEFT(AM3,LEN("Nuevo"))="Nuevo"</formula>
    </cfRule>
    <cfRule type="beginsWith" dxfId="12854" priority="133" operator="beginsWith" text="Fusión (eliminado)">
      <formula>LEFT(AM3,LEN("Fusión (eliminado)"))="Fusión (eliminado)"</formula>
    </cfRule>
    <cfRule type="beginsWith" dxfId="12853" priority="134" operator="beginsWith" text="Eliminación">
      <formula>LEFT(AM3,LEN("Eliminación"))="Eliminación"</formula>
    </cfRule>
    <cfRule type="beginsWith" dxfId="12852" priority="135" operator="beginsWith" text="Modificación (mod. y/o cve.)">
      <formula>LEFT(AM3,LEN("Modificación (mod. y/o cve.)"))="Modificación (mod. y/o cve.)"</formula>
    </cfRule>
  </conditionalFormatting>
  <conditionalFormatting sqref="AO3:AO17">
    <cfRule type="beginsWith" dxfId="12851" priority="106" operator="beginsWith" text="Operación conjunta">
      <formula>LEFT(AO3,LEN("Operación conjunta"))="Operación conjunta"</formula>
    </cfRule>
    <cfRule type="endsWith" dxfId="12850" priority="107" operator="endsWith" text="Escisión">
      <formula>RIGHT(AO3,LEN("Escisión"))="Escisión"</formula>
    </cfRule>
    <cfRule type="beginsWith" dxfId="12849" priority="108" operator="beginsWith" text="Escisión (nuevo)">
      <formula>LEFT(AO3,LEN("Escisión (nuevo)"))="Escisión (nuevo)"</formula>
    </cfRule>
    <cfRule type="beginsWith" dxfId="12848" priority="109" operator="beginsWith" text="Escisión (eliminado)">
      <formula>LEFT(AO3,LEN("Escisión (eliminado)"))="Escisión (eliminado)"</formula>
    </cfRule>
    <cfRule type="beginsWith" dxfId="12847" priority="110" operator="beginsWith" text="Re-sectorización (sale)">
      <formula>LEFT(AO3,LEN("Re-sectorización (sale)"))="Re-sectorización (sale)"</formula>
    </cfRule>
    <cfRule type="endsWith" dxfId="12846" priority="111" operator="endsWith" text="Fusión">
      <formula>RIGHT(AO3,LEN("Fusión"))="Fusión"</formula>
    </cfRule>
    <cfRule type="beginsWith" dxfId="12845" priority="112" operator="beginsWith" text="Fusión (nuevo)">
      <formula>LEFT(AO3,LEN("Fusión (nuevo)"))="Fusión (nuevo)"</formula>
    </cfRule>
    <cfRule type="beginsWith" dxfId="12844" priority="113" operator="beginsWith" text="Modificación (nombre)">
      <formula>LEFT(AO3,LEN("Modificación (nombre)"))="Modificación (nombre)"</formula>
    </cfRule>
    <cfRule type="beginsWith" dxfId="12843" priority="114" operator="beginsWith" text="Sin cambio">
      <formula>LEFT(AO3,LEN("Sin cambio"))="Sin cambio"</formula>
    </cfRule>
    <cfRule type="beginsWith" dxfId="12842" priority="115" operator="beginsWith" text="Reincorporación">
      <formula>LEFT(AO3,LEN("Reincorporación"))="Reincorporación"</formula>
    </cfRule>
    <cfRule type="beginsWith" dxfId="12841" priority="116" operator="beginsWith" text="Re-sectorización (entra)">
      <formula>LEFT(AO3,LEN("Re-sectorización (entra)"))="Re-sectorización (entra)"</formula>
    </cfRule>
    <cfRule type="beginsWith" dxfId="12840" priority="117" operator="beginsWith" text="Nuevo">
      <formula>LEFT(AO3,LEN("Nuevo"))="Nuevo"</formula>
    </cfRule>
    <cfRule type="beginsWith" dxfId="12839" priority="118" operator="beginsWith" text="Fusión (eliminado)">
      <formula>LEFT(AO3,LEN("Fusión (eliminado)"))="Fusión (eliminado)"</formula>
    </cfRule>
    <cfRule type="beginsWith" dxfId="12838" priority="119" operator="beginsWith" text="Eliminación">
      <formula>LEFT(AO3,LEN("Eliminación"))="Eliminación"</formula>
    </cfRule>
    <cfRule type="beginsWith" dxfId="12837" priority="120" operator="beginsWith" text="Modificación (mod. y/o cve.)">
      <formula>LEFT(AO3,LEN("Modificación (mod. y/o cve.)"))="Modificación (mod. y/o cve.)"</formula>
    </cfRule>
  </conditionalFormatting>
  <conditionalFormatting sqref="A15:A17">
    <cfRule type="beginsWith" dxfId="12836" priority="91" operator="beginsWith" text="Operación conjunta">
      <formula>LEFT(A15,LEN("Operación conjunta"))="Operación conjunta"</formula>
    </cfRule>
    <cfRule type="endsWith" dxfId="12835" priority="92" operator="endsWith" text="Escisión">
      <formula>RIGHT(A15,LEN("Escisión"))="Escisión"</formula>
    </cfRule>
    <cfRule type="beginsWith" dxfId="12834" priority="93" operator="beginsWith" text="Escisión (nuevo)">
      <formula>LEFT(A15,LEN("Escisión (nuevo)"))="Escisión (nuevo)"</formula>
    </cfRule>
    <cfRule type="beginsWith" dxfId="12833" priority="94" operator="beginsWith" text="Escisión (eliminado)">
      <formula>LEFT(A15,LEN("Escisión (eliminado)"))="Escisión (eliminado)"</formula>
    </cfRule>
    <cfRule type="beginsWith" dxfId="12832" priority="95" operator="beginsWith" text="Re-sectorización (sale)">
      <formula>LEFT(A15,LEN("Re-sectorización (sale)"))="Re-sectorización (sale)"</formula>
    </cfRule>
    <cfRule type="endsWith" dxfId="12831" priority="96" operator="endsWith" text="Fusión">
      <formula>RIGHT(A15,LEN("Fusión"))="Fusión"</formula>
    </cfRule>
    <cfRule type="beginsWith" dxfId="12830" priority="97" operator="beginsWith" text="Fusión (nuevo)">
      <formula>LEFT(A15,LEN("Fusión (nuevo)"))="Fusión (nuevo)"</formula>
    </cfRule>
    <cfRule type="beginsWith" dxfId="12829" priority="98" operator="beginsWith" text="Modificación (nombre)">
      <formula>LEFT(A15,LEN("Modificación (nombre)"))="Modificación (nombre)"</formula>
    </cfRule>
    <cfRule type="beginsWith" dxfId="12828" priority="99" operator="beginsWith" text="Sin cambio">
      <formula>LEFT(A15,LEN("Sin cambio"))="Sin cambio"</formula>
    </cfRule>
    <cfRule type="beginsWith" dxfId="12827" priority="100" operator="beginsWith" text="Reincorporación">
      <formula>LEFT(A15,LEN("Reincorporación"))="Reincorporación"</formula>
    </cfRule>
    <cfRule type="beginsWith" dxfId="12826" priority="101" operator="beginsWith" text="Re-sectorización (entra)">
      <formula>LEFT(A15,LEN("Re-sectorización (entra)"))="Re-sectorización (entra)"</formula>
    </cfRule>
    <cfRule type="beginsWith" dxfId="12825" priority="102" operator="beginsWith" text="Nuevo">
      <formula>LEFT(A15,LEN("Nuevo"))="Nuevo"</formula>
    </cfRule>
    <cfRule type="beginsWith" dxfId="12824" priority="103" operator="beginsWith" text="Fusión (eliminado)">
      <formula>LEFT(A15,LEN("Fusión (eliminado)"))="Fusión (eliminado)"</formula>
    </cfRule>
    <cfRule type="beginsWith" dxfId="12823" priority="104" operator="beginsWith" text="Eliminación">
      <formula>LEFT(A15,LEN("Eliminación"))="Eliminación"</formula>
    </cfRule>
    <cfRule type="beginsWith" dxfId="12822" priority="105" operator="beginsWith" text="Modificación (mod. y/o cve.)">
      <formula>LEFT(A15,LEN("Modificación (mod. y/o cve.)"))="Modificación (mod. y/o cve.)"</formula>
    </cfRule>
  </conditionalFormatting>
  <conditionalFormatting sqref="AP18:AS18 AP20:AS64 AP72:AS1048576 AP68:AS70">
    <cfRule type="beginsWith" dxfId="12821" priority="76" operator="beginsWith" text="Operación conjunta">
      <formula>LEFT(AP18,LEN("Operación conjunta"))="Operación conjunta"</formula>
    </cfRule>
    <cfRule type="endsWith" dxfId="12820" priority="77" operator="endsWith" text="Escisión">
      <formula>RIGHT(AP18,LEN("Escisión"))="Escisión"</formula>
    </cfRule>
    <cfRule type="beginsWith" dxfId="12819" priority="78" operator="beginsWith" text="Escisión (nuevo)">
      <formula>LEFT(AP18,LEN("Escisión (nuevo)"))="Escisión (nuevo)"</formula>
    </cfRule>
    <cfRule type="beginsWith" dxfId="12818" priority="79" operator="beginsWith" text="Escisión (eliminado)">
      <formula>LEFT(AP18,LEN("Escisión (eliminado)"))="Escisión (eliminado)"</formula>
    </cfRule>
    <cfRule type="beginsWith" dxfId="12817" priority="80" operator="beginsWith" text="Re-sectorización (sale)">
      <formula>LEFT(AP18,LEN("Re-sectorización (sale)"))="Re-sectorización (sale)"</formula>
    </cfRule>
    <cfRule type="endsWith" dxfId="12816" priority="81" operator="endsWith" text="Fusión">
      <formula>RIGHT(AP18,LEN("Fusión"))="Fusión"</formula>
    </cfRule>
    <cfRule type="beginsWith" dxfId="12815" priority="82" operator="beginsWith" text="Fusión (nuevo)">
      <formula>LEFT(AP18,LEN("Fusión (nuevo)"))="Fusión (nuevo)"</formula>
    </cfRule>
    <cfRule type="beginsWith" dxfId="12814" priority="83" operator="beginsWith" text="Modificación (nombre)">
      <formula>LEFT(AP18,LEN("Modificación (nombre)"))="Modificación (nombre)"</formula>
    </cfRule>
    <cfRule type="beginsWith" dxfId="12813" priority="84" operator="beginsWith" text="Sin cambio">
      <formula>LEFT(AP18,LEN("Sin cambio"))="Sin cambio"</formula>
    </cfRule>
    <cfRule type="beginsWith" dxfId="12812" priority="85" operator="beginsWith" text="Reincorporación">
      <formula>LEFT(AP18,LEN("Reincorporación"))="Reincorporación"</formula>
    </cfRule>
    <cfRule type="beginsWith" dxfId="12811" priority="86" operator="beginsWith" text="Re-sectorización (entra)">
      <formula>LEFT(AP18,LEN("Re-sectorización (entra)"))="Re-sectorización (entra)"</formula>
    </cfRule>
    <cfRule type="beginsWith" dxfId="12810" priority="87" operator="beginsWith" text="Nuevo">
      <formula>LEFT(AP18,LEN("Nuevo"))="Nuevo"</formula>
    </cfRule>
    <cfRule type="beginsWith" dxfId="12809" priority="88" operator="beginsWith" text="Fusión (eliminado)">
      <formula>LEFT(AP18,LEN("Fusión (eliminado)"))="Fusión (eliminado)"</formula>
    </cfRule>
    <cfRule type="beginsWith" dxfId="12808" priority="89" operator="beginsWith" text="Eliminación">
      <formula>LEFT(AP18,LEN("Eliminación"))="Eliminación"</formula>
    </cfRule>
    <cfRule type="beginsWith" dxfId="12807" priority="90" operator="beginsWith" text="Modificación (mod. y/o cve.)">
      <formula>LEFT(AP18,LEN("Modificación (mod. y/o cve.)"))="Modificación (mod. y/o cve.)"</formula>
    </cfRule>
  </conditionalFormatting>
  <conditionalFormatting sqref="AR3:AR17">
    <cfRule type="beginsWith" dxfId="12806" priority="61" operator="beginsWith" text="Operación conjunta">
      <formula>LEFT(AR3,LEN("Operación conjunta"))="Operación conjunta"</formula>
    </cfRule>
    <cfRule type="endsWith" dxfId="12805" priority="62" operator="endsWith" text="Escisión">
      <formula>RIGHT(AR3,LEN("Escisión"))="Escisión"</formula>
    </cfRule>
    <cfRule type="beginsWith" dxfId="12804" priority="63" operator="beginsWith" text="Escisión (nuevo)">
      <formula>LEFT(AR3,LEN("Escisión (nuevo)"))="Escisión (nuevo)"</formula>
    </cfRule>
    <cfRule type="beginsWith" dxfId="12803" priority="64" operator="beginsWith" text="Escisión (eliminado)">
      <formula>LEFT(AR3,LEN("Escisión (eliminado)"))="Escisión (eliminado)"</formula>
    </cfRule>
    <cfRule type="beginsWith" dxfId="12802" priority="65" operator="beginsWith" text="Re-sectorización (sale)">
      <formula>LEFT(AR3,LEN("Re-sectorización (sale)"))="Re-sectorización (sale)"</formula>
    </cfRule>
    <cfRule type="endsWith" dxfId="12801" priority="66" operator="endsWith" text="Fusión">
      <formula>RIGHT(AR3,LEN("Fusión"))="Fusión"</formula>
    </cfRule>
    <cfRule type="beginsWith" dxfId="12800" priority="67" operator="beginsWith" text="Fusión (nuevo)">
      <formula>LEFT(AR3,LEN("Fusión (nuevo)"))="Fusión (nuevo)"</formula>
    </cfRule>
    <cfRule type="beginsWith" dxfId="12799" priority="68" operator="beginsWith" text="Modificación (nombre)">
      <formula>LEFT(AR3,LEN("Modificación (nombre)"))="Modificación (nombre)"</formula>
    </cfRule>
    <cfRule type="beginsWith" dxfId="12798" priority="69" operator="beginsWith" text="Sin cambio">
      <formula>LEFT(AR3,LEN("Sin cambio"))="Sin cambio"</formula>
    </cfRule>
    <cfRule type="beginsWith" dxfId="12797" priority="70" operator="beginsWith" text="Reincorporación">
      <formula>LEFT(AR3,LEN("Reincorporación"))="Reincorporación"</formula>
    </cfRule>
    <cfRule type="beginsWith" dxfId="12796" priority="71" operator="beginsWith" text="Re-sectorización (entra)">
      <formula>LEFT(AR3,LEN("Re-sectorización (entra)"))="Re-sectorización (entra)"</formula>
    </cfRule>
    <cfRule type="beginsWith" dxfId="12795" priority="72" operator="beginsWith" text="Nuevo">
      <formula>LEFT(AR3,LEN("Nuevo"))="Nuevo"</formula>
    </cfRule>
    <cfRule type="beginsWith" dxfId="12794" priority="73" operator="beginsWith" text="Fusión (eliminado)">
      <formula>LEFT(AR3,LEN("Fusión (eliminado)"))="Fusión (eliminado)"</formula>
    </cfRule>
    <cfRule type="beginsWith" dxfId="12793" priority="74" operator="beginsWith" text="Eliminación">
      <formula>LEFT(AR3,LEN("Eliminación"))="Eliminación"</formula>
    </cfRule>
    <cfRule type="beginsWith" dxfId="12792" priority="75" operator="beginsWith" text="Modificación (mod. y/o cve.)">
      <formula>LEFT(AR3,LEN("Modificación (mod. y/o cve.)"))="Modificación (mod. y/o cve.)"</formula>
    </cfRule>
  </conditionalFormatting>
  <conditionalFormatting sqref="AS3:AS17">
    <cfRule type="beginsWith" dxfId="12791" priority="46" operator="beginsWith" text="Operación conjunta">
      <formula>LEFT(AS3,LEN("Operación conjunta"))="Operación conjunta"</formula>
    </cfRule>
    <cfRule type="endsWith" dxfId="12790" priority="47" operator="endsWith" text="Escisión">
      <formula>RIGHT(AS3,LEN("Escisión"))="Escisión"</formula>
    </cfRule>
    <cfRule type="beginsWith" dxfId="12789" priority="48" operator="beginsWith" text="Escisión (nuevo)">
      <formula>LEFT(AS3,LEN("Escisión (nuevo)"))="Escisión (nuevo)"</formula>
    </cfRule>
    <cfRule type="beginsWith" dxfId="12788" priority="49" operator="beginsWith" text="Escisión (eliminado)">
      <formula>LEFT(AS3,LEN("Escisión (eliminado)"))="Escisión (eliminado)"</formula>
    </cfRule>
    <cfRule type="beginsWith" dxfId="12787" priority="50" operator="beginsWith" text="Re-sectorización (sale)">
      <formula>LEFT(AS3,LEN("Re-sectorización (sale)"))="Re-sectorización (sale)"</formula>
    </cfRule>
    <cfRule type="endsWith" dxfId="12786" priority="51" operator="endsWith" text="Fusión">
      <formula>RIGHT(AS3,LEN("Fusión"))="Fusión"</formula>
    </cfRule>
    <cfRule type="beginsWith" dxfId="12785" priority="52" operator="beginsWith" text="Fusión (nuevo)">
      <formula>LEFT(AS3,LEN("Fusión (nuevo)"))="Fusión (nuevo)"</formula>
    </cfRule>
    <cfRule type="beginsWith" dxfId="12784" priority="53" operator="beginsWith" text="Modificación (nombre)">
      <formula>LEFT(AS3,LEN("Modificación (nombre)"))="Modificación (nombre)"</formula>
    </cfRule>
    <cfRule type="beginsWith" dxfId="12783" priority="54" operator="beginsWith" text="Sin cambio">
      <formula>LEFT(AS3,LEN("Sin cambio"))="Sin cambio"</formula>
    </cfRule>
    <cfRule type="beginsWith" dxfId="12782" priority="55" operator="beginsWith" text="Reincorporación">
      <formula>LEFT(AS3,LEN("Reincorporación"))="Reincorporación"</formula>
    </cfRule>
    <cfRule type="beginsWith" dxfId="12781" priority="56" operator="beginsWith" text="Re-sectorización (entra)">
      <formula>LEFT(AS3,LEN("Re-sectorización (entra)"))="Re-sectorización (entra)"</formula>
    </cfRule>
    <cfRule type="beginsWith" dxfId="12780" priority="57" operator="beginsWith" text="Nuevo">
      <formula>LEFT(AS3,LEN("Nuevo"))="Nuevo"</formula>
    </cfRule>
    <cfRule type="beginsWith" dxfId="12779" priority="58" operator="beginsWith" text="Fusión (eliminado)">
      <formula>LEFT(AS3,LEN("Fusión (eliminado)"))="Fusión (eliminado)"</formula>
    </cfRule>
    <cfRule type="beginsWith" dxfId="12778" priority="59" operator="beginsWith" text="Eliminación">
      <formula>LEFT(AS3,LEN("Eliminación"))="Eliminación"</formula>
    </cfRule>
    <cfRule type="beginsWith" dxfId="12777" priority="60" operator="beginsWith" text="Modificación (mod. y/o cve.)">
      <formula>LEFT(AS3,LEN("Modificación (mod. y/o cve.)"))="Modificación (mod. y/o cve.)"</formula>
    </cfRule>
  </conditionalFormatting>
  <conditionalFormatting sqref="AP71:AS71 AP65:AS67">
    <cfRule type="beginsWith" dxfId="12776" priority="31" operator="beginsWith" text="Operación conjunta">
      <formula>LEFT(AP65,LEN("Operación conjunta"))="Operación conjunta"</formula>
    </cfRule>
    <cfRule type="endsWith" dxfId="12775" priority="32" operator="endsWith" text="Escisión">
      <formula>RIGHT(AP65,LEN("Escisión"))="Escisión"</formula>
    </cfRule>
    <cfRule type="beginsWith" dxfId="12774" priority="33" operator="beginsWith" text="Escisión (nuevo)">
      <formula>LEFT(AP65,LEN("Escisión (nuevo)"))="Escisión (nuevo)"</formula>
    </cfRule>
    <cfRule type="beginsWith" dxfId="12773" priority="34" operator="beginsWith" text="Escisión (eliminado)">
      <formula>LEFT(AP65,LEN("Escisión (eliminado)"))="Escisión (eliminado)"</formula>
    </cfRule>
    <cfRule type="beginsWith" dxfId="12772" priority="35" operator="beginsWith" text="Re-sectorización (sale)">
      <formula>LEFT(AP65,LEN("Re-sectorización (sale)"))="Re-sectorización (sale)"</formula>
    </cfRule>
    <cfRule type="endsWith" dxfId="12771" priority="36" operator="endsWith" text="Fusión">
      <formula>RIGHT(AP65,LEN("Fusión"))="Fusión"</formula>
    </cfRule>
    <cfRule type="beginsWith" dxfId="12770" priority="37" operator="beginsWith" text="Fusión (nuevo)">
      <formula>LEFT(AP65,LEN("Fusión (nuevo)"))="Fusión (nuevo)"</formula>
    </cfRule>
    <cfRule type="beginsWith" dxfId="12769" priority="38" operator="beginsWith" text="Modificación (nombre)">
      <formula>LEFT(AP65,LEN("Modificación (nombre)"))="Modificación (nombre)"</formula>
    </cfRule>
    <cfRule type="beginsWith" dxfId="12768" priority="39" operator="beginsWith" text="Sin cambio">
      <formula>LEFT(AP65,LEN("Sin cambio"))="Sin cambio"</formula>
    </cfRule>
    <cfRule type="beginsWith" dxfId="12767" priority="40" operator="beginsWith" text="Reincorporación">
      <formula>LEFT(AP65,LEN("Reincorporación"))="Reincorporación"</formula>
    </cfRule>
    <cfRule type="beginsWith" dxfId="12766" priority="41" operator="beginsWith" text="Re-sectorización (entra)">
      <formula>LEFT(AP65,LEN("Re-sectorización (entra)"))="Re-sectorización (entra)"</formula>
    </cfRule>
    <cfRule type="beginsWith" dxfId="12765" priority="42" operator="beginsWith" text="Nuevo">
      <formula>LEFT(AP65,LEN("Nuevo"))="Nuevo"</formula>
    </cfRule>
    <cfRule type="beginsWith" dxfId="12764" priority="43" operator="beginsWith" text="Fusión (eliminado)">
      <formula>LEFT(AP65,LEN("Fusión (eliminado)"))="Fusión (eliminado)"</formula>
    </cfRule>
    <cfRule type="beginsWith" dxfId="12763" priority="44" operator="beginsWith" text="Eliminación">
      <formula>LEFT(AP65,LEN("Eliminación"))="Eliminación"</formula>
    </cfRule>
    <cfRule type="beginsWith" dxfId="12762" priority="45" operator="beginsWith" text="Modificación (mod. y/o cve.)">
      <formula>LEFT(AP65,LEN("Modificación (mod. y/o cve.)"))="Modificación (mod. y/o cve.)"</formula>
    </cfRule>
  </conditionalFormatting>
  <conditionalFormatting sqref="AP3:AP17">
    <cfRule type="beginsWith" dxfId="12761" priority="16" operator="beginsWith" text="Operación conjunta">
      <formula>LEFT(AP3,LEN("Operación conjunta"))="Operación conjunta"</formula>
    </cfRule>
    <cfRule type="endsWith" dxfId="12760" priority="17" operator="endsWith" text="Escisión">
      <formula>RIGHT(AP3,LEN("Escisión"))="Escisión"</formula>
    </cfRule>
    <cfRule type="beginsWith" dxfId="12759" priority="18" operator="beginsWith" text="Escisión (nuevo)">
      <formula>LEFT(AP3,LEN("Escisión (nuevo)"))="Escisión (nuevo)"</formula>
    </cfRule>
    <cfRule type="beginsWith" dxfId="12758" priority="19" operator="beginsWith" text="Escisión (eliminado)">
      <formula>LEFT(AP3,LEN("Escisión (eliminado)"))="Escisión (eliminado)"</formula>
    </cfRule>
    <cfRule type="beginsWith" dxfId="12757" priority="20" operator="beginsWith" text="Re-sectorización (sale)">
      <formula>LEFT(AP3,LEN("Re-sectorización (sale)"))="Re-sectorización (sale)"</formula>
    </cfRule>
    <cfRule type="endsWith" dxfId="12756" priority="21" operator="endsWith" text="Fusión">
      <formula>RIGHT(AP3,LEN("Fusión"))="Fusión"</formula>
    </cfRule>
    <cfRule type="beginsWith" dxfId="12755" priority="22" operator="beginsWith" text="Fusión (nuevo)">
      <formula>LEFT(AP3,LEN("Fusión (nuevo)"))="Fusión (nuevo)"</formula>
    </cfRule>
    <cfRule type="beginsWith" dxfId="12754" priority="23" operator="beginsWith" text="Modificación (nombre)">
      <formula>LEFT(AP3,LEN("Modificación (nombre)"))="Modificación (nombre)"</formula>
    </cfRule>
    <cfRule type="beginsWith" dxfId="12753" priority="24" operator="beginsWith" text="Sin cambio">
      <formula>LEFT(AP3,LEN("Sin cambio"))="Sin cambio"</formula>
    </cfRule>
    <cfRule type="beginsWith" dxfId="12752" priority="25" operator="beginsWith" text="Reincorporación">
      <formula>LEFT(AP3,LEN("Reincorporación"))="Reincorporación"</formula>
    </cfRule>
    <cfRule type="beginsWith" dxfId="12751" priority="26" operator="beginsWith" text="Re-sectorización (entra)">
      <formula>LEFT(AP3,LEN("Re-sectorización (entra)"))="Re-sectorización (entra)"</formula>
    </cfRule>
    <cfRule type="beginsWith" dxfId="12750" priority="27" operator="beginsWith" text="Nuevo">
      <formula>LEFT(AP3,LEN("Nuevo"))="Nuevo"</formula>
    </cfRule>
    <cfRule type="beginsWith" dxfId="12749" priority="28" operator="beginsWith" text="Fusión (eliminado)">
      <formula>LEFT(AP3,LEN("Fusión (eliminado)"))="Fusión (eliminado)"</formula>
    </cfRule>
    <cfRule type="beginsWith" dxfId="12748" priority="29" operator="beginsWith" text="Eliminación">
      <formula>LEFT(AP3,LEN("Eliminación"))="Eliminación"</formula>
    </cfRule>
    <cfRule type="beginsWith" dxfId="12747" priority="30" operator="beginsWith" text="Modificación (mod. y/o cve.)">
      <formula>LEFT(AP3,LEN("Modificación (mod. y/o cve.)"))="Modificación (mod. y/o cve.)"</formula>
    </cfRule>
  </conditionalFormatting>
  <conditionalFormatting sqref="AQ3:AQ17">
    <cfRule type="beginsWith" dxfId="12746" priority="1" operator="beginsWith" text="Operación conjunta">
      <formula>LEFT(AQ3,LEN("Operación conjunta"))="Operación conjunta"</formula>
    </cfRule>
    <cfRule type="endsWith" dxfId="12745" priority="2" operator="endsWith" text="Escisión">
      <formula>RIGHT(AQ3,LEN("Escisión"))="Escisión"</formula>
    </cfRule>
    <cfRule type="beginsWith" dxfId="12744" priority="3" operator="beginsWith" text="Escisión (nuevo)">
      <formula>LEFT(AQ3,LEN("Escisión (nuevo)"))="Escisión (nuevo)"</formula>
    </cfRule>
    <cfRule type="beginsWith" dxfId="12743" priority="4" operator="beginsWith" text="Escisión (eliminado)">
      <formula>LEFT(AQ3,LEN("Escisión (eliminado)"))="Escisión (eliminado)"</formula>
    </cfRule>
    <cfRule type="beginsWith" dxfId="12742" priority="5" operator="beginsWith" text="Re-sectorización (sale)">
      <formula>LEFT(AQ3,LEN("Re-sectorización (sale)"))="Re-sectorización (sale)"</formula>
    </cfRule>
    <cfRule type="endsWith" dxfId="12741" priority="6" operator="endsWith" text="Fusión">
      <formula>RIGHT(AQ3,LEN("Fusión"))="Fusión"</formula>
    </cfRule>
    <cfRule type="beginsWith" dxfId="12740" priority="7" operator="beginsWith" text="Fusión (nuevo)">
      <formula>LEFT(AQ3,LEN("Fusión (nuevo)"))="Fusión (nuevo)"</formula>
    </cfRule>
    <cfRule type="beginsWith" dxfId="12739" priority="8" operator="beginsWith" text="Modificación (nombre)">
      <formula>LEFT(AQ3,LEN("Modificación (nombre)"))="Modificación (nombre)"</formula>
    </cfRule>
    <cfRule type="beginsWith" dxfId="12738" priority="9" operator="beginsWith" text="Sin cambio">
      <formula>LEFT(AQ3,LEN("Sin cambio"))="Sin cambio"</formula>
    </cfRule>
    <cfRule type="beginsWith" dxfId="12737" priority="10" operator="beginsWith" text="Reincorporación">
      <formula>LEFT(AQ3,LEN("Reincorporación"))="Reincorporación"</formula>
    </cfRule>
    <cfRule type="beginsWith" dxfId="12736" priority="11" operator="beginsWith" text="Re-sectorización (entra)">
      <formula>LEFT(AQ3,LEN("Re-sectorización (entra)"))="Re-sectorización (entra)"</formula>
    </cfRule>
    <cfRule type="beginsWith" dxfId="12735" priority="12" operator="beginsWith" text="Nuevo">
      <formula>LEFT(AQ3,LEN("Nuevo"))="Nuevo"</formula>
    </cfRule>
    <cfRule type="beginsWith" dxfId="12734" priority="13" operator="beginsWith" text="Fusión (eliminado)">
      <formula>LEFT(AQ3,LEN("Fusión (eliminado)"))="Fusión (eliminado)"</formula>
    </cfRule>
    <cfRule type="beginsWith" dxfId="12733" priority="14" operator="beginsWith" text="Eliminación">
      <formula>LEFT(AQ3,LEN("Eliminación"))="Eliminación"</formula>
    </cfRule>
    <cfRule type="beginsWith" dxfId="12732" priority="15" operator="beginsWith" text="Modificación (mod. y/o cve.)">
      <formula>LEFT(AQ3,LEN("Modificación (mod. y/o cve.)"))="Modificación (mod. y/o cve.)"</formula>
    </cfRule>
  </conditionalFormatting>
  <hyperlinks>
    <hyperlink ref="A10:C10" location="Contenido!A1" display="Regresar a Contenido" xr:uid="{54BE4BD9-8577-4362-9664-CA6936CC2B0D}"/>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ignoredErrors>
    <ignoredError sqref="E21:E77 L21:L77"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25493-1D85-4ABB-BCC1-42B25E807A8B}">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11" customWidth="1"/>
    <col min="2" max="3" width="11.375" style="1" customWidth="1"/>
    <col min="4" max="4" width="8.625" style="11" customWidth="1"/>
    <col min="5" max="5" width="8.625" style="1" customWidth="1"/>
    <col min="6" max="6" width="11.375" style="1" customWidth="1"/>
    <col min="7" max="8" width="8.625" style="11" customWidth="1"/>
    <col min="9" max="10" width="11.375" style="1" customWidth="1"/>
    <col min="11" max="12" width="8.625" style="11" customWidth="1"/>
    <col min="13" max="13" width="11.625" style="1" customWidth="1"/>
    <col min="14" max="14" width="8.75" style="11" customWidth="1"/>
    <col min="15" max="15" width="11.625" style="11" customWidth="1"/>
    <col min="16" max="16" width="5.625" style="1" customWidth="1"/>
    <col min="17" max="17" width="14.25" style="1" customWidth="1"/>
    <col min="18" max="18" width="5.625" style="1" customWidth="1"/>
    <col min="19" max="19" width="14.25" style="1" customWidth="1"/>
    <col min="20" max="20" width="5.625" style="1" customWidth="1"/>
    <col min="21" max="21" width="14.25" style="1" customWidth="1"/>
    <col min="22" max="22" width="5.625" style="1" customWidth="1"/>
    <col min="23" max="23" width="14.25" style="1" customWidth="1"/>
    <col min="24" max="24" width="5.625" style="1" customWidth="1"/>
    <col min="25" max="25" width="14.25" style="1" customWidth="1"/>
    <col min="26" max="26" width="5.625" style="1" customWidth="1"/>
    <col min="27" max="27" width="14.25" style="1" customWidth="1"/>
    <col min="28" max="28" width="5.625" style="1" customWidth="1"/>
    <col min="29" max="29" width="14.25" style="1" customWidth="1"/>
    <col min="30" max="30" width="5.625" style="1" customWidth="1"/>
    <col min="31" max="31" width="14.25" style="1" customWidth="1"/>
    <col min="32" max="32" width="5.625" style="1" customWidth="1"/>
    <col min="33" max="33" width="14.25" style="1" customWidth="1"/>
    <col min="34" max="34" width="5.625" style="1" customWidth="1"/>
    <col min="35" max="35" width="14.25" style="1" customWidth="1"/>
    <col min="36" max="36" width="5.625" style="1" customWidth="1"/>
    <col min="37" max="37" width="14.25" style="1" customWidth="1"/>
    <col min="38" max="38" width="5.625" style="1" customWidth="1"/>
    <col min="39" max="39" width="14.25" style="1" customWidth="1"/>
    <col min="40" max="40" width="5.625" style="1" customWidth="1"/>
    <col min="41" max="41" width="14.25" style="1" customWidth="1"/>
    <col min="42" max="42" width="5.625" style="1" customWidth="1"/>
    <col min="43" max="43" width="14.25" style="1" customWidth="1"/>
    <col min="44" max="44" width="5.625" style="1" customWidth="1"/>
    <col min="45" max="45" width="14.25" style="1" customWidth="1"/>
    <col min="46" max="46" width="11" style="1"/>
    <col min="47" max="16384" width="11" style="2"/>
  </cols>
  <sheetData>
    <row r="1" spans="1:46" ht="13.5" customHeight="1" x14ac:dyDescent="0.3">
      <c r="A1" s="2"/>
      <c r="B1" s="2"/>
      <c r="C1" s="2"/>
      <c r="D1" s="9"/>
      <c r="E1" s="2"/>
      <c r="F1" s="2"/>
      <c r="G1" s="9"/>
      <c r="H1" s="9"/>
      <c r="I1" s="2"/>
      <c r="J1" s="2"/>
      <c r="K1" s="9"/>
      <c r="L1" s="9"/>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B2" s="2"/>
      <c r="C2" s="2"/>
      <c r="D2" s="9"/>
      <c r="E2" s="2"/>
      <c r="F2" s="2"/>
      <c r="G2" s="9"/>
      <c r="H2" s="9"/>
      <c r="I2" s="2"/>
      <c r="J2" s="2"/>
      <c r="K2" s="9"/>
      <c r="L2" s="9"/>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D3" s="2"/>
      <c r="E3" s="2"/>
      <c r="F3" s="2"/>
      <c r="G3" s="2"/>
      <c r="H3" s="2"/>
      <c r="I3" s="2"/>
      <c r="J3" s="2"/>
      <c r="K3" s="2"/>
      <c r="L3" s="2"/>
      <c r="M3" s="166" t="s">
        <v>1964</v>
      </c>
      <c r="N3" s="167"/>
      <c r="O3" s="66">
        <f>SUM(P3:AR3)</f>
        <v>0</v>
      </c>
      <c r="P3" s="67">
        <f t="shared" ref="P3:P17" si="0">COUNTIF(P$21:P$102,$M3)</f>
        <v>0</v>
      </c>
      <c r="Q3" s="68"/>
      <c r="R3" s="67">
        <f t="shared" ref="R3:R17" si="1">COUNTIF(R$21:R$102,$M3)</f>
        <v>0</v>
      </c>
      <c r="S3" s="68"/>
      <c r="T3" s="67">
        <f t="shared" ref="T3:T17" si="2">COUNTIF(T$21:T$102,$M3)</f>
        <v>0</v>
      </c>
      <c r="U3" s="68"/>
      <c r="V3" s="67">
        <f t="shared" ref="V3:V17" si="3">COUNTIF(V$21:V$102,$M3)</f>
        <v>0</v>
      </c>
      <c r="W3" s="68"/>
      <c r="X3" s="67">
        <f t="shared" ref="X3:X17" si="4">COUNTIF(X$21:X$102,$M3)</f>
        <v>0</v>
      </c>
      <c r="Y3" s="68"/>
      <c r="Z3" s="67">
        <f t="shared" ref="Z3:Z17" si="5">COUNTIF(Z$21:Z$102,$M3)</f>
        <v>0</v>
      </c>
      <c r="AA3" s="68"/>
      <c r="AB3" s="67">
        <f t="shared" ref="AB3:AB17" si="6">COUNTIF(AB$21:AB$102,$M3)</f>
        <v>0</v>
      </c>
      <c r="AC3" s="68"/>
      <c r="AD3" s="67">
        <f t="shared" ref="AD3:AD17" si="7">COUNTIF(AD$21:AD$102,$M3)</f>
        <v>0</v>
      </c>
      <c r="AE3" s="68"/>
      <c r="AF3" s="67">
        <f t="shared" ref="AF3:AF17" si="8">COUNTIF(AF$21:AF$102,$M3)</f>
        <v>0</v>
      </c>
      <c r="AG3" s="68"/>
      <c r="AH3" s="67">
        <f t="shared" ref="AH3:AH17" si="9">COUNTIF(AH$21:AH$102,$M3)</f>
        <v>0</v>
      </c>
      <c r="AI3" s="68"/>
      <c r="AJ3" s="67">
        <f t="shared" ref="AJ3:AJ17" si="10">COUNTIF(AJ$21:AJ$102,$M3)</f>
        <v>0</v>
      </c>
      <c r="AK3" s="68"/>
      <c r="AL3" s="67">
        <f t="shared" ref="AL3:AL17" si="11">COUNTIF(AL$21:AL$102,$M3)</f>
        <v>0</v>
      </c>
      <c r="AM3" s="68"/>
      <c r="AN3" s="67">
        <f t="shared" ref="AN3:AR17" si="12">COUNTIF(AN$21:AN$102,$M3)</f>
        <v>0</v>
      </c>
      <c r="AO3" s="69"/>
      <c r="AP3" s="67">
        <f t="shared" si="12"/>
        <v>0</v>
      </c>
      <c r="AQ3" s="69"/>
      <c r="AR3" s="67">
        <f t="shared" si="12"/>
        <v>0</v>
      </c>
      <c r="AS3" s="69"/>
      <c r="AT3" s="122"/>
    </row>
    <row r="4" spans="1:46" ht="13.5" customHeight="1" x14ac:dyDescent="0.3">
      <c r="A4" s="37"/>
      <c r="B4" s="37"/>
      <c r="C4" s="37"/>
      <c r="D4" s="2"/>
      <c r="E4" s="2"/>
      <c r="F4" s="2"/>
      <c r="G4" s="2"/>
      <c r="H4" s="2"/>
      <c r="I4" s="2"/>
      <c r="J4" s="2"/>
      <c r="K4" s="2"/>
      <c r="L4" s="2"/>
      <c r="M4" s="166" t="s">
        <v>1965</v>
      </c>
      <c r="N4" s="146"/>
      <c r="O4" s="66">
        <f t="shared" ref="O4:O17" si="13">SUM(P4:AR4)</f>
        <v>0</v>
      </c>
      <c r="P4" s="70">
        <f t="shared" si="0"/>
        <v>0</v>
      </c>
      <c r="Q4" s="68"/>
      <c r="R4" s="70">
        <f t="shared" si="1"/>
        <v>0</v>
      </c>
      <c r="S4" s="68"/>
      <c r="T4" s="70">
        <f t="shared" si="2"/>
        <v>0</v>
      </c>
      <c r="U4" s="68"/>
      <c r="V4" s="70">
        <f t="shared" si="3"/>
        <v>0</v>
      </c>
      <c r="W4" s="68"/>
      <c r="X4" s="70">
        <f t="shared" si="4"/>
        <v>0</v>
      </c>
      <c r="Y4" s="68"/>
      <c r="Z4" s="70">
        <f t="shared" si="5"/>
        <v>0</v>
      </c>
      <c r="AA4" s="68"/>
      <c r="AB4" s="70">
        <f t="shared" si="6"/>
        <v>0</v>
      </c>
      <c r="AC4" s="68"/>
      <c r="AD4" s="70">
        <f t="shared" si="7"/>
        <v>0</v>
      </c>
      <c r="AE4" s="68"/>
      <c r="AF4" s="70">
        <f t="shared" si="8"/>
        <v>0</v>
      </c>
      <c r="AG4" s="68"/>
      <c r="AH4" s="70">
        <f t="shared" si="9"/>
        <v>0</v>
      </c>
      <c r="AI4" s="68"/>
      <c r="AJ4" s="70">
        <f t="shared" si="10"/>
        <v>0</v>
      </c>
      <c r="AK4" s="68"/>
      <c r="AL4" s="70">
        <f t="shared" si="11"/>
        <v>0</v>
      </c>
      <c r="AM4" s="68"/>
      <c r="AN4" s="70">
        <f t="shared" si="12"/>
        <v>0</v>
      </c>
      <c r="AO4" s="69"/>
      <c r="AP4" s="70">
        <f t="shared" si="12"/>
        <v>0</v>
      </c>
      <c r="AQ4" s="69"/>
      <c r="AR4" s="70">
        <f t="shared" si="12"/>
        <v>0</v>
      </c>
      <c r="AS4" s="69"/>
      <c r="AT4" s="122"/>
    </row>
    <row r="5" spans="1:46" ht="13.5" customHeight="1" x14ac:dyDescent="0.3">
      <c r="A5" s="9"/>
      <c r="B5" s="2"/>
      <c r="C5" s="2"/>
      <c r="D5" s="9"/>
      <c r="E5" s="2"/>
      <c r="F5" s="2"/>
      <c r="G5" s="2"/>
      <c r="H5" s="2"/>
      <c r="I5" s="2"/>
      <c r="J5" s="2"/>
      <c r="K5" s="2"/>
      <c r="L5" s="2"/>
      <c r="M5" s="160" t="s">
        <v>1967</v>
      </c>
      <c r="N5" s="146"/>
      <c r="O5" s="66">
        <f t="shared" si="13"/>
        <v>1</v>
      </c>
      <c r="P5" s="70">
        <f t="shared" si="0"/>
        <v>0</v>
      </c>
      <c r="Q5" s="68"/>
      <c r="R5" s="70">
        <f t="shared" si="1"/>
        <v>0</v>
      </c>
      <c r="S5" s="68"/>
      <c r="T5" s="70">
        <f t="shared" si="2"/>
        <v>0</v>
      </c>
      <c r="U5" s="68"/>
      <c r="V5" s="70">
        <f t="shared" si="3"/>
        <v>0</v>
      </c>
      <c r="W5" s="68"/>
      <c r="X5" s="70">
        <f t="shared" si="4"/>
        <v>0</v>
      </c>
      <c r="Y5" s="68"/>
      <c r="Z5" s="70">
        <f t="shared" si="5"/>
        <v>0</v>
      </c>
      <c r="AA5" s="68"/>
      <c r="AB5" s="70">
        <f t="shared" si="6"/>
        <v>0</v>
      </c>
      <c r="AC5" s="68"/>
      <c r="AD5" s="70">
        <f t="shared" si="7"/>
        <v>0</v>
      </c>
      <c r="AE5" s="68"/>
      <c r="AF5" s="70">
        <f t="shared" si="8"/>
        <v>0</v>
      </c>
      <c r="AG5" s="68"/>
      <c r="AH5" s="70">
        <f t="shared" si="9"/>
        <v>0</v>
      </c>
      <c r="AI5" s="68"/>
      <c r="AJ5" s="70">
        <f t="shared" si="10"/>
        <v>0</v>
      </c>
      <c r="AK5" s="68"/>
      <c r="AL5" s="70">
        <f t="shared" si="11"/>
        <v>1</v>
      </c>
      <c r="AM5" s="68"/>
      <c r="AN5" s="70">
        <f t="shared" si="12"/>
        <v>0</v>
      </c>
      <c r="AO5" s="69"/>
      <c r="AP5" s="70">
        <f t="shared" si="12"/>
        <v>0</v>
      </c>
      <c r="AQ5" s="69"/>
      <c r="AR5" s="70">
        <f t="shared" si="12"/>
        <v>0</v>
      </c>
      <c r="AS5" s="69"/>
      <c r="AT5" s="122"/>
    </row>
    <row r="6" spans="1:46" ht="13.5" customHeight="1" x14ac:dyDescent="0.3">
      <c r="A6" s="153" t="s">
        <v>3415</v>
      </c>
      <c r="B6" s="153"/>
      <c r="C6" s="153"/>
      <c r="D6" s="9"/>
      <c r="E6" s="2"/>
      <c r="F6" s="2"/>
      <c r="G6" s="2"/>
      <c r="H6" s="2"/>
      <c r="I6" s="2"/>
      <c r="J6" s="2"/>
      <c r="K6" s="2"/>
      <c r="L6" s="2"/>
      <c r="M6" s="154" t="s">
        <v>1966</v>
      </c>
      <c r="N6" s="146"/>
      <c r="O6" s="66">
        <f t="shared" si="13"/>
        <v>0</v>
      </c>
      <c r="P6" s="70">
        <f t="shared" si="0"/>
        <v>0</v>
      </c>
      <c r="Q6" s="68"/>
      <c r="R6" s="70">
        <f t="shared" si="1"/>
        <v>0</v>
      </c>
      <c r="S6" s="68"/>
      <c r="T6" s="70">
        <f t="shared" si="2"/>
        <v>0</v>
      </c>
      <c r="U6" s="68"/>
      <c r="V6" s="70">
        <f t="shared" si="3"/>
        <v>0</v>
      </c>
      <c r="W6" s="68"/>
      <c r="X6" s="70">
        <f t="shared" si="4"/>
        <v>0</v>
      </c>
      <c r="Y6" s="68"/>
      <c r="Z6" s="70">
        <f t="shared" si="5"/>
        <v>0</v>
      </c>
      <c r="AA6" s="68"/>
      <c r="AB6" s="70">
        <f t="shared" si="6"/>
        <v>0</v>
      </c>
      <c r="AC6" s="68"/>
      <c r="AD6" s="70">
        <f t="shared" si="7"/>
        <v>0</v>
      </c>
      <c r="AE6" s="68"/>
      <c r="AF6" s="70">
        <f t="shared" si="8"/>
        <v>0</v>
      </c>
      <c r="AG6" s="68"/>
      <c r="AH6" s="70">
        <f t="shared" si="9"/>
        <v>0</v>
      </c>
      <c r="AI6" s="68"/>
      <c r="AJ6" s="70">
        <f t="shared" si="10"/>
        <v>0</v>
      </c>
      <c r="AK6" s="68"/>
      <c r="AL6" s="70">
        <f t="shared" si="11"/>
        <v>0</v>
      </c>
      <c r="AM6" s="68"/>
      <c r="AN6" s="70">
        <f t="shared" si="12"/>
        <v>0</v>
      </c>
      <c r="AO6" s="69"/>
      <c r="AP6" s="70">
        <f t="shared" si="12"/>
        <v>0</v>
      </c>
      <c r="AQ6" s="69"/>
      <c r="AR6" s="70">
        <f t="shared" si="12"/>
        <v>0</v>
      </c>
      <c r="AS6" s="69"/>
      <c r="AT6" s="122"/>
    </row>
    <row r="7" spans="1:46" ht="13.5" customHeight="1" x14ac:dyDescent="0.3">
      <c r="A7" s="153"/>
      <c r="B7" s="153"/>
      <c r="C7" s="153"/>
      <c r="D7" s="9"/>
      <c r="E7" s="2"/>
      <c r="F7" s="2"/>
      <c r="G7" s="2"/>
      <c r="H7" s="2"/>
      <c r="I7" s="2"/>
      <c r="J7" s="2"/>
      <c r="K7" s="2"/>
      <c r="L7" s="2"/>
      <c r="M7" s="155" t="s">
        <v>1968</v>
      </c>
      <c r="N7" s="146"/>
      <c r="O7" s="66">
        <f t="shared" si="13"/>
        <v>0</v>
      </c>
      <c r="P7" s="70">
        <f t="shared" si="0"/>
        <v>0</v>
      </c>
      <c r="Q7" s="68"/>
      <c r="R7" s="70">
        <f t="shared" si="1"/>
        <v>0</v>
      </c>
      <c r="S7" s="68"/>
      <c r="T7" s="70">
        <f t="shared" si="2"/>
        <v>0</v>
      </c>
      <c r="U7" s="68"/>
      <c r="V7" s="70">
        <f t="shared" si="3"/>
        <v>0</v>
      </c>
      <c r="W7" s="68"/>
      <c r="X7" s="70">
        <f t="shared" si="4"/>
        <v>0</v>
      </c>
      <c r="Y7" s="68"/>
      <c r="Z7" s="70">
        <f t="shared" si="5"/>
        <v>0</v>
      </c>
      <c r="AA7" s="68"/>
      <c r="AB7" s="70">
        <f t="shared" si="6"/>
        <v>0</v>
      </c>
      <c r="AC7" s="68"/>
      <c r="AD7" s="70">
        <f t="shared" si="7"/>
        <v>0</v>
      </c>
      <c r="AE7" s="68"/>
      <c r="AF7" s="70">
        <f t="shared" si="8"/>
        <v>0</v>
      </c>
      <c r="AG7" s="68"/>
      <c r="AH7" s="70">
        <f t="shared" si="9"/>
        <v>0</v>
      </c>
      <c r="AI7" s="68"/>
      <c r="AJ7" s="70">
        <f t="shared" si="10"/>
        <v>0</v>
      </c>
      <c r="AK7" s="68"/>
      <c r="AL7" s="70">
        <f t="shared" si="11"/>
        <v>0</v>
      </c>
      <c r="AM7" s="68"/>
      <c r="AN7" s="70">
        <f t="shared" si="12"/>
        <v>0</v>
      </c>
      <c r="AO7" s="69"/>
      <c r="AP7" s="70">
        <f t="shared" si="12"/>
        <v>0</v>
      </c>
      <c r="AQ7" s="69"/>
      <c r="AR7" s="70">
        <f t="shared" si="12"/>
        <v>0</v>
      </c>
      <c r="AS7" s="69"/>
      <c r="AT7" s="122"/>
    </row>
    <row r="8" spans="1:46" ht="13.5" customHeight="1" x14ac:dyDescent="0.3">
      <c r="A8" s="171">
        <f>COUNTA($A$21:$A$200)</f>
        <v>1</v>
      </c>
      <c r="B8" s="171"/>
      <c r="C8" s="171"/>
      <c r="D8" s="2"/>
      <c r="E8" s="2"/>
      <c r="F8" s="2"/>
      <c r="G8" s="2"/>
      <c r="H8" s="2"/>
      <c r="I8" s="2"/>
      <c r="J8" s="2"/>
      <c r="K8" s="2"/>
      <c r="L8" s="2"/>
      <c r="M8" s="155" t="s">
        <v>1969</v>
      </c>
      <c r="N8" s="146"/>
      <c r="O8" s="66">
        <f t="shared" si="13"/>
        <v>0</v>
      </c>
      <c r="P8" s="70">
        <f t="shared" si="0"/>
        <v>0</v>
      </c>
      <c r="Q8" s="68"/>
      <c r="R8" s="70">
        <f t="shared" si="1"/>
        <v>0</v>
      </c>
      <c r="S8" s="68"/>
      <c r="T8" s="70">
        <f t="shared" si="2"/>
        <v>0</v>
      </c>
      <c r="U8" s="68"/>
      <c r="V8" s="70">
        <f t="shared" si="3"/>
        <v>0</v>
      </c>
      <c r="W8" s="68"/>
      <c r="X8" s="70">
        <f t="shared" si="4"/>
        <v>0</v>
      </c>
      <c r="Y8" s="68"/>
      <c r="Z8" s="70">
        <f t="shared" si="5"/>
        <v>0</v>
      </c>
      <c r="AA8" s="68"/>
      <c r="AB8" s="70">
        <f t="shared" si="6"/>
        <v>0</v>
      </c>
      <c r="AC8" s="68"/>
      <c r="AD8" s="70">
        <f t="shared" si="7"/>
        <v>0</v>
      </c>
      <c r="AE8" s="68"/>
      <c r="AF8" s="70">
        <f t="shared" si="8"/>
        <v>0</v>
      </c>
      <c r="AG8" s="68"/>
      <c r="AH8" s="70">
        <f t="shared" si="9"/>
        <v>0</v>
      </c>
      <c r="AI8" s="68"/>
      <c r="AJ8" s="70">
        <f t="shared" si="10"/>
        <v>0</v>
      </c>
      <c r="AK8" s="68"/>
      <c r="AL8" s="70">
        <f t="shared" si="11"/>
        <v>0</v>
      </c>
      <c r="AM8" s="68"/>
      <c r="AN8" s="70">
        <f t="shared" si="12"/>
        <v>0</v>
      </c>
      <c r="AO8" s="69"/>
      <c r="AP8" s="70">
        <f t="shared" si="12"/>
        <v>0</v>
      </c>
      <c r="AQ8" s="69"/>
      <c r="AR8" s="70">
        <f t="shared" si="12"/>
        <v>0</v>
      </c>
      <c r="AS8" s="69"/>
      <c r="AT8" s="122"/>
    </row>
    <row r="9" spans="1:46" ht="13.5" customHeight="1" x14ac:dyDescent="0.3">
      <c r="A9" s="9"/>
      <c r="B9" s="2"/>
      <c r="C9" s="2"/>
      <c r="D9" s="2"/>
      <c r="E9" s="2"/>
      <c r="F9" s="2"/>
      <c r="G9" s="2"/>
      <c r="H9" s="2"/>
      <c r="I9" s="2"/>
      <c r="J9" s="2"/>
      <c r="K9" s="2"/>
      <c r="L9" s="2"/>
      <c r="M9" s="155" t="s">
        <v>2027</v>
      </c>
      <c r="N9" s="146"/>
      <c r="O9" s="66">
        <f t="shared" si="13"/>
        <v>0</v>
      </c>
      <c r="P9" s="70">
        <f t="shared" si="0"/>
        <v>0</v>
      </c>
      <c r="Q9" s="68"/>
      <c r="R9" s="70">
        <f t="shared" si="1"/>
        <v>0</v>
      </c>
      <c r="S9" s="68"/>
      <c r="T9" s="70">
        <f t="shared" si="2"/>
        <v>0</v>
      </c>
      <c r="U9" s="68"/>
      <c r="V9" s="70">
        <f t="shared" si="3"/>
        <v>0</v>
      </c>
      <c r="W9" s="68"/>
      <c r="X9" s="70">
        <f t="shared" si="4"/>
        <v>0</v>
      </c>
      <c r="Y9" s="68"/>
      <c r="Z9" s="70">
        <f t="shared" si="5"/>
        <v>0</v>
      </c>
      <c r="AA9" s="68"/>
      <c r="AB9" s="70">
        <f t="shared" si="6"/>
        <v>0</v>
      </c>
      <c r="AC9" s="68"/>
      <c r="AD9" s="70">
        <f t="shared" si="7"/>
        <v>0</v>
      </c>
      <c r="AE9" s="68"/>
      <c r="AF9" s="70">
        <f t="shared" si="8"/>
        <v>0</v>
      </c>
      <c r="AG9" s="68"/>
      <c r="AH9" s="70">
        <f t="shared" si="9"/>
        <v>0</v>
      </c>
      <c r="AI9" s="68"/>
      <c r="AJ9" s="70">
        <f t="shared" si="10"/>
        <v>0</v>
      </c>
      <c r="AK9" s="68"/>
      <c r="AL9" s="70">
        <f t="shared" si="11"/>
        <v>0</v>
      </c>
      <c r="AM9" s="68"/>
      <c r="AN9" s="70">
        <f t="shared" si="12"/>
        <v>0</v>
      </c>
      <c r="AO9" s="69"/>
      <c r="AP9" s="70">
        <f t="shared" si="12"/>
        <v>0</v>
      </c>
      <c r="AQ9" s="69"/>
      <c r="AR9" s="70">
        <f t="shared" si="12"/>
        <v>0</v>
      </c>
      <c r="AS9" s="69"/>
      <c r="AT9" s="122"/>
    </row>
    <row r="10" spans="1:46" ht="13.5" customHeight="1" x14ac:dyDescent="0.3">
      <c r="A10" s="157" t="s">
        <v>2031</v>
      </c>
      <c r="B10" s="157"/>
      <c r="C10" s="157"/>
      <c r="D10" s="2"/>
      <c r="E10" s="2"/>
      <c r="F10" s="2"/>
      <c r="G10" s="2"/>
      <c r="H10" s="2"/>
      <c r="I10" s="2"/>
      <c r="J10" s="2"/>
      <c r="K10" s="2"/>
      <c r="L10" s="2"/>
      <c r="M10" s="155" t="s">
        <v>2028</v>
      </c>
      <c r="N10" s="146"/>
      <c r="O10" s="66">
        <f t="shared" si="13"/>
        <v>0</v>
      </c>
      <c r="P10" s="70">
        <f t="shared" si="0"/>
        <v>0</v>
      </c>
      <c r="Q10" s="68"/>
      <c r="R10" s="70">
        <f t="shared" si="1"/>
        <v>0</v>
      </c>
      <c r="S10" s="68"/>
      <c r="T10" s="70">
        <f t="shared" si="2"/>
        <v>0</v>
      </c>
      <c r="U10" s="68"/>
      <c r="V10" s="70">
        <f t="shared" si="3"/>
        <v>0</v>
      </c>
      <c r="W10" s="68"/>
      <c r="X10" s="70">
        <f t="shared" si="4"/>
        <v>0</v>
      </c>
      <c r="Y10" s="68"/>
      <c r="Z10" s="70">
        <f t="shared" si="5"/>
        <v>0</v>
      </c>
      <c r="AA10" s="68"/>
      <c r="AB10" s="70">
        <f t="shared" si="6"/>
        <v>0</v>
      </c>
      <c r="AC10" s="68"/>
      <c r="AD10" s="70">
        <f t="shared" si="7"/>
        <v>0</v>
      </c>
      <c r="AE10" s="68"/>
      <c r="AF10" s="70">
        <f t="shared" si="8"/>
        <v>0</v>
      </c>
      <c r="AG10" s="68"/>
      <c r="AH10" s="70">
        <f t="shared" si="9"/>
        <v>0</v>
      </c>
      <c r="AI10" s="68"/>
      <c r="AJ10" s="70">
        <f t="shared" si="10"/>
        <v>0</v>
      </c>
      <c r="AK10" s="68"/>
      <c r="AL10" s="70">
        <f t="shared" si="11"/>
        <v>0</v>
      </c>
      <c r="AM10" s="68"/>
      <c r="AN10" s="70">
        <f t="shared" si="12"/>
        <v>0</v>
      </c>
      <c r="AO10" s="69"/>
      <c r="AP10" s="70">
        <f t="shared" si="12"/>
        <v>0</v>
      </c>
      <c r="AQ10" s="69"/>
      <c r="AR10" s="70">
        <f t="shared" si="12"/>
        <v>0</v>
      </c>
      <c r="AS10" s="69"/>
      <c r="AT10" s="122"/>
    </row>
    <row r="11" spans="1:46" ht="13.5" customHeight="1" x14ac:dyDescent="0.3">
      <c r="A11" s="9"/>
      <c r="B11" s="2"/>
      <c r="C11" s="2"/>
      <c r="D11" s="9"/>
      <c r="E11" s="2"/>
      <c r="F11" s="2"/>
      <c r="G11" s="9"/>
      <c r="H11" s="9"/>
      <c r="I11" s="2"/>
      <c r="J11" s="2"/>
      <c r="K11" s="2"/>
      <c r="L11" s="2"/>
      <c r="M11" s="155" t="s">
        <v>2029</v>
      </c>
      <c r="N11" s="146"/>
      <c r="O11" s="66">
        <f t="shared" si="13"/>
        <v>0</v>
      </c>
      <c r="P11" s="70">
        <f t="shared" si="0"/>
        <v>0</v>
      </c>
      <c r="Q11" s="68"/>
      <c r="R11" s="70">
        <f t="shared" si="1"/>
        <v>0</v>
      </c>
      <c r="S11" s="68"/>
      <c r="T11" s="70">
        <f t="shared" si="2"/>
        <v>0</v>
      </c>
      <c r="U11" s="68"/>
      <c r="V11" s="70">
        <f t="shared" si="3"/>
        <v>0</v>
      </c>
      <c r="W11" s="68"/>
      <c r="X11" s="70">
        <f t="shared" si="4"/>
        <v>0</v>
      </c>
      <c r="Y11" s="68"/>
      <c r="Z11" s="70">
        <f t="shared" si="5"/>
        <v>0</v>
      </c>
      <c r="AA11" s="68"/>
      <c r="AB11" s="70">
        <f t="shared" si="6"/>
        <v>0</v>
      </c>
      <c r="AC11" s="68"/>
      <c r="AD11" s="70">
        <f t="shared" si="7"/>
        <v>0</v>
      </c>
      <c r="AE11" s="68"/>
      <c r="AF11" s="70">
        <f t="shared" si="8"/>
        <v>0</v>
      </c>
      <c r="AG11" s="68"/>
      <c r="AH11" s="70">
        <f t="shared" si="9"/>
        <v>0</v>
      </c>
      <c r="AI11" s="68"/>
      <c r="AJ11" s="70">
        <f t="shared" si="10"/>
        <v>0</v>
      </c>
      <c r="AK11" s="68"/>
      <c r="AL11" s="70">
        <f t="shared" si="11"/>
        <v>0</v>
      </c>
      <c r="AM11" s="68"/>
      <c r="AN11" s="70">
        <f t="shared" si="12"/>
        <v>0</v>
      </c>
      <c r="AO11" s="69"/>
      <c r="AP11" s="70">
        <f t="shared" si="12"/>
        <v>0</v>
      </c>
      <c r="AQ11" s="69"/>
      <c r="AR11" s="70">
        <f t="shared" si="12"/>
        <v>0</v>
      </c>
      <c r="AS11" s="69"/>
      <c r="AT11" s="122"/>
    </row>
    <row r="12" spans="1:46" ht="13.5" customHeight="1" x14ac:dyDescent="0.3">
      <c r="A12" s="9"/>
      <c r="B12" s="2"/>
      <c r="C12" s="2"/>
      <c r="D12" s="9"/>
      <c r="E12" s="2"/>
      <c r="F12" s="2"/>
      <c r="G12" s="9"/>
      <c r="H12" s="9"/>
      <c r="I12" s="2"/>
      <c r="J12" s="2"/>
      <c r="K12" s="2"/>
      <c r="L12" s="2"/>
      <c r="M12" s="158" t="s">
        <v>1963</v>
      </c>
      <c r="N12" s="146"/>
      <c r="O12" s="66">
        <f t="shared" si="13"/>
        <v>0</v>
      </c>
      <c r="P12" s="70">
        <f t="shared" si="0"/>
        <v>0</v>
      </c>
      <c r="Q12" s="68"/>
      <c r="R12" s="70">
        <f t="shared" si="1"/>
        <v>0</v>
      </c>
      <c r="S12" s="68"/>
      <c r="T12" s="70">
        <f t="shared" si="2"/>
        <v>0</v>
      </c>
      <c r="U12" s="68"/>
      <c r="V12" s="70">
        <f t="shared" si="3"/>
        <v>0</v>
      </c>
      <c r="W12" s="68"/>
      <c r="X12" s="70">
        <f t="shared" si="4"/>
        <v>0</v>
      </c>
      <c r="Y12" s="68"/>
      <c r="Z12" s="70">
        <f t="shared" si="5"/>
        <v>0</v>
      </c>
      <c r="AA12" s="68"/>
      <c r="AB12" s="70">
        <f t="shared" si="6"/>
        <v>0</v>
      </c>
      <c r="AC12" s="68"/>
      <c r="AD12" s="70">
        <f t="shared" si="7"/>
        <v>0</v>
      </c>
      <c r="AE12" s="68"/>
      <c r="AF12" s="70">
        <f t="shared" si="8"/>
        <v>0</v>
      </c>
      <c r="AG12" s="68"/>
      <c r="AH12" s="70">
        <f t="shared" si="9"/>
        <v>0</v>
      </c>
      <c r="AI12" s="68"/>
      <c r="AJ12" s="70">
        <f t="shared" si="10"/>
        <v>0</v>
      </c>
      <c r="AK12" s="68"/>
      <c r="AL12" s="70">
        <f t="shared" si="11"/>
        <v>0</v>
      </c>
      <c r="AM12" s="68"/>
      <c r="AN12" s="70">
        <f t="shared" si="12"/>
        <v>0</v>
      </c>
      <c r="AO12" s="69"/>
      <c r="AP12" s="70">
        <f t="shared" si="12"/>
        <v>0</v>
      </c>
      <c r="AQ12" s="69"/>
      <c r="AR12" s="70">
        <f t="shared" si="12"/>
        <v>0</v>
      </c>
      <c r="AS12" s="69"/>
      <c r="AT12" s="122"/>
    </row>
    <row r="13" spans="1:46" ht="13.5" customHeight="1" x14ac:dyDescent="0.3">
      <c r="A13" s="9"/>
      <c r="B13" s="2"/>
      <c r="C13" s="2"/>
      <c r="D13" s="9"/>
      <c r="E13" s="2"/>
      <c r="F13" s="2"/>
      <c r="G13" s="9"/>
      <c r="H13" s="9"/>
      <c r="I13" s="2"/>
      <c r="J13" s="2"/>
      <c r="K13" s="2"/>
      <c r="L13" s="2"/>
      <c r="M13" s="159" t="s">
        <v>1970</v>
      </c>
      <c r="N13" s="146"/>
      <c r="O13" s="66">
        <f t="shared" si="13"/>
        <v>0</v>
      </c>
      <c r="P13" s="70">
        <f t="shared" si="0"/>
        <v>0</v>
      </c>
      <c r="Q13" s="68"/>
      <c r="R13" s="70">
        <f t="shared" si="1"/>
        <v>0</v>
      </c>
      <c r="S13" s="68"/>
      <c r="T13" s="70">
        <f t="shared" si="2"/>
        <v>0</v>
      </c>
      <c r="U13" s="68"/>
      <c r="V13" s="70">
        <f t="shared" si="3"/>
        <v>0</v>
      </c>
      <c r="W13" s="68"/>
      <c r="X13" s="70">
        <f t="shared" si="4"/>
        <v>0</v>
      </c>
      <c r="Y13" s="68"/>
      <c r="Z13" s="70">
        <f t="shared" si="5"/>
        <v>0</v>
      </c>
      <c r="AA13" s="68"/>
      <c r="AB13" s="70">
        <f t="shared" si="6"/>
        <v>0</v>
      </c>
      <c r="AC13" s="68"/>
      <c r="AD13" s="70">
        <f t="shared" si="7"/>
        <v>0</v>
      </c>
      <c r="AE13" s="68"/>
      <c r="AF13" s="70">
        <f t="shared" si="8"/>
        <v>0</v>
      </c>
      <c r="AG13" s="68"/>
      <c r="AH13" s="70">
        <f t="shared" si="9"/>
        <v>0</v>
      </c>
      <c r="AI13" s="68"/>
      <c r="AJ13" s="70">
        <f t="shared" si="10"/>
        <v>0</v>
      </c>
      <c r="AK13" s="68"/>
      <c r="AL13" s="70">
        <f t="shared" si="11"/>
        <v>0</v>
      </c>
      <c r="AM13" s="68"/>
      <c r="AN13" s="70">
        <f t="shared" si="12"/>
        <v>0</v>
      </c>
      <c r="AO13" s="69"/>
      <c r="AP13" s="70">
        <f t="shared" si="12"/>
        <v>0</v>
      </c>
      <c r="AQ13" s="69"/>
      <c r="AR13" s="70">
        <f t="shared" si="12"/>
        <v>0</v>
      </c>
      <c r="AS13" s="69"/>
      <c r="AT13" s="122"/>
    </row>
    <row r="14" spans="1:46" ht="13.5" customHeight="1" x14ac:dyDescent="0.3">
      <c r="A14" s="9"/>
      <c r="B14" s="2"/>
      <c r="C14" s="2"/>
      <c r="D14" s="9"/>
      <c r="E14" s="2"/>
      <c r="F14" s="2"/>
      <c r="G14" s="9"/>
      <c r="H14" s="9"/>
      <c r="I14" s="2"/>
      <c r="J14" s="2"/>
      <c r="K14" s="2"/>
      <c r="L14" s="2"/>
      <c r="M14" s="145" t="s">
        <v>1971</v>
      </c>
      <c r="N14" s="146"/>
      <c r="O14" s="66">
        <f t="shared" si="13"/>
        <v>0</v>
      </c>
      <c r="P14" s="70">
        <f t="shared" si="0"/>
        <v>0</v>
      </c>
      <c r="Q14" s="68"/>
      <c r="R14" s="70">
        <f t="shared" si="1"/>
        <v>0</v>
      </c>
      <c r="S14" s="68"/>
      <c r="T14" s="70">
        <f t="shared" si="2"/>
        <v>0</v>
      </c>
      <c r="U14" s="68"/>
      <c r="V14" s="70">
        <f t="shared" si="3"/>
        <v>0</v>
      </c>
      <c r="W14" s="68"/>
      <c r="X14" s="70">
        <f t="shared" si="4"/>
        <v>0</v>
      </c>
      <c r="Y14" s="68"/>
      <c r="Z14" s="70">
        <f t="shared" si="5"/>
        <v>0</v>
      </c>
      <c r="AA14" s="68"/>
      <c r="AB14" s="70">
        <f t="shared" si="6"/>
        <v>0</v>
      </c>
      <c r="AC14" s="68"/>
      <c r="AD14" s="70">
        <f t="shared" si="7"/>
        <v>0</v>
      </c>
      <c r="AE14" s="68"/>
      <c r="AF14" s="70">
        <f t="shared" si="8"/>
        <v>0</v>
      </c>
      <c r="AG14" s="68"/>
      <c r="AH14" s="70">
        <f t="shared" si="9"/>
        <v>0</v>
      </c>
      <c r="AI14" s="68"/>
      <c r="AJ14" s="70">
        <f t="shared" si="10"/>
        <v>0</v>
      </c>
      <c r="AK14" s="68"/>
      <c r="AL14" s="70">
        <f t="shared" si="11"/>
        <v>0</v>
      </c>
      <c r="AM14" s="68"/>
      <c r="AN14" s="70">
        <f t="shared" si="12"/>
        <v>0</v>
      </c>
      <c r="AO14" s="69"/>
      <c r="AP14" s="70">
        <f t="shared" si="12"/>
        <v>0</v>
      </c>
      <c r="AQ14" s="69"/>
      <c r="AR14" s="70">
        <f t="shared" si="12"/>
        <v>0</v>
      </c>
      <c r="AS14" s="69"/>
      <c r="AT14" s="122"/>
    </row>
    <row r="15" spans="1:46" ht="13.5" customHeight="1" x14ac:dyDescent="0.3">
      <c r="A15" s="134" t="s">
        <v>2688</v>
      </c>
      <c r="B15" s="134"/>
      <c r="C15" s="134"/>
      <c r="D15" s="134"/>
      <c r="E15" s="134"/>
      <c r="F15" s="134"/>
      <c r="G15" s="134"/>
      <c r="H15" s="134"/>
      <c r="I15" s="2"/>
      <c r="J15" s="2"/>
      <c r="K15" s="2"/>
      <c r="L15" s="2"/>
      <c r="M15" s="145" t="s">
        <v>1972</v>
      </c>
      <c r="N15" s="146"/>
      <c r="O15" s="66">
        <f t="shared" si="13"/>
        <v>0</v>
      </c>
      <c r="P15" s="70">
        <f t="shared" si="0"/>
        <v>0</v>
      </c>
      <c r="Q15" s="68"/>
      <c r="R15" s="70">
        <f t="shared" si="1"/>
        <v>0</v>
      </c>
      <c r="S15" s="68"/>
      <c r="T15" s="70">
        <f t="shared" si="2"/>
        <v>0</v>
      </c>
      <c r="U15" s="68"/>
      <c r="V15" s="70">
        <f t="shared" si="3"/>
        <v>0</v>
      </c>
      <c r="W15" s="68"/>
      <c r="X15" s="70">
        <f t="shared" si="4"/>
        <v>0</v>
      </c>
      <c r="Y15" s="68"/>
      <c r="Z15" s="70">
        <f t="shared" si="5"/>
        <v>0</v>
      </c>
      <c r="AA15" s="68"/>
      <c r="AB15" s="70">
        <f t="shared" si="6"/>
        <v>0</v>
      </c>
      <c r="AC15" s="68"/>
      <c r="AD15" s="70">
        <f t="shared" si="7"/>
        <v>0</v>
      </c>
      <c r="AE15" s="68"/>
      <c r="AF15" s="70">
        <f t="shared" si="8"/>
        <v>0</v>
      </c>
      <c r="AG15" s="68"/>
      <c r="AH15" s="70">
        <f t="shared" si="9"/>
        <v>0</v>
      </c>
      <c r="AI15" s="68"/>
      <c r="AJ15" s="70">
        <f t="shared" si="10"/>
        <v>0</v>
      </c>
      <c r="AK15" s="68"/>
      <c r="AL15" s="70">
        <f t="shared" si="11"/>
        <v>0</v>
      </c>
      <c r="AM15" s="68"/>
      <c r="AN15" s="70">
        <f t="shared" si="12"/>
        <v>0</v>
      </c>
      <c r="AO15" s="69"/>
      <c r="AP15" s="70">
        <f t="shared" si="12"/>
        <v>0</v>
      </c>
      <c r="AQ15" s="69"/>
      <c r="AR15" s="70">
        <f t="shared" si="12"/>
        <v>0</v>
      </c>
      <c r="AS15" s="69"/>
      <c r="AT15" s="122"/>
    </row>
    <row r="16" spans="1:46" ht="13.5" customHeight="1" x14ac:dyDescent="0.3">
      <c r="A16" s="134" t="s">
        <v>2687</v>
      </c>
      <c r="B16" s="134"/>
      <c r="C16" s="134"/>
      <c r="D16" s="134"/>
      <c r="E16" s="134"/>
      <c r="F16" s="134"/>
      <c r="G16" s="134"/>
      <c r="H16" s="134"/>
      <c r="I16" s="2"/>
      <c r="J16" s="2"/>
      <c r="K16" s="2"/>
      <c r="L16" s="2"/>
      <c r="M16" s="147" t="s">
        <v>2030</v>
      </c>
      <c r="N16" s="146"/>
      <c r="O16" s="66">
        <f t="shared" si="13"/>
        <v>1</v>
      </c>
      <c r="P16" s="70">
        <f t="shared" si="0"/>
        <v>0</v>
      </c>
      <c r="Q16" s="68"/>
      <c r="R16" s="70">
        <f t="shared" si="1"/>
        <v>0</v>
      </c>
      <c r="S16" s="68"/>
      <c r="T16" s="70">
        <f t="shared" si="2"/>
        <v>0</v>
      </c>
      <c r="U16" s="68"/>
      <c r="V16" s="70">
        <f t="shared" si="3"/>
        <v>0</v>
      </c>
      <c r="W16" s="68"/>
      <c r="X16" s="70">
        <f t="shared" si="4"/>
        <v>0</v>
      </c>
      <c r="Y16" s="68"/>
      <c r="Z16" s="70">
        <f t="shared" si="5"/>
        <v>0</v>
      </c>
      <c r="AA16" s="68"/>
      <c r="AB16" s="70">
        <f t="shared" si="6"/>
        <v>0</v>
      </c>
      <c r="AC16" s="68"/>
      <c r="AD16" s="70">
        <f t="shared" si="7"/>
        <v>1</v>
      </c>
      <c r="AE16" s="68"/>
      <c r="AF16" s="70">
        <f t="shared" si="8"/>
        <v>0</v>
      </c>
      <c r="AG16" s="68"/>
      <c r="AH16" s="70">
        <f t="shared" si="9"/>
        <v>0</v>
      </c>
      <c r="AI16" s="68"/>
      <c r="AJ16" s="70">
        <f t="shared" si="10"/>
        <v>0</v>
      </c>
      <c r="AK16" s="68"/>
      <c r="AL16" s="70">
        <f t="shared" si="11"/>
        <v>0</v>
      </c>
      <c r="AM16" s="68"/>
      <c r="AN16" s="70">
        <f t="shared" si="12"/>
        <v>0</v>
      </c>
      <c r="AO16" s="69"/>
      <c r="AP16" s="70">
        <f t="shared" si="12"/>
        <v>0</v>
      </c>
      <c r="AQ16" s="69"/>
      <c r="AR16" s="70">
        <f t="shared" si="12"/>
        <v>0</v>
      </c>
      <c r="AS16" s="69"/>
      <c r="AT16" s="122"/>
    </row>
    <row r="17" spans="1:46" ht="13.5" customHeight="1" x14ac:dyDescent="0.3">
      <c r="A17" s="126" t="s">
        <v>2686</v>
      </c>
      <c r="B17" s="126"/>
      <c r="C17" s="126"/>
      <c r="D17" s="126"/>
      <c r="E17" s="126"/>
      <c r="F17" s="126"/>
      <c r="G17" s="126"/>
      <c r="H17" s="126"/>
      <c r="I17" s="2"/>
      <c r="J17" s="2"/>
      <c r="K17" s="2"/>
      <c r="L17" s="2"/>
      <c r="M17" s="149" t="s">
        <v>1898</v>
      </c>
      <c r="N17" s="146"/>
      <c r="O17" s="66">
        <f t="shared" si="13"/>
        <v>3</v>
      </c>
      <c r="P17" s="71">
        <f t="shared" si="0"/>
        <v>0</v>
      </c>
      <c r="Q17" s="68"/>
      <c r="R17" s="71">
        <f t="shared" si="1"/>
        <v>0</v>
      </c>
      <c r="S17" s="68"/>
      <c r="T17" s="71">
        <f t="shared" si="2"/>
        <v>0</v>
      </c>
      <c r="U17" s="68"/>
      <c r="V17" s="71">
        <f t="shared" si="3"/>
        <v>0</v>
      </c>
      <c r="W17" s="68"/>
      <c r="X17" s="71">
        <f t="shared" si="4"/>
        <v>0</v>
      </c>
      <c r="Y17" s="68"/>
      <c r="Z17" s="71">
        <f t="shared" si="5"/>
        <v>0</v>
      </c>
      <c r="AA17" s="68"/>
      <c r="AB17" s="71">
        <f t="shared" si="6"/>
        <v>0</v>
      </c>
      <c r="AC17" s="68"/>
      <c r="AD17" s="71">
        <f t="shared" si="7"/>
        <v>0</v>
      </c>
      <c r="AE17" s="68"/>
      <c r="AF17" s="71">
        <f t="shared" si="8"/>
        <v>1</v>
      </c>
      <c r="AG17" s="68"/>
      <c r="AH17" s="71">
        <f t="shared" si="9"/>
        <v>1</v>
      </c>
      <c r="AI17" s="68"/>
      <c r="AJ17" s="71">
        <f t="shared" si="10"/>
        <v>1</v>
      </c>
      <c r="AK17" s="68"/>
      <c r="AL17" s="71">
        <f t="shared" si="11"/>
        <v>0</v>
      </c>
      <c r="AM17" s="68"/>
      <c r="AN17" s="71">
        <f t="shared" si="12"/>
        <v>0</v>
      </c>
      <c r="AO17" s="69"/>
      <c r="AP17" s="71">
        <f t="shared" si="12"/>
        <v>0</v>
      </c>
      <c r="AQ17" s="69"/>
      <c r="AR17" s="71">
        <f t="shared" si="12"/>
        <v>0</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0</v>
      </c>
      <c r="Q18" s="72"/>
      <c r="R18" s="72">
        <f>SUM(R3:R17)-R5-R6-R9-R15</f>
        <v>0</v>
      </c>
      <c r="S18" s="72"/>
      <c r="T18" s="72">
        <f>SUM(T3:T17)-T5-T6-T9-T15</f>
        <v>0</v>
      </c>
      <c r="U18" s="72"/>
      <c r="V18" s="72">
        <f>SUM(V3:V17)-V5-V6-V9-V15</f>
        <v>0</v>
      </c>
      <c r="W18" s="72"/>
      <c r="X18" s="72">
        <f>SUM(X3:X17)-X5-X6-X9-X15</f>
        <v>0</v>
      </c>
      <c r="Y18" s="72"/>
      <c r="Z18" s="72">
        <f>SUM(Z3:Z17)-Z5-Z6-Z9-Z15</f>
        <v>0</v>
      </c>
      <c r="AA18" s="72"/>
      <c r="AB18" s="72">
        <f>SUM(AB3:AB17)-AB5-AB6-AB9-AB15</f>
        <v>0</v>
      </c>
      <c r="AC18" s="72"/>
      <c r="AD18" s="72">
        <f>SUM(AD3:AD17)-AD5-AD6-AD9-AD15</f>
        <v>1</v>
      </c>
      <c r="AE18" s="72"/>
      <c r="AF18" s="72">
        <f>SUM(AF3:AF17)-AF5-AF6-AF9-AF15</f>
        <v>1</v>
      </c>
      <c r="AG18" s="72"/>
      <c r="AH18" s="72">
        <f>SUM(AH3:AH17)-AH5-AH6-AH9-AH15</f>
        <v>1</v>
      </c>
      <c r="AI18" s="72"/>
      <c r="AJ18" s="72">
        <f>SUM(AJ3:AJ17)-AJ5-AJ6-AJ9-AJ15</f>
        <v>1</v>
      </c>
      <c r="AK18" s="72"/>
      <c r="AL18" s="72">
        <f>SUM(AL3:AL17)-AL5-AL6-AL9-AL15</f>
        <v>0</v>
      </c>
      <c r="AM18" s="72"/>
      <c r="AN18" s="72">
        <f>SUM(AN3:AN17)-AN5-AN6-AN9-AN15</f>
        <v>0</v>
      </c>
      <c r="AO18" s="73"/>
      <c r="AP18" s="72">
        <f>SUM(AP3:AP17)-AP5-AP6-AP9-AP15</f>
        <v>0</v>
      </c>
      <c r="AQ18" s="51"/>
      <c r="AR18" s="72">
        <f>SUM(AR3:AR17)-AR5-AR6-AR9-AR15</f>
        <v>0</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10">
        <v>9</v>
      </c>
      <c r="B21" s="13" t="s">
        <v>553</v>
      </c>
      <c r="C21" s="13" t="s">
        <v>552</v>
      </c>
      <c r="D21" s="10" t="s">
        <v>0</v>
      </c>
      <c r="E21" s="10" t="s">
        <v>762</v>
      </c>
      <c r="F21" s="13" t="s">
        <v>1252</v>
      </c>
      <c r="G21" s="10">
        <v>2018</v>
      </c>
      <c r="H21" s="10">
        <v>9</v>
      </c>
      <c r="I21" s="13" t="s">
        <v>553</v>
      </c>
      <c r="J21" s="13" t="s">
        <v>552</v>
      </c>
      <c r="K21" s="10" t="s">
        <v>0</v>
      </c>
      <c r="L21" s="10" t="s">
        <v>762</v>
      </c>
      <c r="M21" s="13" t="s">
        <v>1252</v>
      </c>
      <c r="N21" s="28">
        <v>1997</v>
      </c>
      <c r="O21" s="10">
        <v>2015</v>
      </c>
      <c r="P21" s="121"/>
      <c r="Q21" s="7"/>
      <c r="R21" s="7"/>
      <c r="S21" s="7"/>
      <c r="T21" s="7"/>
      <c r="U21" s="7"/>
      <c r="V21" s="7"/>
      <c r="W21" s="7"/>
      <c r="X21" s="7"/>
      <c r="Y21" s="7"/>
      <c r="Z21" s="7"/>
      <c r="AA21" s="7"/>
      <c r="AB21" s="7"/>
      <c r="AC21" s="7"/>
      <c r="AD21" s="14" t="s">
        <v>2030</v>
      </c>
      <c r="AE21" s="6" t="s">
        <v>4351</v>
      </c>
      <c r="AF21" s="14" t="s">
        <v>1898</v>
      </c>
      <c r="AG21" s="14"/>
      <c r="AH21" s="14" t="s">
        <v>1898</v>
      </c>
      <c r="AI21" s="14"/>
      <c r="AJ21" s="14" t="s">
        <v>1898</v>
      </c>
      <c r="AK21" s="14"/>
      <c r="AL21" s="14" t="s">
        <v>1967</v>
      </c>
      <c r="AM21" s="14" t="s">
        <v>2090</v>
      </c>
      <c r="AN21" s="7"/>
      <c r="AO21" s="7"/>
      <c r="AP21" s="7"/>
      <c r="AQ21" s="7"/>
      <c r="AR21" s="7"/>
      <c r="AS21" s="7"/>
      <c r="AT21" s="13"/>
    </row>
    <row r="22" spans="1:46" ht="13.5" customHeight="1" x14ac:dyDescent="0.3">
      <c r="A22" s="9"/>
      <c r="B22" s="2"/>
      <c r="C22" s="2"/>
      <c r="D22" s="9"/>
      <c r="E22" s="2"/>
      <c r="F22" s="2"/>
      <c r="G22" s="9"/>
      <c r="H22" s="9"/>
      <c r="I22" s="2"/>
      <c r="J22" s="2"/>
      <c r="K22" s="9"/>
      <c r="L22" s="9"/>
      <c r="M22" s="2"/>
      <c r="N22" s="19"/>
      <c r="O22" s="9"/>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row>
    <row r="23" spans="1:46" ht="13.5" customHeight="1" x14ac:dyDescent="0.3">
      <c r="A23" s="9"/>
      <c r="B23" s="2"/>
      <c r="C23" s="2"/>
      <c r="D23" s="9"/>
      <c r="E23" s="2"/>
      <c r="F23" s="2"/>
      <c r="G23" s="9"/>
      <c r="H23" s="9"/>
      <c r="I23" s="2"/>
      <c r="J23" s="2"/>
      <c r="K23" s="9"/>
      <c r="L23" s="9"/>
      <c r="M23" s="2"/>
      <c r="N23" s="19"/>
      <c r="O23" s="9"/>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row>
    <row r="24" spans="1:46" ht="13.5" customHeight="1" x14ac:dyDescent="0.3">
      <c r="A24" s="9"/>
      <c r="B24" s="2"/>
      <c r="C24" s="2"/>
      <c r="D24" s="9"/>
      <c r="E24" s="2"/>
      <c r="F24" s="2"/>
      <c r="G24" s="9"/>
      <c r="H24" s="9"/>
      <c r="I24" s="2"/>
      <c r="J24" s="2"/>
      <c r="K24" s="9"/>
      <c r="L24" s="9"/>
      <c r="M24" s="2"/>
      <c r="N24" s="19"/>
      <c r="O24" s="9"/>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row>
    <row r="25" spans="1:46" ht="13.5" customHeight="1" x14ac:dyDescent="0.3">
      <c r="A25" s="9"/>
      <c r="B25" s="2"/>
      <c r="C25" s="2"/>
      <c r="D25" s="9"/>
      <c r="E25" s="2"/>
      <c r="F25" s="2"/>
      <c r="G25" s="9"/>
      <c r="H25" s="9"/>
      <c r="I25" s="2"/>
      <c r="J25" s="2"/>
      <c r="K25" s="9"/>
      <c r="L25" s="9"/>
      <c r="M25" s="2"/>
      <c r="N25" s="19"/>
      <c r="O25" s="9"/>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row>
    <row r="26" spans="1:46" ht="13.5" customHeight="1" x14ac:dyDescent="0.3">
      <c r="A26" s="9"/>
      <c r="B26" s="2"/>
      <c r="C26" s="2"/>
      <c r="D26" s="9"/>
      <c r="E26" s="2"/>
      <c r="F26" s="2"/>
      <c r="G26" s="9"/>
      <c r="H26" s="9"/>
      <c r="I26" s="2"/>
      <c r="J26" s="2"/>
      <c r="K26" s="9"/>
      <c r="L26" s="9"/>
      <c r="M26" s="2"/>
      <c r="N26" s="19"/>
      <c r="O26" s="9"/>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row>
    <row r="27" spans="1:46" ht="13.5" customHeight="1" x14ac:dyDescent="0.3">
      <c r="A27" s="9"/>
      <c r="B27" s="2"/>
      <c r="C27" s="2"/>
      <c r="D27" s="9"/>
      <c r="E27" s="2"/>
      <c r="F27" s="2"/>
      <c r="G27" s="9"/>
      <c r="H27" s="9"/>
      <c r="I27" s="2"/>
      <c r="J27" s="2"/>
      <c r="K27" s="9"/>
      <c r="L27" s="9"/>
      <c r="M27" s="2"/>
      <c r="N27" s="19"/>
      <c r="O27" s="9"/>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row>
    <row r="28" spans="1:46" ht="13.5" customHeight="1" x14ac:dyDescent="0.3">
      <c r="A28" s="9"/>
      <c r="B28" s="2"/>
      <c r="C28" s="2"/>
      <c r="D28" s="9"/>
      <c r="E28" s="2"/>
      <c r="F28" s="2"/>
      <c r="G28" s="9"/>
      <c r="H28" s="9"/>
      <c r="I28" s="2"/>
      <c r="J28" s="2"/>
      <c r="K28" s="9"/>
      <c r="L28" s="9"/>
      <c r="M28" s="2"/>
      <c r="N28" s="19"/>
      <c r="O28" s="9"/>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row>
    <row r="29" spans="1:46" ht="13.5" customHeight="1" x14ac:dyDescent="0.3">
      <c r="A29" s="9"/>
      <c r="B29" s="2"/>
      <c r="C29" s="2"/>
      <c r="D29" s="9"/>
      <c r="E29" s="2"/>
      <c r="F29" s="2"/>
      <c r="G29" s="9"/>
      <c r="H29" s="9"/>
      <c r="I29" s="2"/>
      <c r="J29" s="2"/>
      <c r="K29" s="9"/>
      <c r="L29" s="9"/>
      <c r="M29" s="2"/>
      <c r="N29" s="19"/>
      <c r="O29" s="9"/>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row>
    <row r="30" spans="1:46" ht="13.5" customHeight="1" x14ac:dyDescent="0.3">
      <c r="A30" s="9"/>
      <c r="B30" s="2"/>
      <c r="C30" s="2"/>
      <c r="D30" s="9"/>
      <c r="E30" s="2"/>
      <c r="F30" s="2"/>
      <c r="G30" s="9"/>
      <c r="H30" s="9"/>
      <c r="I30" s="2"/>
      <c r="J30" s="2"/>
      <c r="K30" s="9"/>
      <c r="L30" s="9"/>
      <c r="M30" s="2"/>
      <c r="N30" s="19"/>
      <c r="O30" s="9"/>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row>
    <row r="31" spans="1:46" ht="13.5" customHeight="1" x14ac:dyDescent="0.3">
      <c r="A31" s="9"/>
      <c r="B31" s="2"/>
      <c r="C31" s="2"/>
      <c r="D31" s="9"/>
      <c r="E31" s="2"/>
      <c r="F31" s="2"/>
      <c r="G31" s="9"/>
      <c r="H31" s="9"/>
      <c r="I31" s="2"/>
      <c r="J31" s="2"/>
      <c r="K31" s="9"/>
      <c r="L31" s="9"/>
      <c r="M31" s="2"/>
      <c r="N31" s="19"/>
      <c r="O31" s="9"/>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row>
    <row r="32" spans="1:46" ht="13.5" customHeight="1" x14ac:dyDescent="0.3">
      <c r="A32" s="9"/>
      <c r="B32" s="2"/>
      <c r="C32" s="2"/>
      <c r="D32" s="9"/>
      <c r="E32" s="2"/>
      <c r="F32" s="2"/>
      <c r="G32" s="9"/>
      <c r="H32" s="9"/>
      <c r="I32" s="2"/>
      <c r="J32" s="2"/>
      <c r="K32" s="9"/>
      <c r="L32" s="9"/>
      <c r="M32" s="2"/>
      <c r="N32" s="19"/>
      <c r="O32" s="9"/>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row>
    <row r="33" spans="1:46" ht="13.5" customHeight="1" x14ac:dyDescent="0.3">
      <c r="A33" s="9"/>
      <c r="B33" s="2"/>
      <c r="C33" s="2"/>
      <c r="D33" s="9"/>
      <c r="E33" s="2"/>
      <c r="F33" s="2"/>
      <c r="G33" s="9"/>
      <c r="H33" s="9"/>
      <c r="I33" s="2"/>
      <c r="J33" s="2"/>
      <c r="K33" s="9"/>
      <c r="L33" s="9"/>
      <c r="M33" s="2"/>
      <c r="N33" s="19"/>
      <c r="O33" s="9"/>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row>
    <row r="34" spans="1:46" ht="13.5" customHeight="1" x14ac:dyDescent="0.3">
      <c r="A34" s="9"/>
      <c r="B34" s="2"/>
      <c r="C34" s="2"/>
      <c r="D34" s="9"/>
      <c r="E34" s="2"/>
      <c r="F34" s="2"/>
      <c r="G34" s="9"/>
      <c r="H34" s="9"/>
      <c r="I34" s="2"/>
      <c r="J34" s="2"/>
      <c r="K34" s="9"/>
      <c r="L34" s="9"/>
      <c r="M34" s="2"/>
      <c r="N34" s="19"/>
      <c r="O34" s="9"/>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row>
    <row r="35" spans="1:46" ht="13.5" customHeight="1" x14ac:dyDescent="0.3">
      <c r="A35" s="9"/>
      <c r="B35" s="2"/>
      <c r="C35" s="2"/>
      <c r="D35" s="9"/>
      <c r="E35" s="2"/>
      <c r="F35" s="2"/>
      <c r="G35" s="9"/>
      <c r="H35" s="9"/>
      <c r="I35" s="2"/>
      <c r="J35" s="2"/>
      <c r="K35" s="9"/>
      <c r="L35" s="9"/>
      <c r="M35" s="2"/>
      <c r="N35" s="19"/>
      <c r="O35" s="9"/>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row>
    <row r="36" spans="1:46" ht="13.5" customHeight="1" x14ac:dyDescent="0.3">
      <c r="A36" s="9"/>
      <c r="B36" s="2"/>
      <c r="C36" s="2"/>
      <c r="D36" s="9"/>
      <c r="E36" s="2"/>
      <c r="F36" s="2"/>
      <c r="G36" s="9"/>
      <c r="H36" s="9"/>
      <c r="I36" s="2"/>
      <c r="J36" s="2"/>
      <c r="K36" s="9"/>
      <c r="L36" s="9"/>
      <c r="M36" s="2"/>
      <c r="N36" s="19"/>
      <c r="O36" s="9"/>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row>
    <row r="37" spans="1:46" ht="13.5" customHeight="1" x14ac:dyDescent="0.3">
      <c r="A37" s="9"/>
      <c r="B37" s="2"/>
      <c r="C37" s="2"/>
      <c r="D37" s="9"/>
      <c r="E37" s="2"/>
      <c r="F37" s="2"/>
      <c r="G37" s="9"/>
      <c r="H37" s="9"/>
      <c r="I37" s="2"/>
      <c r="J37" s="2"/>
      <c r="K37" s="9"/>
      <c r="L37" s="9"/>
      <c r="M37" s="2"/>
      <c r="N37" s="19"/>
      <c r="O37" s="9"/>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row>
    <row r="38" spans="1:46" ht="13.5" customHeight="1" x14ac:dyDescent="0.3">
      <c r="A38" s="9"/>
      <c r="B38" s="2"/>
      <c r="C38" s="2"/>
      <c r="D38" s="9"/>
      <c r="E38" s="2"/>
      <c r="F38" s="2"/>
      <c r="G38" s="9"/>
      <c r="H38" s="9"/>
      <c r="I38" s="2"/>
      <c r="J38" s="2"/>
      <c r="K38" s="9"/>
      <c r="L38" s="9"/>
      <c r="M38" s="2"/>
      <c r="N38" s="19"/>
      <c r="O38" s="9"/>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row>
    <row r="39" spans="1:46" ht="13.5" customHeight="1" x14ac:dyDescent="0.3">
      <c r="A39" s="9"/>
      <c r="B39" s="2"/>
      <c r="C39" s="2"/>
      <c r="D39" s="9"/>
      <c r="E39" s="2"/>
      <c r="F39" s="2"/>
      <c r="G39" s="9"/>
      <c r="H39" s="9"/>
      <c r="I39" s="2"/>
      <c r="J39" s="2"/>
      <c r="K39" s="9"/>
      <c r="L39" s="9"/>
      <c r="M39" s="2"/>
      <c r="N39" s="19"/>
      <c r="O39" s="9"/>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row>
    <row r="40" spans="1:46" ht="13.5" customHeight="1" x14ac:dyDescent="0.3">
      <c r="A40" s="9"/>
      <c r="B40" s="2"/>
      <c r="C40" s="2"/>
      <c r="D40" s="9"/>
      <c r="E40" s="2"/>
      <c r="F40" s="2"/>
      <c r="G40" s="9"/>
      <c r="H40" s="9"/>
      <c r="I40" s="2"/>
      <c r="J40" s="2"/>
      <c r="K40" s="9"/>
      <c r="L40" s="9"/>
      <c r="M40" s="2"/>
      <c r="N40" s="19"/>
      <c r="O40" s="9"/>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row>
    <row r="41" spans="1:46" ht="13.5" customHeight="1" x14ac:dyDescent="0.3">
      <c r="A41" s="9"/>
      <c r="B41" s="2"/>
      <c r="C41" s="2"/>
      <c r="D41" s="9"/>
      <c r="E41" s="2"/>
      <c r="F41" s="2"/>
      <c r="G41" s="9"/>
      <c r="H41" s="9"/>
      <c r="I41" s="2"/>
      <c r="J41" s="2"/>
      <c r="K41" s="9"/>
      <c r="L41" s="9"/>
      <c r="M41" s="2"/>
      <c r="N41" s="19"/>
      <c r="O41" s="9"/>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row>
    <row r="42" spans="1:46" ht="13.5" customHeight="1" x14ac:dyDescent="0.3">
      <c r="A42" s="9"/>
      <c r="B42" s="2"/>
      <c r="C42" s="2"/>
      <c r="D42" s="9"/>
      <c r="E42" s="2"/>
      <c r="F42" s="2"/>
      <c r="G42" s="9"/>
      <c r="H42" s="9"/>
      <c r="I42" s="2"/>
      <c r="J42" s="2"/>
      <c r="K42" s="9"/>
      <c r="L42" s="9"/>
      <c r="M42" s="2"/>
      <c r="N42" s="19"/>
      <c r="O42" s="9"/>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row>
    <row r="43" spans="1:46" ht="13.5" customHeight="1" x14ac:dyDescent="0.3">
      <c r="A43" s="9"/>
      <c r="B43" s="2"/>
      <c r="C43" s="2"/>
      <c r="D43" s="9"/>
      <c r="E43" s="2"/>
      <c r="F43" s="2"/>
      <c r="G43" s="9"/>
      <c r="H43" s="9"/>
      <c r="I43" s="2"/>
      <c r="J43" s="2"/>
      <c r="K43" s="9"/>
      <c r="L43" s="9"/>
      <c r="M43" s="2"/>
      <c r="N43" s="19"/>
      <c r="O43" s="9"/>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row>
    <row r="44" spans="1:46" ht="13.5" customHeight="1" x14ac:dyDescent="0.3">
      <c r="A44" s="9"/>
      <c r="B44" s="2"/>
      <c r="C44" s="2"/>
      <c r="D44" s="9"/>
      <c r="E44" s="2"/>
      <c r="F44" s="2"/>
      <c r="G44" s="9"/>
      <c r="H44" s="9"/>
      <c r="I44" s="2"/>
      <c r="J44" s="2"/>
      <c r="K44" s="9"/>
      <c r="L44" s="9"/>
      <c r="M44" s="2"/>
      <c r="N44" s="19"/>
      <c r="O44" s="9"/>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row>
    <row r="45" spans="1:46" ht="13.5" customHeight="1" x14ac:dyDescent="0.3">
      <c r="A45" s="9"/>
      <c r="B45" s="2"/>
      <c r="C45" s="2"/>
      <c r="D45" s="9"/>
      <c r="E45" s="2"/>
      <c r="F45" s="2"/>
      <c r="G45" s="9"/>
      <c r="H45" s="9"/>
      <c r="I45" s="2"/>
      <c r="J45" s="2"/>
      <c r="K45" s="9"/>
      <c r="L45" s="9"/>
      <c r="M45" s="2"/>
      <c r="N45" s="19"/>
      <c r="O45" s="9"/>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row>
    <row r="46" spans="1:46" ht="13.5" customHeight="1" x14ac:dyDescent="0.3">
      <c r="A46" s="9"/>
      <c r="B46" s="2"/>
      <c r="C46" s="2"/>
      <c r="D46" s="9"/>
      <c r="E46" s="2"/>
      <c r="F46" s="2"/>
      <c r="G46" s="9"/>
      <c r="H46" s="9"/>
      <c r="I46" s="2"/>
      <c r="J46" s="2"/>
      <c r="K46" s="9"/>
      <c r="L46" s="9"/>
      <c r="M46" s="2"/>
      <c r="N46" s="19"/>
      <c r="O46" s="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row>
    <row r="47" spans="1:46" ht="13.5" customHeight="1" x14ac:dyDescent="0.3">
      <c r="A47" s="9"/>
      <c r="B47" s="2"/>
      <c r="C47" s="2"/>
      <c r="D47" s="9"/>
      <c r="E47" s="2"/>
      <c r="F47" s="2"/>
      <c r="G47" s="9"/>
      <c r="H47" s="9"/>
      <c r="I47" s="2"/>
      <c r="J47" s="2"/>
      <c r="K47" s="9"/>
      <c r="L47" s="9"/>
      <c r="M47" s="2"/>
      <c r="N47" s="19"/>
      <c r="O47" s="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row>
    <row r="48" spans="1:46" ht="13.5" customHeight="1" x14ac:dyDescent="0.3">
      <c r="A48" s="9"/>
      <c r="B48" s="2"/>
      <c r="C48" s="2"/>
      <c r="D48" s="9"/>
      <c r="E48" s="2"/>
      <c r="F48" s="2"/>
      <c r="G48" s="9"/>
      <c r="H48" s="9"/>
      <c r="I48" s="2"/>
      <c r="J48" s="2"/>
      <c r="K48" s="9"/>
      <c r="L48" s="9"/>
      <c r="M48" s="2"/>
      <c r="N48" s="9"/>
      <c r="O48" s="9"/>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row>
    <row r="49" spans="1:46" ht="13.5" customHeight="1" x14ac:dyDescent="0.3">
      <c r="A49" s="9"/>
      <c r="B49" s="2"/>
      <c r="C49" s="2"/>
      <c r="D49" s="9"/>
      <c r="E49" s="2"/>
      <c r="F49" s="2"/>
      <c r="G49" s="9"/>
      <c r="H49" s="9"/>
      <c r="I49" s="2"/>
      <c r="J49" s="2"/>
      <c r="K49" s="9"/>
      <c r="L49" s="9"/>
      <c r="M49" s="2"/>
      <c r="N49" s="9"/>
      <c r="O49" s="9"/>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row>
    <row r="50" spans="1:46" ht="13.5" customHeight="1" x14ac:dyDescent="0.3">
      <c r="A50" s="9"/>
      <c r="B50" s="2"/>
      <c r="C50" s="2"/>
      <c r="D50" s="9"/>
      <c r="E50" s="2"/>
      <c r="F50" s="2"/>
      <c r="G50" s="9"/>
      <c r="H50" s="9"/>
      <c r="I50" s="2"/>
      <c r="J50" s="2"/>
      <c r="K50" s="9"/>
      <c r="L50" s="9"/>
      <c r="M50" s="2"/>
      <c r="N50" s="9"/>
      <c r="O50" s="9"/>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row>
    <row r="51" spans="1:46" ht="13.5" customHeight="1" x14ac:dyDescent="0.3">
      <c r="A51" s="9"/>
      <c r="B51" s="2"/>
      <c r="C51" s="2"/>
      <c r="D51" s="9"/>
      <c r="E51" s="2"/>
      <c r="F51" s="2"/>
      <c r="G51" s="9"/>
      <c r="H51" s="9"/>
      <c r="I51" s="2"/>
      <c r="J51" s="2"/>
      <c r="K51" s="9"/>
      <c r="L51" s="9"/>
      <c r="M51" s="2"/>
      <c r="N51" s="9"/>
      <c r="O51" s="9"/>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row>
    <row r="52" spans="1:46" ht="13.5" customHeight="1" x14ac:dyDescent="0.3">
      <c r="A52" s="9"/>
      <c r="B52" s="2"/>
      <c r="C52" s="2"/>
      <c r="D52" s="9"/>
      <c r="E52" s="2"/>
      <c r="F52" s="2"/>
      <c r="G52" s="9"/>
      <c r="H52" s="9"/>
      <c r="I52" s="2"/>
      <c r="J52" s="2"/>
      <c r="K52" s="9"/>
      <c r="L52" s="9"/>
      <c r="M52" s="2"/>
      <c r="N52" s="9"/>
      <c r="O52" s="9"/>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row>
    <row r="53" spans="1:46" ht="13.5" customHeight="1" x14ac:dyDescent="0.3">
      <c r="A53" s="9"/>
      <c r="B53" s="2"/>
      <c r="C53" s="2"/>
      <c r="D53" s="9"/>
      <c r="E53" s="2"/>
      <c r="F53" s="2"/>
      <c r="G53" s="9"/>
      <c r="H53" s="9"/>
      <c r="I53" s="2"/>
      <c r="J53" s="2"/>
      <c r="K53" s="9"/>
      <c r="L53" s="9"/>
      <c r="M53" s="2"/>
      <c r="N53" s="9"/>
      <c r="O53" s="9"/>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row>
    <row r="54" spans="1:46" ht="13.5" customHeight="1" x14ac:dyDescent="0.3">
      <c r="A54" s="9"/>
      <c r="B54" s="2"/>
      <c r="C54" s="2"/>
      <c r="D54" s="9"/>
      <c r="E54" s="2"/>
      <c r="F54" s="2"/>
      <c r="G54" s="9"/>
      <c r="H54" s="9"/>
      <c r="I54" s="2"/>
      <c r="J54" s="2"/>
      <c r="K54" s="9"/>
      <c r="L54" s="9"/>
      <c r="M54" s="2"/>
      <c r="N54" s="9"/>
      <c r="O54" s="9"/>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row>
    <row r="55" spans="1:46" ht="13.5" customHeight="1" x14ac:dyDescent="0.3">
      <c r="A55" s="9"/>
      <c r="B55" s="2"/>
      <c r="C55" s="2"/>
      <c r="D55" s="9"/>
      <c r="E55" s="2"/>
      <c r="F55" s="2"/>
      <c r="G55" s="9"/>
      <c r="H55" s="9"/>
      <c r="I55" s="2"/>
      <c r="J55" s="2"/>
      <c r="K55" s="9"/>
      <c r="L55" s="9"/>
      <c r="M55" s="2"/>
      <c r="N55" s="9"/>
      <c r="O55" s="9"/>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row>
    <row r="56" spans="1:46" ht="13.5" customHeight="1" x14ac:dyDescent="0.3">
      <c r="A56" s="9"/>
      <c r="B56" s="2"/>
      <c r="C56" s="2"/>
      <c r="D56" s="9"/>
      <c r="E56" s="2"/>
      <c r="F56" s="2"/>
      <c r="G56" s="9"/>
      <c r="H56" s="9"/>
      <c r="I56" s="2"/>
      <c r="J56" s="2"/>
      <c r="K56" s="9"/>
      <c r="L56" s="9"/>
      <c r="M56" s="2"/>
      <c r="N56" s="9"/>
      <c r="O56" s="9"/>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row>
    <row r="57" spans="1:46" ht="13.5" customHeight="1" x14ac:dyDescent="0.3">
      <c r="A57" s="9"/>
      <c r="B57" s="2"/>
      <c r="C57" s="2"/>
      <c r="D57" s="9"/>
      <c r="E57" s="2"/>
      <c r="F57" s="2"/>
      <c r="G57" s="9"/>
      <c r="H57" s="9"/>
      <c r="I57" s="2"/>
      <c r="J57" s="2"/>
      <c r="K57" s="9"/>
      <c r="L57" s="9"/>
      <c r="M57" s="2"/>
      <c r="N57" s="9"/>
      <c r="O57" s="9"/>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row>
    <row r="58" spans="1:46" ht="13.5" customHeight="1" x14ac:dyDescent="0.3">
      <c r="A58" s="9"/>
      <c r="B58" s="2"/>
      <c r="C58" s="2"/>
      <c r="D58" s="9"/>
      <c r="E58" s="2"/>
      <c r="F58" s="2"/>
      <c r="G58" s="9"/>
      <c r="H58" s="9"/>
      <c r="I58" s="2"/>
      <c r="J58" s="2"/>
      <c r="K58" s="9"/>
      <c r="L58" s="9"/>
      <c r="M58" s="2"/>
      <c r="N58" s="9"/>
      <c r="O58" s="9"/>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row>
    <row r="59" spans="1:46" ht="13.5" customHeight="1" x14ac:dyDescent="0.3">
      <c r="A59" s="9"/>
      <c r="B59" s="2"/>
      <c r="C59" s="2"/>
      <c r="D59" s="9"/>
      <c r="E59" s="2"/>
      <c r="F59" s="2"/>
      <c r="G59" s="9"/>
      <c r="H59" s="9"/>
      <c r="I59" s="2"/>
      <c r="J59" s="2"/>
      <c r="K59" s="9"/>
      <c r="L59" s="9"/>
      <c r="M59" s="2"/>
      <c r="N59" s="9"/>
      <c r="O59" s="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row>
    <row r="60" spans="1:46" ht="13.5" customHeight="1" x14ac:dyDescent="0.3">
      <c r="A60" s="9"/>
      <c r="B60" s="2"/>
      <c r="C60" s="2"/>
      <c r="D60" s="9"/>
      <c r="E60" s="2"/>
      <c r="F60" s="2"/>
      <c r="G60" s="9"/>
      <c r="H60" s="9"/>
      <c r="I60" s="2"/>
      <c r="J60" s="2"/>
      <c r="K60" s="9"/>
      <c r="L60" s="9"/>
      <c r="M60" s="2"/>
      <c r="N60" s="9"/>
      <c r="O60" s="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row>
    <row r="61" spans="1:46" ht="13.5" customHeight="1" x14ac:dyDescent="0.3">
      <c r="A61" s="9"/>
      <c r="B61" s="2"/>
      <c r="C61" s="2"/>
      <c r="D61" s="9"/>
      <c r="E61" s="2"/>
      <c r="F61" s="2"/>
      <c r="G61" s="9"/>
      <c r="H61" s="9"/>
      <c r="I61" s="2"/>
      <c r="J61" s="2"/>
      <c r="K61" s="9"/>
      <c r="L61" s="9"/>
      <c r="M61" s="2"/>
      <c r="N61" s="9"/>
      <c r="O61" s="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row>
    <row r="62" spans="1:46" ht="13.5" customHeight="1" x14ac:dyDescent="0.3">
      <c r="A62" s="9"/>
      <c r="B62" s="2"/>
      <c r="C62" s="2"/>
      <c r="D62" s="9"/>
      <c r="E62" s="2"/>
      <c r="F62" s="2"/>
      <c r="G62" s="9"/>
      <c r="H62" s="9"/>
      <c r="I62" s="2"/>
      <c r="J62" s="2"/>
      <c r="K62" s="9"/>
      <c r="L62" s="9"/>
      <c r="M62" s="2"/>
      <c r="N62" s="9"/>
      <c r="O62" s="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row>
    <row r="63" spans="1:46" ht="13.5" customHeight="1" x14ac:dyDescent="0.3">
      <c r="A63" s="9"/>
      <c r="B63" s="2"/>
      <c r="C63" s="2"/>
      <c r="D63" s="9"/>
      <c r="E63" s="2"/>
      <c r="F63" s="2"/>
      <c r="G63" s="9"/>
      <c r="H63" s="9"/>
      <c r="I63" s="2"/>
      <c r="J63" s="2"/>
      <c r="K63" s="9"/>
      <c r="L63" s="9"/>
      <c r="M63" s="2"/>
      <c r="N63" s="9"/>
      <c r="O63" s="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row>
    <row r="64" spans="1:46" ht="13.5" customHeight="1" x14ac:dyDescent="0.3">
      <c r="A64" s="9"/>
      <c r="B64" s="2"/>
      <c r="C64" s="2"/>
      <c r="D64" s="9"/>
      <c r="E64" s="2"/>
      <c r="F64" s="2"/>
      <c r="G64" s="9"/>
      <c r="H64" s="9"/>
      <c r="I64" s="2"/>
      <c r="J64" s="2"/>
      <c r="K64" s="9"/>
      <c r="L64" s="9"/>
      <c r="M64" s="2"/>
      <c r="N64" s="9"/>
      <c r="O64" s="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row>
    <row r="65" spans="1:46" ht="13.5" customHeight="1" x14ac:dyDescent="0.3">
      <c r="A65" s="9"/>
      <c r="B65" s="2"/>
      <c r="C65" s="2"/>
      <c r="D65" s="9"/>
      <c r="E65" s="2"/>
      <c r="F65" s="2"/>
      <c r="G65" s="9"/>
      <c r="H65" s="9"/>
      <c r="I65" s="2"/>
      <c r="J65" s="2"/>
      <c r="K65" s="9"/>
      <c r="L65" s="9"/>
      <c r="M65" s="2"/>
      <c r="N65" s="9"/>
      <c r="O65" s="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row>
    <row r="66" spans="1:46" ht="13.5" customHeight="1" x14ac:dyDescent="0.3">
      <c r="A66" s="9"/>
      <c r="B66" s="2"/>
      <c r="C66" s="2"/>
      <c r="D66" s="9"/>
      <c r="E66" s="2"/>
      <c r="F66" s="2"/>
      <c r="G66" s="9"/>
      <c r="H66" s="9"/>
      <c r="I66" s="2"/>
      <c r="J66" s="2"/>
      <c r="K66" s="9"/>
      <c r="L66" s="9"/>
      <c r="M66" s="2"/>
      <c r="N66" s="9"/>
      <c r="O66" s="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row>
    <row r="67" spans="1:46" ht="13.5" customHeight="1" x14ac:dyDescent="0.3">
      <c r="A67" s="9"/>
      <c r="B67" s="2"/>
      <c r="C67" s="2"/>
      <c r="D67" s="9"/>
      <c r="E67" s="2"/>
      <c r="F67" s="2"/>
      <c r="G67" s="9"/>
      <c r="H67" s="9"/>
      <c r="I67" s="2"/>
      <c r="J67" s="2"/>
      <c r="K67" s="9"/>
      <c r="L67" s="9"/>
      <c r="M67" s="2"/>
      <c r="N67" s="9"/>
      <c r="O67" s="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row>
    <row r="68" spans="1:46" ht="13.5" customHeight="1" x14ac:dyDescent="0.3">
      <c r="A68" s="9"/>
      <c r="B68" s="2"/>
      <c r="C68" s="2"/>
      <c r="D68" s="9"/>
      <c r="E68" s="2"/>
      <c r="F68" s="2"/>
      <c r="G68" s="9"/>
      <c r="H68" s="9"/>
      <c r="I68" s="2"/>
      <c r="J68" s="2"/>
      <c r="K68" s="9"/>
      <c r="L68" s="9"/>
      <c r="M68" s="2"/>
      <c r="N68" s="9"/>
      <c r="O68" s="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row>
    <row r="69" spans="1:46" ht="13.5" customHeight="1" x14ac:dyDescent="0.3">
      <c r="A69" s="9"/>
      <c r="B69" s="2"/>
      <c r="C69" s="2"/>
      <c r="D69" s="9"/>
      <c r="E69" s="2"/>
      <c r="F69" s="2"/>
      <c r="G69" s="9"/>
      <c r="H69" s="9"/>
      <c r="I69" s="2"/>
      <c r="J69" s="2"/>
      <c r="K69" s="9"/>
      <c r="L69" s="9"/>
      <c r="M69" s="2"/>
      <c r="N69" s="9"/>
      <c r="O69" s="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row>
    <row r="70" spans="1:46" ht="13.5" customHeight="1" x14ac:dyDescent="0.3">
      <c r="A70" s="9"/>
      <c r="B70" s="2"/>
      <c r="C70" s="2"/>
      <c r="D70" s="9"/>
      <c r="E70" s="2"/>
      <c r="F70" s="2"/>
      <c r="G70" s="9"/>
      <c r="H70" s="9"/>
      <c r="I70" s="2"/>
      <c r="J70" s="2"/>
      <c r="K70" s="9"/>
      <c r="L70" s="9"/>
      <c r="M70" s="2"/>
      <c r="N70" s="9"/>
      <c r="O70" s="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row>
    <row r="71" spans="1:46" ht="13.5" customHeight="1" x14ac:dyDescent="0.3">
      <c r="A71" s="9"/>
      <c r="B71" s="2"/>
      <c r="C71" s="2"/>
      <c r="D71" s="9"/>
      <c r="E71" s="2"/>
      <c r="F71" s="2"/>
      <c r="G71" s="9"/>
      <c r="H71" s="9"/>
      <c r="I71" s="2"/>
      <c r="J71" s="2"/>
      <c r="K71" s="9"/>
      <c r="L71" s="9"/>
      <c r="M71" s="2"/>
      <c r="N71" s="9"/>
      <c r="O71" s="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row>
    <row r="72" spans="1:46" ht="13.5" customHeight="1" x14ac:dyDescent="0.3">
      <c r="A72" s="9"/>
      <c r="B72" s="2"/>
      <c r="C72" s="2"/>
      <c r="D72" s="9"/>
      <c r="E72" s="2"/>
      <c r="F72" s="2"/>
      <c r="G72" s="9"/>
      <c r="H72" s="9"/>
      <c r="I72" s="2"/>
      <c r="J72" s="2"/>
      <c r="K72" s="9"/>
      <c r="L72" s="9"/>
      <c r="M72" s="2"/>
      <c r="N72" s="9"/>
      <c r="O72" s="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row>
    <row r="73" spans="1:46" ht="13.5" customHeight="1" x14ac:dyDescent="0.3">
      <c r="A73" s="9"/>
      <c r="B73" s="2"/>
      <c r="C73" s="2"/>
      <c r="D73" s="9"/>
      <c r="E73" s="2"/>
      <c r="F73" s="2"/>
      <c r="G73" s="9"/>
      <c r="H73" s="9"/>
      <c r="I73" s="2"/>
      <c r="J73" s="2"/>
      <c r="K73" s="9"/>
      <c r="L73" s="9"/>
      <c r="M73" s="2"/>
      <c r="N73" s="9"/>
      <c r="O73" s="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row>
    <row r="74" spans="1:46" ht="13.5" customHeight="1" x14ac:dyDescent="0.3">
      <c r="A74" s="9"/>
      <c r="B74" s="2"/>
      <c r="C74" s="2"/>
      <c r="D74" s="9"/>
      <c r="E74" s="2"/>
      <c r="F74" s="2"/>
      <c r="G74" s="9"/>
      <c r="H74" s="9"/>
      <c r="I74" s="2"/>
      <c r="J74" s="2"/>
      <c r="K74" s="9"/>
      <c r="L74" s="9"/>
      <c r="M74" s="2"/>
      <c r="N74" s="9"/>
      <c r="O74" s="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row>
    <row r="75" spans="1:46" ht="13.5" customHeight="1" x14ac:dyDescent="0.3">
      <c r="A75" s="9"/>
      <c r="B75" s="2"/>
      <c r="C75" s="2"/>
      <c r="D75" s="9"/>
      <c r="E75" s="2"/>
      <c r="F75" s="2"/>
      <c r="G75" s="9"/>
      <c r="H75" s="9"/>
      <c r="I75" s="2"/>
      <c r="J75" s="2"/>
      <c r="K75" s="9"/>
      <c r="L75" s="9"/>
      <c r="M75" s="2"/>
      <c r="N75" s="9"/>
      <c r="O75" s="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row>
    <row r="76" spans="1:46" ht="13.5" customHeight="1" x14ac:dyDescent="0.3">
      <c r="A76" s="9"/>
      <c r="B76" s="2"/>
      <c r="C76" s="2"/>
      <c r="D76" s="9"/>
      <c r="E76" s="2"/>
      <c r="F76" s="2"/>
      <c r="G76" s="9"/>
      <c r="H76" s="9"/>
      <c r="I76" s="2"/>
      <c r="J76" s="2"/>
      <c r="K76" s="9"/>
      <c r="L76" s="9"/>
      <c r="M76" s="2"/>
      <c r="N76" s="9"/>
      <c r="O76" s="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row>
    <row r="77" spans="1:46" ht="13.5" customHeight="1" x14ac:dyDescent="0.3">
      <c r="A77" s="9"/>
      <c r="B77" s="2"/>
      <c r="C77" s="2"/>
      <c r="D77" s="9"/>
      <c r="E77" s="2"/>
      <c r="F77" s="2"/>
      <c r="G77" s="9"/>
      <c r="H77" s="9"/>
      <c r="I77" s="2"/>
      <c r="J77" s="2"/>
      <c r="K77" s="9"/>
      <c r="L77" s="9"/>
      <c r="M77" s="2"/>
      <c r="N77" s="9"/>
      <c r="O77" s="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row>
    <row r="78" spans="1:46" ht="13.5" customHeight="1" x14ac:dyDescent="0.3">
      <c r="A78" s="9"/>
      <c r="B78" s="2"/>
      <c r="C78" s="2"/>
      <c r="D78" s="9"/>
      <c r="E78" s="2"/>
      <c r="F78" s="2"/>
      <c r="G78" s="9"/>
      <c r="H78" s="9"/>
      <c r="I78" s="2"/>
      <c r="J78" s="2"/>
      <c r="K78" s="9"/>
      <c r="L78" s="9"/>
      <c r="M78" s="2"/>
      <c r="N78" s="9"/>
      <c r="O78" s="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row>
    <row r="79" spans="1:46" ht="13.5" customHeight="1" x14ac:dyDescent="0.3">
      <c r="A79" s="9"/>
      <c r="B79" s="2"/>
      <c r="C79" s="2"/>
      <c r="D79" s="9"/>
      <c r="E79" s="2"/>
      <c r="F79" s="2"/>
      <c r="G79" s="9"/>
      <c r="H79" s="9"/>
      <c r="I79" s="2"/>
      <c r="J79" s="2"/>
      <c r="K79" s="9"/>
      <c r="L79" s="9"/>
      <c r="M79" s="2"/>
      <c r="N79" s="9"/>
      <c r="O79" s="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row>
    <row r="80" spans="1:46"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Ycivh0NW5rsiBWNBaAfgyd9A4ph0So8313D3ppvKDlCjJ+A9NIX1u5wDWvPmhZVTQC5L4LujCbm2rtNQRi121g==" saltValue="d7HbW8/gB+XdtElPp9tDTg==" spinCount="100000" sheet="1" objects="1" scenarios="1" sort="0" autoFilter="0"/>
  <autoFilter ref="A20:AT20" xr:uid="{3D325493-1D85-4ABB-BCC1-42B25E807A8B}"/>
  <mergeCells count="28">
    <mergeCell ref="A6:C7"/>
    <mergeCell ref="A19:G19"/>
    <mergeCell ref="M16:N16"/>
    <mergeCell ref="M17:N17"/>
    <mergeCell ref="M11:N11"/>
    <mergeCell ref="A8:C8"/>
    <mergeCell ref="A10:C10"/>
    <mergeCell ref="M8:N8"/>
    <mergeCell ref="M9:N9"/>
    <mergeCell ref="M10:N10"/>
    <mergeCell ref="A15:H15"/>
    <mergeCell ref="A16:H16"/>
    <mergeCell ref="A17:H18"/>
    <mergeCell ref="O1:O2"/>
    <mergeCell ref="P1:AT1"/>
    <mergeCell ref="M18:O18"/>
    <mergeCell ref="P19:AT19"/>
    <mergeCell ref="M13:N13"/>
    <mergeCell ref="M14:N14"/>
    <mergeCell ref="M15:N15"/>
    <mergeCell ref="H19:N19"/>
    <mergeCell ref="M12:N12"/>
    <mergeCell ref="M1:N2"/>
    <mergeCell ref="M3:N3"/>
    <mergeCell ref="M4:N4"/>
    <mergeCell ref="M5:N5"/>
    <mergeCell ref="M6:N6"/>
    <mergeCell ref="M7:N7"/>
  </mergeCells>
  <conditionalFormatting sqref="A3 A21:O1048576 H20:N20 O19 M3:N6 H19 AU1:XFD17 M3:M17 P20:AO20 AU19:XFD19 A6 A8:C8 A10:C10 P22:AO1048576 P21:AD21 AF21:AO21 AT20:XFD1048576">
    <cfRule type="beginsWith" dxfId="12731" priority="661" operator="beginsWith" text="Operación conjunta">
      <formula>LEFT(A1,LEN("Operación conjunta"))="Operación conjunta"</formula>
    </cfRule>
    <cfRule type="endsWith" dxfId="12730" priority="662" operator="endsWith" text="Escisión">
      <formula>RIGHT(A1,LEN("Escisión"))="Escisión"</formula>
    </cfRule>
    <cfRule type="beginsWith" dxfId="12729" priority="663" operator="beginsWith" text="Escisión (nuevo)">
      <formula>LEFT(A1,LEN("Escisión (nuevo)"))="Escisión (nuevo)"</formula>
    </cfRule>
    <cfRule type="beginsWith" dxfId="12728" priority="664" operator="beginsWith" text="Escisión (eliminado)">
      <formula>LEFT(A1,LEN("Escisión (eliminado)"))="Escisión (eliminado)"</formula>
    </cfRule>
    <cfRule type="beginsWith" dxfId="12727" priority="665" operator="beginsWith" text="Re-sectorización (sale)">
      <formula>LEFT(A1,LEN("Re-sectorización (sale)"))="Re-sectorización (sale)"</formula>
    </cfRule>
    <cfRule type="endsWith" dxfId="12726" priority="666" operator="endsWith" text="Fusión">
      <formula>RIGHT(A1,LEN("Fusión"))="Fusión"</formula>
    </cfRule>
    <cfRule type="beginsWith" dxfId="12725" priority="667" operator="beginsWith" text="Fusión (nuevo)">
      <formula>LEFT(A1,LEN("Fusión (nuevo)"))="Fusión (nuevo)"</formula>
    </cfRule>
    <cfRule type="beginsWith" dxfId="12724" priority="668" operator="beginsWith" text="Modificación (nombre)">
      <formula>LEFT(A1,LEN("Modificación (nombre)"))="Modificación (nombre)"</formula>
    </cfRule>
    <cfRule type="beginsWith" dxfId="12723" priority="669" operator="beginsWith" text="Sin cambio">
      <formula>LEFT(A1,LEN("Sin cambio"))="Sin cambio"</formula>
    </cfRule>
    <cfRule type="beginsWith" dxfId="12722" priority="670" operator="beginsWith" text="Reincorporación">
      <formula>LEFT(A1,LEN("Reincorporación"))="Reincorporación"</formula>
    </cfRule>
    <cfRule type="beginsWith" dxfId="12721" priority="671" operator="beginsWith" text="Re-sectorización (entra)">
      <formula>LEFT(A1,LEN("Re-sectorización (entra)"))="Re-sectorización (entra)"</formula>
    </cfRule>
    <cfRule type="beginsWith" dxfId="12720" priority="672" operator="beginsWith" text="Nuevo">
      <formula>LEFT(A1,LEN("Nuevo"))="Nuevo"</formula>
    </cfRule>
    <cfRule type="beginsWith" dxfId="12719" priority="673" operator="beginsWith" text="Fusión (eliminado)">
      <formula>LEFT(A1,LEN("Fusión (eliminado)"))="Fusión (eliminado)"</formula>
    </cfRule>
    <cfRule type="beginsWith" dxfId="12718" priority="674" operator="beginsWith" text="Eliminación">
      <formula>LEFT(A1,LEN("Eliminación"))="Eliminación"</formula>
    </cfRule>
    <cfRule type="beginsWith" dxfId="12717" priority="675" operator="beginsWith" text="Modificación (mod. y/o cve.)">
      <formula>LEFT(A1,LEN("Modificación (mod. y/o cve.)"))="Modificación (mod. y/o cve.)"</formula>
    </cfRule>
  </conditionalFormatting>
  <conditionalFormatting sqref="P18:AO18 J18 AT18:XFD18">
    <cfRule type="beginsWith" dxfId="12716" priority="616" operator="beginsWith" text="Operación conjunta">
      <formula>LEFT(J18,LEN("Operación conjunta"))="Operación conjunta"</formula>
    </cfRule>
    <cfRule type="endsWith" dxfId="12715" priority="617" operator="endsWith" text="Escisión">
      <formula>RIGHT(J18,LEN("Escisión"))="Escisión"</formula>
    </cfRule>
    <cfRule type="beginsWith" dxfId="12714" priority="618" operator="beginsWith" text="Escisión (nuevo)">
      <formula>LEFT(J18,LEN("Escisión (nuevo)"))="Escisión (nuevo)"</formula>
    </cfRule>
    <cfRule type="beginsWith" dxfId="12713" priority="619" operator="beginsWith" text="Escisión (eliminado)">
      <formula>LEFT(J18,LEN("Escisión (eliminado)"))="Escisión (eliminado)"</formula>
    </cfRule>
    <cfRule type="beginsWith" dxfId="12712" priority="620" operator="beginsWith" text="Re-sectorización (sale)">
      <formula>LEFT(J18,LEN("Re-sectorización (sale)"))="Re-sectorización (sale)"</formula>
    </cfRule>
    <cfRule type="endsWith" dxfId="12711" priority="621" operator="endsWith" text="Fusión">
      <formula>RIGHT(J18,LEN("Fusión"))="Fusión"</formula>
    </cfRule>
    <cfRule type="beginsWith" dxfId="12710" priority="622" operator="beginsWith" text="Fusión (nuevo)">
      <formula>LEFT(J18,LEN("Fusión (nuevo)"))="Fusión (nuevo)"</formula>
    </cfRule>
    <cfRule type="beginsWith" dxfId="12709" priority="623" operator="beginsWith" text="Modificación (nombre)">
      <formula>LEFT(J18,LEN("Modificación (nombre)"))="Modificación (nombre)"</formula>
    </cfRule>
    <cfRule type="beginsWith" dxfId="12708" priority="624" operator="beginsWith" text="Sin cambio">
      <formula>LEFT(J18,LEN("Sin cambio"))="Sin cambio"</formula>
    </cfRule>
    <cfRule type="beginsWith" dxfId="12707" priority="625" operator="beginsWith" text="Reincorporación">
      <formula>LEFT(J18,LEN("Reincorporación"))="Reincorporación"</formula>
    </cfRule>
    <cfRule type="beginsWith" dxfId="12706" priority="626" operator="beginsWith" text="Re-sectorización (entra)">
      <formula>LEFT(J18,LEN("Re-sectorización (entra)"))="Re-sectorización (entra)"</formula>
    </cfRule>
    <cfRule type="beginsWith" dxfId="12705" priority="627" operator="beginsWith" text="Nuevo">
      <formula>LEFT(J18,LEN("Nuevo"))="Nuevo"</formula>
    </cfRule>
    <cfRule type="beginsWith" dxfId="12704" priority="628" operator="beginsWith" text="Fusión (eliminado)">
      <formula>LEFT(J18,LEN("Fusión (eliminado)"))="Fusión (eliminado)"</formula>
    </cfRule>
    <cfRule type="beginsWith" dxfId="12703" priority="629" operator="beginsWith" text="Eliminación">
      <formula>LEFT(J18,LEN("Eliminación"))="Eliminación"</formula>
    </cfRule>
    <cfRule type="beginsWith" dxfId="12702" priority="630" operator="beginsWith" text="Modificación (mod. y/o cve.)">
      <formula>LEFT(J18,LEN("Modificación (mod. y/o cve.)"))="Modificación (mod. y/o cve.)"</formula>
    </cfRule>
  </conditionalFormatting>
  <conditionalFormatting sqref="AK3:AK17">
    <cfRule type="beginsWith" dxfId="12701" priority="181" operator="beginsWith" text="Operación conjunta">
      <formula>LEFT(AK3,LEN("Operación conjunta"))="Operación conjunta"</formula>
    </cfRule>
    <cfRule type="endsWith" dxfId="12700" priority="182" operator="endsWith" text="Escisión">
      <formula>RIGHT(AK3,LEN("Escisión"))="Escisión"</formula>
    </cfRule>
    <cfRule type="beginsWith" dxfId="12699" priority="183" operator="beginsWith" text="Escisión (nuevo)">
      <formula>LEFT(AK3,LEN("Escisión (nuevo)"))="Escisión (nuevo)"</formula>
    </cfRule>
    <cfRule type="beginsWith" dxfId="12698" priority="184" operator="beginsWith" text="Escisión (eliminado)">
      <formula>LEFT(AK3,LEN("Escisión (eliminado)"))="Escisión (eliminado)"</formula>
    </cfRule>
    <cfRule type="beginsWith" dxfId="12697" priority="185" operator="beginsWith" text="Re-sectorización (sale)">
      <formula>LEFT(AK3,LEN("Re-sectorización (sale)"))="Re-sectorización (sale)"</formula>
    </cfRule>
    <cfRule type="endsWith" dxfId="12696" priority="186" operator="endsWith" text="Fusión">
      <formula>RIGHT(AK3,LEN("Fusión"))="Fusión"</formula>
    </cfRule>
    <cfRule type="beginsWith" dxfId="12695" priority="187" operator="beginsWith" text="Fusión (nuevo)">
      <formula>LEFT(AK3,LEN("Fusión (nuevo)"))="Fusión (nuevo)"</formula>
    </cfRule>
    <cfRule type="beginsWith" dxfId="12694" priority="188" operator="beginsWith" text="Modificación (nombre)">
      <formula>LEFT(AK3,LEN("Modificación (nombre)"))="Modificación (nombre)"</formula>
    </cfRule>
    <cfRule type="beginsWith" dxfId="12693" priority="189" operator="beginsWith" text="Sin cambio">
      <formula>LEFT(AK3,LEN("Sin cambio"))="Sin cambio"</formula>
    </cfRule>
    <cfRule type="beginsWith" dxfId="12692" priority="190" operator="beginsWith" text="Reincorporación">
      <formula>LEFT(AK3,LEN("Reincorporación"))="Reincorporación"</formula>
    </cfRule>
    <cfRule type="beginsWith" dxfId="12691" priority="191" operator="beginsWith" text="Re-sectorización (entra)">
      <formula>LEFT(AK3,LEN("Re-sectorización (entra)"))="Re-sectorización (entra)"</formula>
    </cfRule>
    <cfRule type="beginsWith" dxfId="12690" priority="192" operator="beginsWith" text="Nuevo">
      <formula>LEFT(AK3,LEN("Nuevo"))="Nuevo"</formula>
    </cfRule>
    <cfRule type="beginsWith" dxfId="12689" priority="193" operator="beginsWith" text="Fusión (eliminado)">
      <formula>LEFT(AK3,LEN("Fusión (eliminado)"))="Fusión (eliminado)"</formula>
    </cfRule>
    <cfRule type="beginsWith" dxfId="12688" priority="194" operator="beginsWith" text="Eliminación">
      <formula>LEFT(AK3,LEN("Eliminación"))="Eliminación"</formula>
    </cfRule>
    <cfRule type="beginsWith" dxfId="12687" priority="195" operator="beginsWith" text="Modificación (mod. y/o cve.)">
      <formula>LEFT(AK3,LEN("Modificación (mod. y/o cve.)"))="Modificación (mod. y/o cve.)"</formula>
    </cfRule>
  </conditionalFormatting>
  <conditionalFormatting sqref="M18">
    <cfRule type="beginsWith" dxfId="12686" priority="361" operator="beginsWith" text="Operación conjunta">
      <formula>LEFT(M18,LEN("Operación conjunta"))="Operación conjunta"</formula>
    </cfRule>
    <cfRule type="endsWith" dxfId="12685" priority="362" operator="endsWith" text="Escisión">
      <formula>RIGHT(M18,LEN("Escisión"))="Escisión"</formula>
    </cfRule>
    <cfRule type="beginsWith" dxfId="12684" priority="363" operator="beginsWith" text="Escisión (nuevo)">
      <formula>LEFT(M18,LEN("Escisión (nuevo)"))="Escisión (nuevo)"</formula>
    </cfRule>
    <cfRule type="beginsWith" dxfId="12683" priority="364" operator="beginsWith" text="Escisión (eliminado)">
      <formula>LEFT(M18,LEN("Escisión (eliminado)"))="Escisión (eliminado)"</formula>
    </cfRule>
    <cfRule type="beginsWith" dxfId="12682" priority="365" operator="beginsWith" text="Re-sectorización (sale)">
      <formula>LEFT(M18,LEN("Re-sectorización (sale)"))="Re-sectorización (sale)"</formula>
    </cfRule>
    <cfRule type="endsWith" dxfId="12681" priority="366" operator="endsWith" text="Fusión">
      <formula>RIGHT(M18,LEN("Fusión"))="Fusión"</formula>
    </cfRule>
    <cfRule type="beginsWith" dxfId="12680" priority="367" operator="beginsWith" text="Fusión (nuevo)">
      <formula>LEFT(M18,LEN("Fusión (nuevo)"))="Fusión (nuevo)"</formula>
    </cfRule>
    <cfRule type="beginsWith" dxfId="12679" priority="368" operator="beginsWith" text="Modificación (nombre)">
      <formula>LEFT(M18,LEN("Modificación (nombre)"))="Modificación (nombre)"</formula>
    </cfRule>
    <cfRule type="beginsWith" dxfId="12678" priority="369" operator="beginsWith" text="Sin cambio">
      <formula>LEFT(M18,LEN("Sin cambio"))="Sin cambio"</formula>
    </cfRule>
    <cfRule type="beginsWith" dxfId="12677" priority="370" operator="beginsWith" text="Reincorporación">
      <formula>LEFT(M18,LEN("Reincorporación"))="Reincorporación"</formula>
    </cfRule>
    <cfRule type="beginsWith" dxfId="12676" priority="371" operator="beginsWith" text="Re-sectorización (entra)">
      <formula>LEFT(M18,LEN("Re-sectorización (entra)"))="Re-sectorización (entra)"</formula>
    </cfRule>
    <cfRule type="beginsWith" dxfId="12675" priority="372" operator="beginsWith" text="Nuevo">
      <formula>LEFT(M18,LEN("Nuevo"))="Nuevo"</formula>
    </cfRule>
    <cfRule type="beginsWith" dxfId="12674" priority="373" operator="beginsWith" text="Fusión (eliminado)">
      <formula>LEFT(M18,LEN("Fusión (eliminado)"))="Fusión (eliminado)"</formula>
    </cfRule>
    <cfRule type="beginsWith" dxfId="12673" priority="374" operator="beginsWith" text="Eliminación">
      <formula>LEFT(M18,LEN("Eliminación"))="Eliminación"</formula>
    </cfRule>
    <cfRule type="beginsWith" dxfId="12672" priority="375" operator="beginsWith" text="Modificación (mod. y/o cve.)">
      <formula>LEFT(M18,LEN("Modificación (mod. y/o cve.)"))="Modificación (mod. y/o cve.)"</formula>
    </cfRule>
  </conditionalFormatting>
  <conditionalFormatting sqref="O3:O17">
    <cfRule type="beginsWith" dxfId="12671" priority="571" operator="beginsWith" text="Operación conjunta">
      <formula>LEFT(O3,LEN("Operación conjunta"))="Operación conjunta"</formula>
    </cfRule>
    <cfRule type="endsWith" dxfId="12670" priority="572" operator="endsWith" text="Escisión">
      <formula>RIGHT(O3,LEN("Escisión"))="Escisión"</formula>
    </cfRule>
    <cfRule type="beginsWith" dxfId="12669" priority="573" operator="beginsWith" text="Escisión (nuevo)">
      <formula>LEFT(O3,LEN("Escisión (nuevo)"))="Escisión (nuevo)"</formula>
    </cfRule>
    <cfRule type="beginsWith" dxfId="12668" priority="574" operator="beginsWith" text="Escisión (eliminado)">
      <formula>LEFT(O3,LEN("Escisión (eliminado)"))="Escisión (eliminado)"</formula>
    </cfRule>
    <cfRule type="beginsWith" dxfId="12667" priority="575" operator="beginsWith" text="Re-sectorización (sale)">
      <formula>LEFT(O3,LEN("Re-sectorización (sale)"))="Re-sectorización (sale)"</formula>
    </cfRule>
    <cfRule type="endsWith" dxfId="12666" priority="576" operator="endsWith" text="Fusión">
      <formula>RIGHT(O3,LEN("Fusión"))="Fusión"</formula>
    </cfRule>
    <cfRule type="beginsWith" dxfId="12665" priority="577" operator="beginsWith" text="Fusión (nuevo)">
      <formula>LEFT(O3,LEN("Fusión (nuevo)"))="Fusión (nuevo)"</formula>
    </cfRule>
    <cfRule type="beginsWith" dxfId="12664" priority="578" operator="beginsWith" text="Modificación (nombre)">
      <formula>LEFT(O3,LEN("Modificación (nombre)"))="Modificación (nombre)"</formula>
    </cfRule>
    <cfRule type="beginsWith" dxfId="12663" priority="579" operator="beginsWith" text="Sin cambio">
      <formula>LEFT(O3,LEN("Sin cambio"))="Sin cambio"</formula>
    </cfRule>
    <cfRule type="beginsWith" dxfId="12662" priority="580" operator="beginsWith" text="Reincorporación">
      <formula>LEFT(O3,LEN("Reincorporación"))="Reincorporación"</formula>
    </cfRule>
    <cfRule type="beginsWith" dxfId="12661" priority="581" operator="beginsWith" text="Re-sectorización (entra)">
      <formula>LEFT(O3,LEN("Re-sectorización (entra)"))="Re-sectorización (entra)"</formula>
    </cfRule>
    <cfRule type="beginsWith" dxfId="12660" priority="582" operator="beginsWith" text="Nuevo">
      <formula>LEFT(O3,LEN("Nuevo"))="Nuevo"</formula>
    </cfRule>
    <cfRule type="beginsWith" dxfId="12659" priority="583" operator="beginsWith" text="Fusión (eliminado)">
      <formula>LEFT(O3,LEN("Fusión (eliminado)"))="Fusión (eliminado)"</formula>
    </cfRule>
    <cfRule type="beginsWith" dxfId="12658" priority="584" operator="beginsWith" text="Eliminación">
      <formula>LEFT(O3,LEN("Eliminación"))="Eliminación"</formula>
    </cfRule>
    <cfRule type="beginsWith" dxfId="12657" priority="585" operator="beginsWith" text="Modificación (mod. y/o cve.)">
      <formula>LEFT(O3,LEN("Modificación (mod. y/o cve.)"))="Modificación (mod. y/o cve.)"</formula>
    </cfRule>
  </conditionalFormatting>
  <conditionalFormatting sqref="A20:G20">
    <cfRule type="beginsWith" dxfId="12656" priority="346" operator="beginsWith" text="Operación conjunta">
      <formula>LEFT(A20,LEN("Operación conjunta"))="Operación conjunta"</formula>
    </cfRule>
    <cfRule type="endsWith" dxfId="12655" priority="347" operator="endsWith" text="Escisión">
      <formula>RIGHT(A20,LEN("Escisión"))="Escisión"</formula>
    </cfRule>
    <cfRule type="beginsWith" dxfId="12654" priority="348" operator="beginsWith" text="Escisión (nuevo)">
      <formula>LEFT(A20,LEN("Escisión (nuevo)"))="Escisión (nuevo)"</formula>
    </cfRule>
    <cfRule type="beginsWith" dxfId="12653" priority="349" operator="beginsWith" text="Escisión (eliminado)">
      <formula>LEFT(A20,LEN("Escisión (eliminado)"))="Escisión (eliminado)"</formula>
    </cfRule>
    <cfRule type="beginsWith" dxfId="12652" priority="350" operator="beginsWith" text="Re-sectorización (sale)">
      <formula>LEFT(A20,LEN("Re-sectorización (sale)"))="Re-sectorización (sale)"</formula>
    </cfRule>
    <cfRule type="endsWith" dxfId="12651" priority="351" operator="endsWith" text="Fusión">
      <formula>RIGHT(A20,LEN("Fusión"))="Fusión"</formula>
    </cfRule>
    <cfRule type="beginsWith" dxfId="12650" priority="352" operator="beginsWith" text="Fusión (nuevo)">
      <formula>LEFT(A20,LEN("Fusión (nuevo)"))="Fusión (nuevo)"</formula>
    </cfRule>
    <cfRule type="beginsWith" dxfId="12649" priority="353" operator="beginsWith" text="Modificación (nombre)">
      <formula>LEFT(A20,LEN("Modificación (nombre)"))="Modificación (nombre)"</formula>
    </cfRule>
    <cfRule type="beginsWith" dxfId="12648" priority="354" operator="beginsWith" text="Sin cambio">
      <formula>LEFT(A20,LEN("Sin cambio"))="Sin cambio"</formula>
    </cfRule>
    <cfRule type="beginsWith" dxfId="12647" priority="355" operator="beginsWith" text="Reincorporación">
      <formula>LEFT(A20,LEN("Reincorporación"))="Reincorporación"</formula>
    </cfRule>
    <cfRule type="beginsWith" dxfId="12646" priority="356" operator="beginsWith" text="Re-sectorización (entra)">
      <formula>LEFT(A20,LEN("Re-sectorización (entra)"))="Re-sectorización (entra)"</formula>
    </cfRule>
    <cfRule type="beginsWith" dxfId="12645" priority="357" operator="beginsWith" text="Nuevo">
      <formula>LEFT(A20,LEN("Nuevo"))="Nuevo"</formula>
    </cfRule>
    <cfRule type="beginsWith" dxfId="12644" priority="358" operator="beginsWith" text="Fusión (eliminado)">
      <formula>LEFT(A20,LEN("Fusión (eliminado)"))="Fusión (eliminado)"</formula>
    </cfRule>
    <cfRule type="beginsWith" dxfId="12643" priority="359" operator="beginsWith" text="Eliminación">
      <formula>LEFT(A20,LEN("Eliminación"))="Eliminación"</formula>
    </cfRule>
    <cfRule type="beginsWith" dxfId="12642" priority="360" operator="beginsWith" text="Modificación (mod. y/o cve.)">
      <formula>LEFT(A20,LEN("Modificación (mod. y/o cve.)"))="Modificación (mod. y/o cve.)"</formula>
    </cfRule>
  </conditionalFormatting>
  <conditionalFormatting sqref="P3:R17 T3:T17 V3:V17 X3:X17 Z3:Z17 AB3:AB17 AD3:AD17 AF3:AF17 AH3:AH17 AJ3:AJ17 AL3:AL17 AN3:AN17 AT3:AT17">
    <cfRule type="beginsWith" dxfId="12641" priority="331" operator="beginsWith" text="Operación conjunta">
      <formula>LEFT(P3,LEN("Operación conjunta"))="Operación conjunta"</formula>
    </cfRule>
    <cfRule type="endsWith" dxfId="12640" priority="332" operator="endsWith" text="Escisión">
      <formula>RIGHT(P3,LEN("Escisión"))="Escisión"</formula>
    </cfRule>
    <cfRule type="beginsWith" dxfId="12639" priority="333" operator="beginsWith" text="Escisión (nuevo)">
      <formula>LEFT(P3,LEN("Escisión (nuevo)"))="Escisión (nuevo)"</formula>
    </cfRule>
    <cfRule type="beginsWith" dxfId="12638" priority="334" operator="beginsWith" text="Escisión (eliminado)">
      <formula>LEFT(P3,LEN("Escisión (eliminado)"))="Escisión (eliminado)"</formula>
    </cfRule>
    <cfRule type="beginsWith" dxfId="12637" priority="335" operator="beginsWith" text="Re-sectorización (sale)">
      <formula>LEFT(P3,LEN("Re-sectorización (sale)"))="Re-sectorización (sale)"</formula>
    </cfRule>
    <cfRule type="endsWith" dxfId="12636" priority="336" operator="endsWith" text="Fusión">
      <formula>RIGHT(P3,LEN("Fusión"))="Fusión"</formula>
    </cfRule>
    <cfRule type="beginsWith" dxfId="12635" priority="337" operator="beginsWith" text="Fusión (nuevo)">
      <formula>LEFT(P3,LEN("Fusión (nuevo)"))="Fusión (nuevo)"</formula>
    </cfRule>
    <cfRule type="beginsWith" dxfId="12634" priority="338" operator="beginsWith" text="Modificación (nombre)">
      <formula>LEFT(P3,LEN("Modificación (nombre)"))="Modificación (nombre)"</formula>
    </cfRule>
    <cfRule type="beginsWith" dxfId="12633" priority="339" operator="beginsWith" text="Sin cambio">
      <formula>LEFT(P3,LEN("Sin cambio"))="Sin cambio"</formula>
    </cfRule>
    <cfRule type="beginsWith" dxfId="12632" priority="340" operator="beginsWith" text="Reincorporación">
      <formula>LEFT(P3,LEN("Reincorporación"))="Reincorporación"</formula>
    </cfRule>
    <cfRule type="beginsWith" dxfId="12631" priority="341" operator="beginsWith" text="Re-sectorización (entra)">
      <formula>LEFT(P3,LEN("Re-sectorización (entra)"))="Re-sectorización (entra)"</formula>
    </cfRule>
    <cfRule type="beginsWith" dxfId="12630" priority="342" operator="beginsWith" text="Nuevo">
      <formula>LEFT(P3,LEN("Nuevo"))="Nuevo"</formula>
    </cfRule>
    <cfRule type="beginsWith" dxfId="12629" priority="343" operator="beginsWith" text="Fusión (eliminado)">
      <formula>LEFT(P3,LEN("Fusión (eliminado)"))="Fusión (eliminado)"</formula>
    </cfRule>
    <cfRule type="beginsWith" dxfId="12628" priority="344" operator="beginsWith" text="Eliminación">
      <formula>LEFT(P3,LEN("Eliminación"))="Eliminación"</formula>
    </cfRule>
    <cfRule type="beginsWith" dxfId="12627" priority="345" operator="beginsWith" text="Modificación (mod. y/o cve.)">
      <formula>LEFT(P3,LEN("Modificación (mod. y/o cve.)"))="Modificación (mod. y/o cve.)"</formula>
    </cfRule>
  </conditionalFormatting>
  <conditionalFormatting sqref="S3:S17">
    <cfRule type="beginsWith" dxfId="12626" priority="316" operator="beginsWith" text="Operación conjunta">
      <formula>LEFT(S3,LEN("Operación conjunta"))="Operación conjunta"</formula>
    </cfRule>
    <cfRule type="endsWith" dxfId="12625" priority="317" operator="endsWith" text="Escisión">
      <formula>RIGHT(S3,LEN("Escisión"))="Escisión"</formula>
    </cfRule>
    <cfRule type="beginsWith" dxfId="12624" priority="318" operator="beginsWith" text="Escisión (nuevo)">
      <formula>LEFT(S3,LEN("Escisión (nuevo)"))="Escisión (nuevo)"</formula>
    </cfRule>
    <cfRule type="beginsWith" dxfId="12623" priority="319" operator="beginsWith" text="Escisión (eliminado)">
      <formula>LEFT(S3,LEN("Escisión (eliminado)"))="Escisión (eliminado)"</formula>
    </cfRule>
    <cfRule type="beginsWith" dxfId="12622" priority="320" operator="beginsWith" text="Re-sectorización (sale)">
      <formula>LEFT(S3,LEN("Re-sectorización (sale)"))="Re-sectorización (sale)"</formula>
    </cfRule>
    <cfRule type="endsWith" dxfId="12621" priority="321" operator="endsWith" text="Fusión">
      <formula>RIGHT(S3,LEN("Fusión"))="Fusión"</formula>
    </cfRule>
    <cfRule type="beginsWith" dxfId="12620" priority="322" operator="beginsWith" text="Fusión (nuevo)">
      <formula>LEFT(S3,LEN("Fusión (nuevo)"))="Fusión (nuevo)"</formula>
    </cfRule>
    <cfRule type="beginsWith" dxfId="12619" priority="323" operator="beginsWith" text="Modificación (nombre)">
      <formula>LEFT(S3,LEN("Modificación (nombre)"))="Modificación (nombre)"</formula>
    </cfRule>
    <cfRule type="beginsWith" dxfId="12618" priority="324" operator="beginsWith" text="Sin cambio">
      <formula>LEFT(S3,LEN("Sin cambio"))="Sin cambio"</formula>
    </cfRule>
    <cfRule type="beginsWith" dxfId="12617" priority="325" operator="beginsWith" text="Reincorporación">
      <formula>LEFT(S3,LEN("Reincorporación"))="Reincorporación"</formula>
    </cfRule>
    <cfRule type="beginsWith" dxfId="12616" priority="326" operator="beginsWith" text="Re-sectorización (entra)">
      <formula>LEFT(S3,LEN("Re-sectorización (entra)"))="Re-sectorización (entra)"</formula>
    </cfRule>
    <cfRule type="beginsWith" dxfId="12615" priority="327" operator="beginsWith" text="Nuevo">
      <formula>LEFT(S3,LEN("Nuevo"))="Nuevo"</formula>
    </cfRule>
    <cfRule type="beginsWith" dxfId="12614" priority="328" operator="beginsWith" text="Fusión (eliminado)">
      <formula>LEFT(S3,LEN("Fusión (eliminado)"))="Fusión (eliminado)"</formula>
    </cfRule>
    <cfRule type="beginsWith" dxfId="12613" priority="329" operator="beginsWith" text="Eliminación">
      <formula>LEFT(S3,LEN("Eliminación"))="Eliminación"</formula>
    </cfRule>
    <cfRule type="beginsWith" dxfId="12612" priority="330" operator="beginsWith" text="Modificación (mod. y/o cve.)">
      <formula>LEFT(S3,LEN("Modificación (mod. y/o cve.)"))="Modificación (mod. y/o cve.)"</formula>
    </cfRule>
  </conditionalFormatting>
  <conditionalFormatting sqref="U3:U17">
    <cfRule type="beginsWith" dxfId="12611" priority="301" operator="beginsWith" text="Operación conjunta">
      <formula>LEFT(U3,LEN("Operación conjunta"))="Operación conjunta"</formula>
    </cfRule>
    <cfRule type="endsWith" dxfId="12610" priority="302" operator="endsWith" text="Escisión">
      <formula>RIGHT(U3,LEN("Escisión"))="Escisión"</formula>
    </cfRule>
    <cfRule type="beginsWith" dxfId="12609" priority="303" operator="beginsWith" text="Escisión (nuevo)">
      <formula>LEFT(U3,LEN("Escisión (nuevo)"))="Escisión (nuevo)"</formula>
    </cfRule>
    <cfRule type="beginsWith" dxfId="12608" priority="304" operator="beginsWith" text="Escisión (eliminado)">
      <formula>LEFT(U3,LEN("Escisión (eliminado)"))="Escisión (eliminado)"</formula>
    </cfRule>
    <cfRule type="beginsWith" dxfId="12607" priority="305" operator="beginsWith" text="Re-sectorización (sale)">
      <formula>LEFT(U3,LEN("Re-sectorización (sale)"))="Re-sectorización (sale)"</formula>
    </cfRule>
    <cfRule type="endsWith" dxfId="12606" priority="306" operator="endsWith" text="Fusión">
      <formula>RIGHT(U3,LEN("Fusión"))="Fusión"</formula>
    </cfRule>
    <cfRule type="beginsWith" dxfId="12605" priority="307" operator="beginsWith" text="Fusión (nuevo)">
      <formula>LEFT(U3,LEN("Fusión (nuevo)"))="Fusión (nuevo)"</formula>
    </cfRule>
    <cfRule type="beginsWith" dxfId="12604" priority="308" operator="beginsWith" text="Modificación (nombre)">
      <formula>LEFT(U3,LEN("Modificación (nombre)"))="Modificación (nombre)"</formula>
    </cfRule>
    <cfRule type="beginsWith" dxfId="12603" priority="309" operator="beginsWith" text="Sin cambio">
      <formula>LEFT(U3,LEN("Sin cambio"))="Sin cambio"</formula>
    </cfRule>
    <cfRule type="beginsWith" dxfId="12602" priority="310" operator="beginsWith" text="Reincorporación">
      <formula>LEFT(U3,LEN("Reincorporación"))="Reincorporación"</formula>
    </cfRule>
    <cfRule type="beginsWith" dxfId="12601" priority="311" operator="beginsWith" text="Re-sectorización (entra)">
      <formula>LEFT(U3,LEN("Re-sectorización (entra)"))="Re-sectorización (entra)"</formula>
    </cfRule>
    <cfRule type="beginsWith" dxfId="12600" priority="312" operator="beginsWith" text="Nuevo">
      <formula>LEFT(U3,LEN("Nuevo"))="Nuevo"</formula>
    </cfRule>
    <cfRule type="beginsWith" dxfId="12599" priority="313" operator="beginsWith" text="Fusión (eliminado)">
      <formula>LEFT(U3,LEN("Fusión (eliminado)"))="Fusión (eliminado)"</formula>
    </cfRule>
    <cfRule type="beginsWith" dxfId="12598" priority="314" operator="beginsWith" text="Eliminación">
      <formula>LEFT(U3,LEN("Eliminación"))="Eliminación"</formula>
    </cfRule>
    <cfRule type="beginsWith" dxfId="12597" priority="315" operator="beginsWith" text="Modificación (mod. y/o cve.)">
      <formula>LEFT(U3,LEN("Modificación (mod. y/o cve.)"))="Modificación (mod. y/o cve.)"</formula>
    </cfRule>
  </conditionalFormatting>
  <conditionalFormatting sqref="W3:W17">
    <cfRule type="beginsWith" dxfId="12596" priority="286" operator="beginsWith" text="Operación conjunta">
      <formula>LEFT(W3,LEN("Operación conjunta"))="Operación conjunta"</formula>
    </cfRule>
    <cfRule type="endsWith" dxfId="12595" priority="287" operator="endsWith" text="Escisión">
      <formula>RIGHT(W3,LEN("Escisión"))="Escisión"</formula>
    </cfRule>
    <cfRule type="beginsWith" dxfId="12594" priority="288" operator="beginsWith" text="Escisión (nuevo)">
      <formula>LEFT(W3,LEN("Escisión (nuevo)"))="Escisión (nuevo)"</formula>
    </cfRule>
    <cfRule type="beginsWith" dxfId="12593" priority="289" operator="beginsWith" text="Escisión (eliminado)">
      <formula>LEFT(W3,LEN("Escisión (eliminado)"))="Escisión (eliminado)"</formula>
    </cfRule>
    <cfRule type="beginsWith" dxfId="12592" priority="290" operator="beginsWith" text="Re-sectorización (sale)">
      <formula>LEFT(W3,LEN("Re-sectorización (sale)"))="Re-sectorización (sale)"</formula>
    </cfRule>
    <cfRule type="endsWith" dxfId="12591" priority="291" operator="endsWith" text="Fusión">
      <formula>RIGHT(W3,LEN("Fusión"))="Fusión"</formula>
    </cfRule>
    <cfRule type="beginsWith" dxfId="12590" priority="292" operator="beginsWith" text="Fusión (nuevo)">
      <formula>LEFT(W3,LEN("Fusión (nuevo)"))="Fusión (nuevo)"</formula>
    </cfRule>
    <cfRule type="beginsWith" dxfId="12589" priority="293" operator="beginsWith" text="Modificación (nombre)">
      <formula>LEFT(W3,LEN("Modificación (nombre)"))="Modificación (nombre)"</formula>
    </cfRule>
    <cfRule type="beginsWith" dxfId="12588" priority="294" operator="beginsWith" text="Sin cambio">
      <formula>LEFT(W3,LEN("Sin cambio"))="Sin cambio"</formula>
    </cfRule>
    <cfRule type="beginsWith" dxfId="12587" priority="295" operator="beginsWith" text="Reincorporación">
      <formula>LEFT(W3,LEN("Reincorporación"))="Reincorporación"</formula>
    </cfRule>
    <cfRule type="beginsWith" dxfId="12586" priority="296" operator="beginsWith" text="Re-sectorización (entra)">
      <formula>LEFT(W3,LEN("Re-sectorización (entra)"))="Re-sectorización (entra)"</formula>
    </cfRule>
    <cfRule type="beginsWith" dxfId="12585" priority="297" operator="beginsWith" text="Nuevo">
      <formula>LEFT(W3,LEN("Nuevo"))="Nuevo"</formula>
    </cfRule>
    <cfRule type="beginsWith" dxfId="12584" priority="298" operator="beginsWith" text="Fusión (eliminado)">
      <formula>LEFT(W3,LEN("Fusión (eliminado)"))="Fusión (eliminado)"</formula>
    </cfRule>
    <cfRule type="beginsWith" dxfId="12583" priority="299" operator="beginsWith" text="Eliminación">
      <formula>LEFT(W3,LEN("Eliminación"))="Eliminación"</formula>
    </cfRule>
    <cfRule type="beginsWith" dxfId="12582" priority="300" operator="beginsWith" text="Modificación (mod. y/o cve.)">
      <formula>LEFT(W3,LEN("Modificación (mod. y/o cve.)"))="Modificación (mod. y/o cve.)"</formula>
    </cfRule>
  </conditionalFormatting>
  <conditionalFormatting sqref="Y3:Y17">
    <cfRule type="beginsWith" dxfId="12581" priority="271" operator="beginsWith" text="Operación conjunta">
      <formula>LEFT(Y3,LEN("Operación conjunta"))="Operación conjunta"</formula>
    </cfRule>
    <cfRule type="endsWith" dxfId="12580" priority="272" operator="endsWith" text="Escisión">
      <formula>RIGHT(Y3,LEN("Escisión"))="Escisión"</formula>
    </cfRule>
    <cfRule type="beginsWith" dxfId="12579" priority="273" operator="beginsWith" text="Escisión (nuevo)">
      <formula>LEFT(Y3,LEN("Escisión (nuevo)"))="Escisión (nuevo)"</formula>
    </cfRule>
    <cfRule type="beginsWith" dxfId="12578" priority="274" operator="beginsWith" text="Escisión (eliminado)">
      <formula>LEFT(Y3,LEN("Escisión (eliminado)"))="Escisión (eliminado)"</formula>
    </cfRule>
    <cfRule type="beginsWith" dxfId="12577" priority="275" operator="beginsWith" text="Re-sectorización (sale)">
      <formula>LEFT(Y3,LEN("Re-sectorización (sale)"))="Re-sectorización (sale)"</formula>
    </cfRule>
    <cfRule type="endsWith" dxfId="12576" priority="276" operator="endsWith" text="Fusión">
      <formula>RIGHT(Y3,LEN("Fusión"))="Fusión"</formula>
    </cfRule>
    <cfRule type="beginsWith" dxfId="12575" priority="277" operator="beginsWith" text="Fusión (nuevo)">
      <formula>LEFT(Y3,LEN("Fusión (nuevo)"))="Fusión (nuevo)"</formula>
    </cfRule>
    <cfRule type="beginsWith" dxfId="12574" priority="278" operator="beginsWith" text="Modificación (nombre)">
      <formula>LEFT(Y3,LEN("Modificación (nombre)"))="Modificación (nombre)"</formula>
    </cfRule>
    <cfRule type="beginsWith" dxfId="12573" priority="279" operator="beginsWith" text="Sin cambio">
      <formula>LEFT(Y3,LEN("Sin cambio"))="Sin cambio"</formula>
    </cfRule>
    <cfRule type="beginsWith" dxfId="12572" priority="280" operator="beginsWith" text="Reincorporación">
      <formula>LEFT(Y3,LEN("Reincorporación"))="Reincorporación"</formula>
    </cfRule>
    <cfRule type="beginsWith" dxfId="12571" priority="281" operator="beginsWith" text="Re-sectorización (entra)">
      <formula>LEFT(Y3,LEN("Re-sectorización (entra)"))="Re-sectorización (entra)"</formula>
    </cfRule>
    <cfRule type="beginsWith" dxfId="12570" priority="282" operator="beginsWith" text="Nuevo">
      <formula>LEFT(Y3,LEN("Nuevo"))="Nuevo"</formula>
    </cfRule>
    <cfRule type="beginsWith" dxfId="12569" priority="283" operator="beginsWith" text="Fusión (eliminado)">
      <formula>LEFT(Y3,LEN("Fusión (eliminado)"))="Fusión (eliminado)"</formula>
    </cfRule>
    <cfRule type="beginsWith" dxfId="12568" priority="284" operator="beginsWith" text="Eliminación">
      <formula>LEFT(Y3,LEN("Eliminación"))="Eliminación"</formula>
    </cfRule>
    <cfRule type="beginsWith" dxfId="12567" priority="285" operator="beginsWith" text="Modificación (mod. y/o cve.)">
      <formula>LEFT(Y3,LEN("Modificación (mod. y/o cve.)"))="Modificación (mod. y/o cve.)"</formula>
    </cfRule>
  </conditionalFormatting>
  <conditionalFormatting sqref="AA3:AA17">
    <cfRule type="beginsWith" dxfId="12566" priority="256" operator="beginsWith" text="Operación conjunta">
      <formula>LEFT(AA3,LEN("Operación conjunta"))="Operación conjunta"</formula>
    </cfRule>
    <cfRule type="endsWith" dxfId="12565" priority="257" operator="endsWith" text="Escisión">
      <formula>RIGHT(AA3,LEN("Escisión"))="Escisión"</formula>
    </cfRule>
    <cfRule type="beginsWith" dxfId="12564" priority="258" operator="beginsWith" text="Escisión (nuevo)">
      <formula>LEFT(AA3,LEN("Escisión (nuevo)"))="Escisión (nuevo)"</formula>
    </cfRule>
    <cfRule type="beginsWith" dxfId="12563" priority="259" operator="beginsWith" text="Escisión (eliminado)">
      <formula>LEFT(AA3,LEN("Escisión (eliminado)"))="Escisión (eliminado)"</formula>
    </cfRule>
    <cfRule type="beginsWith" dxfId="12562" priority="260" operator="beginsWith" text="Re-sectorización (sale)">
      <formula>LEFT(AA3,LEN("Re-sectorización (sale)"))="Re-sectorización (sale)"</formula>
    </cfRule>
    <cfRule type="endsWith" dxfId="12561" priority="261" operator="endsWith" text="Fusión">
      <formula>RIGHT(AA3,LEN("Fusión"))="Fusión"</formula>
    </cfRule>
    <cfRule type="beginsWith" dxfId="12560" priority="262" operator="beginsWith" text="Fusión (nuevo)">
      <formula>LEFT(AA3,LEN("Fusión (nuevo)"))="Fusión (nuevo)"</formula>
    </cfRule>
    <cfRule type="beginsWith" dxfId="12559" priority="263" operator="beginsWith" text="Modificación (nombre)">
      <formula>LEFT(AA3,LEN("Modificación (nombre)"))="Modificación (nombre)"</formula>
    </cfRule>
    <cfRule type="beginsWith" dxfId="12558" priority="264" operator="beginsWith" text="Sin cambio">
      <formula>LEFT(AA3,LEN("Sin cambio"))="Sin cambio"</formula>
    </cfRule>
    <cfRule type="beginsWith" dxfId="12557" priority="265" operator="beginsWith" text="Reincorporación">
      <formula>LEFT(AA3,LEN("Reincorporación"))="Reincorporación"</formula>
    </cfRule>
    <cfRule type="beginsWith" dxfId="12556" priority="266" operator="beginsWith" text="Re-sectorización (entra)">
      <formula>LEFT(AA3,LEN("Re-sectorización (entra)"))="Re-sectorización (entra)"</formula>
    </cfRule>
    <cfRule type="beginsWith" dxfId="12555" priority="267" operator="beginsWith" text="Nuevo">
      <formula>LEFT(AA3,LEN("Nuevo"))="Nuevo"</formula>
    </cfRule>
    <cfRule type="beginsWith" dxfId="12554" priority="268" operator="beginsWith" text="Fusión (eliminado)">
      <formula>LEFT(AA3,LEN("Fusión (eliminado)"))="Fusión (eliminado)"</formula>
    </cfRule>
    <cfRule type="beginsWith" dxfId="12553" priority="269" operator="beginsWith" text="Eliminación">
      <formula>LEFT(AA3,LEN("Eliminación"))="Eliminación"</formula>
    </cfRule>
    <cfRule type="beginsWith" dxfId="12552" priority="270" operator="beginsWith" text="Modificación (mod. y/o cve.)">
      <formula>LEFT(AA3,LEN("Modificación (mod. y/o cve.)"))="Modificación (mod. y/o cve.)"</formula>
    </cfRule>
  </conditionalFormatting>
  <conditionalFormatting sqref="AC3:AC17">
    <cfRule type="beginsWith" dxfId="12551" priority="241" operator="beginsWith" text="Operación conjunta">
      <formula>LEFT(AC3,LEN("Operación conjunta"))="Operación conjunta"</formula>
    </cfRule>
    <cfRule type="endsWith" dxfId="12550" priority="242" operator="endsWith" text="Escisión">
      <formula>RIGHT(AC3,LEN("Escisión"))="Escisión"</formula>
    </cfRule>
    <cfRule type="beginsWith" dxfId="12549" priority="243" operator="beginsWith" text="Escisión (nuevo)">
      <formula>LEFT(AC3,LEN("Escisión (nuevo)"))="Escisión (nuevo)"</formula>
    </cfRule>
    <cfRule type="beginsWith" dxfId="12548" priority="244" operator="beginsWith" text="Escisión (eliminado)">
      <formula>LEFT(AC3,LEN("Escisión (eliminado)"))="Escisión (eliminado)"</formula>
    </cfRule>
    <cfRule type="beginsWith" dxfId="12547" priority="245" operator="beginsWith" text="Re-sectorización (sale)">
      <formula>LEFT(AC3,LEN("Re-sectorización (sale)"))="Re-sectorización (sale)"</formula>
    </cfRule>
    <cfRule type="endsWith" dxfId="12546" priority="246" operator="endsWith" text="Fusión">
      <formula>RIGHT(AC3,LEN("Fusión"))="Fusión"</formula>
    </cfRule>
    <cfRule type="beginsWith" dxfId="12545" priority="247" operator="beginsWith" text="Fusión (nuevo)">
      <formula>LEFT(AC3,LEN("Fusión (nuevo)"))="Fusión (nuevo)"</formula>
    </cfRule>
    <cfRule type="beginsWith" dxfId="12544" priority="248" operator="beginsWith" text="Modificación (nombre)">
      <formula>LEFT(AC3,LEN("Modificación (nombre)"))="Modificación (nombre)"</formula>
    </cfRule>
    <cfRule type="beginsWith" dxfId="12543" priority="249" operator="beginsWith" text="Sin cambio">
      <formula>LEFT(AC3,LEN("Sin cambio"))="Sin cambio"</formula>
    </cfRule>
    <cfRule type="beginsWith" dxfId="12542" priority="250" operator="beginsWith" text="Reincorporación">
      <formula>LEFT(AC3,LEN("Reincorporación"))="Reincorporación"</formula>
    </cfRule>
    <cfRule type="beginsWith" dxfId="12541" priority="251" operator="beginsWith" text="Re-sectorización (entra)">
      <formula>LEFT(AC3,LEN("Re-sectorización (entra)"))="Re-sectorización (entra)"</formula>
    </cfRule>
    <cfRule type="beginsWith" dxfId="12540" priority="252" operator="beginsWith" text="Nuevo">
      <formula>LEFT(AC3,LEN("Nuevo"))="Nuevo"</formula>
    </cfRule>
    <cfRule type="beginsWith" dxfId="12539" priority="253" operator="beginsWith" text="Fusión (eliminado)">
      <formula>LEFT(AC3,LEN("Fusión (eliminado)"))="Fusión (eliminado)"</formula>
    </cfRule>
    <cfRule type="beginsWith" dxfId="12538" priority="254" operator="beginsWith" text="Eliminación">
      <formula>LEFT(AC3,LEN("Eliminación"))="Eliminación"</formula>
    </cfRule>
    <cfRule type="beginsWith" dxfId="12537" priority="255" operator="beginsWith" text="Modificación (mod. y/o cve.)">
      <formula>LEFT(AC3,LEN("Modificación (mod. y/o cve.)"))="Modificación (mod. y/o cve.)"</formula>
    </cfRule>
  </conditionalFormatting>
  <conditionalFormatting sqref="AE3:AE17">
    <cfRule type="beginsWith" dxfId="12536" priority="226" operator="beginsWith" text="Operación conjunta">
      <formula>LEFT(AE3,LEN("Operación conjunta"))="Operación conjunta"</formula>
    </cfRule>
    <cfRule type="endsWith" dxfId="12535" priority="227" operator="endsWith" text="Escisión">
      <formula>RIGHT(AE3,LEN("Escisión"))="Escisión"</formula>
    </cfRule>
    <cfRule type="beginsWith" dxfId="12534" priority="228" operator="beginsWith" text="Escisión (nuevo)">
      <formula>LEFT(AE3,LEN("Escisión (nuevo)"))="Escisión (nuevo)"</formula>
    </cfRule>
    <cfRule type="beginsWith" dxfId="12533" priority="229" operator="beginsWith" text="Escisión (eliminado)">
      <formula>LEFT(AE3,LEN("Escisión (eliminado)"))="Escisión (eliminado)"</formula>
    </cfRule>
    <cfRule type="beginsWith" dxfId="12532" priority="230" operator="beginsWith" text="Re-sectorización (sale)">
      <formula>LEFT(AE3,LEN("Re-sectorización (sale)"))="Re-sectorización (sale)"</formula>
    </cfRule>
    <cfRule type="endsWith" dxfId="12531" priority="231" operator="endsWith" text="Fusión">
      <formula>RIGHT(AE3,LEN("Fusión"))="Fusión"</formula>
    </cfRule>
    <cfRule type="beginsWith" dxfId="12530" priority="232" operator="beginsWith" text="Fusión (nuevo)">
      <formula>LEFT(AE3,LEN("Fusión (nuevo)"))="Fusión (nuevo)"</formula>
    </cfRule>
    <cfRule type="beginsWith" dxfId="12529" priority="233" operator="beginsWith" text="Modificación (nombre)">
      <formula>LEFT(AE3,LEN("Modificación (nombre)"))="Modificación (nombre)"</formula>
    </cfRule>
    <cfRule type="beginsWith" dxfId="12528" priority="234" operator="beginsWith" text="Sin cambio">
      <formula>LEFT(AE3,LEN("Sin cambio"))="Sin cambio"</formula>
    </cfRule>
    <cfRule type="beginsWith" dxfId="12527" priority="235" operator="beginsWith" text="Reincorporación">
      <formula>LEFT(AE3,LEN("Reincorporación"))="Reincorporación"</formula>
    </cfRule>
    <cfRule type="beginsWith" dxfId="12526" priority="236" operator="beginsWith" text="Re-sectorización (entra)">
      <formula>LEFT(AE3,LEN("Re-sectorización (entra)"))="Re-sectorización (entra)"</formula>
    </cfRule>
    <cfRule type="beginsWith" dxfId="12525" priority="237" operator="beginsWith" text="Nuevo">
      <formula>LEFT(AE3,LEN("Nuevo"))="Nuevo"</formula>
    </cfRule>
    <cfRule type="beginsWith" dxfId="12524" priority="238" operator="beginsWith" text="Fusión (eliminado)">
      <formula>LEFT(AE3,LEN("Fusión (eliminado)"))="Fusión (eliminado)"</formula>
    </cfRule>
    <cfRule type="beginsWith" dxfId="12523" priority="239" operator="beginsWith" text="Eliminación">
      <formula>LEFT(AE3,LEN("Eliminación"))="Eliminación"</formula>
    </cfRule>
    <cfRule type="beginsWith" dxfId="12522" priority="240" operator="beginsWith" text="Modificación (mod. y/o cve.)">
      <formula>LEFT(AE3,LEN("Modificación (mod. y/o cve.)"))="Modificación (mod. y/o cve.)"</formula>
    </cfRule>
  </conditionalFormatting>
  <conditionalFormatting sqref="AG3:AG17">
    <cfRule type="beginsWith" dxfId="12521" priority="211" operator="beginsWith" text="Operación conjunta">
      <formula>LEFT(AG3,LEN("Operación conjunta"))="Operación conjunta"</formula>
    </cfRule>
    <cfRule type="endsWith" dxfId="12520" priority="212" operator="endsWith" text="Escisión">
      <formula>RIGHT(AG3,LEN("Escisión"))="Escisión"</formula>
    </cfRule>
    <cfRule type="beginsWith" dxfId="12519" priority="213" operator="beginsWith" text="Escisión (nuevo)">
      <formula>LEFT(AG3,LEN("Escisión (nuevo)"))="Escisión (nuevo)"</formula>
    </cfRule>
    <cfRule type="beginsWith" dxfId="12518" priority="214" operator="beginsWith" text="Escisión (eliminado)">
      <formula>LEFT(AG3,LEN("Escisión (eliminado)"))="Escisión (eliminado)"</formula>
    </cfRule>
    <cfRule type="beginsWith" dxfId="12517" priority="215" operator="beginsWith" text="Re-sectorización (sale)">
      <formula>LEFT(AG3,LEN("Re-sectorización (sale)"))="Re-sectorización (sale)"</formula>
    </cfRule>
    <cfRule type="endsWith" dxfId="12516" priority="216" operator="endsWith" text="Fusión">
      <formula>RIGHT(AG3,LEN("Fusión"))="Fusión"</formula>
    </cfRule>
    <cfRule type="beginsWith" dxfId="12515" priority="217" operator="beginsWith" text="Fusión (nuevo)">
      <formula>LEFT(AG3,LEN("Fusión (nuevo)"))="Fusión (nuevo)"</formula>
    </cfRule>
    <cfRule type="beginsWith" dxfId="12514" priority="218" operator="beginsWith" text="Modificación (nombre)">
      <formula>LEFT(AG3,LEN("Modificación (nombre)"))="Modificación (nombre)"</formula>
    </cfRule>
    <cfRule type="beginsWith" dxfId="12513" priority="219" operator="beginsWith" text="Sin cambio">
      <formula>LEFT(AG3,LEN("Sin cambio"))="Sin cambio"</formula>
    </cfRule>
    <cfRule type="beginsWith" dxfId="12512" priority="220" operator="beginsWith" text="Reincorporación">
      <formula>LEFT(AG3,LEN("Reincorporación"))="Reincorporación"</formula>
    </cfRule>
    <cfRule type="beginsWith" dxfId="12511" priority="221" operator="beginsWith" text="Re-sectorización (entra)">
      <formula>LEFT(AG3,LEN("Re-sectorización (entra)"))="Re-sectorización (entra)"</formula>
    </cfRule>
    <cfRule type="beginsWith" dxfId="12510" priority="222" operator="beginsWith" text="Nuevo">
      <formula>LEFT(AG3,LEN("Nuevo"))="Nuevo"</formula>
    </cfRule>
    <cfRule type="beginsWith" dxfId="12509" priority="223" operator="beginsWith" text="Fusión (eliminado)">
      <formula>LEFT(AG3,LEN("Fusión (eliminado)"))="Fusión (eliminado)"</formula>
    </cfRule>
    <cfRule type="beginsWith" dxfId="12508" priority="224" operator="beginsWith" text="Eliminación">
      <formula>LEFT(AG3,LEN("Eliminación"))="Eliminación"</formula>
    </cfRule>
    <cfRule type="beginsWith" dxfId="12507" priority="225" operator="beginsWith" text="Modificación (mod. y/o cve.)">
      <formula>LEFT(AG3,LEN("Modificación (mod. y/o cve.)"))="Modificación (mod. y/o cve.)"</formula>
    </cfRule>
  </conditionalFormatting>
  <conditionalFormatting sqref="AI3:AI17">
    <cfRule type="beginsWith" dxfId="12506" priority="196" operator="beginsWith" text="Operación conjunta">
      <formula>LEFT(AI3,LEN("Operación conjunta"))="Operación conjunta"</formula>
    </cfRule>
    <cfRule type="endsWith" dxfId="12505" priority="197" operator="endsWith" text="Escisión">
      <formula>RIGHT(AI3,LEN("Escisión"))="Escisión"</formula>
    </cfRule>
    <cfRule type="beginsWith" dxfId="12504" priority="198" operator="beginsWith" text="Escisión (nuevo)">
      <formula>LEFT(AI3,LEN("Escisión (nuevo)"))="Escisión (nuevo)"</formula>
    </cfRule>
    <cfRule type="beginsWith" dxfId="12503" priority="199" operator="beginsWith" text="Escisión (eliminado)">
      <formula>LEFT(AI3,LEN("Escisión (eliminado)"))="Escisión (eliminado)"</formula>
    </cfRule>
    <cfRule type="beginsWith" dxfId="12502" priority="200" operator="beginsWith" text="Re-sectorización (sale)">
      <formula>LEFT(AI3,LEN("Re-sectorización (sale)"))="Re-sectorización (sale)"</formula>
    </cfRule>
    <cfRule type="endsWith" dxfId="12501" priority="201" operator="endsWith" text="Fusión">
      <formula>RIGHT(AI3,LEN("Fusión"))="Fusión"</formula>
    </cfRule>
    <cfRule type="beginsWith" dxfId="12500" priority="202" operator="beginsWith" text="Fusión (nuevo)">
      <formula>LEFT(AI3,LEN("Fusión (nuevo)"))="Fusión (nuevo)"</formula>
    </cfRule>
    <cfRule type="beginsWith" dxfId="12499" priority="203" operator="beginsWith" text="Modificación (nombre)">
      <formula>LEFT(AI3,LEN("Modificación (nombre)"))="Modificación (nombre)"</formula>
    </cfRule>
    <cfRule type="beginsWith" dxfId="12498" priority="204" operator="beginsWith" text="Sin cambio">
      <formula>LEFT(AI3,LEN("Sin cambio"))="Sin cambio"</formula>
    </cfRule>
    <cfRule type="beginsWith" dxfId="12497" priority="205" operator="beginsWith" text="Reincorporación">
      <formula>LEFT(AI3,LEN("Reincorporación"))="Reincorporación"</formula>
    </cfRule>
    <cfRule type="beginsWith" dxfId="12496" priority="206" operator="beginsWith" text="Re-sectorización (entra)">
      <formula>LEFT(AI3,LEN("Re-sectorización (entra)"))="Re-sectorización (entra)"</formula>
    </cfRule>
    <cfRule type="beginsWith" dxfId="12495" priority="207" operator="beginsWith" text="Nuevo">
      <formula>LEFT(AI3,LEN("Nuevo"))="Nuevo"</formula>
    </cfRule>
    <cfRule type="beginsWith" dxfId="12494" priority="208" operator="beginsWith" text="Fusión (eliminado)">
      <formula>LEFT(AI3,LEN("Fusión (eliminado)"))="Fusión (eliminado)"</formula>
    </cfRule>
    <cfRule type="beginsWith" dxfId="12493" priority="209" operator="beginsWith" text="Eliminación">
      <formula>LEFT(AI3,LEN("Eliminación"))="Eliminación"</formula>
    </cfRule>
    <cfRule type="beginsWith" dxfId="12492" priority="210" operator="beginsWith" text="Modificación (mod. y/o cve.)">
      <formula>LEFT(AI3,LEN("Modificación (mod. y/o cve.)"))="Modificación (mod. y/o cve.)"</formula>
    </cfRule>
  </conditionalFormatting>
  <conditionalFormatting sqref="AO3:AO17">
    <cfRule type="beginsWith" dxfId="12491" priority="151" operator="beginsWith" text="Operación conjunta">
      <formula>LEFT(AO3,LEN("Operación conjunta"))="Operación conjunta"</formula>
    </cfRule>
    <cfRule type="endsWith" dxfId="12490" priority="152" operator="endsWith" text="Escisión">
      <formula>RIGHT(AO3,LEN("Escisión"))="Escisión"</formula>
    </cfRule>
    <cfRule type="beginsWith" dxfId="12489" priority="153" operator="beginsWith" text="Escisión (nuevo)">
      <formula>LEFT(AO3,LEN("Escisión (nuevo)"))="Escisión (nuevo)"</formula>
    </cfRule>
    <cfRule type="beginsWith" dxfId="12488" priority="154" operator="beginsWith" text="Escisión (eliminado)">
      <formula>LEFT(AO3,LEN("Escisión (eliminado)"))="Escisión (eliminado)"</formula>
    </cfRule>
    <cfRule type="beginsWith" dxfId="12487" priority="155" operator="beginsWith" text="Re-sectorización (sale)">
      <formula>LEFT(AO3,LEN("Re-sectorización (sale)"))="Re-sectorización (sale)"</formula>
    </cfRule>
    <cfRule type="endsWith" dxfId="12486" priority="156" operator="endsWith" text="Fusión">
      <formula>RIGHT(AO3,LEN("Fusión"))="Fusión"</formula>
    </cfRule>
    <cfRule type="beginsWith" dxfId="12485" priority="157" operator="beginsWith" text="Fusión (nuevo)">
      <formula>LEFT(AO3,LEN("Fusión (nuevo)"))="Fusión (nuevo)"</formula>
    </cfRule>
    <cfRule type="beginsWith" dxfId="12484" priority="158" operator="beginsWith" text="Modificación (nombre)">
      <formula>LEFT(AO3,LEN("Modificación (nombre)"))="Modificación (nombre)"</formula>
    </cfRule>
    <cfRule type="beginsWith" dxfId="12483" priority="159" operator="beginsWith" text="Sin cambio">
      <formula>LEFT(AO3,LEN("Sin cambio"))="Sin cambio"</formula>
    </cfRule>
    <cfRule type="beginsWith" dxfId="12482" priority="160" operator="beginsWith" text="Reincorporación">
      <formula>LEFT(AO3,LEN("Reincorporación"))="Reincorporación"</formula>
    </cfRule>
    <cfRule type="beginsWith" dxfId="12481" priority="161" operator="beginsWith" text="Re-sectorización (entra)">
      <formula>LEFT(AO3,LEN("Re-sectorización (entra)"))="Re-sectorización (entra)"</formula>
    </cfRule>
    <cfRule type="beginsWith" dxfId="12480" priority="162" operator="beginsWith" text="Nuevo">
      <formula>LEFT(AO3,LEN("Nuevo"))="Nuevo"</formula>
    </cfRule>
    <cfRule type="beginsWith" dxfId="12479" priority="163" operator="beginsWith" text="Fusión (eliminado)">
      <formula>LEFT(AO3,LEN("Fusión (eliminado)"))="Fusión (eliminado)"</formula>
    </cfRule>
    <cfRule type="beginsWith" dxfId="12478" priority="164" operator="beginsWith" text="Eliminación">
      <formula>LEFT(AO3,LEN("Eliminación"))="Eliminación"</formula>
    </cfRule>
    <cfRule type="beginsWith" dxfId="12477" priority="165" operator="beginsWith" text="Modificación (mod. y/o cve.)">
      <formula>LEFT(AO3,LEN("Modificación (mod. y/o cve.)"))="Modificación (mod. y/o cve.)"</formula>
    </cfRule>
  </conditionalFormatting>
  <conditionalFormatting sqref="AM3:AM17">
    <cfRule type="beginsWith" dxfId="12476" priority="166" operator="beginsWith" text="Operación conjunta">
      <formula>LEFT(AM3,LEN("Operación conjunta"))="Operación conjunta"</formula>
    </cfRule>
    <cfRule type="endsWith" dxfId="12475" priority="167" operator="endsWith" text="Escisión">
      <formula>RIGHT(AM3,LEN("Escisión"))="Escisión"</formula>
    </cfRule>
    <cfRule type="beginsWith" dxfId="12474" priority="168" operator="beginsWith" text="Escisión (nuevo)">
      <formula>LEFT(AM3,LEN("Escisión (nuevo)"))="Escisión (nuevo)"</formula>
    </cfRule>
    <cfRule type="beginsWith" dxfId="12473" priority="169" operator="beginsWith" text="Escisión (eliminado)">
      <formula>LEFT(AM3,LEN("Escisión (eliminado)"))="Escisión (eliminado)"</formula>
    </cfRule>
    <cfRule type="beginsWith" dxfId="12472" priority="170" operator="beginsWith" text="Re-sectorización (sale)">
      <formula>LEFT(AM3,LEN("Re-sectorización (sale)"))="Re-sectorización (sale)"</formula>
    </cfRule>
    <cfRule type="endsWith" dxfId="12471" priority="171" operator="endsWith" text="Fusión">
      <formula>RIGHT(AM3,LEN("Fusión"))="Fusión"</formula>
    </cfRule>
    <cfRule type="beginsWith" dxfId="12470" priority="172" operator="beginsWith" text="Fusión (nuevo)">
      <formula>LEFT(AM3,LEN("Fusión (nuevo)"))="Fusión (nuevo)"</formula>
    </cfRule>
    <cfRule type="beginsWith" dxfId="12469" priority="173" operator="beginsWith" text="Modificación (nombre)">
      <formula>LEFT(AM3,LEN("Modificación (nombre)"))="Modificación (nombre)"</formula>
    </cfRule>
    <cfRule type="beginsWith" dxfId="12468" priority="174" operator="beginsWith" text="Sin cambio">
      <formula>LEFT(AM3,LEN("Sin cambio"))="Sin cambio"</formula>
    </cfRule>
    <cfRule type="beginsWith" dxfId="12467" priority="175" operator="beginsWith" text="Reincorporación">
      <formula>LEFT(AM3,LEN("Reincorporación"))="Reincorporación"</formula>
    </cfRule>
    <cfRule type="beginsWith" dxfId="12466" priority="176" operator="beginsWith" text="Re-sectorización (entra)">
      <formula>LEFT(AM3,LEN("Re-sectorización (entra)"))="Re-sectorización (entra)"</formula>
    </cfRule>
    <cfRule type="beginsWith" dxfId="12465" priority="177" operator="beginsWith" text="Nuevo">
      <formula>LEFT(AM3,LEN("Nuevo"))="Nuevo"</formula>
    </cfRule>
    <cfRule type="beginsWith" dxfId="12464" priority="178" operator="beginsWith" text="Fusión (eliminado)">
      <formula>LEFT(AM3,LEN("Fusión (eliminado)"))="Fusión (eliminado)"</formula>
    </cfRule>
    <cfRule type="beginsWith" dxfId="12463" priority="179" operator="beginsWith" text="Eliminación">
      <formula>LEFT(AM3,LEN("Eliminación"))="Eliminación"</formula>
    </cfRule>
    <cfRule type="beginsWith" dxfId="12462" priority="180" operator="beginsWith" text="Modificación (mod. y/o cve.)">
      <formula>LEFT(AM3,LEN("Modificación (mod. y/o cve.)"))="Modificación (mod. y/o cve.)"</formula>
    </cfRule>
  </conditionalFormatting>
  <conditionalFormatting sqref="A19:F19">
    <cfRule type="beginsWith" dxfId="12461" priority="136" operator="beginsWith" text="Operación conjunta">
      <formula>LEFT(A19,LEN("Operación conjunta"))="Operación conjunta"</formula>
    </cfRule>
    <cfRule type="endsWith" dxfId="12460" priority="137" operator="endsWith" text="Escisión">
      <formula>RIGHT(A19,LEN("Escisión"))="Escisión"</formula>
    </cfRule>
    <cfRule type="beginsWith" dxfId="12459" priority="138" operator="beginsWith" text="Escisión (nuevo)">
      <formula>LEFT(A19,LEN("Escisión (nuevo)"))="Escisión (nuevo)"</formula>
    </cfRule>
    <cfRule type="beginsWith" dxfId="12458" priority="139" operator="beginsWith" text="Escisión (eliminado)">
      <formula>LEFT(A19,LEN("Escisión (eliminado)"))="Escisión (eliminado)"</formula>
    </cfRule>
    <cfRule type="beginsWith" dxfId="12457" priority="140" operator="beginsWith" text="Re-sectorización (sale)">
      <formula>LEFT(A19,LEN("Re-sectorización (sale)"))="Re-sectorización (sale)"</formula>
    </cfRule>
    <cfRule type="endsWith" dxfId="12456" priority="141" operator="endsWith" text="Fusión">
      <formula>RIGHT(A19,LEN("Fusión"))="Fusión"</formula>
    </cfRule>
    <cfRule type="beginsWith" dxfId="12455" priority="142" operator="beginsWith" text="Fusión (nuevo)">
      <formula>LEFT(A19,LEN("Fusión (nuevo)"))="Fusión (nuevo)"</formula>
    </cfRule>
    <cfRule type="beginsWith" dxfId="12454" priority="143" operator="beginsWith" text="Modificación (nombre)">
      <formula>LEFT(A19,LEN("Modificación (nombre)"))="Modificación (nombre)"</formula>
    </cfRule>
    <cfRule type="beginsWith" dxfId="12453" priority="144" operator="beginsWith" text="Sin cambio">
      <formula>LEFT(A19,LEN("Sin cambio"))="Sin cambio"</formula>
    </cfRule>
    <cfRule type="beginsWith" dxfId="12452" priority="145" operator="beginsWith" text="Reincorporación">
      <formula>LEFT(A19,LEN("Reincorporación"))="Reincorporación"</formula>
    </cfRule>
    <cfRule type="beginsWith" dxfId="12451" priority="146" operator="beginsWith" text="Re-sectorización (entra)">
      <formula>LEFT(A19,LEN("Re-sectorización (entra)"))="Re-sectorización (entra)"</formula>
    </cfRule>
    <cfRule type="beginsWith" dxfId="12450" priority="147" operator="beginsWith" text="Nuevo">
      <formula>LEFT(A19,LEN("Nuevo"))="Nuevo"</formula>
    </cfRule>
    <cfRule type="beginsWith" dxfId="12449" priority="148" operator="beginsWith" text="Fusión (eliminado)">
      <formula>LEFT(A19,LEN("Fusión (eliminado)"))="Fusión (eliminado)"</formula>
    </cfRule>
    <cfRule type="beginsWith" dxfId="12448" priority="149" operator="beginsWith" text="Eliminación">
      <formula>LEFT(A19,LEN("Eliminación"))="Eliminación"</formula>
    </cfRule>
    <cfRule type="beginsWith" dxfId="12447" priority="150" operator="beginsWith" text="Modificación (mod. y/o cve.)">
      <formula>LEFT(A19,LEN("Modificación (mod. y/o cve.)"))="Modificación (mod. y/o cve.)"</formula>
    </cfRule>
  </conditionalFormatting>
  <conditionalFormatting sqref="A15:A17">
    <cfRule type="beginsWith" dxfId="12446" priority="121" operator="beginsWith" text="Operación conjunta">
      <formula>LEFT(A15,LEN("Operación conjunta"))="Operación conjunta"</formula>
    </cfRule>
    <cfRule type="endsWith" dxfId="12445" priority="122" operator="endsWith" text="Escisión">
      <formula>RIGHT(A15,LEN("Escisión"))="Escisión"</formula>
    </cfRule>
    <cfRule type="beginsWith" dxfId="12444" priority="123" operator="beginsWith" text="Escisión (nuevo)">
      <formula>LEFT(A15,LEN("Escisión (nuevo)"))="Escisión (nuevo)"</formula>
    </cfRule>
    <cfRule type="beginsWith" dxfId="12443" priority="124" operator="beginsWith" text="Escisión (eliminado)">
      <formula>LEFT(A15,LEN("Escisión (eliminado)"))="Escisión (eliminado)"</formula>
    </cfRule>
    <cfRule type="beginsWith" dxfId="12442" priority="125" operator="beginsWith" text="Re-sectorización (sale)">
      <formula>LEFT(A15,LEN("Re-sectorización (sale)"))="Re-sectorización (sale)"</formula>
    </cfRule>
    <cfRule type="endsWith" dxfId="12441" priority="126" operator="endsWith" text="Fusión">
      <formula>RIGHT(A15,LEN("Fusión"))="Fusión"</formula>
    </cfRule>
    <cfRule type="beginsWith" dxfId="12440" priority="127" operator="beginsWith" text="Fusión (nuevo)">
      <formula>LEFT(A15,LEN("Fusión (nuevo)"))="Fusión (nuevo)"</formula>
    </cfRule>
    <cfRule type="beginsWith" dxfId="12439" priority="128" operator="beginsWith" text="Modificación (nombre)">
      <formula>LEFT(A15,LEN("Modificación (nombre)"))="Modificación (nombre)"</formula>
    </cfRule>
    <cfRule type="beginsWith" dxfId="12438" priority="129" operator="beginsWith" text="Sin cambio">
      <formula>LEFT(A15,LEN("Sin cambio"))="Sin cambio"</formula>
    </cfRule>
    <cfRule type="beginsWith" dxfId="12437" priority="130" operator="beginsWith" text="Reincorporación">
      <formula>LEFT(A15,LEN("Reincorporación"))="Reincorporación"</formula>
    </cfRule>
    <cfRule type="beginsWith" dxfId="12436" priority="131" operator="beginsWith" text="Re-sectorización (entra)">
      <formula>LEFT(A15,LEN("Re-sectorización (entra)"))="Re-sectorización (entra)"</formula>
    </cfRule>
    <cfRule type="beginsWith" dxfId="12435" priority="132" operator="beginsWith" text="Nuevo">
      <formula>LEFT(A15,LEN("Nuevo"))="Nuevo"</formula>
    </cfRule>
    <cfRule type="beginsWith" dxfId="12434" priority="133" operator="beginsWith" text="Fusión (eliminado)">
      <formula>LEFT(A15,LEN("Fusión (eliminado)"))="Fusión (eliminado)"</formula>
    </cfRule>
    <cfRule type="beginsWith" dxfId="12433" priority="134" operator="beginsWith" text="Eliminación">
      <formula>LEFT(A15,LEN("Eliminación"))="Eliminación"</formula>
    </cfRule>
    <cfRule type="beginsWith" dxfId="12432" priority="135" operator="beginsWith" text="Modificación (mod. y/o cve.)">
      <formula>LEFT(A15,LEN("Modificación (mod. y/o cve.)"))="Modificación (mod. y/o cve.)"</formula>
    </cfRule>
  </conditionalFormatting>
  <conditionalFormatting sqref="AE21">
    <cfRule type="beginsWith" dxfId="12431" priority="106" operator="beginsWith" text="Operación conjunta">
      <formula>LEFT(AE21,LEN("Operación conjunta"))="Operación conjunta"</formula>
    </cfRule>
    <cfRule type="endsWith" dxfId="12430" priority="107" operator="endsWith" text="Escisión">
      <formula>RIGHT(AE21,LEN("Escisión"))="Escisión"</formula>
    </cfRule>
    <cfRule type="beginsWith" dxfId="12429" priority="108" operator="beginsWith" text="Escisión (nuevo)">
      <formula>LEFT(AE21,LEN("Escisión (nuevo)"))="Escisión (nuevo)"</formula>
    </cfRule>
    <cfRule type="beginsWith" dxfId="12428" priority="109" operator="beginsWith" text="Escisión (eliminado)">
      <formula>LEFT(AE21,LEN("Escisión (eliminado)"))="Escisión (eliminado)"</formula>
    </cfRule>
    <cfRule type="beginsWith" dxfId="12427" priority="110" operator="beginsWith" text="Re-sectorización (sale)">
      <formula>LEFT(AE21,LEN("Re-sectorización (sale)"))="Re-sectorización (sale)"</formula>
    </cfRule>
    <cfRule type="endsWith" dxfId="12426" priority="111" operator="endsWith" text="Fusión">
      <formula>RIGHT(AE21,LEN("Fusión"))="Fusión"</formula>
    </cfRule>
    <cfRule type="beginsWith" dxfId="12425" priority="112" operator="beginsWith" text="Fusión (nuevo)">
      <formula>LEFT(AE21,LEN("Fusión (nuevo)"))="Fusión (nuevo)"</formula>
    </cfRule>
    <cfRule type="beginsWith" dxfId="12424" priority="113" operator="beginsWith" text="Modificación (nombre)">
      <formula>LEFT(AE21,LEN("Modificación (nombre)"))="Modificación (nombre)"</formula>
    </cfRule>
    <cfRule type="beginsWith" dxfId="12423" priority="114" operator="beginsWith" text="Sin cambio">
      <formula>LEFT(AE21,LEN("Sin cambio"))="Sin cambio"</formula>
    </cfRule>
    <cfRule type="beginsWith" dxfId="12422" priority="115" operator="beginsWith" text="Reincorporación">
      <formula>LEFT(AE21,LEN("Reincorporación"))="Reincorporación"</formula>
    </cfRule>
    <cfRule type="beginsWith" dxfId="12421" priority="116" operator="beginsWith" text="Re-sectorización (entra)">
      <formula>LEFT(AE21,LEN("Re-sectorización (entra)"))="Re-sectorización (entra)"</formula>
    </cfRule>
    <cfRule type="beginsWith" dxfId="12420" priority="117" operator="beginsWith" text="Nuevo">
      <formula>LEFT(AE21,LEN("Nuevo"))="Nuevo"</formula>
    </cfRule>
    <cfRule type="beginsWith" dxfId="12419" priority="118" operator="beginsWith" text="Fusión (eliminado)">
      <formula>LEFT(AE21,LEN("Fusión (eliminado)"))="Fusión (eliminado)"</formula>
    </cfRule>
    <cfRule type="beginsWith" dxfId="12418" priority="119" operator="beginsWith" text="Eliminación">
      <formula>LEFT(AE21,LEN("Eliminación"))="Eliminación"</formula>
    </cfRule>
    <cfRule type="beginsWith" dxfId="12417" priority="120" operator="beginsWith" text="Modificación (mod. y/o cve.)">
      <formula>LEFT(AE21,LEN("Modificación (mod. y/o cve.)"))="Modificación (mod. y/o cve.)"</formula>
    </cfRule>
  </conditionalFormatting>
  <conditionalFormatting sqref="AR20:AS1048576">
    <cfRule type="beginsWith" dxfId="12416" priority="91" operator="beginsWith" text="Operación conjunta">
      <formula>LEFT(AR20,LEN("Operación conjunta"))="Operación conjunta"</formula>
    </cfRule>
    <cfRule type="endsWith" dxfId="12415" priority="92" operator="endsWith" text="Escisión">
      <formula>RIGHT(AR20,LEN("Escisión"))="Escisión"</formula>
    </cfRule>
    <cfRule type="beginsWith" dxfId="12414" priority="93" operator="beginsWith" text="Escisión (nuevo)">
      <formula>LEFT(AR20,LEN("Escisión (nuevo)"))="Escisión (nuevo)"</formula>
    </cfRule>
    <cfRule type="beginsWith" dxfId="12413" priority="94" operator="beginsWith" text="Escisión (eliminado)">
      <formula>LEFT(AR20,LEN("Escisión (eliminado)"))="Escisión (eliminado)"</formula>
    </cfRule>
    <cfRule type="beginsWith" dxfId="12412" priority="95" operator="beginsWith" text="Re-sectorización (sale)">
      <formula>LEFT(AR20,LEN("Re-sectorización (sale)"))="Re-sectorización (sale)"</formula>
    </cfRule>
    <cfRule type="endsWith" dxfId="12411" priority="96" operator="endsWith" text="Fusión">
      <formula>RIGHT(AR20,LEN("Fusión"))="Fusión"</formula>
    </cfRule>
    <cfRule type="beginsWith" dxfId="12410" priority="97" operator="beginsWith" text="Fusión (nuevo)">
      <formula>LEFT(AR20,LEN("Fusión (nuevo)"))="Fusión (nuevo)"</formula>
    </cfRule>
    <cfRule type="beginsWith" dxfId="12409" priority="98" operator="beginsWith" text="Modificación (nombre)">
      <formula>LEFT(AR20,LEN("Modificación (nombre)"))="Modificación (nombre)"</formula>
    </cfRule>
    <cfRule type="beginsWith" dxfId="12408" priority="99" operator="beginsWith" text="Sin cambio">
      <formula>LEFT(AR20,LEN("Sin cambio"))="Sin cambio"</formula>
    </cfRule>
    <cfRule type="beginsWith" dxfId="12407" priority="100" operator="beginsWith" text="Reincorporación">
      <formula>LEFT(AR20,LEN("Reincorporación"))="Reincorporación"</formula>
    </cfRule>
    <cfRule type="beginsWith" dxfId="12406" priority="101" operator="beginsWith" text="Re-sectorización (entra)">
      <formula>LEFT(AR20,LEN("Re-sectorización (entra)"))="Re-sectorización (entra)"</formula>
    </cfRule>
    <cfRule type="beginsWith" dxfId="12405" priority="102" operator="beginsWith" text="Nuevo">
      <formula>LEFT(AR20,LEN("Nuevo"))="Nuevo"</formula>
    </cfRule>
    <cfRule type="beginsWith" dxfId="12404" priority="103" operator="beginsWith" text="Fusión (eliminado)">
      <formula>LEFT(AR20,LEN("Fusión (eliminado)"))="Fusión (eliminado)"</formula>
    </cfRule>
    <cfRule type="beginsWith" dxfId="12403" priority="104" operator="beginsWith" text="Eliminación">
      <formula>LEFT(AR20,LEN("Eliminación"))="Eliminación"</formula>
    </cfRule>
    <cfRule type="beginsWith" dxfId="12402" priority="105" operator="beginsWith" text="Modificación (mod. y/o cve.)">
      <formula>LEFT(AR20,LEN("Modificación (mod. y/o cve.)"))="Modificación (mod. y/o cve.)"</formula>
    </cfRule>
  </conditionalFormatting>
  <conditionalFormatting sqref="AP18:AS18">
    <cfRule type="beginsWith" dxfId="12401" priority="76" operator="beginsWith" text="Operación conjunta">
      <formula>LEFT(AP18,LEN("Operación conjunta"))="Operación conjunta"</formula>
    </cfRule>
    <cfRule type="endsWith" dxfId="12400" priority="77" operator="endsWith" text="Escisión">
      <formula>RIGHT(AP18,LEN("Escisión"))="Escisión"</formula>
    </cfRule>
    <cfRule type="beginsWith" dxfId="12399" priority="78" operator="beginsWith" text="Escisión (nuevo)">
      <formula>LEFT(AP18,LEN("Escisión (nuevo)"))="Escisión (nuevo)"</formula>
    </cfRule>
    <cfRule type="beginsWith" dxfId="12398" priority="79" operator="beginsWith" text="Escisión (eliminado)">
      <formula>LEFT(AP18,LEN("Escisión (eliminado)"))="Escisión (eliminado)"</formula>
    </cfRule>
    <cfRule type="beginsWith" dxfId="12397" priority="80" operator="beginsWith" text="Re-sectorización (sale)">
      <formula>LEFT(AP18,LEN("Re-sectorización (sale)"))="Re-sectorización (sale)"</formula>
    </cfRule>
    <cfRule type="endsWith" dxfId="12396" priority="81" operator="endsWith" text="Fusión">
      <formula>RIGHT(AP18,LEN("Fusión"))="Fusión"</formula>
    </cfRule>
    <cfRule type="beginsWith" dxfId="12395" priority="82" operator="beginsWith" text="Fusión (nuevo)">
      <formula>LEFT(AP18,LEN("Fusión (nuevo)"))="Fusión (nuevo)"</formula>
    </cfRule>
    <cfRule type="beginsWith" dxfId="12394" priority="83" operator="beginsWith" text="Modificación (nombre)">
      <formula>LEFT(AP18,LEN("Modificación (nombre)"))="Modificación (nombre)"</formula>
    </cfRule>
    <cfRule type="beginsWith" dxfId="12393" priority="84" operator="beginsWith" text="Sin cambio">
      <formula>LEFT(AP18,LEN("Sin cambio"))="Sin cambio"</formula>
    </cfRule>
    <cfRule type="beginsWith" dxfId="12392" priority="85" operator="beginsWith" text="Reincorporación">
      <formula>LEFT(AP18,LEN("Reincorporación"))="Reincorporación"</formula>
    </cfRule>
    <cfRule type="beginsWith" dxfId="12391" priority="86" operator="beginsWith" text="Re-sectorización (entra)">
      <formula>LEFT(AP18,LEN("Re-sectorización (entra)"))="Re-sectorización (entra)"</formula>
    </cfRule>
    <cfRule type="beginsWith" dxfId="12390" priority="87" operator="beginsWith" text="Nuevo">
      <formula>LEFT(AP18,LEN("Nuevo"))="Nuevo"</formula>
    </cfRule>
    <cfRule type="beginsWith" dxfId="12389" priority="88" operator="beginsWith" text="Fusión (eliminado)">
      <formula>LEFT(AP18,LEN("Fusión (eliminado)"))="Fusión (eliminado)"</formula>
    </cfRule>
    <cfRule type="beginsWith" dxfId="12388" priority="89" operator="beginsWith" text="Eliminación">
      <formula>LEFT(AP18,LEN("Eliminación"))="Eliminación"</formula>
    </cfRule>
    <cfRule type="beginsWith" dxfId="12387" priority="90" operator="beginsWith" text="Modificación (mod. y/o cve.)">
      <formula>LEFT(AP18,LEN("Modificación (mod. y/o cve.)"))="Modificación (mod. y/o cve.)"</formula>
    </cfRule>
  </conditionalFormatting>
  <conditionalFormatting sqref="AR3:AR17">
    <cfRule type="beginsWith" dxfId="12386" priority="61" operator="beginsWith" text="Operación conjunta">
      <formula>LEFT(AR3,LEN("Operación conjunta"))="Operación conjunta"</formula>
    </cfRule>
    <cfRule type="endsWith" dxfId="12385" priority="62" operator="endsWith" text="Escisión">
      <formula>RIGHT(AR3,LEN("Escisión"))="Escisión"</formula>
    </cfRule>
    <cfRule type="beginsWith" dxfId="12384" priority="63" operator="beginsWith" text="Escisión (nuevo)">
      <formula>LEFT(AR3,LEN("Escisión (nuevo)"))="Escisión (nuevo)"</formula>
    </cfRule>
    <cfRule type="beginsWith" dxfId="12383" priority="64" operator="beginsWith" text="Escisión (eliminado)">
      <formula>LEFT(AR3,LEN("Escisión (eliminado)"))="Escisión (eliminado)"</formula>
    </cfRule>
    <cfRule type="beginsWith" dxfId="12382" priority="65" operator="beginsWith" text="Re-sectorización (sale)">
      <formula>LEFT(AR3,LEN("Re-sectorización (sale)"))="Re-sectorización (sale)"</formula>
    </cfRule>
    <cfRule type="endsWith" dxfId="12381" priority="66" operator="endsWith" text="Fusión">
      <formula>RIGHT(AR3,LEN("Fusión"))="Fusión"</formula>
    </cfRule>
    <cfRule type="beginsWith" dxfId="12380" priority="67" operator="beginsWith" text="Fusión (nuevo)">
      <formula>LEFT(AR3,LEN("Fusión (nuevo)"))="Fusión (nuevo)"</formula>
    </cfRule>
    <cfRule type="beginsWith" dxfId="12379" priority="68" operator="beginsWith" text="Modificación (nombre)">
      <formula>LEFT(AR3,LEN("Modificación (nombre)"))="Modificación (nombre)"</formula>
    </cfRule>
    <cfRule type="beginsWith" dxfId="12378" priority="69" operator="beginsWith" text="Sin cambio">
      <formula>LEFT(AR3,LEN("Sin cambio"))="Sin cambio"</formula>
    </cfRule>
    <cfRule type="beginsWith" dxfId="12377" priority="70" operator="beginsWith" text="Reincorporación">
      <formula>LEFT(AR3,LEN("Reincorporación"))="Reincorporación"</formula>
    </cfRule>
    <cfRule type="beginsWith" dxfId="12376" priority="71" operator="beginsWith" text="Re-sectorización (entra)">
      <formula>LEFT(AR3,LEN("Re-sectorización (entra)"))="Re-sectorización (entra)"</formula>
    </cfRule>
    <cfRule type="beginsWith" dxfId="12375" priority="72" operator="beginsWith" text="Nuevo">
      <formula>LEFT(AR3,LEN("Nuevo"))="Nuevo"</formula>
    </cfRule>
    <cfRule type="beginsWith" dxfId="12374" priority="73" operator="beginsWith" text="Fusión (eliminado)">
      <formula>LEFT(AR3,LEN("Fusión (eliminado)"))="Fusión (eliminado)"</formula>
    </cfRule>
    <cfRule type="beginsWith" dxfId="12373" priority="74" operator="beginsWith" text="Eliminación">
      <formula>LEFT(AR3,LEN("Eliminación"))="Eliminación"</formula>
    </cfRule>
    <cfRule type="beginsWith" dxfId="12372" priority="75" operator="beginsWith" text="Modificación (mod. y/o cve.)">
      <formula>LEFT(AR3,LEN("Modificación (mod. y/o cve.)"))="Modificación (mod. y/o cve.)"</formula>
    </cfRule>
  </conditionalFormatting>
  <conditionalFormatting sqref="AS3:AS17">
    <cfRule type="beginsWith" dxfId="12371" priority="46" operator="beginsWith" text="Operación conjunta">
      <formula>LEFT(AS3,LEN("Operación conjunta"))="Operación conjunta"</formula>
    </cfRule>
    <cfRule type="endsWith" dxfId="12370" priority="47" operator="endsWith" text="Escisión">
      <formula>RIGHT(AS3,LEN("Escisión"))="Escisión"</formula>
    </cfRule>
    <cfRule type="beginsWith" dxfId="12369" priority="48" operator="beginsWith" text="Escisión (nuevo)">
      <formula>LEFT(AS3,LEN("Escisión (nuevo)"))="Escisión (nuevo)"</formula>
    </cfRule>
    <cfRule type="beginsWith" dxfId="12368" priority="49" operator="beginsWith" text="Escisión (eliminado)">
      <formula>LEFT(AS3,LEN("Escisión (eliminado)"))="Escisión (eliminado)"</formula>
    </cfRule>
    <cfRule type="beginsWith" dxfId="12367" priority="50" operator="beginsWith" text="Re-sectorización (sale)">
      <formula>LEFT(AS3,LEN("Re-sectorización (sale)"))="Re-sectorización (sale)"</formula>
    </cfRule>
    <cfRule type="endsWith" dxfId="12366" priority="51" operator="endsWith" text="Fusión">
      <formula>RIGHT(AS3,LEN("Fusión"))="Fusión"</formula>
    </cfRule>
    <cfRule type="beginsWith" dxfId="12365" priority="52" operator="beginsWith" text="Fusión (nuevo)">
      <formula>LEFT(AS3,LEN("Fusión (nuevo)"))="Fusión (nuevo)"</formula>
    </cfRule>
    <cfRule type="beginsWith" dxfId="12364" priority="53" operator="beginsWith" text="Modificación (nombre)">
      <formula>LEFT(AS3,LEN("Modificación (nombre)"))="Modificación (nombre)"</formula>
    </cfRule>
    <cfRule type="beginsWith" dxfId="12363" priority="54" operator="beginsWith" text="Sin cambio">
      <formula>LEFT(AS3,LEN("Sin cambio"))="Sin cambio"</formula>
    </cfRule>
    <cfRule type="beginsWith" dxfId="12362" priority="55" operator="beginsWith" text="Reincorporación">
      <formula>LEFT(AS3,LEN("Reincorporación"))="Reincorporación"</formula>
    </cfRule>
    <cfRule type="beginsWith" dxfId="12361" priority="56" operator="beginsWith" text="Re-sectorización (entra)">
      <formula>LEFT(AS3,LEN("Re-sectorización (entra)"))="Re-sectorización (entra)"</formula>
    </cfRule>
    <cfRule type="beginsWith" dxfId="12360" priority="57" operator="beginsWith" text="Nuevo">
      <formula>LEFT(AS3,LEN("Nuevo"))="Nuevo"</formula>
    </cfRule>
    <cfRule type="beginsWith" dxfId="12359" priority="58" operator="beginsWith" text="Fusión (eliminado)">
      <formula>LEFT(AS3,LEN("Fusión (eliminado)"))="Fusión (eliminado)"</formula>
    </cfRule>
    <cfRule type="beginsWith" dxfId="12358" priority="59" operator="beginsWith" text="Eliminación">
      <formula>LEFT(AS3,LEN("Eliminación"))="Eliminación"</formula>
    </cfRule>
    <cfRule type="beginsWith" dxfId="12357" priority="60" operator="beginsWith" text="Modificación (mod. y/o cve.)">
      <formula>LEFT(AS3,LEN("Modificación (mod. y/o cve.)"))="Modificación (mod. y/o cve.)"</formula>
    </cfRule>
  </conditionalFormatting>
  <conditionalFormatting sqref="AP20:AQ1048576">
    <cfRule type="beginsWith" dxfId="12356" priority="31" operator="beginsWith" text="Operación conjunta">
      <formula>LEFT(AP20,LEN("Operación conjunta"))="Operación conjunta"</formula>
    </cfRule>
    <cfRule type="endsWith" dxfId="12355" priority="32" operator="endsWith" text="Escisión">
      <formula>RIGHT(AP20,LEN("Escisión"))="Escisión"</formula>
    </cfRule>
    <cfRule type="beginsWith" dxfId="12354" priority="33" operator="beginsWith" text="Escisión (nuevo)">
      <formula>LEFT(AP20,LEN("Escisión (nuevo)"))="Escisión (nuevo)"</formula>
    </cfRule>
    <cfRule type="beginsWith" dxfId="12353" priority="34" operator="beginsWith" text="Escisión (eliminado)">
      <formula>LEFT(AP20,LEN("Escisión (eliminado)"))="Escisión (eliminado)"</formula>
    </cfRule>
    <cfRule type="beginsWith" dxfId="12352" priority="35" operator="beginsWith" text="Re-sectorización (sale)">
      <formula>LEFT(AP20,LEN("Re-sectorización (sale)"))="Re-sectorización (sale)"</formula>
    </cfRule>
    <cfRule type="endsWith" dxfId="12351" priority="36" operator="endsWith" text="Fusión">
      <formula>RIGHT(AP20,LEN("Fusión"))="Fusión"</formula>
    </cfRule>
    <cfRule type="beginsWith" dxfId="12350" priority="37" operator="beginsWith" text="Fusión (nuevo)">
      <formula>LEFT(AP20,LEN("Fusión (nuevo)"))="Fusión (nuevo)"</formula>
    </cfRule>
    <cfRule type="beginsWith" dxfId="12349" priority="38" operator="beginsWith" text="Modificación (nombre)">
      <formula>LEFT(AP20,LEN("Modificación (nombre)"))="Modificación (nombre)"</formula>
    </cfRule>
    <cfRule type="beginsWith" dxfId="12348" priority="39" operator="beginsWith" text="Sin cambio">
      <formula>LEFT(AP20,LEN("Sin cambio"))="Sin cambio"</formula>
    </cfRule>
    <cfRule type="beginsWith" dxfId="12347" priority="40" operator="beginsWith" text="Reincorporación">
      <formula>LEFT(AP20,LEN("Reincorporación"))="Reincorporación"</formula>
    </cfRule>
    <cfRule type="beginsWith" dxfId="12346" priority="41" operator="beginsWith" text="Re-sectorización (entra)">
      <formula>LEFT(AP20,LEN("Re-sectorización (entra)"))="Re-sectorización (entra)"</formula>
    </cfRule>
    <cfRule type="beginsWith" dxfId="12345" priority="42" operator="beginsWith" text="Nuevo">
      <formula>LEFT(AP20,LEN("Nuevo"))="Nuevo"</formula>
    </cfRule>
    <cfRule type="beginsWith" dxfId="12344" priority="43" operator="beginsWith" text="Fusión (eliminado)">
      <formula>LEFT(AP20,LEN("Fusión (eliminado)"))="Fusión (eliminado)"</formula>
    </cfRule>
    <cfRule type="beginsWith" dxfId="12343" priority="44" operator="beginsWith" text="Eliminación">
      <formula>LEFT(AP20,LEN("Eliminación"))="Eliminación"</formula>
    </cfRule>
    <cfRule type="beginsWith" dxfId="12342" priority="45" operator="beginsWith" text="Modificación (mod. y/o cve.)">
      <formula>LEFT(AP20,LEN("Modificación (mod. y/o cve.)"))="Modificación (mod. y/o cve.)"</formula>
    </cfRule>
  </conditionalFormatting>
  <conditionalFormatting sqref="AP3:AP17">
    <cfRule type="beginsWith" dxfId="12341" priority="16" operator="beginsWith" text="Operación conjunta">
      <formula>LEFT(AP3,LEN("Operación conjunta"))="Operación conjunta"</formula>
    </cfRule>
    <cfRule type="endsWith" dxfId="12340" priority="17" operator="endsWith" text="Escisión">
      <formula>RIGHT(AP3,LEN("Escisión"))="Escisión"</formula>
    </cfRule>
    <cfRule type="beginsWith" dxfId="12339" priority="18" operator="beginsWith" text="Escisión (nuevo)">
      <formula>LEFT(AP3,LEN("Escisión (nuevo)"))="Escisión (nuevo)"</formula>
    </cfRule>
    <cfRule type="beginsWith" dxfId="12338" priority="19" operator="beginsWith" text="Escisión (eliminado)">
      <formula>LEFT(AP3,LEN("Escisión (eliminado)"))="Escisión (eliminado)"</formula>
    </cfRule>
    <cfRule type="beginsWith" dxfId="12337" priority="20" operator="beginsWith" text="Re-sectorización (sale)">
      <formula>LEFT(AP3,LEN("Re-sectorización (sale)"))="Re-sectorización (sale)"</formula>
    </cfRule>
    <cfRule type="endsWith" dxfId="12336" priority="21" operator="endsWith" text="Fusión">
      <formula>RIGHT(AP3,LEN("Fusión"))="Fusión"</formula>
    </cfRule>
    <cfRule type="beginsWith" dxfId="12335" priority="22" operator="beginsWith" text="Fusión (nuevo)">
      <formula>LEFT(AP3,LEN("Fusión (nuevo)"))="Fusión (nuevo)"</formula>
    </cfRule>
    <cfRule type="beginsWith" dxfId="12334" priority="23" operator="beginsWith" text="Modificación (nombre)">
      <formula>LEFT(AP3,LEN("Modificación (nombre)"))="Modificación (nombre)"</formula>
    </cfRule>
    <cfRule type="beginsWith" dxfId="12333" priority="24" operator="beginsWith" text="Sin cambio">
      <formula>LEFT(AP3,LEN("Sin cambio"))="Sin cambio"</formula>
    </cfRule>
    <cfRule type="beginsWith" dxfId="12332" priority="25" operator="beginsWith" text="Reincorporación">
      <formula>LEFT(AP3,LEN("Reincorporación"))="Reincorporación"</formula>
    </cfRule>
    <cfRule type="beginsWith" dxfId="12331" priority="26" operator="beginsWith" text="Re-sectorización (entra)">
      <formula>LEFT(AP3,LEN("Re-sectorización (entra)"))="Re-sectorización (entra)"</formula>
    </cfRule>
    <cfRule type="beginsWith" dxfId="12330" priority="27" operator="beginsWith" text="Nuevo">
      <formula>LEFT(AP3,LEN("Nuevo"))="Nuevo"</formula>
    </cfRule>
    <cfRule type="beginsWith" dxfId="12329" priority="28" operator="beginsWith" text="Fusión (eliminado)">
      <formula>LEFT(AP3,LEN("Fusión (eliminado)"))="Fusión (eliminado)"</formula>
    </cfRule>
    <cfRule type="beginsWith" dxfId="12328" priority="29" operator="beginsWith" text="Eliminación">
      <formula>LEFT(AP3,LEN("Eliminación"))="Eliminación"</formula>
    </cfRule>
    <cfRule type="beginsWith" dxfId="12327" priority="30" operator="beginsWith" text="Modificación (mod. y/o cve.)">
      <formula>LEFT(AP3,LEN("Modificación (mod. y/o cve.)"))="Modificación (mod. y/o cve.)"</formula>
    </cfRule>
  </conditionalFormatting>
  <conditionalFormatting sqref="AQ3:AQ17">
    <cfRule type="beginsWith" dxfId="12326" priority="1" operator="beginsWith" text="Operación conjunta">
      <formula>LEFT(AQ3,LEN("Operación conjunta"))="Operación conjunta"</formula>
    </cfRule>
    <cfRule type="endsWith" dxfId="12325" priority="2" operator="endsWith" text="Escisión">
      <formula>RIGHT(AQ3,LEN("Escisión"))="Escisión"</formula>
    </cfRule>
    <cfRule type="beginsWith" dxfId="12324" priority="3" operator="beginsWith" text="Escisión (nuevo)">
      <formula>LEFT(AQ3,LEN("Escisión (nuevo)"))="Escisión (nuevo)"</formula>
    </cfRule>
    <cfRule type="beginsWith" dxfId="12323" priority="4" operator="beginsWith" text="Escisión (eliminado)">
      <formula>LEFT(AQ3,LEN("Escisión (eliminado)"))="Escisión (eliminado)"</formula>
    </cfRule>
    <cfRule type="beginsWith" dxfId="12322" priority="5" operator="beginsWith" text="Re-sectorización (sale)">
      <formula>LEFT(AQ3,LEN("Re-sectorización (sale)"))="Re-sectorización (sale)"</formula>
    </cfRule>
    <cfRule type="endsWith" dxfId="12321" priority="6" operator="endsWith" text="Fusión">
      <formula>RIGHT(AQ3,LEN("Fusión"))="Fusión"</formula>
    </cfRule>
    <cfRule type="beginsWith" dxfId="12320" priority="7" operator="beginsWith" text="Fusión (nuevo)">
      <formula>LEFT(AQ3,LEN("Fusión (nuevo)"))="Fusión (nuevo)"</formula>
    </cfRule>
    <cfRule type="beginsWith" dxfId="12319" priority="8" operator="beginsWith" text="Modificación (nombre)">
      <formula>LEFT(AQ3,LEN("Modificación (nombre)"))="Modificación (nombre)"</formula>
    </cfRule>
    <cfRule type="beginsWith" dxfId="12318" priority="9" operator="beginsWith" text="Sin cambio">
      <formula>LEFT(AQ3,LEN("Sin cambio"))="Sin cambio"</formula>
    </cfRule>
    <cfRule type="beginsWith" dxfId="12317" priority="10" operator="beginsWith" text="Reincorporación">
      <formula>LEFT(AQ3,LEN("Reincorporación"))="Reincorporación"</formula>
    </cfRule>
    <cfRule type="beginsWith" dxfId="12316" priority="11" operator="beginsWith" text="Re-sectorización (entra)">
      <formula>LEFT(AQ3,LEN("Re-sectorización (entra)"))="Re-sectorización (entra)"</formula>
    </cfRule>
    <cfRule type="beginsWith" dxfId="12315" priority="12" operator="beginsWith" text="Nuevo">
      <formula>LEFT(AQ3,LEN("Nuevo"))="Nuevo"</formula>
    </cfRule>
    <cfRule type="beginsWith" dxfId="12314" priority="13" operator="beginsWith" text="Fusión (eliminado)">
      <formula>LEFT(AQ3,LEN("Fusión (eliminado)"))="Fusión (eliminado)"</formula>
    </cfRule>
    <cfRule type="beginsWith" dxfId="12313" priority="14" operator="beginsWith" text="Eliminación">
      <formula>LEFT(AQ3,LEN("Eliminación"))="Eliminación"</formula>
    </cfRule>
    <cfRule type="beginsWith" dxfId="12312" priority="15" operator="beginsWith" text="Modificación (mod. y/o cve.)">
      <formula>LEFT(AQ3,LEN("Modificación (mod. y/o cve.)"))="Modificación (mod. y/o cve.)"</formula>
    </cfRule>
  </conditionalFormatting>
  <hyperlinks>
    <hyperlink ref="A10:C10" location="Contenido!A1" display="Regresar a Contenido" xr:uid="{126B65EE-6502-47D5-B810-8802105E187A}"/>
  </hyperlinks>
  <pageMargins left="0.19685039370078741" right="0.19685039370078741" top="0.19685039370078741" bottom="0.19685039370078741" header="9.8425196850393706E-2" footer="9.8425196850393706E-2"/>
  <pageSetup scale="52" fitToWidth="2" fitToHeight="0" pageOrder="overThenDown" orientation="landscape" r:id="rId1"/>
  <headerFooter>
    <oddFooter>&amp;C&amp;8&amp;P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9E9A5-C8FC-43EA-BC10-9CD35634E0B1}">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11" customWidth="1"/>
    <col min="2" max="3" width="11.375" style="1" customWidth="1"/>
    <col min="4" max="4" width="8.625" style="11" customWidth="1"/>
    <col min="5" max="5" width="8.625" style="1" customWidth="1"/>
    <col min="6" max="6" width="11.375" style="1" customWidth="1"/>
    <col min="7" max="8" width="8.625" style="11" customWidth="1"/>
    <col min="9" max="10" width="11.375" style="1" customWidth="1"/>
    <col min="11" max="12" width="8.625" style="11" customWidth="1"/>
    <col min="13" max="13" width="11.625" style="1" customWidth="1"/>
    <col min="14" max="14" width="8.75" style="11" customWidth="1"/>
    <col min="15" max="15" width="11.625" style="11" customWidth="1"/>
    <col min="16" max="16" width="5.625" style="1" customWidth="1"/>
    <col min="17" max="17" width="14.25" style="1" customWidth="1"/>
    <col min="18" max="18" width="5.625" style="1" customWidth="1"/>
    <col min="19" max="19" width="14.25" style="1" customWidth="1"/>
    <col min="20" max="20" width="5.625" style="1" customWidth="1"/>
    <col min="21" max="21" width="14.25" style="1" customWidth="1"/>
    <col min="22" max="22" width="5.625" style="1" customWidth="1"/>
    <col min="23" max="23" width="14.25" style="1" customWidth="1"/>
    <col min="24" max="24" width="5.625" style="1" customWidth="1"/>
    <col min="25" max="25" width="14.25" style="1" customWidth="1"/>
    <col min="26" max="26" width="5.625" style="1" customWidth="1"/>
    <col min="27" max="27" width="14.25" style="1" customWidth="1"/>
    <col min="28" max="28" width="5.625" style="1" customWidth="1"/>
    <col min="29" max="29" width="14.25" style="1" customWidth="1"/>
    <col min="30" max="30" width="5.625" style="1" customWidth="1"/>
    <col min="31" max="31" width="14.25" style="1" customWidth="1"/>
    <col min="32" max="32" width="5.625" style="1" customWidth="1"/>
    <col min="33" max="33" width="14.25" style="1" customWidth="1"/>
    <col min="34" max="34" width="5.625" style="1" customWidth="1"/>
    <col min="35" max="35" width="14.25" style="1" customWidth="1"/>
    <col min="36" max="36" width="5.625" style="1" customWidth="1"/>
    <col min="37" max="37" width="14.25" style="1" customWidth="1"/>
    <col min="38" max="38" width="5.625" style="1" customWidth="1"/>
    <col min="39" max="39" width="14.25" style="1" customWidth="1"/>
    <col min="40" max="40" width="5.625" style="1" customWidth="1"/>
    <col min="41" max="41" width="14.25" style="1" customWidth="1"/>
    <col min="42" max="42" width="5.625" style="1" customWidth="1"/>
    <col min="43" max="43" width="14.25" style="1" customWidth="1"/>
    <col min="44" max="44" width="5.625" style="1" customWidth="1"/>
    <col min="45" max="45" width="14.25" style="1" customWidth="1"/>
    <col min="46" max="46" width="11" style="1"/>
    <col min="47" max="16384" width="11" style="2"/>
  </cols>
  <sheetData>
    <row r="1" spans="1:46" ht="13.5" customHeight="1" x14ac:dyDescent="0.3">
      <c r="A1" s="2"/>
      <c r="B1" s="2"/>
      <c r="C1" s="2"/>
      <c r="D1" s="2"/>
      <c r="E1" s="2"/>
      <c r="F1" s="2"/>
      <c r="G1" s="9"/>
      <c r="H1" s="9"/>
      <c r="I1" s="2"/>
      <c r="J1" s="2"/>
      <c r="K1" s="9"/>
      <c r="L1" s="9"/>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B2" s="2"/>
      <c r="C2" s="2"/>
      <c r="D2" s="2"/>
      <c r="E2" s="2"/>
      <c r="F2" s="2"/>
      <c r="G2" s="9"/>
      <c r="H2" s="9"/>
      <c r="I2" s="2"/>
      <c r="J2" s="2"/>
      <c r="K2" s="9"/>
      <c r="L2" s="9"/>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D3" s="2"/>
      <c r="E3" s="2"/>
      <c r="F3" s="2"/>
      <c r="G3" s="2"/>
      <c r="H3" s="2"/>
      <c r="I3" s="2"/>
      <c r="J3" s="2"/>
      <c r="K3" s="2"/>
      <c r="L3" s="2"/>
      <c r="M3" s="166" t="s">
        <v>1964</v>
      </c>
      <c r="N3" s="167"/>
      <c r="O3" s="66">
        <f>SUM(P3:AR3)</f>
        <v>14</v>
      </c>
      <c r="P3" s="67">
        <f t="shared" ref="P3:P17" si="0">COUNTIF(P$21:P$102,$M3)</f>
        <v>0</v>
      </c>
      <c r="Q3" s="68"/>
      <c r="R3" s="67">
        <f t="shared" ref="R3:R17" si="1">COUNTIF(R$21:R$102,$M3)</f>
        <v>2</v>
      </c>
      <c r="S3" s="68"/>
      <c r="T3" s="67">
        <f t="shared" ref="T3:T17" si="2">COUNTIF(T$21:T$102,$M3)</f>
        <v>0</v>
      </c>
      <c r="U3" s="68"/>
      <c r="V3" s="67">
        <f t="shared" ref="V3:V17" si="3">COUNTIF(V$21:V$102,$M3)</f>
        <v>1</v>
      </c>
      <c r="W3" s="68"/>
      <c r="X3" s="67">
        <f t="shared" ref="X3:X17" si="4">COUNTIF(X$21:X$102,$M3)</f>
        <v>0</v>
      </c>
      <c r="Y3" s="68"/>
      <c r="Z3" s="67">
        <f t="shared" ref="Z3:Z17" si="5">COUNTIF(Z$21:Z$102,$M3)</f>
        <v>1</v>
      </c>
      <c r="AA3" s="68"/>
      <c r="AB3" s="67">
        <f t="shared" ref="AB3:AB17" si="6">COUNTIF(AB$21:AB$102,$M3)</f>
        <v>4</v>
      </c>
      <c r="AC3" s="68"/>
      <c r="AD3" s="67">
        <f t="shared" ref="AD3:AD17" si="7">COUNTIF(AD$21:AD$102,$M3)</f>
        <v>1</v>
      </c>
      <c r="AE3" s="68"/>
      <c r="AF3" s="67">
        <f t="shared" ref="AF3:AF17" si="8">COUNTIF(AF$21:AF$102,$M3)</f>
        <v>2</v>
      </c>
      <c r="AG3" s="68"/>
      <c r="AH3" s="67">
        <f t="shared" ref="AH3:AH17" si="9">COUNTIF(AH$21:AH$102,$M3)</f>
        <v>1</v>
      </c>
      <c r="AI3" s="68"/>
      <c r="AJ3" s="67">
        <f t="shared" ref="AJ3:AJ17" si="10">COUNTIF(AJ$21:AJ$102,$M3)</f>
        <v>1</v>
      </c>
      <c r="AK3" s="68"/>
      <c r="AL3" s="67">
        <f t="shared" ref="AL3:AL17" si="11">COUNTIF(AL$21:AL$102,$M3)</f>
        <v>0</v>
      </c>
      <c r="AM3" s="68"/>
      <c r="AN3" s="67">
        <f t="shared" ref="AN3:AR17" si="12">COUNTIF(AN$21:AN$102,$M3)</f>
        <v>1</v>
      </c>
      <c r="AO3" s="69"/>
      <c r="AP3" s="67">
        <f t="shared" si="12"/>
        <v>0</v>
      </c>
      <c r="AQ3" s="69"/>
      <c r="AR3" s="67">
        <f t="shared" si="12"/>
        <v>0</v>
      </c>
      <c r="AS3" s="69"/>
      <c r="AT3" s="122"/>
    </row>
    <row r="4" spans="1:46" ht="13.5" customHeight="1" x14ac:dyDescent="0.3">
      <c r="A4" s="37"/>
      <c r="B4" s="37"/>
      <c r="C4" s="37"/>
      <c r="D4" s="2"/>
      <c r="E4" s="2"/>
      <c r="F4" s="2"/>
      <c r="G4" s="2"/>
      <c r="H4" s="2"/>
      <c r="I4" s="2"/>
      <c r="J4" s="2"/>
      <c r="K4" s="2"/>
      <c r="L4" s="2"/>
      <c r="M4" s="166" t="s">
        <v>1965</v>
      </c>
      <c r="N4" s="146"/>
      <c r="O4" s="66">
        <f t="shared" ref="O4:O17" si="13">SUM(P4:AR4)</f>
        <v>1</v>
      </c>
      <c r="P4" s="70">
        <f t="shared" si="0"/>
        <v>0</v>
      </c>
      <c r="Q4" s="68"/>
      <c r="R4" s="70">
        <f t="shared" si="1"/>
        <v>0</v>
      </c>
      <c r="S4" s="68"/>
      <c r="T4" s="70">
        <f t="shared" si="2"/>
        <v>0</v>
      </c>
      <c r="U4" s="68"/>
      <c r="V4" s="70">
        <f t="shared" si="3"/>
        <v>0</v>
      </c>
      <c r="W4" s="68"/>
      <c r="X4" s="70">
        <f t="shared" si="4"/>
        <v>0</v>
      </c>
      <c r="Y4" s="68"/>
      <c r="Z4" s="70">
        <f t="shared" si="5"/>
        <v>0</v>
      </c>
      <c r="AA4" s="68"/>
      <c r="AB4" s="70">
        <f t="shared" si="6"/>
        <v>0</v>
      </c>
      <c r="AC4" s="68"/>
      <c r="AD4" s="70">
        <f t="shared" si="7"/>
        <v>0</v>
      </c>
      <c r="AE4" s="68"/>
      <c r="AF4" s="70">
        <f t="shared" si="8"/>
        <v>0</v>
      </c>
      <c r="AG4" s="68"/>
      <c r="AH4" s="70">
        <f t="shared" si="9"/>
        <v>0</v>
      </c>
      <c r="AI4" s="68"/>
      <c r="AJ4" s="70">
        <f t="shared" si="10"/>
        <v>0</v>
      </c>
      <c r="AK4" s="68"/>
      <c r="AL4" s="70">
        <f t="shared" si="11"/>
        <v>0</v>
      </c>
      <c r="AM4" s="68"/>
      <c r="AN4" s="70">
        <f t="shared" si="12"/>
        <v>1</v>
      </c>
      <c r="AO4" s="69"/>
      <c r="AP4" s="70">
        <f t="shared" si="12"/>
        <v>0</v>
      </c>
      <c r="AQ4" s="69"/>
      <c r="AR4" s="70">
        <f t="shared" si="12"/>
        <v>0</v>
      </c>
      <c r="AS4" s="69"/>
      <c r="AT4" s="122"/>
    </row>
    <row r="5" spans="1:46" ht="13.5" customHeight="1" x14ac:dyDescent="0.3">
      <c r="A5" s="9"/>
      <c r="B5" s="2"/>
      <c r="C5" s="2"/>
      <c r="D5" s="2"/>
      <c r="E5" s="2"/>
      <c r="F5" s="2"/>
      <c r="G5" s="2"/>
      <c r="H5" s="2"/>
      <c r="I5" s="2"/>
      <c r="J5" s="2"/>
      <c r="K5" s="2"/>
      <c r="L5" s="2"/>
      <c r="M5" s="160" t="s">
        <v>1967</v>
      </c>
      <c r="N5" s="146"/>
      <c r="O5" s="66">
        <f t="shared" si="13"/>
        <v>9</v>
      </c>
      <c r="P5" s="70">
        <f t="shared" si="0"/>
        <v>0</v>
      </c>
      <c r="Q5" s="68"/>
      <c r="R5" s="70">
        <f t="shared" si="1"/>
        <v>0</v>
      </c>
      <c r="S5" s="68"/>
      <c r="T5" s="70">
        <f t="shared" si="2"/>
        <v>0</v>
      </c>
      <c r="U5" s="68"/>
      <c r="V5" s="70">
        <f t="shared" si="3"/>
        <v>1</v>
      </c>
      <c r="W5" s="68"/>
      <c r="X5" s="70">
        <f t="shared" si="4"/>
        <v>0</v>
      </c>
      <c r="Y5" s="68"/>
      <c r="Z5" s="70">
        <f t="shared" si="5"/>
        <v>2</v>
      </c>
      <c r="AA5" s="68"/>
      <c r="AB5" s="70">
        <f t="shared" si="6"/>
        <v>0</v>
      </c>
      <c r="AC5" s="68"/>
      <c r="AD5" s="70">
        <f t="shared" si="7"/>
        <v>1</v>
      </c>
      <c r="AE5" s="68"/>
      <c r="AF5" s="70">
        <f t="shared" si="8"/>
        <v>0</v>
      </c>
      <c r="AG5" s="68"/>
      <c r="AH5" s="70">
        <f t="shared" si="9"/>
        <v>0</v>
      </c>
      <c r="AI5" s="68"/>
      <c r="AJ5" s="70">
        <f t="shared" si="10"/>
        <v>0</v>
      </c>
      <c r="AK5" s="68"/>
      <c r="AL5" s="70">
        <f t="shared" si="11"/>
        <v>0</v>
      </c>
      <c r="AM5" s="68"/>
      <c r="AN5" s="70">
        <f t="shared" si="12"/>
        <v>3</v>
      </c>
      <c r="AO5" s="69"/>
      <c r="AP5" s="70">
        <f t="shared" si="12"/>
        <v>0</v>
      </c>
      <c r="AQ5" s="69"/>
      <c r="AR5" s="70">
        <f t="shared" si="12"/>
        <v>2</v>
      </c>
      <c r="AS5" s="69"/>
      <c r="AT5" s="122"/>
    </row>
    <row r="6" spans="1:46" ht="13.5" customHeight="1" x14ac:dyDescent="0.3">
      <c r="A6" s="153" t="s">
        <v>4305</v>
      </c>
      <c r="B6" s="153"/>
      <c r="C6" s="153"/>
      <c r="D6" s="2"/>
      <c r="E6" s="2"/>
      <c r="F6" s="2"/>
      <c r="G6" s="2"/>
      <c r="H6" s="2"/>
      <c r="I6" s="2"/>
      <c r="J6" s="2"/>
      <c r="K6" s="2"/>
      <c r="L6" s="2"/>
      <c r="M6" s="154" t="s">
        <v>1966</v>
      </c>
      <c r="N6" s="146"/>
      <c r="O6" s="66">
        <f t="shared" si="13"/>
        <v>5</v>
      </c>
      <c r="P6" s="70">
        <f t="shared" si="0"/>
        <v>0</v>
      </c>
      <c r="Q6" s="68"/>
      <c r="R6" s="70">
        <f t="shared" si="1"/>
        <v>0</v>
      </c>
      <c r="S6" s="68"/>
      <c r="T6" s="70">
        <f t="shared" si="2"/>
        <v>0</v>
      </c>
      <c r="U6" s="68"/>
      <c r="V6" s="70">
        <f t="shared" si="3"/>
        <v>1</v>
      </c>
      <c r="W6" s="68"/>
      <c r="X6" s="70">
        <f t="shared" si="4"/>
        <v>0</v>
      </c>
      <c r="Y6" s="68"/>
      <c r="Z6" s="70">
        <f t="shared" si="5"/>
        <v>0</v>
      </c>
      <c r="AA6" s="68"/>
      <c r="AB6" s="70">
        <f t="shared" si="6"/>
        <v>1</v>
      </c>
      <c r="AC6" s="68"/>
      <c r="AD6" s="70">
        <f t="shared" si="7"/>
        <v>0</v>
      </c>
      <c r="AE6" s="68"/>
      <c r="AF6" s="70">
        <f t="shared" si="8"/>
        <v>2</v>
      </c>
      <c r="AG6" s="68"/>
      <c r="AH6" s="70">
        <f t="shared" si="9"/>
        <v>0</v>
      </c>
      <c r="AI6" s="68"/>
      <c r="AJ6" s="70">
        <f t="shared" si="10"/>
        <v>0</v>
      </c>
      <c r="AK6" s="68"/>
      <c r="AL6" s="70">
        <f t="shared" si="11"/>
        <v>0</v>
      </c>
      <c r="AM6" s="68"/>
      <c r="AN6" s="70">
        <f t="shared" si="12"/>
        <v>0</v>
      </c>
      <c r="AO6" s="69"/>
      <c r="AP6" s="70">
        <f t="shared" si="12"/>
        <v>1</v>
      </c>
      <c r="AQ6" s="69"/>
      <c r="AR6" s="70">
        <f t="shared" si="12"/>
        <v>0</v>
      </c>
      <c r="AS6" s="69"/>
      <c r="AT6" s="122"/>
    </row>
    <row r="7" spans="1:46" ht="13.5" customHeight="1" x14ac:dyDescent="0.3">
      <c r="A7" s="153"/>
      <c r="B7" s="153"/>
      <c r="C7" s="153"/>
      <c r="D7" s="2"/>
      <c r="E7" s="2"/>
      <c r="F7" s="2"/>
      <c r="G7" s="2"/>
      <c r="H7" s="2"/>
      <c r="I7" s="2"/>
      <c r="J7" s="2"/>
      <c r="K7" s="2"/>
      <c r="L7" s="2"/>
      <c r="M7" s="155" t="s">
        <v>1968</v>
      </c>
      <c r="N7" s="146"/>
      <c r="O7" s="66">
        <f t="shared" si="13"/>
        <v>6</v>
      </c>
      <c r="P7" s="70">
        <f t="shared" si="0"/>
        <v>0</v>
      </c>
      <c r="Q7" s="68"/>
      <c r="R7" s="70">
        <f t="shared" si="1"/>
        <v>0</v>
      </c>
      <c r="S7" s="68"/>
      <c r="T7" s="70">
        <f t="shared" si="2"/>
        <v>0</v>
      </c>
      <c r="U7" s="68"/>
      <c r="V7" s="70">
        <f t="shared" si="3"/>
        <v>1</v>
      </c>
      <c r="W7" s="68"/>
      <c r="X7" s="70">
        <f t="shared" si="4"/>
        <v>0</v>
      </c>
      <c r="Y7" s="68"/>
      <c r="Z7" s="70">
        <f t="shared" si="5"/>
        <v>0</v>
      </c>
      <c r="AA7" s="68"/>
      <c r="AB7" s="70">
        <f t="shared" si="6"/>
        <v>1</v>
      </c>
      <c r="AC7" s="68"/>
      <c r="AD7" s="70">
        <f t="shared" si="7"/>
        <v>0</v>
      </c>
      <c r="AE7" s="68"/>
      <c r="AF7" s="70">
        <f t="shared" si="8"/>
        <v>3</v>
      </c>
      <c r="AG7" s="68"/>
      <c r="AH7" s="70">
        <f t="shared" si="9"/>
        <v>0</v>
      </c>
      <c r="AI7" s="68"/>
      <c r="AJ7" s="70">
        <f t="shared" si="10"/>
        <v>0</v>
      </c>
      <c r="AK7" s="68"/>
      <c r="AL7" s="70">
        <f t="shared" si="11"/>
        <v>0</v>
      </c>
      <c r="AM7" s="68"/>
      <c r="AN7" s="70">
        <f t="shared" si="12"/>
        <v>0</v>
      </c>
      <c r="AO7" s="69"/>
      <c r="AP7" s="70">
        <f t="shared" si="12"/>
        <v>1</v>
      </c>
      <c r="AQ7" s="69"/>
      <c r="AR7" s="70">
        <f t="shared" si="12"/>
        <v>0</v>
      </c>
      <c r="AS7" s="69"/>
      <c r="AT7" s="122"/>
    </row>
    <row r="8" spans="1:46" ht="13.5" customHeight="1" x14ac:dyDescent="0.3">
      <c r="A8" s="171">
        <f>COUNTA($A$21:$A$200)</f>
        <v>18</v>
      </c>
      <c r="B8" s="171"/>
      <c r="C8" s="171"/>
      <c r="D8" s="2"/>
      <c r="E8" s="2"/>
      <c r="F8" s="2"/>
      <c r="G8" s="2"/>
      <c r="H8" s="2"/>
      <c r="I8" s="2"/>
      <c r="J8" s="2"/>
      <c r="K8" s="2"/>
      <c r="L8" s="2"/>
      <c r="M8" s="155" t="s">
        <v>1969</v>
      </c>
      <c r="N8" s="146"/>
      <c r="O8" s="66">
        <f t="shared" si="13"/>
        <v>0</v>
      </c>
      <c r="P8" s="70">
        <f t="shared" si="0"/>
        <v>0</v>
      </c>
      <c r="Q8" s="68"/>
      <c r="R8" s="70">
        <f t="shared" si="1"/>
        <v>0</v>
      </c>
      <c r="S8" s="68"/>
      <c r="T8" s="70">
        <f t="shared" si="2"/>
        <v>0</v>
      </c>
      <c r="U8" s="68"/>
      <c r="V8" s="70">
        <f t="shared" si="3"/>
        <v>0</v>
      </c>
      <c r="W8" s="68"/>
      <c r="X8" s="70">
        <f t="shared" si="4"/>
        <v>0</v>
      </c>
      <c r="Y8" s="68"/>
      <c r="Z8" s="70">
        <f t="shared" si="5"/>
        <v>0</v>
      </c>
      <c r="AA8" s="68"/>
      <c r="AB8" s="70">
        <f t="shared" si="6"/>
        <v>0</v>
      </c>
      <c r="AC8" s="68"/>
      <c r="AD8" s="70">
        <f t="shared" si="7"/>
        <v>0</v>
      </c>
      <c r="AE8" s="68"/>
      <c r="AF8" s="70">
        <f t="shared" si="8"/>
        <v>0</v>
      </c>
      <c r="AG8" s="68"/>
      <c r="AH8" s="70">
        <f t="shared" si="9"/>
        <v>0</v>
      </c>
      <c r="AI8" s="68"/>
      <c r="AJ8" s="70">
        <f t="shared" si="10"/>
        <v>0</v>
      </c>
      <c r="AK8" s="68"/>
      <c r="AL8" s="70">
        <f t="shared" si="11"/>
        <v>0</v>
      </c>
      <c r="AM8" s="68"/>
      <c r="AN8" s="70">
        <f t="shared" si="12"/>
        <v>0</v>
      </c>
      <c r="AO8" s="69"/>
      <c r="AP8" s="70">
        <f t="shared" si="12"/>
        <v>0</v>
      </c>
      <c r="AQ8" s="69"/>
      <c r="AR8" s="70">
        <f t="shared" si="12"/>
        <v>0</v>
      </c>
      <c r="AS8" s="69"/>
      <c r="AT8" s="122"/>
    </row>
    <row r="9" spans="1:46" ht="13.5" customHeight="1" x14ac:dyDescent="0.3">
      <c r="A9" s="18"/>
      <c r="B9" s="18"/>
      <c r="C9" s="18"/>
      <c r="D9" s="2"/>
      <c r="E9" s="2"/>
      <c r="F9" s="2"/>
      <c r="G9" s="2"/>
      <c r="H9" s="2"/>
      <c r="I9" s="2"/>
      <c r="J9" s="2"/>
      <c r="K9" s="2"/>
      <c r="L9" s="2"/>
      <c r="M9" s="155" t="s">
        <v>2027</v>
      </c>
      <c r="N9" s="146"/>
      <c r="O9" s="66">
        <f t="shared" si="13"/>
        <v>0</v>
      </c>
      <c r="P9" s="70">
        <f t="shared" si="0"/>
        <v>0</v>
      </c>
      <c r="Q9" s="68"/>
      <c r="R9" s="70">
        <f t="shared" si="1"/>
        <v>0</v>
      </c>
      <c r="S9" s="68"/>
      <c r="T9" s="70">
        <f t="shared" si="2"/>
        <v>0</v>
      </c>
      <c r="U9" s="68"/>
      <c r="V9" s="70">
        <f t="shared" si="3"/>
        <v>0</v>
      </c>
      <c r="W9" s="68"/>
      <c r="X9" s="70">
        <f t="shared" si="4"/>
        <v>0</v>
      </c>
      <c r="Y9" s="68"/>
      <c r="Z9" s="70">
        <f t="shared" si="5"/>
        <v>0</v>
      </c>
      <c r="AA9" s="68"/>
      <c r="AB9" s="70">
        <f t="shared" si="6"/>
        <v>0</v>
      </c>
      <c r="AC9" s="68"/>
      <c r="AD9" s="70">
        <f t="shared" si="7"/>
        <v>0</v>
      </c>
      <c r="AE9" s="68"/>
      <c r="AF9" s="70">
        <f t="shared" si="8"/>
        <v>0</v>
      </c>
      <c r="AG9" s="68"/>
      <c r="AH9" s="70">
        <f t="shared" si="9"/>
        <v>0</v>
      </c>
      <c r="AI9" s="68"/>
      <c r="AJ9" s="70">
        <f t="shared" si="10"/>
        <v>0</v>
      </c>
      <c r="AK9" s="68"/>
      <c r="AL9" s="70">
        <f t="shared" si="11"/>
        <v>0</v>
      </c>
      <c r="AM9" s="68"/>
      <c r="AN9" s="70">
        <f t="shared" si="12"/>
        <v>0</v>
      </c>
      <c r="AO9" s="69"/>
      <c r="AP9" s="70">
        <f t="shared" si="12"/>
        <v>0</v>
      </c>
      <c r="AQ9" s="69"/>
      <c r="AR9" s="70">
        <f t="shared" si="12"/>
        <v>0</v>
      </c>
      <c r="AS9" s="69"/>
      <c r="AT9" s="122"/>
    </row>
    <row r="10" spans="1:46" ht="13.5" customHeight="1" x14ac:dyDescent="0.3">
      <c r="A10" s="157" t="s">
        <v>2031</v>
      </c>
      <c r="B10" s="157"/>
      <c r="C10" s="157"/>
      <c r="D10" s="2"/>
      <c r="E10" s="2"/>
      <c r="F10" s="2"/>
      <c r="G10" s="2"/>
      <c r="H10" s="2"/>
      <c r="I10" s="2"/>
      <c r="J10" s="2"/>
      <c r="K10" s="2"/>
      <c r="L10" s="2"/>
      <c r="M10" s="155" t="s">
        <v>2028</v>
      </c>
      <c r="N10" s="146"/>
      <c r="O10" s="66">
        <f t="shared" si="13"/>
        <v>0</v>
      </c>
      <c r="P10" s="70">
        <f t="shared" si="0"/>
        <v>0</v>
      </c>
      <c r="Q10" s="68"/>
      <c r="R10" s="70">
        <f t="shared" si="1"/>
        <v>0</v>
      </c>
      <c r="S10" s="68"/>
      <c r="T10" s="70">
        <f t="shared" si="2"/>
        <v>0</v>
      </c>
      <c r="U10" s="68"/>
      <c r="V10" s="70">
        <f t="shared" si="3"/>
        <v>0</v>
      </c>
      <c r="W10" s="68"/>
      <c r="X10" s="70">
        <f t="shared" si="4"/>
        <v>0</v>
      </c>
      <c r="Y10" s="68"/>
      <c r="Z10" s="70">
        <f t="shared" si="5"/>
        <v>0</v>
      </c>
      <c r="AA10" s="68"/>
      <c r="AB10" s="70">
        <f t="shared" si="6"/>
        <v>0</v>
      </c>
      <c r="AC10" s="68"/>
      <c r="AD10" s="70">
        <f t="shared" si="7"/>
        <v>0</v>
      </c>
      <c r="AE10" s="68"/>
      <c r="AF10" s="70">
        <f t="shared" si="8"/>
        <v>0</v>
      </c>
      <c r="AG10" s="68"/>
      <c r="AH10" s="70">
        <f t="shared" si="9"/>
        <v>0</v>
      </c>
      <c r="AI10" s="68"/>
      <c r="AJ10" s="70">
        <f t="shared" si="10"/>
        <v>0</v>
      </c>
      <c r="AK10" s="68"/>
      <c r="AL10" s="70">
        <f t="shared" si="11"/>
        <v>0</v>
      </c>
      <c r="AM10" s="68"/>
      <c r="AN10" s="70">
        <f t="shared" si="12"/>
        <v>0</v>
      </c>
      <c r="AO10" s="69"/>
      <c r="AP10" s="70">
        <f t="shared" si="12"/>
        <v>0</v>
      </c>
      <c r="AQ10" s="69"/>
      <c r="AR10" s="70">
        <f t="shared" si="12"/>
        <v>0</v>
      </c>
      <c r="AS10" s="69"/>
      <c r="AT10" s="122"/>
    </row>
    <row r="11" spans="1:46" ht="13.5" customHeight="1" x14ac:dyDescent="0.3">
      <c r="A11" s="9"/>
      <c r="B11" s="2"/>
      <c r="C11" s="2"/>
      <c r="D11" s="9"/>
      <c r="E11" s="2"/>
      <c r="F11" s="2"/>
      <c r="G11" s="9"/>
      <c r="H11" s="9"/>
      <c r="I11" s="2"/>
      <c r="J11" s="2"/>
      <c r="K11" s="2"/>
      <c r="L11" s="2"/>
      <c r="M11" s="155" t="s">
        <v>2029</v>
      </c>
      <c r="N11" s="146"/>
      <c r="O11" s="66">
        <f t="shared" si="13"/>
        <v>0</v>
      </c>
      <c r="P11" s="70">
        <f t="shared" si="0"/>
        <v>0</v>
      </c>
      <c r="Q11" s="68"/>
      <c r="R11" s="70">
        <f t="shared" si="1"/>
        <v>0</v>
      </c>
      <c r="S11" s="68"/>
      <c r="T11" s="70">
        <f t="shared" si="2"/>
        <v>0</v>
      </c>
      <c r="U11" s="68"/>
      <c r="V11" s="70">
        <f t="shared" si="3"/>
        <v>0</v>
      </c>
      <c r="W11" s="68"/>
      <c r="X11" s="70">
        <f t="shared" si="4"/>
        <v>0</v>
      </c>
      <c r="Y11" s="68"/>
      <c r="Z11" s="70">
        <f t="shared" si="5"/>
        <v>0</v>
      </c>
      <c r="AA11" s="68"/>
      <c r="AB11" s="70">
        <f t="shared" si="6"/>
        <v>0</v>
      </c>
      <c r="AC11" s="68"/>
      <c r="AD11" s="70">
        <f t="shared" si="7"/>
        <v>0</v>
      </c>
      <c r="AE11" s="68"/>
      <c r="AF11" s="70">
        <f t="shared" si="8"/>
        <v>0</v>
      </c>
      <c r="AG11" s="68"/>
      <c r="AH11" s="70">
        <f t="shared" si="9"/>
        <v>0</v>
      </c>
      <c r="AI11" s="68"/>
      <c r="AJ11" s="70">
        <f t="shared" si="10"/>
        <v>0</v>
      </c>
      <c r="AK11" s="68"/>
      <c r="AL11" s="70">
        <f t="shared" si="11"/>
        <v>0</v>
      </c>
      <c r="AM11" s="68"/>
      <c r="AN11" s="70">
        <f t="shared" si="12"/>
        <v>0</v>
      </c>
      <c r="AO11" s="69"/>
      <c r="AP11" s="70">
        <f t="shared" si="12"/>
        <v>0</v>
      </c>
      <c r="AQ11" s="69"/>
      <c r="AR11" s="70">
        <f t="shared" si="12"/>
        <v>0</v>
      </c>
      <c r="AS11" s="69"/>
      <c r="AT11" s="122"/>
    </row>
    <row r="12" spans="1:46" ht="13.5" customHeight="1" x14ac:dyDescent="0.3">
      <c r="A12" s="9"/>
      <c r="B12" s="2"/>
      <c r="C12" s="2"/>
      <c r="D12" s="9"/>
      <c r="E12" s="2"/>
      <c r="F12" s="2"/>
      <c r="G12" s="9"/>
      <c r="H12" s="9"/>
      <c r="I12" s="2"/>
      <c r="J12" s="2"/>
      <c r="K12" s="2"/>
      <c r="L12" s="2"/>
      <c r="M12" s="158" t="s">
        <v>1963</v>
      </c>
      <c r="N12" s="146"/>
      <c r="O12" s="66">
        <f t="shared" si="13"/>
        <v>12</v>
      </c>
      <c r="P12" s="70">
        <f t="shared" si="0"/>
        <v>4</v>
      </c>
      <c r="Q12" s="68"/>
      <c r="R12" s="70">
        <f t="shared" si="1"/>
        <v>5</v>
      </c>
      <c r="S12" s="68"/>
      <c r="T12" s="70">
        <f t="shared" si="2"/>
        <v>0</v>
      </c>
      <c r="U12" s="68"/>
      <c r="V12" s="70">
        <f t="shared" si="3"/>
        <v>0</v>
      </c>
      <c r="W12" s="68"/>
      <c r="X12" s="70">
        <f t="shared" si="4"/>
        <v>0</v>
      </c>
      <c r="Y12" s="68"/>
      <c r="Z12" s="70">
        <f t="shared" si="5"/>
        <v>1</v>
      </c>
      <c r="AA12" s="68"/>
      <c r="AB12" s="70">
        <f t="shared" si="6"/>
        <v>0</v>
      </c>
      <c r="AC12" s="68"/>
      <c r="AD12" s="70">
        <f t="shared" si="7"/>
        <v>0</v>
      </c>
      <c r="AE12" s="68"/>
      <c r="AF12" s="70">
        <f t="shared" si="8"/>
        <v>0</v>
      </c>
      <c r="AG12" s="68"/>
      <c r="AH12" s="70">
        <f t="shared" si="9"/>
        <v>0</v>
      </c>
      <c r="AI12" s="68"/>
      <c r="AJ12" s="70">
        <f t="shared" si="10"/>
        <v>0</v>
      </c>
      <c r="AK12" s="68"/>
      <c r="AL12" s="70">
        <f t="shared" si="11"/>
        <v>1</v>
      </c>
      <c r="AM12" s="68"/>
      <c r="AN12" s="70">
        <f t="shared" si="12"/>
        <v>1</v>
      </c>
      <c r="AO12" s="69"/>
      <c r="AP12" s="70">
        <f t="shared" si="12"/>
        <v>0</v>
      </c>
      <c r="AQ12" s="69"/>
      <c r="AR12" s="70">
        <f t="shared" si="12"/>
        <v>0</v>
      </c>
      <c r="AS12" s="69"/>
      <c r="AT12" s="122"/>
    </row>
    <row r="13" spans="1:46" ht="13.5" customHeight="1" x14ac:dyDescent="0.3">
      <c r="A13" s="9"/>
      <c r="B13" s="2"/>
      <c r="C13" s="2"/>
      <c r="D13" s="9"/>
      <c r="E13" s="2"/>
      <c r="F13" s="2"/>
      <c r="G13" s="9"/>
      <c r="H13" s="9"/>
      <c r="I13" s="2"/>
      <c r="J13" s="2"/>
      <c r="K13" s="2"/>
      <c r="L13" s="2"/>
      <c r="M13" s="159" t="s">
        <v>1970</v>
      </c>
      <c r="N13" s="146"/>
      <c r="O13" s="66">
        <f t="shared" si="13"/>
        <v>0</v>
      </c>
      <c r="P13" s="70">
        <f t="shared" si="0"/>
        <v>0</v>
      </c>
      <c r="Q13" s="68"/>
      <c r="R13" s="70">
        <f t="shared" si="1"/>
        <v>0</v>
      </c>
      <c r="S13" s="68"/>
      <c r="T13" s="70">
        <f t="shared" si="2"/>
        <v>0</v>
      </c>
      <c r="U13" s="68"/>
      <c r="V13" s="70">
        <f t="shared" si="3"/>
        <v>0</v>
      </c>
      <c r="W13" s="68"/>
      <c r="X13" s="70">
        <f t="shared" si="4"/>
        <v>0</v>
      </c>
      <c r="Y13" s="68"/>
      <c r="Z13" s="70">
        <f t="shared" si="5"/>
        <v>0</v>
      </c>
      <c r="AA13" s="68"/>
      <c r="AB13" s="70">
        <f t="shared" si="6"/>
        <v>0</v>
      </c>
      <c r="AC13" s="68"/>
      <c r="AD13" s="70">
        <f t="shared" si="7"/>
        <v>0</v>
      </c>
      <c r="AE13" s="68"/>
      <c r="AF13" s="70">
        <f t="shared" si="8"/>
        <v>0</v>
      </c>
      <c r="AG13" s="68"/>
      <c r="AH13" s="70">
        <f t="shared" si="9"/>
        <v>0</v>
      </c>
      <c r="AI13" s="68"/>
      <c r="AJ13" s="70">
        <f t="shared" si="10"/>
        <v>0</v>
      </c>
      <c r="AK13" s="68"/>
      <c r="AL13" s="70">
        <f t="shared" si="11"/>
        <v>0</v>
      </c>
      <c r="AM13" s="68"/>
      <c r="AN13" s="70">
        <f t="shared" si="12"/>
        <v>0</v>
      </c>
      <c r="AO13" s="69"/>
      <c r="AP13" s="70">
        <f t="shared" si="12"/>
        <v>0</v>
      </c>
      <c r="AQ13" s="69"/>
      <c r="AR13" s="70">
        <f t="shared" si="12"/>
        <v>0</v>
      </c>
      <c r="AS13" s="69"/>
      <c r="AT13" s="122"/>
    </row>
    <row r="14" spans="1:46" ht="13.5" customHeight="1" x14ac:dyDescent="0.3">
      <c r="A14" s="9"/>
      <c r="B14" s="2"/>
      <c r="C14" s="2"/>
      <c r="D14" s="9"/>
      <c r="E14" s="2"/>
      <c r="F14" s="2"/>
      <c r="G14" s="9"/>
      <c r="H14" s="9"/>
      <c r="I14" s="2"/>
      <c r="J14" s="2"/>
      <c r="K14" s="2"/>
      <c r="L14" s="2"/>
      <c r="M14" s="145" t="s">
        <v>1971</v>
      </c>
      <c r="N14" s="146"/>
      <c r="O14" s="66">
        <f t="shared" si="13"/>
        <v>0</v>
      </c>
      <c r="P14" s="70">
        <f t="shared" si="0"/>
        <v>0</v>
      </c>
      <c r="Q14" s="68"/>
      <c r="R14" s="70">
        <f t="shared" si="1"/>
        <v>0</v>
      </c>
      <c r="S14" s="68"/>
      <c r="T14" s="70">
        <f t="shared" si="2"/>
        <v>0</v>
      </c>
      <c r="U14" s="68"/>
      <c r="V14" s="70">
        <f t="shared" si="3"/>
        <v>0</v>
      </c>
      <c r="W14" s="68"/>
      <c r="X14" s="70">
        <f t="shared" si="4"/>
        <v>0</v>
      </c>
      <c r="Y14" s="68"/>
      <c r="Z14" s="70">
        <f t="shared" si="5"/>
        <v>0</v>
      </c>
      <c r="AA14" s="68"/>
      <c r="AB14" s="70">
        <f t="shared" si="6"/>
        <v>0</v>
      </c>
      <c r="AC14" s="68"/>
      <c r="AD14" s="70">
        <f t="shared" si="7"/>
        <v>0</v>
      </c>
      <c r="AE14" s="68"/>
      <c r="AF14" s="70">
        <f t="shared" si="8"/>
        <v>0</v>
      </c>
      <c r="AG14" s="68"/>
      <c r="AH14" s="70">
        <f t="shared" si="9"/>
        <v>0</v>
      </c>
      <c r="AI14" s="68"/>
      <c r="AJ14" s="70">
        <f t="shared" si="10"/>
        <v>0</v>
      </c>
      <c r="AK14" s="68"/>
      <c r="AL14" s="70">
        <f t="shared" si="11"/>
        <v>0</v>
      </c>
      <c r="AM14" s="68"/>
      <c r="AN14" s="70">
        <f t="shared" si="12"/>
        <v>0</v>
      </c>
      <c r="AO14" s="69"/>
      <c r="AP14" s="70">
        <f t="shared" si="12"/>
        <v>0</v>
      </c>
      <c r="AQ14" s="69"/>
      <c r="AR14" s="70">
        <f t="shared" si="12"/>
        <v>0</v>
      </c>
      <c r="AS14" s="69"/>
      <c r="AT14" s="122"/>
    </row>
    <row r="15" spans="1:46" ht="13.5" customHeight="1" x14ac:dyDescent="0.3">
      <c r="A15" s="134" t="s">
        <v>2688</v>
      </c>
      <c r="B15" s="134"/>
      <c r="C15" s="134"/>
      <c r="D15" s="134"/>
      <c r="E15" s="134"/>
      <c r="F15" s="134"/>
      <c r="G15" s="134"/>
      <c r="H15" s="134"/>
      <c r="I15" s="2"/>
      <c r="J15" s="2"/>
      <c r="K15" s="2"/>
      <c r="L15" s="2"/>
      <c r="M15" s="145" t="s">
        <v>1972</v>
      </c>
      <c r="N15" s="146"/>
      <c r="O15" s="66">
        <f t="shared" si="13"/>
        <v>2</v>
      </c>
      <c r="P15" s="70">
        <f t="shared" si="0"/>
        <v>0</v>
      </c>
      <c r="Q15" s="68"/>
      <c r="R15" s="70">
        <f t="shared" si="1"/>
        <v>0</v>
      </c>
      <c r="S15" s="68"/>
      <c r="T15" s="70">
        <f t="shared" si="2"/>
        <v>0</v>
      </c>
      <c r="U15" s="68"/>
      <c r="V15" s="70">
        <f t="shared" si="3"/>
        <v>0</v>
      </c>
      <c r="W15" s="68"/>
      <c r="X15" s="70">
        <f t="shared" si="4"/>
        <v>0</v>
      </c>
      <c r="Y15" s="68"/>
      <c r="Z15" s="70">
        <f t="shared" si="5"/>
        <v>0</v>
      </c>
      <c r="AA15" s="68"/>
      <c r="AB15" s="70">
        <f t="shared" si="6"/>
        <v>0</v>
      </c>
      <c r="AC15" s="68"/>
      <c r="AD15" s="70">
        <f t="shared" si="7"/>
        <v>0</v>
      </c>
      <c r="AE15" s="68"/>
      <c r="AF15" s="70">
        <f t="shared" si="8"/>
        <v>1</v>
      </c>
      <c r="AG15" s="68"/>
      <c r="AH15" s="70">
        <f t="shared" si="9"/>
        <v>0</v>
      </c>
      <c r="AI15" s="68"/>
      <c r="AJ15" s="70">
        <f t="shared" si="10"/>
        <v>0</v>
      </c>
      <c r="AK15" s="68"/>
      <c r="AL15" s="70">
        <f t="shared" si="11"/>
        <v>0</v>
      </c>
      <c r="AM15" s="68"/>
      <c r="AN15" s="70">
        <f t="shared" si="12"/>
        <v>0</v>
      </c>
      <c r="AO15" s="69"/>
      <c r="AP15" s="70">
        <f t="shared" si="12"/>
        <v>1</v>
      </c>
      <c r="AQ15" s="69"/>
      <c r="AR15" s="70">
        <f t="shared" si="12"/>
        <v>0</v>
      </c>
      <c r="AS15" s="69"/>
      <c r="AT15" s="122"/>
    </row>
    <row r="16" spans="1:46" ht="13.5" customHeight="1" x14ac:dyDescent="0.3">
      <c r="A16" s="134" t="s">
        <v>2687</v>
      </c>
      <c r="B16" s="134"/>
      <c r="C16" s="134"/>
      <c r="D16" s="134"/>
      <c r="E16" s="134"/>
      <c r="F16" s="134"/>
      <c r="G16" s="134"/>
      <c r="H16" s="134"/>
      <c r="I16" s="2"/>
      <c r="J16" s="2"/>
      <c r="K16" s="2"/>
      <c r="L16" s="2"/>
      <c r="M16" s="147" t="s">
        <v>2030</v>
      </c>
      <c r="N16" s="146"/>
      <c r="O16" s="66">
        <f t="shared" si="13"/>
        <v>0</v>
      </c>
      <c r="P16" s="70">
        <f t="shared" si="0"/>
        <v>0</v>
      </c>
      <c r="Q16" s="68"/>
      <c r="R16" s="70">
        <f t="shared" si="1"/>
        <v>0</v>
      </c>
      <c r="S16" s="68"/>
      <c r="T16" s="70">
        <f t="shared" si="2"/>
        <v>0</v>
      </c>
      <c r="U16" s="68"/>
      <c r="V16" s="70">
        <f t="shared" si="3"/>
        <v>0</v>
      </c>
      <c r="W16" s="68"/>
      <c r="X16" s="70">
        <f t="shared" si="4"/>
        <v>0</v>
      </c>
      <c r="Y16" s="68"/>
      <c r="Z16" s="70">
        <f t="shared" si="5"/>
        <v>0</v>
      </c>
      <c r="AA16" s="68"/>
      <c r="AB16" s="70">
        <f t="shared" si="6"/>
        <v>0</v>
      </c>
      <c r="AC16" s="68"/>
      <c r="AD16" s="70">
        <f t="shared" si="7"/>
        <v>0</v>
      </c>
      <c r="AE16" s="68"/>
      <c r="AF16" s="70">
        <f t="shared" si="8"/>
        <v>0</v>
      </c>
      <c r="AG16" s="68"/>
      <c r="AH16" s="70">
        <f t="shared" si="9"/>
        <v>0</v>
      </c>
      <c r="AI16" s="68"/>
      <c r="AJ16" s="70">
        <f t="shared" si="10"/>
        <v>0</v>
      </c>
      <c r="AK16" s="68"/>
      <c r="AL16" s="70">
        <f t="shared" si="11"/>
        <v>0</v>
      </c>
      <c r="AM16" s="68"/>
      <c r="AN16" s="70">
        <f t="shared" si="12"/>
        <v>0</v>
      </c>
      <c r="AO16" s="69"/>
      <c r="AP16" s="70">
        <f t="shared" si="12"/>
        <v>0</v>
      </c>
      <c r="AQ16" s="69"/>
      <c r="AR16" s="70">
        <f t="shared" si="12"/>
        <v>0</v>
      </c>
      <c r="AS16" s="69"/>
      <c r="AT16" s="122"/>
    </row>
    <row r="17" spans="1:46" ht="13.5" customHeight="1" x14ac:dyDescent="0.3">
      <c r="A17" s="126" t="s">
        <v>2686</v>
      </c>
      <c r="B17" s="126"/>
      <c r="C17" s="126"/>
      <c r="D17" s="126"/>
      <c r="E17" s="126"/>
      <c r="F17" s="126"/>
      <c r="G17" s="126"/>
      <c r="H17" s="126"/>
      <c r="I17" s="2"/>
      <c r="J17" s="2"/>
      <c r="K17" s="2"/>
      <c r="L17" s="2"/>
      <c r="M17" s="149" t="s">
        <v>1898</v>
      </c>
      <c r="N17" s="146"/>
      <c r="O17" s="66">
        <f t="shared" si="13"/>
        <v>107</v>
      </c>
      <c r="P17" s="71">
        <f t="shared" si="0"/>
        <v>6</v>
      </c>
      <c r="Q17" s="68"/>
      <c r="R17" s="71">
        <f t="shared" si="1"/>
        <v>8</v>
      </c>
      <c r="S17" s="68"/>
      <c r="T17" s="71">
        <f t="shared" si="2"/>
        <v>15</v>
      </c>
      <c r="U17" s="68"/>
      <c r="V17" s="71">
        <f t="shared" si="3"/>
        <v>11</v>
      </c>
      <c r="W17" s="68"/>
      <c r="X17" s="71">
        <f t="shared" si="4"/>
        <v>13</v>
      </c>
      <c r="Y17" s="68"/>
      <c r="Z17" s="71">
        <f t="shared" si="5"/>
        <v>10</v>
      </c>
      <c r="AA17" s="68"/>
      <c r="AB17" s="71">
        <f t="shared" si="6"/>
        <v>6</v>
      </c>
      <c r="AC17" s="68"/>
      <c r="AD17" s="71">
        <f t="shared" si="7"/>
        <v>9</v>
      </c>
      <c r="AE17" s="68"/>
      <c r="AF17" s="71">
        <f t="shared" si="8"/>
        <v>2</v>
      </c>
      <c r="AG17" s="68"/>
      <c r="AH17" s="71">
        <f t="shared" si="9"/>
        <v>6</v>
      </c>
      <c r="AI17" s="68"/>
      <c r="AJ17" s="71">
        <f t="shared" si="10"/>
        <v>6</v>
      </c>
      <c r="AK17" s="68"/>
      <c r="AL17" s="71">
        <f t="shared" si="11"/>
        <v>7</v>
      </c>
      <c r="AM17" s="68"/>
      <c r="AN17" s="71">
        <f t="shared" si="12"/>
        <v>3</v>
      </c>
      <c r="AO17" s="69"/>
      <c r="AP17" s="71">
        <f t="shared" si="12"/>
        <v>3</v>
      </c>
      <c r="AQ17" s="69"/>
      <c r="AR17" s="71">
        <f t="shared" si="12"/>
        <v>2</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10</v>
      </c>
      <c r="Q18" s="72"/>
      <c r="R18" s="72">
        <f>SUM(R3:R17)-R5-R6-R9-R15</f>
        <v>15</v>
      </c>
      <c r="S18" s="72"/>
      <c r="T18" s="72">
        <f>SUM(T3:T17)-T5-T6-T9-T15</f>
        <v>15</v>
      </c>
      <c r="U18" s="72"/>
      <c r="V18" s="72">
        <f>SUM(V3:V17)-V5-V6-V9-V15</f>
        <v>13</v>
      </c>
      <c r="W18" s="72"/>
      <c r="X18" s="72">
        <f>SUM(X3:X17)-X5-X6-X9-X15</f>
        <v>13</v>
      </c>
      <c r="Y18" s="72"/>
      <c r="Z18" s="72">
        <f>SUM(Z3:Z17)-Z5-Z6-Z9-Z15</f>
        <v>12</v>
      </c>
      <c r="AA18" s="72"/>
      <c r="AB18" s="72">
        <f>SUM(AB3:AB17)-AB5-AB6-AB9-AB15</f>
        <v>11</v>
      </c>
      <c r="AC18" s="72"/>
      <c r="AD18" s="72">
        <f>SUM(AD3:AD17)-AD5-AD6-AD9-AD15</f>
        <v>10</v>
      </c>
      <c r="AE18" s="72"/>
      <c r="AF18" s="72">
        <f>SUM(AF3:AF17)-AF5-AF6-AF9-AF15</f>
        <v>7</v>
      </c>
      <c r="AG18" s="72"/>
      <c r="AH18" s="72">
        <f>SUM(AH3:AH17)-AH5-AH6-AH9-AH15</f>
        <v>7</v>
      </c>
      <c r="AI18" s="72"/>
      <c r="AJ18" s="72">
        <f>SUM(AJ3:AJ17)-AJ5-AJ6-AJ9-AJ15</f>
        <v>7</v>
      </c>
      <c r="AK18" s="72"/>
      <c r="AL18" s="72">
        <f>SUM(AL3:AL17)-AL5-AL6-AL9-AL15</f>
        <v>8</v>
      </c>
      <c r="AM18" s="72"/>
      <c r="AN18" s="72">
        <f>SUM(AN3:AN17)-AN5-AN6-AN9-AN15</f>
        <v>6</v>
      </c>
      <c r="AO18" s="73"/>
      <c r="AP18" s="72">
        <f>SUM(AP3:AP17)-AP5-AP6-AP9-AP15</f>
        <v>4</v>
      </c>
      <c r="AQ18" s="51"/>
      <c r="AR18" s="72">
        <f>SUM(AR3:AR17)-AR5-AR6-AR9-AR15</f>
        <v>2</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10</v>
      </c>
      <c r="B21" s="4" t="s">
        <v>62</v>
      </c>
      <c r="C21" s="4" t="s">
        <v>74</v>
      </c>
      <c r="D21" s="5" t="s">
        <v>0</v>
      </c>
      <c r="E21" s="5" t="s">
        <v>586</v>
      </c>
      <c r="F21" s="4" t="s">
        <v>222</v>
      </c>
      <c r="G21" s="5">
        <v>2010</v>
      </c>
      <c r="H21" s="10">
        <v>10</v>
      </c>
      <c r="I21" s="13" t="s">
        <v>62</v>
      </c>
      <c r="J21" s="13" t="s">
        <v>74</v>
      </c>
      <c r="K21" s="10" t="s">
        <v>0</v>
      </c>
      <c r="L21" s="10" t="s">
        <v>586</v>
      </c>
      <c r="M21" s="13" t="s">
        <v>222</v>
      </c>
      <c r="N21" s="28">
        <v>1997</v>
      </c>
      <c r="O21" s="10">
        <v>2007</v>
      </c>
      <c r="P21" s="123" t="s">
        <v>1898</v>
      </c>
      <c r="Q21" s="14"/>
      <c r="R21" s="14" t="s">
        <v>1898</v>
      </c>
      <c r="S21" s="14"/>
      <c r="T21" s="14" t="s">
        <v>1898</v>
      </c>
      <c r="U21" s="14"/>
      <c r="V21" s="14" t="s">
        <v>1967</v>
      </c>
      <c r="W21" s="14" t="s">
        <v>2093</v>
      </c>
      <c r="X21" s="7"/>
      <c r="Y21" s="7"/>
      <c r="Z21" s="7"/>
      <c r="AA21" s="7"/>
      <c r="AB21" s="7"/>
      <c r="AC21" s="7"/>
      <c r="AD21" s="7"/>
      <c r="AE21" s="7"/>
      <c r="AF21" s="7"/>
      <c r="AG21" s="7"/>
      <c r="AH21" s="7"/>
      <c r="AI21" s="7"/>
      <c r="AJ21" s="7"/>
      <c r="AK21" s="7"/>
      <c r="AL21" s="7"/>
      <c r="AM21" s="7"/>
      <c r="AN21" s="7"/>
      <c r="AO21" s="7"/>
      <c r="AP21" s="7"/>
      <c r="AQ21" s="7"/>
      <c r="AR21" s="7"/>
      <c r="AS21" s="7"/>
      <c r="AT21" s="13"/>
    </row>
    <row r="22" spans="1:46" ht="13.5" customHeight="1" x14ac:dyDescent="0.3">
      <c r="A22" s="5">
        <v>10</v>
      </c>
      <c r="B22" s="4" t="s">
        <v>62</v>
      </c>
      <c r="C22" s="4" t="s">
        <v>74</v>
      </c>
      <c r="D22" s="5" t="s">
        <v>0</v>
      </c>
      <c r="E22" s="24" t="s">
        <v>582</v>
      </c>
      <c r="F22" s="4" t="s">
        <v>213</v>
      </c>
      <c r="G22" s="5">
        <v>2015</v>
      </c>
      <c r="H22" s="10">
        <v>10</v>
      </c>
      <c r="I22" s="13" t="s">
        <v>62</v>
      </c>
      <c r="J22" s="13" t="s">
        <v>74</v>
      </c>
      <c r="K22" s="10" t="s">
        <v>0</v>
      </c>
      <c r="L22" s="10" t="s">
        <v>582</v>
      </c>
      <c r="M22" s="13" t="s">
        <v>213</v>
      </c>
      <c r="N22" s="28">
        <v>1999</v>
      </c>
      <c r="O22" s="10">
        <v>2007</v>
      </c>
      <c r="P22" s="14" t="s">
        <v>1898</v>
      </c>
      <c r="Q22" s="14"/>
      <c r="R22" s="14" t="s">
        <v>1898</v>
      </c>
      <c r="S22" s="14"/>
      <c r="T22" s="14" t="s">
        <v>1898</v>
      </c>
      <c r="U22" s="14"/>
      <c r="V22" s="14" t="s">
        <v>1898</v>
      </c>
      <c r="W22" s="14"/>
      <c r="X22" s="14" t="s">
        <v>1898</v>
      </c>
      <c r="Y22" s="14"/>
      <c r="Z22" s="14" t="s">
        <v>1898</v>
      </c>
      <c r="AA22" s="14"/>
      <c r="AB22" s="14" t="s">
        <v>1898</v>
      </c>
      <c r="AC22" s="14"/>
      <c r="AD22" s="14" t="s">
        <v>1898</v>
      </c>
      <c r="AE22" s="14"/>
      <c r="AF22" s="14" t="s">
        <v>1966</v>
      </c>
      <c r="AG22" s="14" t="s">
        <v>3523</v>
      </c>
      <c r="AH22" s="7"/>
      <c r="AI22" s="7"/>
      <c r="AJ22" s="7"/>
      <c r="AK22" s="7"/>
      <c r="AL22" s="7"/>
      <c r="AM22" s="7"/>
      <c r="AN22" s="7"/>
      <c r="AO22" s="7"/>
      <c r="AP22" s="7"/>
      <c r="AQ22" s="7"/>
      <c r="AR22" s="7"/>
      <c r="AS22" s="7"/>
      <c r="AT22" s="13"/>
    </row>
    <row r="23" spans="1:46" ht="13.5" customHeight="1" x14ac:dyDescent="0.3">
      <c r="A23" s="5">
        <v>20</v>
      </c>
      <c r="B23" s="4" t="s">
        <v>69</v>
      </c>
      <c r="C23" s="4" t="s">
        <v>80</v>
      </c>
      <c r="D23" s="5" t="s">
        <v>0</v>
      </c>
      <c r="E23" s="8" t="s">
        <v>583</v>
      </c>
      <c r="F23" s="4" t="s">
        <v>1489</v>
      </c>
      <c r="G23" s="5" t="s">
        <v>3</v>
      </c>
      <c r="H23" s="10">
        <v>10</v>
      </c>
      <c r="I23" s="13" t="s">
        <v>62</v>
      </c>
      <c r="J23" s="13" t="s">
        <v>74</v>
      </c>
      <c r="K23" s="10" t="s">
        <v>0</v>
      </c>
      <c r="L23" s="16" t="s">
        <v>583</v>
      </c>
      <c r="M23" s="13" t="s">
        <v>215</v>
      </c>
      <c r="N23" s="28">
        <v>1991</v>
      </c>
      <c r="O23" s="10">
        <v>2007</v>
      </c>
      <c r="P23" s="14" t="s">
        <v>1898</v>
      </c>
      <c r="Q23" s="14"/>
      <c r="R23" s="14" t="s">
        <v>1898</v>
      </c>
      <c r="S23" s="14"/>
      <c r="T23" s="14" t="s">
        <v>1898</v>
      </c>
      <c r="U23" s="14"/>
      <c r="V23" s="14" t="s">
        <v>1898</v>
      </c>
      <c r="W23" s="14"/>
      <c r="X23" s="14" t="s">
        <v>1898</v>
      </c>
      <c r="Y23" s="14"/>
      <c r="Z23" s="14" t="s">
        <v>1964</v>
      </c>
      <c r="AA23" s="14" t="s">
        <v>2094</v>
      </c>
      <c r="AB23" s="14" t="s">
        <v>1898</v>
      </c>
      <c r="AC23" s="14"/>
      <c r="AD23" s="14" t="s">
        <v>1898</v>
      </c>
      <c r="AE23" s="14"/>
      <c r="AF23" s="14" t="s">
        <v>1972</v>
      </c>
      <c r="AG23" s="14" t="s">
        <v>4344</v>
      </c>
      <c r="AH23" s="7"/>
      <c r="AI23" s="7"/>
      <c r="AJ23" s="7"/>
      <c r="AK23" s="7"/>
      <c r="AL23" s="7"/>
      <c r="AM23" s="7"/>
      <c r="AN23" s="7"/>
      <c r="AO23" s="7"/>
      <c r="AP23" s="7"/>
      <c r="AQ23" s="7"/>
      <c r="AR23" s="7"/>
      <c r="AS23" s="7"/>
      <c r="AT23" s="13"/>
    </row>
    <row r="24" spans="1:46" ht="13.5" customHeight="1" x14ac:dyDescent="0.3">
      <c r="A24" s="5">
        <v>10</v>
      </c>
      <c r="B24" s="4" t="s">
        <v>62</v>
      </c>
      <c r="C24" s="4" t="s">
        <v>74</v>
      </c>
      <c r="D24" s="5" t="s">
        <v>0</v>
      </c>
      <c r="E24" s="8" t="s">
        <v>584</v>
      </c>
      <c r="F24" s="4" t="s">
        <v>1325</v>
      </c>
      <c r="G24" s="5">
        <v>2019</v>
      </c>
      <c r="H24" s="10">
        <v>10</v>
      </c>
      <c r="I24" s="13" t="s">
        <v>62</v>
      </c>
      <c r="J24" s="13" t="s">
        <v>74</v>
      </c>
      <c r="K24" s="10" t="s">
        <v>0</v>
      </c>
      <c r="L24" s="16" t="s">
        <v>584</v>
      </c>
      <c r="M24" s="13" t="s">
        <v>217</v>
      </c>
      <c r="N24" s="28">
        <v>2004</v>
      </c>
      <c r="O24" s="10">
        <v>2007</v>
      </c>
      <c r="P24" s="14" t="s">
        <v>1898</v>
      </c>
      <c r="Q24" s="14"/>
      <c r="R24" s="14" t="s">
        <v>1898</v>
      </c>
      <c r="S24" s="14"/>
      <c r="T24" s="14" t="s">
        <v>1898</v>
      </c>
      <c r="U24" s="14"/>
      <c r="V24" s="14" t="s">
        <v>1968</v>
      </c>
      <c r="W24" s="14" t="s">
        <v>2609</v>
      </c>
      <c r="X24" s="14" t="s">
        <v>1898</v>
      </c>
      <c r="Y24" s="14"/>
      <c r="Z24" s="14" t="s">
        <v>1898</v>
      </c>
      <c r="AA24" s="14"/>
      <c r="AB24" s="14" t="s">
        <v>1968</v>
      </c>
      <c r="AC24" s="14" t="s">
        <v>2095</v>
      </c>
      <c r="AD24" s="14" t="s">
        <v>1898</v>
      </c>
      <c r="AE24" s="14"/>
      <c r="AF24" s="14" t="s">
        <v>1898</v>
      </c>
      <c r="AG24" s="14"/>
      <c r="AH24" s="14" t="s">
        <v>1898</v>
      </c>
      <c r="AI24" s="14"/>
      <c r="AJ24" s="14" t="s">
        <v>1898</v>
      </c>
      <c r="AK24" s="14"/>
      <c r="AL24" s="14" t="s">
        <v>1898</v>
      </c>
      <c r="AM24" s="14"/>
      <c r="AN24" s="14" t="s">
        <v>1967</v>
      </c>
      <c r="AO24" s="14" t="s">
        <v>2096</v>
      </c>
      <c r="AP24" s="7"/>
      <c r="AQ24" s="7"/>
      <c r="AR24" s="7"/>
      <c r="AS24" s="7"/>
      <c r="AT24" s="13"/>
    </row>
    <row r="25" spans="1:46" ht="13.5" customHeight="1" x14ac:dyDescent="0.3">
      <c r="A25" s="5">
        <v>10</v>
      </c>
      <c r="B25" s="4" t="s">
        <v>62</v>
      </c>
      <c r="C25" s="4" t="s">
        <v>74</v>
      </c>
      <c r="D25" s="5" t="s">
        <v>0</v>
      </c>
      <c r="E25" s="8" t="s">
        <v>585</v>
      </c>
      <c r="F25" s="4" t="s">
        <v>1956</v>
      </c>
      <c r="G25" s="5">
        <v>2019</v>
      </c>
      <c r="H25" s="10">
        <v>10</v>
      </c>
      <c r="I25" s="13" t="s">
        <v>62</v>
      </c>
      <c r="J25" s="13" t="s">
        <v>74</v>
      </c>
      <c r="K25" s="10" t="s">
        <v>0</v>
      </c>
      <c r="L25" s="16" t="s">
        <v>585</v>
      </c>
      <c r="M25" s="13" t="s">
        <v>219</v>
      </c>
      <c r="N25" s="28">
        <v>2001</v>
      </c>
      <c r="O25" s="10">
        <v>2007</v>
      </c>
      <c r="P25" s="14" t="s">
        <v>1898</v>
      </c>
      <c r="Q25" s="14"/>
      <c r="R25" s="14" t="s">
        <v>1898</v>
      </c>
      <c r="S25" s="14"/>
      <c r="T25" s="14" t="s">
        <v>1898</v>
      </c>
      <c r="U25" s="14"/>
      <c r="V25" s="14" t="s">
        <v>1898</v>
      </c>
      <c r="W25" s="14"/>
      <c r="X25" s="14" t="s">
        <v>1898</v>
      </c>
      <c r="Y25" s="14"/>
      <c r="Z25" s="14" t="s">
        <v>1898</v>
      </c>
      <c r="AA25" s="14"/>
      <c r="AB25" s="14" t="s">
        <v>1898</v>
      </c>
      <c r="AC25" s="14"/>
      <c r="AD25" s="14" t="s">
        <v>1898</v>
      </c>
      <c r="AE25" s="14"/>
      <c r="AF25" s="14" t="s">
        <v>1968</v>
      </c>
      <c r="AG25" s="14" t="s">
        <v>3523</v>
      </c>
      <c r="AH25" s="14" t="s">
        <v>1898</v>
      </c>
      <c r="AI25" s="14"/>
      <c r="AJ25" s="14" t="s">
        <v>1898</v>
      </c>
      <c r="AK25" s="14"/>
      <c r="AL25" s="14" t="s">
        <v>1898</v>
      </c>
      <c r="AM25" s="14"/>
      <c r="AN25" s="14" t="s">
        <v>1967</v>
      </c>
      <c r="AO25" s="14" t="s">
        <v>2097</v>
      </c>
      <c r="AP25" s="7"/>
      <c r="AQ25" s="7"/>
      <c r="AR25" s="7"/>
      <c r="AS25" s="7"/>
      <c r="AT25" s="13"/>
    </row>
    <row r="26" spans="1:46" ht="13.5" customHeight="1" x14ac:dyDescent="0.3">
      <c r="A26" s="5">
        <v>10</v>
      </c>
      <c r="B26" s="4" t="s">
        <v>62</v>
      </c>
      <c r="C26" s="4" t="s">
        <v>74</v>
      </c>
      <c r="D26" s="5" t="s">
        <v>0</v>
      </c>
      <c r="E26" s="8" t="s">
        <v>224</v>
      </c>
      <c r="F26" s="4" t="s">
        <v>1886</v>
      </c>
      <c r="G26" s="5">
        <v>2020</v>
      </c>
      <c r="H26" s="10">
        <v>10</v>
      </c>
      <c r="I26" s="13" t="s">
        <v>62</v>
      </c>
      <c r="J26" s="13" t="s">
        <v>74</v>
      </c>
      <c r="K26" s="10" t="s">
        <v>0</v>
      </c>
      <c r="L26" s="16" t="s">
        <v>224</v>
      </c>
      <c r="M26" s="13" t="s">
        <v>225</v>
      </c>
      <c r="N26" s="28">
        <v>2004</v>
      </c>
      <c r="O26" s="10">
        <v>2007</v>
      </c>
      <c r="P26" s="14" t="s">
        <v>1898</v>
      </c>
      <c r="Q26" s="14"/>
      <c r="R26" s="14" t="s">
        <v>1898</v>
      </c>
      <c r="S26" s="14"/>
      <c r="T26" s="14" t="s">
        <v>1898</v>
      </c>
      <c r="U26" s="14"/>
      <c r="V26" s="14" t="s">
        <v>1898</v>
      </c>
      <c r="W26" s="14"/>
      <c r="X26" s="14" t="s">
        <v>1898</v>
      </c>
      <c r="Y26" s="14"/>
      <c r="Z26" s="14" t="s">
        <v>1898</v>
      </c>
      <c r="AA26" s="14"/>
      <c r="AB26" s="14" t="s">
        <v>1898</v>
      </c>
      <c r="AC26" s="14"/>
      <c r="AD26" s="14" t="s">
        <v>1898</v>
      </c>
      <c r="AE26" s="14"/>
      <c r="AF26" s="14" t="s">
        <v>1968</v>
      </c>
      <c r="AG26" s="14" t="s">
        <v>2098</v>
      </c>
      <c r="AH26" s="14" t="s">
        <v>1898</v>
      </c>
      <c r="AI26" s="14"/>
      <c r="AJ26" s="14" t="s">
        <v>1898</v>
      </c>
      <c r="AK26" s="14"/>
      <c r="AL26" s="14" t="s">
        <v>1898</v>
      </c>
      <c r="AM26" s="14"/>
      <c r="AN26" s="14" t="s">
        <v>1898</v>
      </c>
      <c r="AO26" s="14"/>
      <c r="AP26" s="14" t="s">
        <v>1966</v>
      </c>
      <c r="AQ26" s="14" t="s">
        <v>4614</v>
      </c>
      <c r="AR26" s="7"/>
      <c r="AS26" s="7"/>
      <c r="AT26" s="13"/>
    </row>
    <row r="27" spans="1:46" ht="13.5" customHeight="1" x14ac:dyDescent="0.3">
      <c r="A27" s="5">
        <v>10</v>
      </c>
      <c r="B27" s="4" t="s">
        <v>62</v>
      </c>
      <c r="C27" s="4" t="s">
        <v>74</v>
      </c>
      <c r="D27" s="5" t="s">
        <v>2</v>
      </c>
      <c r="E27" s="8" t="s">
        <v>154</v>
      </c>
      <c r="F27" s="4" t="s">
        <v>592</v>
      </c>
      <c r="G27" s="5">
        <v>2010</v>
      </c>
      <c r="H27" s="10">
        <v>10</v>
      </c>
      <c r="I27" s="13" t="s">
        <v>62</v>
      </c>
      <c r="J27" s="13" t="s">
        <v>74</v>
      </c>
      <c r="K27" s="10" t="s">
        <v>2</v>
      </c>
      <c r="L27" s="16" t="s">
        <v>154</v>
      </c>
      <c r="M27" s="13" t="s">
        <v>230</v>
      </c>
      <c r="N27" s="28">
        <v>2008</v>
      </c>
      <c r="O27" s="10">
        <v>2008</v>
      </c>
      <c r="P27" s="14" t="s">
        <v>1963</v>
      </c>
      <c r="Q27" s="14" t="s">
        <v>2112</v>
      </c>
      <c r="R27" s="14" t="s">
        <v>1964</v>
      </c>
      <c r="S27" s="14" t="s">
        <v>2099</v>
      </c>
      <c r="T27" s="14" t="s">
        <v>1898</v>
      </c>
      <c r="U27" s="14"/>
      <c r="V27" s="14" t="s">
        <v>1966</v>
      </c>
      <c r="W27" s="14" t="s">
        <v>2609</v>
      </c>
      <c r="X27" s="7"/>
      <c r="Y27" s="7"/>
      <c r="Z27" s="7"/>
      <c r="AA27" s="7"/>
      <c r="AB27" s="7"/>
      <c r="AC27" s="7"/>
      <c r="AD27" s="7"/>
      <c r="AE27" s="7"/>
      <c r="AF27" s="7"/>
      <c r="AG27" s="7"/>
      <c r="AH27" s="7"/>
      <c r="AI27" s="7"/>
      <c r="AJ27" s="7"/>
      <c r="AK27" s="7"/>
      <c r="AL27" s="7"/>
      <c r="AM27" s="7"/>
      <c r="AN27" s="7"/>
      <c r="AO27" s="7"/>
      <c r="AP27" s="7"/>
      <c r="AQ27" s="7"/>
      <c r="AR27" s="7"/>
      <c r="AS27" s="7"/>
      <c r="AT27" s="13"/>
    </row>
    <row r="28" spans="1:46" ht="13.5" customHeight="1" x14ac:dyDescent="0.3">
      <c r="A28" s="5">
        <v>10</v>
      </c>
      <c r="B28" s="4" t="s">
        <v>62</v>
      </c>
      <c r="C28" s="4" t="s">
        <v>74</v>
      </c>
      <c r="D28" s="5" t="s">
        <v>0</v>
      </c>
      <c r="E28" s="8" t="s">
        <v>227</v>
      </c>
      <c r="F28" s="4" t="s">
        <v>228</v>
      </c>
      <c r="G28" s="5">
        <v>2014</v>
      </c>
      <c r="H28" s="10">
        <v>10</v>
      </c>
      <c r="I28" s="13" t="s">
        <v>62</v>
      </c>
      <c r="J28" s="13" t="s">
        <v>74</v>
      </c>
      <c r="K28" s="10" t="s">
        <v>0</v>
      </c>
      <c r="L28" s="16" t="s">
        <v>227</v>
      </c>
      <c r="M28" s="13" t="s">
        <v>228</v>
      </c>
      <c r="N28" s="28">
        <v>2008</v>
      </c>
      <c r="O28" s="10">
        <v>2008</v>
      </c>
      <c r="P28" s="14" t="s">
        <v>1963</v>
      </c>
      <c r="Q28" s="14" t="s">
        <v>2113</v>
      </c>
      <c r="R28" s="14" t="s">
        <v>1898</v>
      </c>
      <c r="S28" s="14"/>
      <c r="T28" s="14" t="s">
        <v>1898</v>
      </c>
      <c r="U28" s="14"/>
      <c r="V28" s="14" t="s">
        <v>1898</v>
      </c>
      <c r="W28" s="14"/>
      <c r="X28" s="14" t="s">
        <v>1898</v>
      </c>
      <c r="Y28" s="14"/>
      <c r="Z28" s="14" t="s">
        <v>1898</v>
      </c>
      <c r="AA28" s="14"/>
      <c r="AB28" s="14" t="s">
        <v>1898</v>
      </c>
      <c r="AC28" s="14"/>
      <c r="AD28" s="14" t="s">
        <v>1967</v>
      </c>
      <c r="AE28" s="14" t="s">
        <v>2100</v>
      </c>
      <c r="AF28" s="7"/>
      <c r="AG28" s="7"/>
      <c r="AH28" s="7"/>
      <c r="AI28" s="7"/>
      <c r="AJ28" s="7"/>
      <c r="AK28" s="7"/>
      <c r="AL28" s="7"/>
      <c r="AM28" s="7"/>
      <c r="AN28" s="7"/>
      <c r="AO28" s="7"/>
      <c r="AP28" s="7"/>
      <c r="AQ28" s="7"/>
      <c r="AR28" s="7"/>
      <c r="AS28" s="7"/>
      <c r="AT28" s="13"/>
    </row>
    <row r="29" spans="1:46" ht="13.5" customHeight="1" x14ac:dyDescent="0.3">
      <c r="A29" s="5">
        <v>10</v>
      </c>
      <c r="B29" s="4" t="s">
        <v>62</v>
      </c>
      <c r="C29" s="4" t="s">
        <v>74</v>
      </c>
      <c r="D29" s="5" t="s">
        <v>231</v>
      </c>
      <c r="E29" s="75" t="s">
        <v>27</v>
      </c>
      <c r="F29" s="4" t="s">
        <v>2091</v>
      </c>
      <c r="G29" s="5" t="s">
        <v>3</v>
      </c>
      <c r="H29" s="10">
        <v>10</v>
      </c>
      <c r="I29" s="13" t="s">
        <v>62</v>
      </c>
      <c r="J29" s="13" t="s">
        <v>74</v>
      </c>
      <c r="K29" s="10" t="s">
        <v>231</v>
      </c>
      <c r="L29" s="16" t="s">
        <v>27</v>
      </c>
      <c r="M29" s="13" t="s">
        <v>232</v>
      </c>
      <c r="N29" s="28">
        <v>2008</v>
      </c>
      <c r="O29" s="10">
        <v>2008</v>
      </c>
      <c r="P29" s="14" t="s">
        <v>1963</v>
      </c>
      <c r="Q29" s="14" t="s">
        <v>2608</v>
      </c>
      <c r="R29" s="14" t="s">
        <v>1964</v>
      </c>
      <c r="S29" s="14" t="s">
        <v>2101</v>
      </c>
      <c r="T29" s="14" t="s">
        <v>1898</v>
      </c>
      <c r="U29" s="14"/>
      <c r="V29" s="14" t="s">
        <v>1898</v>
      </c>
      <c r="W29" s="14"/>
      <c r="X29" s="14" t="s">
        <v>1898</v>
      </c>
      <c r="Y29" s="14"/>
      <c r="Z29" s="14" t="s">
        <v>1898</v>
      </c>
      <c r="AA29" s="14"/>
      <c r="AB29" s="14" t="s">
        <v>1964</v>
      </c>
      <c r="AC29" s="14" t="s">
        <v>2102</v>
      </c>
      <c r="AD29" s="14" t="s">
        <v>1898</v>
      </c>
      <c r="AE29" s="14"/>
      <c r="AF29" s="14" t="s">
        <v>1898</v>
      </c>
      <c r="AG29" s="14"/>
      <c r="AH29" s="14" t="s">
        <v>1964</v>
      </c>
      <c r="AI29" s="14" t="s">
        <v>4526</v>
      </c>
      <c r="AJ29" s="14" t="s">
        <v>1898</v>
      </c>
      <c r="AK29" s="14"/>
      <c r="AL29" s="14" t="s">
        <v>1898</v>
      </c>
      <c r="AM29" s="14"/>
      <c r="AN29" s="14" t="s">
        <v>1898</v>
      </c>
      <c r="AO29" s="14"/>
      <c r="AP29" s="14" t="s">
        <v>1898</v>
      </c>
      <c r="AQ29" s="14"/>
      <c r="AR29" s="14" t="s">
        <v>1898</v>
      </c>
      <c r="AS29" s="14"/>
      <c r="AT29" s="13"/>
    </row>
    <row r="30" spans="1:46" ht="13.5" customHeight="1" x14ac:dyDescent="0.3">
      <c r="A30" s="5">
        <v>10</v>
      </c>
      <c r="B30" s="4" t="s">
        <v>62</v>
      </c>
      <c r="C30" s="4" t="s">
        <v>74</v>
      </c>
      <c r="D30" s="5" t="s">
        <v>207</v>
      </c>
      <c r="E30" s="8" t="s">
        <v>211</v>
      </c>
      <c r="F30" s="4" t="s">
        <v>2600</v>
      </c>
      <c r="G30" s="5" t="s">
        <v>3</v>
      </c>
      <c r="H30" s="10">
        <v>10</v>
      </c>
      <c r="I30" s="13" t="s">
        <v>62</v>
      </c>
      <c r="J30" s="13" t="s">
        <v>74</v>
      </c>
      <c r="K30" s="10" t="s">
        <v>207</v>
      </c>
      <c r="L30" s="16" t="s">
        <v>211</v>
      </c>
      <c r="M30" s="13" t="s">
        <v>233</v>
      </c>
      <c r="N30" s="28">
        <v>2008</v>
      </c>
      <c r="O30" s="10">
        <v>2008</v>
      </c>
      <c r="P30" s="14" t="s">
        <v>1963</v>
      </c>
      <c r="Q30" s="14" t="s">
        <v>2114</v>
      </c>
      <c r="R30" s="14" t="s">
        <v>1898</v>
      </c>
      <c r="S30" s="14"/>
      <c r="T30" s="14" t="s">
        <v>1898</v>
      </c>
      <c r="U30" s="14"/>
      <c r="V30" s="14" t="s">
        <v>1898</v>
      </c>
      <c r="W30" s="14"/>
      <c r="X30" s="14" t="s">
        <v>1898</v>
      </c>
      <c r="Y30" s="14"/>
      <c r="Z30" s="14" t="s">
        <v>1898</v>
      </c>
      <c r="AA30" s="14"/>
      <c r="AB30" s="14" t="s">
        <v>1964</v>
      </c>
      <c r="AC30" s="14" t="s">
        <v>3515</v>
      </c>
      <c r="AD30" s="14" t="s">
        <v>1898</v>
      </c>
      <c r="AE30" s="14"/>
      <c r="AF30" s="14" t="s">
        <v>1964</v>
      </c>
      <c r="AG30" s="14" t="s">
        <v>2103</v>
      </c>
      <c r="AH30" s="14" t="s">
        <v>1898</v>
      </c>
      <c r="AI30" s="14"/>
      <c r="AJ30" s="14" t="s">
        <v>1898</v>
      </c>
      <c r="AK30" s="14"/>
      <c r="AL30" s="14" t="s">
        <v>1898</v>
      </c>
      <c r="AM30" s="14"/>
      <c r="AN30" s="14" t="s">
        <v>1964</v>
      </c>
      <c r="AO30" s="14" t="s">
        <v>4615</v>
      </c>
      <c r="AP30" s="14" t="s">
        <v>1898</v>
      </c>
      <c r="AQ30" s="14"/>
      <c r="AR30" s="14" t="s">
        <v>1898</v>
      </c>
      <c r="AS30" s="14"/>
      <c r="AT30" s="13"/>
    </row>
    <row r="31" spans="1:46" ht="13.5" customHeight="1" x14ac:dyDescent="0.3">
      <c r="A31" s="5">
        <v>10</v>
      </c>
      <c r="B31" s="4" t="s">
        <v>62</v>
      </c>
      <c r="C31" s="4" t="s">
        <v>74</v>
      </c>
      <c r="D31" s="5" t="s">
        <v>2</v>
      </c>
      <c r="E31" s="5" t="s">
        <v>27</v>
      </c>
      <c r="F31" s="4" t="s">
        <v>593</v>
      </c>
      <c r="G31" s="5">
        <v>2012</v>
      </c>
      <c r="H31" s="10">
        <v>10</v>
      </c>
      <c r="I31" s="13" t="s">
        <v>62</v>
      </c>
      <c r="J31" s="13" t="s">
        <v>74</v>
      </c>
      <c r="K31" s="10" t="s">
        <v>2</v>
      </c>
      <c r="L31" s="16" t="s">
        <v>27</v>
      </c>
      <c r="M31" s="13" t="s">
        <v>593</v>
      </c>
      <c r="N31" s="28">
        <v>2008</v>
      </c>
      <c r="O31" s="10">
        <v>2009</v>
      </c>
      <c r="P31" s="7"/>
      <c r="Q31" s="7"/>
      <c r="R31" s="14" t="s">
        <v>1963</v>
      </c>
      <c r="S31" s="14" t="s">
        <v>2116</v>
      </c>
      <c r="T31" s="14" t="s">
        <v>1898</v>
      </c>
      <c r="U31" s="14"/>
      <c r="V31" s="14" t="s">
        <v>1898</v>
      </c>
      <c r="W31" s="14"/>
      <c r="X31" s="14" t="s">
        <v>1898</v>
      </c>
      <c r="Y31" s="14"/>
      <c r="Z31" s="14" t="s">
        <v>1967</v>
      </c>
      <c r="AA31" s="14" t="s">
        <v>2104</v>
      </c>
      <c r="AB31" s="7"/>
      <c r="AC31" s="7"/>
      <c r="AD31" s="7"/>
      <c r="AE31" s="7"/>
      <c r="AF31" s="7"/>
      <c r="AG31" s="7"/>
      <c r="AH31" s="7"/>
      <c r="AI31" s="7"/>
      <c r="AJ31" s="7"/>
      <c r="AK31" s="7"/>
      <c r="AL31" s="7"/>
      <c r="AM31" s="7"/>
      <c r="AN31" s="7"/>
      <c r="AO31" s="7"/>
      <c r="AP31" s="7"/>
      <c r="AQ31" s="7"/>
      <c r="AR31" s="7"/>
      <c r="AS31" s="7"/>
      <c r="AT31" s="13"/>
    </row>
    <row r="32" spans="1:46" ht="13.5" customHeight="1" x14ac:dyDescent="0.3">
      <c r="A32" s="5">
        <v>10</v>
      </c>
      <c r="B32" s="4" t="s">
        <v>62</v>
      </c>
      <c r="C32" s="4" t="s">
        <v>74</v>
      </c>
      <c r="D32" s="5" t="s">
        <v>2</v>
      </c>
      <c r="E32" s="8" t="s">
        <v>211</v>
      </c>
      <c r="F32" s="4" t="s">
        <v>881</v>
      </c>
      <c r="G32" s="5">
        <v>2012</v>
      </c>
      <c r="H32" s="10">
        <v>10</v>
      </c>
      <c r="I32" s="13" t="s">
        <v>62</v>
      </c>
      <c r="J32" s="13" t="s">
        <v>74</v>
      </c>
      <c r="K32" s="10" t="s">
        <v>2</v>
      </c>
      <c r="L32" s="16" t="s">
        <v>211</v>
      </c>
      <c r="M32" s="13" t="s">
        <v>600</v>
      </c>
      <c r="N32" s="28">
        <v>2009</v>
      </c>
      <c r="O32" s="10">
        <v>2009</v>
      </c>
      <c r="P32" s="7"/>
      <c r="Q32" s="7"/>
      <c r="R32" s="14" t="s">
        <v>1963</v>
      </c>
      <c r="S32" s="14" t="s">
        <v>2117</v>
      </c>
      <c r="T32" s="14" t="s">
        <v>1898</v>
      </c>
      <c r="U32" s="14"/>
      <c r="V32" s="14" t="s">
        <v>1964</v>
      </c>
      <c r="W32" s="14" t="s">
        <v>2105</v>
      </c>
      <c r="X32" s="14" t="s">
        <v>1898</v>
      </c>
      <c r="Y32" s="14"/>
      <c r="Z32" s="14" t="s">
        <v>1967</v>
      </c>
      <c r="AA32" s="14" t="s">
        <v>3513</v>
      </c>
      <c r="AB32" s="7"/>
      <c r="AC32" s="7"/>
      <c r="AD32" s="7"/>
      <c r="AE32" s="7"/>
      <c r="AF32" s="7"/>
      <c r="AG32" s="7"/>
      <c r="AH32" s="7"/>
      <c r="AI32" s="7"/>
      <c r="AJ32" s="7"/>
      <c r="AK32" s="7"/>
      <c r="AL32" s="7"/>
      <c r="AM32" s="7"/>
      <c r="AN32" s="7"/>
      <c r="AO32" s="7"/>
      <c r="AP32" s="7"/>
      <c r="AQ32" s="7"/>
      <c r="AR32" s="7"/>
      <c r="AS32" s="7"/>
      <c r="AT32" s="14" t="s">
        <v>2098</v>
      </c>
    </row>
    <row r="33" spans="1:46" ht="13.5" customHeight="1" x14ac:dyDescent="0.3">
      <c r="A33" s="5">
        <v>10</v>
      </c>
      <c r="B33" s="4" t="s">
        <v>62</v>
      </c>
      <c r="C33" s="4" t="s">
        <v>74</v>
      </c>
      <c r="D33" s="5" t="s">
        <v>2</v>
      </c>
      <c r="E33" s="5" t="s">
        <v>197</v>
      </c>
      <c r="F33" s="4" t="s">
        <v>2092</v>
      </c>
      <c r="G33" s="5">
        <v>2015</v>
      </c>
      <c r="H33" s="10">
        <v>10</v>
      </c>
      <c r="I33" s="13" t="s">
        <v>62</v>
      </c>
      <c r="J33" s="13" t="s">
        <v>74</v>
      </c>
      <c r="K33" s="10" t="s">
        <v>2</v>
      </c>
      <c r="L33" s="10" t="s">
        <v>197</v>
      </c>
      <c r="M33" s="13" t="s">
        <v>595</v>
      </c>
      <c r="N33" s="28">
        <v>2008</v>
      </c>
      <c r="O33" s="10">
        <v>2009</v>
      </c>
      <c r="P33" s="7"/>
      <c r="Q33" s="7"/>
      <c r="R33" s="14" t="s">
        <v>1963</v>
      </c>
      <c r="S33" s="14" t="s">
        <v>2118</v>
      </c>
      <c r="T33" s="14" t="s">
        <v>1898</v>
      </c>
      <c r="U33" s="14"/>
      <c r="V33" s="14" t="s">
        <v>1898</v>
      </c>
      <c r="W33" s="14"/>
      <c r="X33" s="14" t="s">
        <v>1898</v>
      </c>
      <c r="Y33" s="14"/>
      <c r="Z33" s="14" t="s">
        <v>1898</v>
      </c>
      <c r="AA33" s="14"/>
      <c r="AB33" s="14" t="s">
        <v>1964</v>
      </c>
      <c r="AC33" s="14" t="s">
        <v>2106</v>
      </c>
      <c r="AD33" s="14" t="s">
        <v>1898</v>
      </c>
      <c r="AE33" s="14"/>
      <c r="AF33" s="14" t="s">
        <v>1966</v>
      </c>
      <c r="AG33" s="14" t="s">
        <v>3527</v>
      </c>
      <c r="AH33" s="7"/>
      <c r="AI33" s="7"/>
      <c r="AJ33" s="7"/>
      <c r="AK33" s="7"/>
      <c r="AL33" s="7"/>
      <c r="AM33" s="7"/>
      <c r="AN33" s="7"/>
      <c r="AO33" s="7"/>
      <c r="AP33" s="7"/>
      <c r="AQ33" s="7"/>
      <c r="AR33" s="7"/>
      <c r="AS33" s="7"/>
      <c r="AT33" s="13"/>
    </row>
    <row r="34" spans="1:46" ht="13.5" customHeight="1" x14ac:dyDescent="0.3">
      <c r="A34" s="5">
        <v>10</v>
      </c>
      <c r="B34" s="4" t="s">
        <v>62</v>
      </c>
      <c r="C34" s="4" t="s">
        <v>74</v>
      </c>
      <c r="D34" s="5" t="s">
        <v>0</v>
      </c>
      <c r="E34" s="5" t="s">
        <v>589</v>
      </c>
      <c r="F34" s="4" t="s">
        <v>1887</v>
      </c>
      <c r="G34" s="5">
        <v>2021</v>
      </c>
      <c r="H34" s="10">
        <v>10</v>
      </c>
      <c r="I34" s="13" t="s">
        <v>62</v>
      </c>
      <c r="J34" s="13" t="s">
        <v>74</v>
      </c>
      <c r="K34" s="10" t="s">
        <v>0</v>
      </c>
      <c r="L34" s="10" t="s">
        <v>589</v>
      </c>
      <c r="M34" s="13" t="s">
        <v>590</v>
      </c>
      <c r="N34" s="28">
        <v>2009</v>
      </c>
      <c r="O34" s="10">
        <v>2009</v>
      </c>
      <c r="P34" s="7"/>
      <c r="Q34" s="7"/>
      <c r="R34" s="14" t="s">
        <v>1963</v>
      </c>
      <c r="S34" s="14" t="s">
        <v>2119</v>
      </c>
      <c r="T34" s="14" t="s">
        <v>1898</v>
      </c>
      <c r="U34" s="14"/>
      <c r="V34" s="14" t="s">
        <v>1898</v>
      </c>
      <c r="W34" s="14"/>
      <c r="X34" s="14" t="s">
        <v>1898</v>
      </c>
      <c r="Y34" s="14"/>
      <c r="Z34" s="14" t="s">
        <v>1898</v>
      </c>
      <c r="AA34" s="14"/>
      <c r="AB34" s="14" t="s">
        <v>1964</v>
      </c>
      <c r="AC34" s="14" t="s">
        <v>2107</v>
      </c>
      <c r="AD34" s="14" t="s">
        <v>1964</v>
      </c>
      <c r="AE34" s="14" t="s">
        <v>2108</v>
      </c>
      <c r="AF34" s="14" t="s">
        <v>1968</v>
      </c>
      <c r="AG34" s="14" t="s">
        <v>3527</v>
      </c>
      <c r="AH34" s="14" t="s">
        <v>1898</v>
      </c>
      <c r="AI34" s="14"/>
      <c r="AJ34" s="14" t="s">
        <v>1898</v>
      </c>
      <c r="AK34" s="14"/>
      <c r="AL34" s="14" t="s">
        <v>1898</v>
      </c>
      <c r="AM34" s="14"/>
      <c r="AN34" s="14" t="s">
        <v>1898</v>
      </c>
      <c r="AO34" s="14"/>
      <c r="AP34" s="14" t="s">
        <v>1968</v>
      </c>
      <c r="AQ34" s="14" t="s">
        <v>4614</v>
      </c>
      <c r="AR34" s="14" t="s">
        <v>1967</v>
      </c>
      <c r="AS34" s="6" t="s">
        <v>4616</v>
      </c>
      <c r="AT34" s="13"/>
    </row>
    <row r="35" spans="1:46" ht="13.5" customHeight="1" x14ac:dyDescent="0.3">
      <c r="A35" s="5">
        <v>10</v>
      </c>
      <c r="B35" s="4" t="s">
        <v>62</v>
      </c>
      <c r="C35" s="4" t="s">
        <v>74</v>
      </c>
      <c r="D35" s="5" t="s">
        <v>2</v>
      </c>
      <c r="E35" s="5" t="s">
        <v>29</v>
      </c>
      <c r="F35" s="4" t="s">
        <v>598</v>
      </c>
      <c r="G35" s="5">
        <v>2019</v>
      </c>
      <c r="H35" s="10">
        <v>10</v>
      </c>
      <c r="I35" s="13" t="s">
        <v>62</v>
      </c>
      <c r="J35" s="13" t="s">
        <v>74</v>
      </c>
      <c r="K35" s="10" t="s">
        <v>2</v>
      </c>
      <c r="L35" s="10" t="s">
        <v>29</v>
      </c>
      <c r="M35" s="13" t="s">
        <v>598</v>
      </c>
      <c r="N35" s="28">
        <v>2009</v>
      </c>
      <c r="O35" s="10">
        <v>2009</v>
      </c>
      <c r="P35" s="7"/>
      <c r="Q35" s="7"/>
      <c r="R35" s="14" t="s">
        <v>1963</v>
      </c>
      <c r="S35" s="14" t="s">
        <v>2115</v>
      </c>
      <c r="T35" s="14" t="s">
        <v>1898</v>
      </c>
      <c r="U35" s="14"/>
      <c r="V35" s="14" t="s">
        <v>1898</v>
      </c>
      <c r="W35" s="14"/>
      <c r="X35" s="14" t="s">
        <v>1898</v>
      </c>
      <c r="Y35" s="14"/>
      <c r="Z35" s="14" t="s">
        <v>1898</v>
      </c>
      <c r="AA35" s="14"/>
      <c r="AB35" s="14" t="s">
        <v>1898</v>
      </c>
      <c r="AC35" s="14"/>
      <c r="AD35" s="14" t="s">
        <v>1898</v>
      </c>
      <c r="AE35" s="14"/>
      <c r="AF35" s="14" t="s">
        <v>1964</v>
      </c>
      <c r="AG35" s="14" t="s">
        <v>3524</v>
      </c>
      <c r="AH35" s="14" t="s">
        <v>1898</v>
      </c>
      <c r="AI35" s="14"/>
      <c r="AJ35" s="14" t="s">
        <v>1964</v>
      </c>
      <c r="AK35" s="14" t="s">
        <v>2109</v>
      </c>
      <c r="AL35" s="14" t="s">
        <v>1898</v>
      </c>
      <c r="AM35" s="14"/>
      <c r="AN35" s="14" t="s">
        <v>1967</v>
      </c>
      <c r="AO35" s="14" t="s">
        <v>2110</v>
      </c>
      <c r="AP35" s="7"/>
      <c r="AQ35" s="7"/>
      <c r="AR35" s="7"/>
      <c r="AS35" s="7"/>
      <c r="AT35" s="13"/>
    </row>
    <row r="36" spans="1:46" ht="13.5" customHeight="1" x14ac:dyDescent="0.3">
      <c r="A36" s="5">
        <v>10</v>
      </c>
      <c r="B36" s="4" t="s">
        <v>62</v>
      </c>
      <c r="C36" s="4" t="s">
        <v>74</v>
      </c>
      <c r="D36" s="5" t="s">
        <v>2</v>
      </c>
      <c r="E36" s="5" t="s">
        <v>174</v>
      </c>
      <c r="F36" s="4" t="s">
        <v>1172</v>
      </c>
      <c r="G36" s="5">
        <v>2013</v>
      </c>
      <c r="H36" s="10">
        <v>10</v>
      </c>
      <c r="I36" s="13" t="s">
        <v>62</v>
      </c>
      <c r="J36" s="13" t="s">
        <v>74</v>
      </c>
      <c r="K36" s="10" t="s">
        <v>2</v>
      </c>
      <c r="L36" s="10" t="s">
        <v>174</v>
      </c>
      <c r="M36" s="13" t="s">
        <v>1172</v>
      </c>
      <c r="N36" s="28">
        <v>2013</v>
      </c>
      <c r="O36" s="10">
        <v>2013</v>
      </c>
      <c r="P36" s="7"/>
      <c r="Q36" s="7"/>
      <c r="R36" s="7"/>
      <c r="S36" s="7"/>
      <c r="T36" s="7"/>
      <c r="U36" s="7"/>
      <c r="V36" s="7"/>
      <c r="W36" s="7"/>
      <c r="X36" s="7"/>
      <c r="Y36" s="7"/>
      <c r="Z36" s="14" t="s">
        <v>1963</v>
      </c>
      <c r="AA36" s="14" t="s">
        <v>2120</v>
      </c>
      <c r="AB36" s="14" t="s">
        <v>1966</v>
      </c>
      <c r="AC36" s="14" t="s">
        <v>2095</v>
      </c>
      <c r="AD36" s="7"/>
      <c r="AE36" s="7"/>
      <c r="AF36" s="7"/>
      <c r="AG36" s="7"/>
      <c r="AH36" s="7"/>
      <c r="AI36" s="7"/>
      <c r="AJ36" s="7"/>
      <c r="AK36" s="7"/>
      <c r="AL36" s="7"/>
      <c r="AM36" s="7"/>
      <c r="AN36" s="7"/>
      <c r="AO36" s="7"/>
      <c r="AP36" s="7"/>
      <c r="AQ36" s="7"/>
      <c r="AR36" s="7"/>
      <c r="AS36" s="7"/>
      <c r="AT36" s="13"/>
    </row>
    <row r="37" spans="1:46" ht="13.5" customHeight="1" x14ac:dyDescent="0.3">
      <c r="A37" s="5">
        <v>20</v>
      </c>
      <c r="B37" s="4" t="s">
        <v>1943</v>
      </c>
      <c r="C37" s="4" t="s">
        <v>1942</v>
      </c>
      <c r="D37" s="5" t="s">
        <v>0</v>
      </c>
      <c r="E37" s="24" t="s">
        <v>3390</v>
      </c>
      <c r="F37" s="4" t="s">
        <v>1931</v>
      </c>
      <c r="G37" s="5" t="s">
        <v>3</v>
      </c>
      <c r="H37" s="10">
        <v>10</v>
      </c>
      <c r="I37" s="13" t="s">
        <v>62</v>
      </c>
      <c r="J37" s="13" t="s">
        <v>74</v>
      </c>
      <c r="K37" s="10" t="s">
        <v>2</v>
      </c>
      <c r="L37" s="10" t="s">
        <v>174</v>
      </c>
      <c r="M37" s="13" t="s">
        <v>1931</v>
      </c>
      <c r="N37" s="28">
        <v>2019</v>
      </c>
      <c r="O37" s="10">
        <v>2019</v>
      </c>
      <c r="P37" s="7"/>
      <c r="Q37" s="7"/>
      <c r="R37" s="7"/>
      <c r="S37" s="7"/>
      <c r="T37" s="7"/>
      <c r="U37" s="7"/>
      <c r="V37" s="7"/>
      <c r="W37" s="7"/>
      <c r="X37" s="7"/>
      <c r="Y37" s="7"/>
      <c r="Z37" s="7"/>
      <c r="AA37" s="7"/>
      <c r="AB37" s="7"/>
      <c r="AC37" s="7"/>
      <c r="AD37" s="7"/>
      <c r="AE37" s="7"/>
      <c r="AF37" s="7"/>
      <c r="AG37" s="7"/>
      <c r="AH37" s="7"/>
      <c r="AI37" s="7"/>
      <c r="AJ37" s="7"/>
      <c r="AK37" s="7"/>
      <c r="AL37" s="14" t="s">
        <v>1963</v>
      </c>
      <c r="AM37" s="14" t="s">
        <v>2111</v>
      </c>
      <c r="AN37" s="14" t="s">
        <v>1965</v>
      </c>
      <c r="AO37" s="14" t="s">
        <v>4617</v>
      </c>
      <c r="AP37" s="14" t="s">
        <v>1972</v>
      </c>
      <c r="AQ37" s="14" t="s">
        <v>4546</v>
      </c>
      <c r="AR37" s="7"/>
      <c r="AS37" s="7"/>
      <c r="AT37" s="13"/>
    </row>
    <row r="38" spans="1:46" ht="13.5" customHeight="1" x14ac:dyDescent="0.3">
      <c r="A38" s="5">
        <v>10</v>
      </c>
      <c r="B38" s="4" t="s">
        <v>62</v>
      </c>
      <c r="C38" s="4" t="s">
        <v>74</v>
      </c>
      <c r="D38" s="5" t="s">
        <v>2</v>
      </c>
      <c r="E38" s="24" t="s">
        <v>31</v>
      </c>
      <c r="F38" s="4" t="s">
        <v>3408</v>
      </c>
      <c r="G38" s="5">
        <v>2021</v>
      </c>
      <c r="H38" s="10">
        <v>10</v>
      </c>
      <c r="I38" s="13" t="s">
        <v>62</v>
      </c>
      <c r="J38" s="13" t="s">
        <v>74</v>
      </c>
      <c r="K38" s="10" t="s">
        <v>2</v>
      </c>
      <c r="L38" s="15" t="s">
        <v>31</v>
      </c>
      <c r="M38" s="13" t="s">
        <v>3408</v>
      </c>
      <c r="N38" s="28">
        <v>2020</v>
      </c>
      <c r="O38" s="10">
        <v>2020</v>
      </c>
      <c r="P38" s="7"/>
      <c r="Q38" s="7"/>
      <c r="R38" s="7"/>
      <c r="S38" s="7"/>
      <c r="T38" s="7"/>
      <c r="U38" s="7"/>
      <c r="V38" s="7"/>
      <c r="W38" s="7"/>
      <c r="X38" s="7"/>
      <c r="Y38" s="7"/>
      <c r="Z38" s="7"/>
      <c r="AA38" s="7"/>
      <c r="AB38" s="7"/>
      <c r="AC38" s="7"/>
      <c r="AD38" s="7"/>
      <c r="AE38" s="7"/>
      <c r="AF38" s="7"/>
      <c r="AG38" s="7"/>
      <c r="AH38" s="7"/>
      <c r="AI38" s="7"/>
      <c r="AJ38" s="7"/>
      <c r="AK38" s="7"/>
      <c r="AL38" s="7"/>
      <c r="AM38" s="7"/>
      <c r="AN38" s="14" t="s">
        <v>1963</v>
      </c>
      <c r="AO38" s="14" t="s">
        <v>4447</v>
      </c>
      <c r="AP38" s="14" t="s">
        <v>1898</v>
      </c>
      <c r="AQ38" s="14"/>
      <c r="AR38" s="14" t="s">
        <v>1967</v>
      </c>
      <c r="AS38" s="14" t="s">
        <v>4448</v>
      </c>
      <c r="AT38" s="13"/>
    </row>
    <row r="39" spans="1:46" ht="13.5" customHeight="1" x14ac:dyDescent="0.3">
      <c r="A39" s="9"/>
      <c r="B39" s="2"/>
      <c r="C39" s="2"/>
      <c r="D39" s="9"/>
      <c r="E39" s="2"/>
      <c r="F39" s="2"/>
      <c r="G39" s="9"/>
      <c r="H39" s="9"/>
      <c r="I39" s="2"/>
      <c r="J39" s="2"/>
      <c r="K39" s="9"/>
      <c r="L39" s="9"/>
      <c r="M39" s="2"/>
      <c r="N39" s="19"/>
      <c r="O39" s="9"/>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row>
    <row r="40" spans="1:46" ht="13.5" customHeight="1" x14ac:dyDescent="0.3">
      <c r="A40" s="9"/>
      <c r="B40" s="2"/>
      <c r="C40" s="2"/>
      <c r="D40" s="9"/>
      <c r="E40" s="2"/>
      <c r="F40" s="2"/>
      <c r="G40" s="9"/>
      <c r="H40" s="9"/>
      <c r="I40" s="2"/>
      <c r="J40" s="2"/>
      <c r="K40" s="9"/>
      <c r="L40" s="9"/>
      <c r="M40" s="2"/>
      <c r="N40" s="19"/>
      <c r="O40" s="9"/>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row>
    <row r="41" spans="1:46" ht="13.5" customHeight="1" x14ac:dyDescent="0.3">
      <c r="A41" s="9"/>
      <c r="B41" s="2"/>
      <c r="C41" s="2"/>
      <c r="D41" s="9"/>
      <c r="E41" s="2"/>
      <c r="F41" s="2"/>
      <c r="G41" s="9"/>
      <c r="H41" s="9"/>
      <c r="I41" s="2"/>
      <c r="J41" s="2"/>
      <c r="K41" s="9"/>
      <c r="L41" s="9"/>
      <c r="M41" s="2"/>
      <c r="N41" s="19"/>
      <c r="O41" s="9"/>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row>
    <row r="42" spans="1:46" ht="13.5" customHeight="1" x14ac:dyDescent="0.3">
      <c r="A42" s="9"/>
      <c r="B42" s="2"/>
      <c r="C42" s="2"/>
      <c r="D42" s="9"/>
      <c r="E42" s="2"/>
      <c r="F42" s="2"/>
      <c r="G42" s="9"/>
      <c r="H42" s="9"/>
      <c r="I42" s="2"/>
      <c r="J42" s="2"/>
      <c r="K42" s="9"/>
      <c r="L42" s="9"/>
      <c r="M42" s="2"/>
      <c r="N42" s="19"/>
      <c r="O42" s="9"/>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row>
    <row r="43" spans="1:46" ht="13.5" customHeight="1" x14ac:dyDescent="0.3">
      <c r="A43" s="9"/>
      <c r="B43" s="2"/>
      <c r="C43" s="2"/>
      <c r="D43" s="9"/>
      <c r="E43" s="2"/>
      <c r="F43" s="2"/>
      <c r="G43" s="9"/>
      <c r="H43" s="9"/>
      <c r="I43" s="2"/>
      <c r="J43" s="2"/>
      <c r="K43" s="9"/>
      <c r="L43" s="9"/>
      <c r="M43" s="2"/>
      <c r="N43" s="19"/>
      <c r="O43" s="9"/>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row>
    <row r="44" spans="1:46" ht="13.5" customHeight="1" x14ac:dyDescent="0.3">
      <c r="A44" s="9"/>
      <c r="B44" s="2"/>
      <c r="C44" s="2"/>
      <c r="D44" s="9"/>
      <c r="E44" s="2"/>
      <c r="F44" s="2"/>
      <c r="G44" s="9"/>
      <c r="H44" s="9"/>
      <c r="I44" s="2"/>
      <c r="J44" s="2"/>
      <c r="K44" s="9"/>
      <c r="L44" s="9"/>
      <c r="M44" s="2"/>
      <c r="N44" s="19"/>
      <c r="O44" s="9"/>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row>
    <row r="45" spans="1:46" ht="13.5" customHeight="1" x14ac:dyDescent="0.3">
      <c r="A45" s="9"/>
      <c r="B45" s="2"/>
      <c r="C45" s="2"/>
      <c r="D45" s="9"/>
      <c r="E45" s="2"/>
      <c r="F45" s="2"/>
      <c r="G45" s="9"/>
      <c r="H45" s="9"/>
      <c r="I45" s="2"/>
      <c r="J45" s="2"/>
      <c r="K45" s="9"/>
      <c r="L45" s="9"/>
      <c r="M45" s="2"/>
      <c r="N45" s="19"/>
      <c r="O45" s="9"/>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row>
    <row r="46" spans="1:46" ht="13.5" customHeight="1" x14ac:dyDescent="0.3">
      <c r="A46" s="9"/>
      <c r="B46" s="2"/>
      <c r="C46" s="2"/>
      <c r="D46" s="9"/>
      <c r="E46" s="2"/>
      <c r="F46" s="2"/>
      <c r="G46" s="9"/>
      <c r="H46" s="9"/>
      <c r="I46" s="2"/>
      <c r="J46" s="2"/>
      <c r="K46" s="9"/>
      <c r="L46" s="9"/>
      <c r="M46" s="2"/>
      <c r="N46" s="19"/>
      <c r="O46" s="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row>
    <row r="47" spans="1:46" ht="13.5" customHeight="1" x14ac:dyDescent="0.3">
      <c r="A47" s="9"/>
      <c r="B47" s="2"/>
      <c r="C47" s="2"/>
      <c r="D47" s="9"/>
      <c r="E47" s="2"/>
      <c r="F47" s="2"/>
      <c r="G47" s="9"/>
      <c r="H47" s="9"/>
      <c r="I47" s="2"/>
      <c r="J47" s="2"/>
      <c r="K47" s="9"/>
      <c r="L47" s="9"/>
      <c r="M47" s="2"/>
      <c r="N47" s="19"/>
      <c r="O47" s="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row>
    <row r="48" spans="1:46" ht="13.5" customHeight="1" x14ac:dyDescent="0.3">
      <c r="A48" s="9"/>
      <c r="B48" s="2"/>
      <c r="C48" s="2"/>
      <c r="D48" s="9"/>
      <c r="E48" s="2"/>
      <c r="F48" s="2"/>
      <c r="G48" s="9"/>
      <c r="H48" s="9"/>
      <c r="I48" s="2"/>
      <c r="J48" s="2"/>
      <c r="K48" s="9"/>
      <c r="L48" s="9"/>
      <c r="M48" s="2"/>
      <c r="N48" s="9"/>
      <c r="O48" s="9"/>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row>
    <row r="49" spans="1:46" ht="13.5" customHeight="1" x14ac:dyDescent="0.3">
      <c r="A49" s="9"/>
      <c r="B49" s="2"/>
      <c r="C49" s="2"/>
      <c r="D49" s="9"/>
      <c r="E49" s="2"/>
      <c r="F49" s="2"/>
      <c r="G49" s="9"/>
      <c r="H49" s="9"/>
      <c r="I49" s="2"/>
      <c r="J49" s="2"/>
      <c r="K49" s="9"/>
      <c r="L49" s="9"/>
      <c r="M49" s="2"/>
      <c r="N49" s="9"/>
      <c r="O49" s="9"/>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row>
    <row r="50" spans="1:46" ht="13.5" customHeight="1" x14ac:dyDescent="0.3">
      <c r="A50" s="9"/>
      <c r="B50" s="2"/>
      <c r="C50" s="2"/>
      <c r="D50" s="9"/>
      <c r="E50" s="2"/>
      <c r="F50" s="2"/>
      <c r="G50" s="9"/>
      <c r="H50" s="9"/>
      <c r="I50" s="2"/>
      <c r="J50" s="2"/>
      <c r="K50" s="9"/>
      <c r="L50" s="9"/>
      <c r="M50" s="2"/>
      <c r="N50" s="9"/>
      <c r="O50" s="9"/>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row>
    <row r="51" spans="1:46" ht="13.5" customHeight="1" x14ac:dyDescent="0.3">
      <c r="A51" s="9"/>
      <c r="B51" s="2"/>
      <c r="C51" s="2"/>
      <c r="D51" s="9"/>
      <c r="E51" s="2"/>
      <c r="F51" s="2"/>
      <c r="G51" s="9"/>
      <c r="H51" s="9"/>
      <c r="I51" s="2"/>
      <c r="J51" s="2"/>
      <c r="K51" s="9"/>
      <c r="L51" s="9"/>
      <c r="M51" s="2"/>
      <c r="N51" s="9"/>
      <c r="O51" s="9"/>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row>
    <row r="52" spans="1:46" ht="13.5" customHeight="1" x14ac:dyDescent="0.3">
      <c r="A52" s="9"/>
      <c r="B52" s="2"/>
      <c r="C52" s="2"/>
      <c r="D52" s="9"/>
      <c r="E52" s="2"/>
      <c r="F52" s="2"/>
      <c r="G52" s="9"/>
      <c r="H52" s="9"/>
      <c r="I52" s="2"/>
      <c r="J52" s="2"/>
      <c r="K52" s="9"/>
      <c r="L52" s="9"/>
      <c r="M52" s="2"/>
      <c r="N52" s="9"/>
      <c r="O52" s="9"/>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row>
    <row r="53" spans="1:46" ht="13.5" customHeight="1" x14ac:dyDescent="0.3">
      <c r="A53" s="9"/>
      <c r="B53" s="2"/>
      <c r="C53" s="2"/>
      <c r="D53" s="9"/>
      <c r="E53" s="2"/>
      <c r="F53" s="2"/>
      <c r="G53" s="9"/>
      <c r="H53" s="9"/>
      <c r="I53" s="2"/>
      <c r="J53" s="2"/>
      <c r="K53" s="9"/>
      <c r="L53" s="9"/>
      <c r="M53" s="2"/>
      <c r="N53" s="9"/>
      <c r="O53" s="9"/>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row>
    <row r="54" spans="1:46" ht="13.5" customHeight="1" x14ac:dyDescent="0.3">
      <c r="A54" s="9"/>
      <c r="B54" s="2"/>
      <c r="C54" s="2"/>
      <c r="D54" s="9"/>
      <c r="E54" s="2"/>
      <c r="F54" s="2"/>
      <c r="G54" s="9"/>
      <c r="H54" s="9"/>
      <c r="I54" s="2"/>
      <c r="J54" s="2"/>
      <c r="K54" s="9"/>
      <c r="L54" s="9"/>
      <c r="M54" s="2"/>
      <c r="N54" s="9"/>
      <c r="O54" s="9"/>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row>
    <row r="55" spans="1:46" ht="13.5" customHeight="1" x14ac:dyDescent="0.3">
      <c r="A55" s="9"/>
      <c r="B55" s="2"/>
      <c r="C55" s="2"/>
      <c r="D55" s="9"/>
      <c r="E55" s="2"/>
      <c r="F55" s="2"/>
      <c r="G55" s="9"/>
      <c r="H55" s="9"/>
      <c r="I55" s="2"/>
      <c r="J55" s="2"/>
      <c r="K55" s="9"/>
      <c r="L55" s="9"/>
      <c r="M55" s="2"/>
      <c r="N55" s="9"/>
      <c r="O55" s="9"/>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row>
    <row r="56" spans="1:46" ht="13.5" customHeight="1" x14ac:dyDescent="0.3">
      <c r="A56" s="9"/>
      <c r="B56" s="2"/>
      <c r="C56" s="2"/>
      <c r="D56" s="9"/>
      <c r="E56" s="2"/>
      <c r="F56" s="2"/>
      <c r="G56" s="9"/>
      <c r="H56" s="9"/>
      <c r="I56" s="2"/>
      <c r="J56" s="2"/>
      <c r="K56" s="9"/>
      <c r="L56" s="9"/>
      <c r="M56" s="2"/>
      <c r="N56" s="9"/>
      <c r="O56" s="9"/>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row>
    <row r="57" spans="1:46" ht="13.5" customHeight="1" x14ac:dyDescent="0.3">
      <c r="A57" s="9"/>
      <c r="B57" s="2"/>
      <c r="C57" s="2"/>
      <c r="D57" s="9"/>
      <c r="E57" s="2"/>
      <c r="F57" s="2"/>
      <c r="G57" s="9"/>
      <c r="H57" s="9"/>
      <c r="I57" s="2"/>
      <c r="J57" s="2"/>
      <c r="K57" s="9"/>
      <c r="L57" s="9"/>
      <c r="M57" s="2"/>
      <c r="N57" s="9"/>
      <c r="O57" s="9"/>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row>
    <row r="58" spans="1:46" ht="13.5" customHeight="1" x14ac:dyDescent="0.3">
      <c r="A58" s="9"/>
      <c r="B58" s="2"/>
      <c r="C58" s="2"/>
      <c r="D58" s="9"/>
      <c r="E58" s="2"/>
      <c r="F58" s="2"/>
      <c r="G58" s="9"/>
      <c r="H58" s="9"/>
      <c r="I58" s="2"/>
      <c r="J58" s="2"/>
      <c r="K58" s="9"/>
      <c r="L58" s="9"/>
      <c r="M58" s="2"/>
      <c r="N58" s="9"/>
      <c r="O58" s="9"/>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row>
    <row r="59" spans="1:46" ht="13.5" customHeight="1" x14ac:dyDescent="0.3">
      <c r="A59" s="9"/>
      <c r="B59" s="2"/>
      <c r="C59" s="2"/>
      <c r="D59" s="9"/>
      <c r="E59" s="2"/>
      <c r="F59" s="2"/>
      <c r="G59" s="9"/>
      <c r="H59" s="9"/>
      <c r="I59" s="2"/>
      <c r="J59" s="2"/>
      <c r="K59" s="9"/>
      <c r="L59" s="9"/>
      <c r="M59" s="2"/>
      <c r="N59" s="9"/>
      <c r="O59" s="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row>
    <row r="60" spans="1:46" ht="13.5" customHeight="1" x14ac:dyDescent="0.3">
      <c r="A60" s="9"/>
      <c r="B60" s="2"/>
      <c r="C60" s="2"/>
      <c r="D60" s="9"/>
      <c r="E60" s="2"/>
      <c r="F60" s="2"/>
      <c r="G60" s="9"/>
      <c r="H60" s="9"/>
      <c r="I60" s="2"/>
      <c r="J60" s="2"/>
      <c r="K60" s="9"/>
      <c r="L60" s="9"/>
      <c r="M60" s="2"/>
      <c r="N60" s="9"/>
      <c r="O60" s="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row>
    <row r="61" spans="1:46" ht="13.5" customHeight="1" x14ac:dyDescent="0.3">
      <c r="A61" s="9"/>
      <c r="B61" s="2"/>
      <c r="C61" s="2"/>
      <c r="D61" s="9"/>
      <c r="E61" s="2"/>
      <c r="F61" s="2"/>
      <c r="G61" s="9"/>
      <c r="H61" s="9"/>
      <c r="I61" s="2"/>
      <c r="J61" s="2"/>
      <c r="K61" s="9"/>
      <c r="L61" s="9"/>
      <c r="M61" s="2"/>
      <c r="N61" s="9"/>
      <c r="O61" s="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row>
    <row r="62" spans="1:46" ht="13.5" customHeight="1" x14ac:dyDescent="0.3">
      <c r="A62" s="9"/>
      <c r="B62" s="2"/>
      <c r="C62" s="2"/>
      <c r="D62" s="9"/>
      <c r="E62" s="2"/>
      <c r="F62" s="2"/>
      <c r="G62" s="9"/>
      <c r="H62" s="9"/>
      <c r="I62" s="2"/>
      <c r="J62" s="2"/>
      <c r="K62" s="9"/>
      <c r="L62" s="9"/>
      <c r="M62" s="2"/>
      <c r="N62" s="9"/>
      <c r="O62" s="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row>
    <row r="63" spans="1:46" ht="13.5" customHeight="1" x14ac:dyDescent="0.3">
      <c r="A63" s="9"/>
      <c r="B63" s="2"/>
      <c r="C63" s="2"/>
      <c r="D63" s="9"/>
      <c r="E63" s="2"/>
      <c r="F63" s="2"/>
      <c r="G63" s="9"/>
      <c r="H63" s="9"/>
      <c r="I63" s="2"/>
      <c r="J63" s="2"/>
      <c r="K63" s="9"/>
      <c r="L63" s="9"/>
      <c r="M63" s="2"/>
      <c r="N63" s="9"/>
      <c r="O63" s="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row>
    <row r="64" spans="1:46" ht="13.5" customHeight="1" x14ac:dyDescent="0.3">
      <c r="A64" s="9"/>
      <c r="B64" s="2"/>
      <c r="C64" s="2"/>
      <c r="D64" s="9"/>
      <c r="E64" s="2"/>
      <c r="F64" s="2"/>
      <c r="G64" s="9"/>
      <c r="H64" s="9"/>
      <c r="I64" s="2"/>
      <c r="J64" s="2"/>
      <c r="K64" s="9"/>
      <c r="L64" s="9"/>
      <c r="M64" s="2"/>
      <c r="N64" s="9"/>
      <c r="O64" s="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row>
    <row r="65" spans="1:46" ht="13.5" customHeight="1" x14ac:dyDescent="0.3">
      <c r="A65" s="9"/>
      <c r="B65" s="2"/>
      <c r="C65" s="2"/>
      <c r="D65" s="9"/>
      <c r="E65" s="2"/>
      <c r="F65" s="2"/>
      <c r="G65" s="9"/>
      <c r="H65" s="9"/>
      <c r="I65" s="2"/>
      <c r="J65" s="2"/>
      <c r="K65" s="9"/>
      <c r="L65" s="9"/>
      <c r="M65" s="2"/>
      <c r="N65" s="9"/>
      <c r="O65" s="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row>
    <row r="66" spans="1:46" ht="13.5" customHeight="1" x14ac:dyDescent="0.3">
      <c r="A66" s="9"/>
      <c r="B66" s="2"/>
      <c r="C66" s="2"/>
      <c r="D66" s="9"/>
      <c r="E66" s="2"/>
      <c r="F66" s="2"/>
      <c r="G66" s="9"/>
      <c r="H66" s="9"/>
      <c r="I66" s="2"/>
      <c r="J66" s="2"/>
      <c r="K66" s="9"/>
      <c r="L66" s="9"/>
      <c r="M66" s="2"/>
      <c r="N66" s="9"/>
      <c r="O66" s="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row>
    <row r="67" spans="1:46" ht="13.5" customHeight="1" x14ac:dyDescent="0.3">
      <c r="A67" s="9"/>
      <c r="B67" s="2"/>
      <c r="C67" s="2"/>
      <c r="D67" s="9"/>
      <c r="E67" s="2"/>
      <c r="F67" s="2"/>
      <c r="G67" s="9"/>
      <c r="H67" s="9"/>
      <c r="I67" s="2"/>
      <c r="J67" s="2"/>
      <c r="K67" s="9"/>
      <c r="L67" s="9"/>
      <c r="M67" s="2"/>
      <c r="N67" s="9"/>
      <c r="O67" s="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row>
    <row r="68" spans="1:46" ht="13.5" customHeight="1" x14ac:dyDescent="0.3">
      <c r="A68" s="9"/>
      <c r="B68" s="2"/>
      <c r="C68" s="2"/>
      <c r="D68" s="9"/>
      <c r="E68" s="2"/>
      <c r="F68" s="2"/>
      <c r="G68" s="9"/>
      <c r="H68" s="9"/>
      <c r="I68" s="2"/>
      <c r="J68" s="2"/>
      <c r="K68" s="9"/>
      <c r="L68" s="9"/>
      <c r="M68" s="2"/>
      <c r="N68" s="9"/>
      <c r="O68" s="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row>
    <row r="69" spans="1:46" ht="13.5" customHeight="1" x14ac:dyDescent="0.3">
      <c r="A69" s="9"/>
      <c r="B69" s="2"/>
      <c r="C69" s="2"/>
      <c r="D69" s="9"/>
      <c r="E69" s="2"/>
      <c r="F69" s="2"/>
      <c r="G69" s="9"/>
      <c r="H69" s="9"/>
      <c r="I69" s="2"/>
      <c r="J69" s="2"/>
      <c r="K69" s="9"/>
      <c r="L69" s="9"/>
      <c r="M69" s="2"/>
      <c r="N69" s="9"/>
      <c r="O69" s="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row>
    <row r="70" spans="1:46" ht="13.5" customHeight="1" x14ac:dyDescent="0.3">
      <c r="A70" s="9"/>
      <c r="B70" s="2"/>
      <c r="C70" s="2"/>
      <c r="D70" s="9"/>
      <c r="E70" s="2"/>
      <c r="F70" s="2"/>
      <c r="G70" s="9"/>
      <c r="H70" s="9"/>
      <c r="I70" s="2"/>
      <c r="J70" s="2"/>
      <c r="K70" s="9"/>
      <c r="L70" s="9"/>
      <c r="M70" s="2"/>
      <c r="N70" s="9"/>
      <c r="O70" s="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row>
    <row r="71" spans="1:46" ht="13.5" customHeight="1" x14ac:dyDescent="0.3">
      <c r="A71" s="9"/>
      <c r="B71" s="2"/>
      <c r="C71" s="2"/>
      <c r="D71" s="9"/>
      <c r="E71" s="2"/>
      <c r="F71" s="2"/>
      <c r="G71" s="9"/>
      <c r="H71" s="9"/>
      <c r="I71" s="2"/>
      <c r="J71" s="2"/>
      <c r="K71" s="9"/>
      <c r="L71" s="9"/>
      <c r="M71" s="2"/>
      <c r="N71" s="9"/>
      <c r="O71" s="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row>
    <row r="72" spans="1:46" ht="13.5" customHeight="1" x14ac:dyDescent="0.3">
      <c r="A72" s="9"/>
      <c r="B72" s="2"/>
      <c r="C72" s="2"/>
      <c r="D72" s="9"/>
      <c r="E72" s="2"/>
      <c r="F72" s="2"/>
      <c r="G72" s="9"/>
      <c r="H72" s="9"/>
      <c r="I72" s="2"/>
      <c r="J72" s="2"/>
      <c r="K72" s="9"/>
      <c r="L72" s="9"/>
      <c r="M72" s="2"/>
      <c r="N72" s="9"/>
      <c r="O72" s="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row>
    <row r="73" spans="1:46" ht="13.5" customHeight="1" x14ac:dyDescent="0.3">
      <c r="A73" s="9"/>
      <c r="B73" s="2"/>
      <c r="C73" s="2"/>
      <c r="D73" s="9"/>
      <c r="E73" s="2"/>
      <c r="F73" s="2"/>
      <c r="G73" s="9"/>
      <c r="H73" s="9"/>
      <c r="I73" s="2"/>
      <c r="J73" s="2"/>
      <c r="K73" s="9"/>
      <c r="L73" s="9"/>
      <c r="M73" s="2"/>
      <c r="N73" s="9"/>
      <c r="O73" s="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row>
    <row r="74" spans="1:46" ht="13.5" customHeight="1" x14ac:dyDescent="0.3">
      <c r="A74" s="9"/>
      <c r="B74" s="2"/>
      <c r="C74" s="2"/>
      <c r="D74" s="9"/>
      <c r="E74" s="2"/>
      <c r="F74" s="2"/>
      <c r="G74" s="9"/>
      <c r="H74" s="9"/>
      <c r="I74" s="2"/>
      <c r="J74" s="2"/>
      <c r="K74" s="9"/>
      <c r="L74" s="9"/>
      <c r="M74" s="2"/>
      <c r="N74" s="9"/>
      <c r="O74" s="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row>
    <row r="75" spans="1:46" ht="13.5" customHeight="1" x14ac:dyDescent="0.3">
      <c r="A75" s="9"/>
      <c r="B75" s="2"/>
      <c r="C75" s="2"/>
      <c r="D75" s="9"/>
      <c r="E75" s="2"/>
      <c r="F75" s="2"/>
      <c r="G75" s="9"/>
      <c r="H75" s="9"/>
      <c r="I75" s="2"/>
      <c r="J75" s="2"/>
      <c r="K75" s="9"/>
      <c r="L75" s="9"/>
      <c r="M75" s="2"/>
      <c r="N75" s="9"/>
      <c r="O75" s="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row>
    <row r="76" spans="1:46" ht="13.5" customHeight="1" x14ac:dyDescent="0.3">
      <c r="A76" s="9"/>
      <c r="B76" s="2"/>
      <c r="C76" s="2"/>
      <c r="D76" s="9"/>
      <c r="E76" s="2"/>
      <c r="F76" s="2"/>
      <c r="G76" s="9"/>
      <c r="H76" s="9"/>
      <c r="I76" s="2"/>
      <c r="J76" s="2"/>
      <c r="K76" s="9"/>
      <c r="L76" s="9"/>
      <c r="M76" s="2"/>
      <c r="N76" s="9"/>
      <c r="O76" s="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row>
    <row r="77" spans="1:46" ht="13.5" customHeight="1" x14ac:dyDescent="0.3">
      <c r="A77" s="9"/>
      <c r="B77" s="2"/>
      <c r="C77" s="2"/>
      <c r="D77" s="9"/>
      <c r="E77" s="2"/>
      <c r="F77" s="2"/>
      <c r="G77" s="9"/>
      <c r="H77" s="9"/>
      <c r="I77" s="2"/>
      <c r="J77" s="2"/>
      <c r="K77" s="9"/>
      <c r="L77" s="9"/>
      <c r="M77" s="2"/>
      <c r="N77" s="9"/>
      <c r="O77" s="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row>
    <row r="78" spans="1:46" ht="13.5" customHeight="1" x14ac:dyDescent="0.3">
      <c r="A78" s="9"/>
      <c r="B78" s="2"/>
      <c r="C78" s="2"/>
      <c r="D78" s="9"/>
      <c r="E78" s="2"/>
      <c r="F78" s="2"/>
      <c r="G78" s="9"/>
      <c r="H78" s="9"/>
      <c r="I78" s="2"/>
      <c r="J78" s="2"/>
      <c r="K78" s="9"/>
      <c r="L78" s="9"/>
      <c r="M78" s="2"/>
      <c r="N78" s="9"/>
      <c r="O78" s="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row>
    <row r="79" spans="1:46" ht="13.5" customHeight="1" x14ac:dyDescent="0.3">
      <c r="A79" s="9"/>
      <c r="B79" s="2"/>
      <c r="C79" s="2"/>
      <c r="D79" s="9"/>
      <c r="E79" s="2"/>
      <c r="F79" s="2"/>
      <c r="G79" s="9"/>
      <c r="H79" s="9"/>
      <c r="I79" s="2"/>
      <c r="J79" s="2"/>
      <c r="K79" s="9"/>
      <c r="L79" s="9"/>
      <c r="M79" s="2"/>
      <c r="N79" s="9"/>
      <c r="O79" s="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row>
    <row r="80" spans="1:46"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Ooi+m+P7sKoFhPGWV1ceUprdLB3YEdplAFBYkWmpHojFKdphaNkN+/XKQhIXlZIqsX666nu7PIWJgLtmfqJFkg==" saltValue="XjjjonP/b3ecPn2QKUtAHA==" spinCount="100000" sheet="1" objects="1" scenarios="1" sort="0" autoFilter="0"/>
  <autoFilter ref="A20:AT20" xr:uid="{0DE9E9A5-C8FC-43EA-BC10-9CD35634E0B1}"/>
  <sortState xmlns:xlrd2="http://schemas.microsoft.com/office/spreadsheetml/2017/richdata2" ref="A21:AT37">
    <sortCondition ref="O21:O37"/>
    <sortCondition ref="G21:G37"/>
    <sortCondition ref="D21:D37"/>
    <sortCondition ref="E21:E37"/>
  </sortState>
  <mergeCells count="28">
    <mergeCell ref="A6:C7"/>
    <mergeCell ref="A8:C8"/>
    <mergeCell ref="A10:C10"/>
    <mergeCell ref="M3:N3"/>
    <mergeCell ref="M4:N4"/>
    <mergeCell ref="M5:N5"/>
    <mergeCell ref="M6:N6"/>
    <mergeCell ref="M7:N7"/>
    <mergeCell ref="M8:N8"/>
    <mergeCell ref="M9:N9"/>
    <mergeCell ref="M10:N10"/>
    <mergeCell ref="A19:G19"/>
    <mergeCell ref="M16:N16"/>
    <mergeCell ref="M17:N17"/>
    <mergeCell ref="M13:N13"/>
    <mergeCell ref="M14:N14"/>
    <mergeCell ref="M15:N15"/>
    <mergeCell ref="M18:O18"/>
    <mergeCell ref="A15:H15"/>
    <mergeCell ref="A16:H16"/>
    <mergeCell ref="A17:H18"/>
    <mergeCell ref="M1:N2"/>
    <mergeCell ref="O1:O2"/>
    <mergeCell ref="P1:AT1"/>
    <mergeCell ref="P19:AT19"/>
    <mergeCell ref="M12:N12"/>
    <mergeCell ref="H19:N19"/>
    <mergeCell ref="M11:N11"/>
  </mergeCells>
  <conditionalFormatting sqref="A3 A24:O24 H20:N20 O19 H19 A21:M23 O21:O23 A25:M37 O25:O37 P20:AO37 AU1:XFD17 AU19:XFD19 A6:C10 AT20:XFD37 AT39:XFD1048576 A39:AO1048576">
    <cfRule type="beginsWith" dxfId="12311" priority="886" operator="beginsWith" text="Operación conjunta">
      <formula>LEFT(A1,LEN("Operación conjunta"))="Operación conjunta"</formula>
    </cfRule>
    <cfRule type="endsWith" dxfId="12310" priority="887" operator="endsWith" text="Escisión">
      <formula>RIGHT(A1,LEN("Escisión"))="Escisión"</formula>
    </cfRule>
    <cfRule type="beginsWith" dxfId="12309" priority="888" operator="beginsWith" text="Escisión (nuevo)">
      <formula>LEFT(A1,LEN("Escisión (nuevo)"))="Escisión (nuevo)"</formula>
    </cfRule>
    <cfRule type="beginsWith" dxfId="12308" priority="889" operator="beginsWith" text="Escisión (eliminado)">
      <formula>LEFT(A1,LEN("Escisión (eliminado)"))="Escisión (eliminado)"</formula>
    </cfRule>
    <cfRule type="beginsWith" dxfId="12307" priority="890" operator="beginsWith" text="Re-sectorización (sale)">
      <formula>LEFT(A1,LEN("Re-sectorización (sale)"))="Re-sectorización (sale)"</formula>
    </cfRule>
    <cfRule type="endsWith" dxfId="12306" priority="891" operator="endsWith" text="Fusión">
      <formula>RIGHT(A1,LEN("Fusión"))="Fusión"</formula>
    </cfRule>
    <cfRule type="beginsWith" dxfId="12305" priority="892" operator="beginsWith" text="Fusión (nuevo)">
      <formula>LEFT(A1,LEN("Fusión (nuevo)"))="Fusión (nuevo)"</formula>
    </cfRule>
    <cfRule type="beginsWith" dxfId="12304" priority="893" operator="beginsWith" text="Modificación (nombre)">
      <formula>LEFT(A1,LEN("Modificación (nombre)"))="Modificación (nombre)"</formula>
    </cfRule>
    <cfRule type="beginsWith" dxfId="12303" priority="894" operator="beginsWith" text="Sin cambio">
      <formula>LEFT(A1,LEN("Sin cambio"))="Sin cambio"</formula>
    </cfRule>
    <cfRule type="beginsWith" dxfId="12302" priority="895" operator="beginsWith" text="Reincorporación">
      <formula>LEFT(A1,LEN("Reincorporación"))="Reincorporación"</formula>
    </cfRule>
    <cfRule type="beginsWith" dxfId="12301" priority="896" operator="beginsWith" text="Re-sectorización (entra)">
      <formula>LEFT(A1,LEN("Re-sectorización (entra)"))="Re-sectorización (entra)"</formula>
    </cfRule>
    <cfRule type="beginsWith" dxfId="12300" priority="897" operator="beginsWith" text="Nuevo">
      <formula>LEFT(A1,LEN("Nuevo"))="Nuevo"</formula>
    </cfRule>
    <cfRule type="beginsWith" dxfId="12299" priority="898" operator="beginsWith" text="Fusión (eliminado)">
      <formula>LEFT(A1,LEN("Fusión (eliminado)"))="Fusión (eliminado)"</formula>
    </cfRule>
    <cfRule type="beginsWith" dxfId="12298" priority="899" operator="beginsWith" text="Eliminación">
      <formula>LEFT(A1,LEN("Eliminación"))="Eliminación"</formula>
    </cfRule>
    <cfRule type="beginsWith" dxfId="12297" priority="900" operator="beginsWith" text="Modificación (mod. y/o cve.)">
      <formula>LEFT(A1,LEN("Modificación (mod. y/o cve.)"))="Modificación (mod. y/o cve.)"</formula>
    </cfRule>
  </conditionalFormatting>
  <conditionalFormatting sqref="M3:M17">
    <cfRule type="beginsWith" dxfId="12296" priority="856" operator="beginsWith" text="Operación conjunta">
      <formula>LEFT(M3,LEN("Operación conjunta"))="Operación conjunta"</formula>
    </cfRule>
    <cfRule type="endsWith" dxfId="12295" priority="857" operator="endsWith" text="Escisión">
      <formula>RIGHT(M3,LEN("Escisión"))="Escisión"</formula>
    </cfRule>
    <cfRule type="beginsWith" dxfId="12294" priority="858" operator="beginsWith" text="Escisión (nuevo)">
      <formula>LEFT(M3,LEN("Escisión (nuevo)"))="Escisión (nuevo)"</formula>
    </cfRule>
    <cfRule type="beginsWith" dxfId="12293" priority="859" operator="beginsWith" text="Escisión (eliminado)">
      <formula>LEFT(M3,LEN("Escisión (eliminado)"))="Escisión (eliminado)"</formula>
    </cfRule>
    <cfRule type="beginsWith" dxfId="12292" priority="860" operator="beginsWith" text="Re-sectorización (sale)">
      <formula>LEFT(M3,LEN("Re-sectorización (sale)"))="Re-sectorización (sale)"</formula>
    </cfRule>
    <cfRule type="endsWith" dxfId="12291" priority="861" operator="endsWith" text="Fusión">
      <formula>RIGHT(M3,LEN("Fusión"))="Fusión"</formula>
    </cfRule>
    <cfRule type="beginsWith" dxfId="12290" priority="862" operator="beginsWith" text="Fusión (nuevo)">
      <formula>LEFT(M3,LEN("Fusión (nuevo)"))="Fusión (nuevo)"</formula>
    </cfRule>
    <cfRule type="beginsWith" dxfId="12289" priority="863" operator="beginsWith" text="Modificación (nombre)">
      <formula>LEFT(M3,LEN("Modificación (nombre)"))="Modificación (nombre)"</formula>
    </cfRule>
    <cfRule type="beginsWith" dxfId="12288" priority="864" operator="beginsWith" text="Sin cambio">
      <formula>LEFT(M3,LEN("Sin cambio"))="Sin cambio"</formula>
    </cfRule>
    <cfRule type="beginsWith" dxfId="12287" priority="865" operator="beginsWith" text="Reincorporación">
      <formula>LEFT(M3,LEN("Reincorporación"))="Reincorporación"</formula>
    </cfRule>
    <cfRule type="beginsWith" dxfId="12286" priority="866" operator="beginsWith" text="Re-sectorización (entra)">
      <formula>LEFT(M3,LEN("Re-sectorización (entra)"))="Re-sectorización (entra)"</formula>
    </cfRule>
    <cfRule type="beginsWith" dxfId="12285" priority="867" operator="beginsWith" text="Nuevo">
      <formula>LEFT(M3,LEN("Nuevo"))="Nuevo"</formula>
    </cfRule>
    <cfRule type="beginsWith" dxfId="12284" priority="868" operator="beginsWith" text="Fusión (eliminado)">
      <formula>LEFT(M3,LEN("Fusión (eliminado)"))="Fusión (eliminado)"</formula>
    </cfRule>
    <cfRule type="beginsWith" dxfId="12283" priority="869" operator="beginsWith" text="Eliminación">
      <formula>LEFT(M3,LEN("Eliminación"))="Eliminación"</formula>
    </cfRule>
    <cfRule type="beginsWith" dxfId="12282" priority="870" operator="beginsWith" text="Modificación (mod. y/o cve.)">
      <formula>LEFT(M3,LEN("Modificación (mod. y/o cve.)"))="Modificación (mod. y/o cve.)"</formula>
    </cfRule>
  </conditionalFormatting>
  <conditionalFormatting sqref="N21:N23">
    <cfRule type="beginsWith" dxfId="12281" priority="841" operator="beginsWith" text="Operación conjunta">
      <formula>LEFT(N21,LEN("Operación conjunta"))="Operación conjunta"</formula>
    </cfRule>
    <cfRule type="endsWith" dxfId="12280" priority="842" operator="endsWith" text="Escisión">
      <formula>RIGHT(N21,LEN("Escisión"))="Escisión"</formula>
    </cfRule>
    <cfRule type="beginsWith" dxfId="12279" priority="843" operator="beginsWith" text="Escisión (nuevo)">
      <formula>LEFT(N21,LEN("Escisión (nuevo)"))="Escisión (nuevo)"</formula>
    </cfRule>
    <cfRule type="beginsWith" dxfId="12278" priority="844" operator="beginsWith" text="Escisión (eliminado)">
      <formula>LEFT(N21,LEN("Escisión (eliminado)"))="Escisión (eliminado)"</formula>
    </cfRule>
    <cfRule type="beginsWith" dxfId="12277" priority="845" operator="beginsWith" text="Re-sectorización (sale)">
      <formula>LEFT(N21,LEN("Re-sectorización (sale)"))="Re-sectorización (sale)"</formula>
    </cfRule>
    <cfRule type="endsWith" dxfId="12276" priority="846" operator="endsWith" text="Fusión">
      <formula>RIGHT(N21,LEN("Fusión"))="Fusión"</formula>
    </cfRule>
    <cfRule type="beginsWith" dxfId="12275" priority="847" operator="beginsWith" text="Fusión (nuevo)">
      <formula>LEFT(N21,LEN("Fusión (nuevo)"))="Fusión (nuevo)"</formula>
    </cfRule>
    <cfRule type="beginsWith" dxfId="12274" priority="848" operator="beginsWith" text="Modificación (nombre)">
      <formula>LEFT(N21,LEN("Modificación (nombre)"))="Modificación (nombre)"</formula>
    </cfRule>
    <cfRule type="beginsWith" dxfId="12273" priority="849" operator="beginsWith" text="Sin cambio">
      <formula>LEFT(N21,LEN("Sin cambio"))="Sin cambio"</formula>
    </cfRule>
    <cfRule type="beginsWith" dxfId="12272" priority="850" operator="beginsWith" text="Reincorporación">
      <formula>LEFT(N21,LEN("Reincorporación"))="Reincorporación"</formula>
    </cfRule>
    <cfRule type="beginsWith" dxfId="12271" priority="851" operator="beginsWith" text="Re-sectorización (entra)">
      <formula>LEFT(N21,LEN("Re-sectorización (entra)"))="Re-sectorización (entra)"</formula>
    </cfRule>
    <cfRule type="beginsWith" dxfId="12270" priority="852" operator="beginsWith" text="Nuevo">
      <formula>LEFT(N21,LEN("Nuevo"))="Nuevo"</formula>
    </cfRule>
    <cfRule type="beginsWith" dxfId="12269" priority="853" operator="beginsWith" text="Fusión (eliminado)">
      <formula>LEFT(N21,LEN("Fusión (eliminado)"))="Fusión (eliminado)"</formula>
    </cfRule>
    <cfRule type="beginsWith" dxfId="12268" priority="854" operator="beginsWith" text="Eliminación">
      <formula>LEFT(N21,LEN("Eliminación"))="Eliminación"</formula>
    </cfRule>
    <cfRule type="beginsWith" dxfId="12267" priority="855" operator="beginsWith" text="Modificación (mod. y/o cve.)">
      <formula>LEFT(N21,LEN("Modificación (mod. y/o cve.)"))="Modificación (mod. y/o cve.)"</formula>
    </cfRule>
  </conditionalFormatting>
  <conditionalFormatting sqref="N25:N28">
    <cfRule type="beginsWith" dxfId="12266" priority="826" operator="beginsWith" text="Operación conjunta">
      <formula>LEFT(N25,LEN("Operación conjunta"))="Operación conjunta"</formula>
    </cfRule>
    <cfRule type="endsWith" dxfId="12265" priority="827" operator="endsWith" text="Escisión">
      <formula>RIGHT(N25,LEN("Escisión"))="Escisión"</formula>
    </cfRule>
    <cfRule type="beginsWith" dxfId="12264" priority="828" operator="beginsWith" text="Escisión (nuevo)">
      <formula>LEFT(N25,LEN("Escisión (nuevo)"))="Escisión (nuevo)"</formula>
    </cfRule>
    <cfRule type="beginsWith" dxfId="12263" priority="829" operator="beginsWith" text="Escisión (eliminado)">
      <formula>LEFT(N25,LEN("Escisión (eliminado)"))="Escisión (eliminado)"</formula>
    </cfRule>
    <cfRule type="beginsWith" dxfId="12262" priority="830" operator="beginsWith" text="Re-sectorización (sale)">
      <formula>LEFT(N25,LEN("Re-sectorización (sale)"))="Re-sectorización (sale)"</formula>
    </cfRule>
    <cfRule type="endsWith" dxfId="12261" priority="831" operator="endsWith" text="Fusión">
      <formula>RIGHT(N25,LEN("Fusión"))="Fusión"</formula>
    </cfRule>
    <cfRule type="beginsWith" dxfId="12260" priority="832" operator="beginsWith" text="Fusión (nuevo)">
      <formula>LEFT(N25,LEN("Fusión (nuevo)"))="Fusión (nuevo)"</formula>
    </cfRule>
    <cfRule type="beginsWith" dxfId="12259" priority="833" operator="beginsWith" text="Modificación (nombre)">
      <formula>LEFT(N25,LEN("Modificación (nombre)"))="Modificación (nombre)"</formula>
    </cfRule>
    <cfRule type="beginsWith" dxfId="12258" priority="834" operator="beginsWith" text="Sin cambio">
      <formula>LEFT(N25,LEN("Sin cambio"))="Sin cambio"</formula>
    </cfRule>
    <cfRule type="beginsWith" dxfId="12257" priority="835" operator="beginsWith" text="Reincorporación">
      <formula>LEFT(N25,LEN("Reincorporación"))="Reincorporación"</formula>
    </cfRule>
    <cfRule type="beginsWith" dxfId="12256" priority="836" operator="beginsWith" text="Re-sectorización (entra)">
      <formula>LEFT(N25,LEN("Re-sectorización (entra)"))="Re-sectorización (entra)"</formula>
    </cfRule>
    <cfRule type="beginsWith" dxfId="12255" priority="837" operator="beginsWith" text="Nuevo">
      <formula>LEFT(N25,LEN("Nuevo"))="Nuevo"</formula>
    </cfRule>
    <cfRule type="beginsWith" dxfId="12254" priority="838" operator="beginsWith" text="Fusión (eliminado)">
      <formula>LEFT(N25,LEN("Fusión (eliminado)"))="Fusión (eliminado)"</formula>
    </cfRule>
    <cfRule type="beginsWith" dxfId="12253" priority="839" operator="beginsWith" text="Eliminación">
      <formula>LEFT(N25,LEN("Eliminación"))="Eliminación"</formula>
    </cfRule>
    <cfRule type="beginsWith" dxfId="12252" priority="840" operator="beginsWith" text="Modificación (mod. y/o cve.)">
      <formula>LEFT(N25,LEN("Modificación (mod. y/o cve.)"))="Modificación (mod. y/o cve.)"</formula>
    </cfRule>
  </conditionalFormatting>
  <conditionalFormatting sqref="N30:N37">
    <cfRule type="beginsWith" dxfId="12251" priority="811" operator="beginsWith" text="Operación conjunta">
      <formula>LEFT(N30,LEN("Operación conjunta"))="Operación conjunta"</formula>
    </cfRule>
    <cfRule type="endsWith" dxfId="12250" priority="812" operator="endsWith" text="Escisión">
      <formula>RIGHT(N30,LEN("Escisión"))="Escisión"</formula>
    </cfRule>
    <cfRule type="beginsWith" dxfId="12249" priority="813" operator="beginsWith" text="Escisión (nuevo)">
      <formula>LEFT(N30,LEN("Escisión (nuevo)"))="Escisión (nuevo)"</formula>
    </cfRule>
    <cfRule type="beginsWith" dxfId="12248" priority="814" operator="beginsWith" text="Escisión (eliminado)">
      <formula>LEFT(N30,LEN("Escisión (eliminado)"))="Escisión (eliminado)"</formula>
    </cfRule>
    <cfRule type="beginsWith" dxfId="12247" priority="815" operator="beginsWith" text="Re-sectorización (sale)">
      <formula>LEFT(N30,LEN("Re-sectorización (sale)"))="Re-sectorización (sale)"</formula>
    </cfRule>
    <cfRule type="endsWith" dxfId="12246" priority="816" operator="endsWith" text="Fusión">
      <formula>RIGHT(N30,LEN("Fusión"))="Fusión"</formula>
    </cfRule>
    <cfRule type="beginsWith" dxfId="12245" priority="817" operator="beginsWith" text="Fusión (nuevo)">
      <formula>LEFT(N30,LEN("Fusión (nuevo)"))="Fusión (nuevo)"</formula>
    </cfRule>
    <cfRule type="beginsWith" dxfId="12244" priority="818" operator="beginsWith" text="Modificación (nombre)">
      <formula>LEFT(N30,LEN("Modificación (nombre)"))="Modificación (nombre)"</formula>
    </cfRule>
    <cfRule type="beginsWith" dxfId="12243" priority="819" operator="beginsWith" text="Sin cambio">
      <formula>LEFT(N30,LEN("Sin cambio"))="Sin cambio"</formula>
    </cfRule>
    <cfRule type="beginsWith" dxfId="12242" priority="820" operator="beginsWith" text="Reincorporación">
      <formula>LEFT(N30,LEN("Reincorporación"))="Reincorporación"</formula>
    </cfRule>
    <cfRule type="beginsWith" dxfId="12241" priority="821" operator="beginsWith" text="Re-sectorización (entra)">
      <formula>LEFT(N30,LEN("Re-sectorización (entra)"))="Re-sectorización (entra)"</formula>
    </cfRule>
    <cfRule type="beginsWith" dxfId="12240" priority="822" operator="beginsWith" text="Nuevo">
      <formula>LEFT(N30,LEN("Nuevo"))="Nuevo"</formula>
    </cfRule>
    <cfRule type="beginsWith" dxfId="12239" priority="823" operator="beginsWith" text="Fusión (eliminado)">
      <formula>LEFT(N30,LEN("Fusión (eliminado)"))="Fusión (eliminado)"</formula>
    </cfRule>
    <cfRule type="beginsWith" dxfId="12238" priority="824" operator="beginsWith" text="Eliminación">
      <formula>LEFT(N30,LEN("Eliminación"))="Eliminación"</formula>
    </cfRule>
    <cfRule type="beginsWith" dxfId="12237" priority="825" operator="beginsWith" text="Modificación (mod. y/o cve.)">
      <formula>LEFT(N30,LEN("Modificación (mod. y/o cve.)"))="Modificación (mod. y/o cve.)"</formula>
    </cfRule>
  </conditionalFormatting>
  <conditionalFormatting sqref="N29">
    <cfRule type="beginsWith" dxfId="12236" priority="796" operator="beginsWith" text="Operación conjunta">
      <formula>LEFT(N29,LEN("Operación conjunta"))="Operación conjunta"</formula>
    </cfRule>
    <cfRule type="endsWith" dxfId="12235" priority="797" operator="endsWith" text="Escisión">
      <formula>RIGHT(N29,LEN("Escisión"))="Escisión"</formula>
    </cfRule>
    <cfRule type="beginsWith" dxfId="12234" priority="798" operator="beginsWith" text="Escisión (nuevo)">
      <formula>LEFT(N29,LEN("Escisión (nuevo)"))="Escisión (nuevo)"</formula>
    </cfRule>
    <cfRule type="beginsWith" dxfId="12233" priority="799" operator="beginsWith" text="Escisión (eliminado)">
      <formula>LEFT(N29,LEN("Escisión (eliminado)"))="Escisión (eliminado)"</formula>
    </cfRule>
    <cfRule type="beginsWith" dxfId="12232" priority="800" operator="beginsWith" text="Re-sectorización (sale)">
      <formula>LEFT(N29,LEN("Re-sectorización (sale)"))="Re-sectorización (sale)"</formula>
    </cfRule>
    <cfRule type="endsWith" dxfId="12231" priority="801" operator="endsWith" text="Fusión">
      <formula>RIGHT(N29,LEN("Fusión"))="Fusión"</formula>
    </cfRule>
    <cfRule type="beginsWith" dxfId="12230" priority="802" operator="beginsWith" text="Fusión (nuevo)">
      <formula>LEFT(N29,LEN("Fusión (nuevo)"))="Fusión (nuevo)"</formula>
    </cfRule>
    <cfRule type="beginsWith" dxfId="12229" priority="803" operator="beginsWith" text="Modificación (nombre)">
      <formula>LEFT(N29,LEN("Modificación (nombre)"))="Modificación (nombre)"</formula>
    </cfRule>
    <cfRule type="beginsWith" dxfId="12228" priority="804" operator="beginsWith" text="Sin cambio">
      <formula>LEFT(N29,LEN("Sin cambio"))="Sin cambio"</formula>
    </cfRule>
    <cfRule type="beginsWith" dxfId="12227" priority="805" operator="beginsWith" text="Reincorporación">
      <formula>LEFT(N29,LEN("Reincorporación"))="Reincorporación"</formula>
    </cfRule>
    <cfRule type="beginsWith" dxfId="12226" priority="806" operator="beginsWith" text="Re-sectorización (entra)">
      <formula>LEFT(N29,LEN("Re-sectorización (entra)"))="Re-sectorización (entra)"</formula>
    </cfRule>
    <cfRule type="beginsWith" dxfId="12225" priority="807" operator="beginsWith" text="Nuevo">
      <formula>LEFT(N29,LEN("Nuevo"))="Nuevo"</formula>
    </cfRule>
    <cfRule type="beginsWith" dxfId="12224" priority="808" operator="beginsWith" text="Fusión (eliminado)">
      <formula>LEFT(N29,LEN("Fusión (eliminado)"))="Fusión (eliminado)"</formula>
    </cfRule>
    <cfRule type="beginsWith" dxfId="12223" priority="809" operator="beginsWith" text="Eliminación">
      <formula>LEFT(N29,LEN("Eliminación"))="Eliminación"</formula>
    </cfRule>
    <cfRule type="beginsWith" dxfId="12222" priority="810" operator="beginsWith" text="Modificación (mod. y/o cve.)">
      <formula>LEFT(N29,LEN("Modificación (mod. y/o cve.)"))="Modificación (mod. y/o cve.)"</formula>
    </cfRule>
  </conditionalFormatting>
  <conditionalFormatting sqref="P18:AO18 J18 AT18:XFD18">
    <cfRule type="beginsWith" dxfId="12221" priority="766" operator="beginsWith" text="Operación conjunta">
      <formula>LEFT(J18,LEN("Operación conjunta"))="Operación conjunta"</formula>
    </cfRule>
    <cfRule type="endsWith" dxfId="12220" priority="767" operator="endsWith" text="Escisión">
      <formula>RIGHT(J18,LEN("Escisión"))="Escisión"</formula>
    </cfRule>
    <cfRule type="beginsWith" dxfId="12219" priority="768" operator="beginsWith" text="Escisión (nuevo)">
      <formula>LEFT(J18,LEN("Escisión (nuevo)"))="Escisión (nuevo)"</formula>
    </cfRule>
    <cfRule type="beginsWith" dxfId="12218" priority="769" operator="beginsWith" text="Escisión (eliminado)">
      <formula>LEFT(J18,LEN("Escisión (eliminado)"))="Escisión (eliminado)"</formula>
    </cfRule>
    <cfRule type="beginsWith" dxfId="12217" priority="770" operator="beginsWith" text="Re-sectorización (sale)">
      <formula>LEFT(J18,LEN("Re-sectorización (sale)"))="Re-sectorización (sale)"</formula>
    </cfRule>
    <cfRule type="endsWith" dxfId="12216" priority="771" operator="endsWith" text="Fusión">
      <formula>RIGHT(J18,LEN("Fusión"))="Fusión"</formula>
    </cfRule>
    <cfRule type="beginsWith" dxfId="12215" priority="772" operator="beginsWith" text="Fusión (nuevo)">
      <formula>LEFT(J18,LEN("Fusión (nuevo)"))="Fusión (nuevo)"</formula>
    </cfRule>
    <cfRule type="beginsWith" dxfId="12214" priority="773" operator="beginsWith" text="Modificación (nombre)">
      <formula>LEFT(J18,LEN("Modificación (nombre)"))="Modificación (nombre)"</formula>
    </cfRule>
    <cfRule type="beginsWith" dxfId="12213" priority="774" operator="beginsWith" text="Sin cambio">
      <formula>LEFT(J18,LEN("Sin cambio"))="Sin cambio"</formula>
    </cfRule>
    <cfRule type="beginsWith" dxfId="12212" priority="775" operator="beginsWith" text="Reincorporación">
      <formula>LEFT(J18,LEN("Reincorporación"))="Reincorporación"</formula>
    </cfRule>
    <cfRule type="beginsWith" dxfId="12211" priority="776" operator="beginsWith" text="Re-sectorización (entra)">
      <formula>LEFT(J18,LEN("Re-sectorización (entra)"))="Re-sectorización (entra)"</formula>
    </cfRule>
    <cfRule type="beginsWith" dxfId="12210" priority="777" operator="beginsWith" text="Nuevo">
      <formula>LEFT(J18,LEN("Nuevo"))="Nuevo"</formula>
    </cfRule>
    <cfRule type="beginsWith" dxfId="12209" priority="778" operator="beginsWith" text="Fusión (eliminado)">
      <formula>LEFT(J18,LEN("Fusión (eliminado)"))="Fusión (eliminado)"</formula>
    </cfRule>
    <cfRule type="beginsWith" dxfId="12208" priority="779" operator="beginsWith" text="Eliminación">
      <formula>LEFT(J18,LEN("Eliminación"))="Eliminación"</formula>
    </cfRule>
    <cfRule type="beginsWith" dxfId="12207" priority="780" operator="beginsWith" text="Modificación (mod. y/o cve.)">
      <formula>LEFT(J18,LEN("Modificación (mod. y/o cve.)"))="Modificación (mod. y/o cve.)"</formula>
    </cfRule>
  </conditionalFormatting>
  <conditionalFormatting sqref="A20:G20">
    <cfRule type="beginsWith" dxfId="12206" priority="511" operator="beginsWith" text="Operación conjunta">
      <formula>LEFT(A20,LEN("Operación conjunta"))="Operación conjunta"</formula>
    </cfRule>
    <cfRule type="endsWith" dxfId="12205" priority="512" operator="endsWith" text="Escisión">
      <formula>RIGHT(A20,LEN("Escisión"))="Escisión"</formula>
    </cfRule>
    <cfRule type="beginsWith" dxfId="12204" priority="513" operator="beginsWith" text="Escisión (nuevo)">
      <formula>LEFT(A20,LEN("Escisión (nuevo)"))="Escisión (nuevo)"</formula>
    </cfRule>
    <cfRule type="beginsWith" dxfId="12203" priority="514" operator="beginsWith" text="Escisión (eliminado)">
      <formula>LEFT(A20,LEN("Escisión (eliminado)"))="Escisión (eliminado)"</formula>
    </cfRule>
    <cfRule type="beginsWith" dxfId="12202" priority="515" operator="beginsWith" text="Re-sectorización (sale)">
      <formula>LEFT(A20,LEN("Re-sectorización (sale)"))="Re-sectorización (sale)"</formula>
    </cfRule>
    <cfRule type="endsWith" dxfId="12201" priority="516" operator="endsWith" text="Fusión">
      <formula>RIGHT(A20,LEN("Fusión"))="Fusión"</formula>
    </cfRule>
    <cfRule type="beginsWith" dxfId="12200" priority="517" operator="beginsWith" text="Fusión (nuevo)">
      <formula>LEFT(A20,LEN("Fusión (nuevo)"))="Fusión (nuevo)"</formula>
    </cfRule>
    <cfRule type="beginsWith" dxfId="12199" priority="518" operator="beginsWith" text="Modificación (nombre)">
      <formula>LEFT(A20,LEN("Modificación (nombre)"))="Modificación (nombre)"</formula>
    </cfRule>
    <cfRule type="beginsWith" dxfId="12198" priority="519" operator="beginsWith" text="Sin cambio">
      <formula>LEFT(A20,LEN("Sin cambio"))="Sin cambio"</formula>
    </cfRule>
    <cfRule type="beginsWith" dxfId="12197" priority="520" operator="beginsWith" text="Reincorporación">
      <formula>LEFT(A20,LEN("Reincorporación"))="Reincorporación"</formula>
    </cfRule>
    <cfRule type="beginsWith" dxfId="12196" priority="521" operator="beginsWith" text="Re-sectorización (entra)">
      <formula>LEFT(A20,LEN("Re-sectorización (entra)"))="Re-sectorización (entra)"</formula>
    </cfRule>
    <cfRule type="beginsWith" dxfId="12195" priority="522" operator="beginsWith" text="Nuevo">
      <formula>LEFT(A20,LEN("Nuevo"))="Nuevo"</formula>
    </cfRule>
    <cfRule type="beginsWith" dxfId="12194" priority="523" operator="beginsWith" text="Fusión (eliminado)">
      <formula>LEFT(A20,LEN("Fusión (eliminado)"))="Fusión (eliminado)"</formula>
    </cfRule>
    <cfRule type="beginsWith" dxfId="12193" priority="524" operator="beginsWith" text="Eliminación">
      <formula>LEFT(A20,LEN("Eliminación"))="Eliminación"</formula>
    </cfRule>
    <cfRule type="beginsWith" dxfId="12192" priority="525" operator="beginsWith" text="Modificación (mod. y/o cve.)">
      <formula>LEFT(A20,LEN("Modificación (mod. y/o cve.)"))="Modificación (mod. y/o cve.)"</formula>
    </cfRule>
  </conditionalFormatting>
  <conditionalFormatting sqref="M18">
    <cfRule type="beginsWith" dxfId="12191" priority="736" operator="beginsWith" text="Operación conjunta">
      <formula>LEFT(M18,LEN("Operación conjunta"))="Operación conjunta"</formula>
    </cfRule>
    <cfRule type="endsWith" dxfId="12190" priority="737" operator="endsWith" text="Escisión">
      <formula>RIGHT(M18,LEN("Escisión"))="Escisión"</formula>
    </cfRule>
    <cfRule type="beginsWith" dxfId="12189" priority="738" operator="beginsWith" text="Escisión (nuevo)">
      <formula>LEFT(M18,LEN("Escisión (nuevo)"))="Escisión (nuevo)"</formula>
    </cfRule>
    <cfRule type="beginsWith" dxfId="12188" priority="739" operator="beginsWith" text="Escisión (eliminado)">
      <formula>LEFT(M18,LEN("Escisión (eliminado)"))="Escisión (eliminado)"</formula>
    </cfRule>
    <cfRule type="beginsWith" dxfId="12187" priority="740" operator="beginsWith" text="Re-sectorización (sale)">
      <formula>LEFT(M18,LEN("Re-sectorización (sale)"))="Re-sectorización (sale)"</formula>
    </cfRule>
    <cfRule type="endsWith" dxfId="12186" priority="741" operator="endsWith" text="Fusión">
      <formula>RIGHT(M18,LEN("Fusión"))="Fusión"</formula>
    </cfRule>
    <cfRule type="beginsWith" dxfId="12185" priority="742" operator="beginsWith" text="Fusión (nuevo)">
      <formula>LEFT(M18,LEN("Fusión (nuevo)"))="Fusión (nuevo)"</formula>
    </cfRule>
    <cfRule type="beginsWith" dxfId="12184" priority="743" operator="beginsWith" text="Modificación (nombre)">
      <formula>LEFT(M18,LEN("Modificación (nombre)"))="Modificación (nombre)"</formula>
    </cfRule>
    <cfRule type="beginsWith" dxfId="12183" priority="744" operator="beginsWith" text="Sin cambio">
      <formula>LEFT(M18,LEN("Sin cambio"))="Sin cambio"</formula>
    </cfRule>
    <cfRule type="beginsWith" dxfId="12182" priority="745" operator="beginsWith" text="Reincorporación">
      <formula>LEFT(M18,LEN("Reincorporación"))="Reincorporación"</formula>
    </cfRule>
    <cfRule type="beginsWith" dxfId="12181" priority="746" operator="beginsWith" text="Re-sectorización (entra)">
      <formula>LEFT(M18,LEN("Re-sectorización (entra)"))="Re-sectorización (entra)"</formula>
    </cfRule>
    <cfRule type="beginsWith" dxfId="12180" priority="747" operator="beginsWith" text="Nuevo">
      <formula>LEFT(M18,LEN("Nuevo"))="Nuevo"</formula>
    </cfRule>
    <cfRule type="beginsWith" dxfId="12179" priority="748" operator="beginsWith" text="Fusión (eliminado)">
      <formula>LEFT(M18,LEN("Fusión (eliminado)"))="Fusión (eliminado)"</formula>
    </cfRule>
    <cfRule type="beginsWith" dxfId="12178" priority="749" operator="beginsWith" text="Eliminación">
      <formula>LEFT(M18,LEN("Eliminación"))="Eliminación"</formula>
    </cfRule>
    <cfRule type="beginsWith" dxfId="12177" priority="750" operator="beginsWith" text="Modificación (mod. y/o cve.)">
      <formula>LEFT(M18,LEN("Modificación (mod. y/o cve.)"))="Modificación (mod. y/o cve.)"</formula>
    </cfRule>
  </conditionalFormatting>
  <conditionalFormatting sqref="AM3:AM17">
    <cfRule type="beginsWith" dxfId="12176" priority="331" operator="beginsWith" text="Operación conjunta">
      <formula>LEFT(AM3,LEN("Operación conjunta"))="Operación conjunta"</formula>
    </cfRule>
    <cfRule type="endsWith" dxfId="12175" priority="332" operator="endsWith" text="Escisión">
      <formula>RIGHT(AM3,LEN("Escisión"))="Escisión"</formula>
    </cfRule>
    <cfRule type="beginsWith" dxfId="12174" priority="333" operator="beginsWith" text="Escisión (nuevo)">
      <formula>LEFT(AM3,LEN("Escisión (nuevo)"))="Escisión (nuevo)"</formula>
    </cfRule>
    <cfRule type="beginsWith" dxfId="12173" priority="334" operator="beginsWith" text="Escisión (eliminado)">
      <formula>LEFT(AM3,LEN("Escisión (eliminado)"))="Escisión (eliminado)"</formula>
    </cfRule>
    <cfRule type="beginsWith" dxfId="12172" priority="335" operator="beginsWith" text="Re-sectorización (sale)">
      <formula>LEFT(AM3,LEN("Re-sectorización (sale)"))="Re-sectorización (sale)"</formula>
    </cfRule>
    <cfRule type="endsWith" dxfId="12171" priority="336" operator="endsWith" text="Fusión">
      <formula>RIGHT(AM3,LEN("Fusión"))="Fusión"</formula>
    </cfRule>
    <cfRule type="beginsWith" dxfId="12170" priority="337" operator="beginsWith" text="Fusión (nuevo)">
      <formula>LEFT(AM3,LEN("Fusión (nuevo)"))="Fusión (nuevo)"</formula>
    </cfRule>
    <cfRule type="beginsWith" dxfId="12169" priority="338" operator="beginsWith" text="Modificación (nombre)">
      <formula>LEFT(AM3,LEN("Modificación (nombre)"))="Modificación (nombre)"</formula>
    </cfRule>
    <cfRule type="beginsWith" dxfId="12168" priority="339" operator="beginsWith" text="Sin cambio">
      <formula>LEFT(AM3,LEN("Sin cambio"))="Sin cambio"</formula>
    </cfRule>
    <cfRule type="beginsWith" dxfId="12167" priority="340" operator="beginsWith" text="Reincorporación">
      <formula>LEFT(AM3,LEN("Reincorporación"))="Reincorporación"</formula>
    </cfRule>
    <cfRule type="beginsWith" dxfId="12166" priority="341" operator="beginsWith" text="Re-sectorización (entra)">
      <formula>LEFT(AM3,LEN("Re-sectorización (entra)"))="Re-sectorización (entra)"</formula>
    </cfRule>
    <cfRule type="beginsWith" dxfId="12165" priority="342" operator="beginsWith" text="Nuevo">
      <formula>LEFT(AM3,LEN("Nuevo"))="Nuevo"</formula>
    </cfRule>
    <cfRule type="beginsWith" dxfId="12164" priority="343" operator="beginsWith" text="Fusión (eliminado)">
      <formula>LEFT(AM3,LEN("Fusión (eliminado)"))="Fusión (eliminado)"</formula>
    </cfRule>
    <cfRule type="beginsWith" dxfId="12163" priority="344" operator="beginsWith" text="Eliminación">
      <formula>LEFT(AM3,LEN("Eliminación"))="Eliminación"</formula>
    </cfRule>
    <cfRule type="beginsWith" dxfId="12162" priority="345" operator="beginsWith" text="Modificación (mod. y/o cve.)">
      <formula>LEFT(AM3,LEN("Modificación (mod. y/o cve.)"))="Modificación (mod. y/o cve.)"</formula>
    </cfRule>
  </conditionalFormatting>
  <conditionalFormatting sqref="O3:O17">
    <cfRule type="beginsWith" dxfId="12161" priority="721" operator="beginsWith" text="Operación conjunta">
      <formula>LEFT(O3,LEN("Operación conjunta"))="Operación conjunta"</formula>
    </cfRule>
    <cfRule type="endsWith" dxfId="12160" priority="722" operator="endsWith" text="Escisión">
      <formula>RIGHT(O3,LEN("Escisión"))="Escisión"</formula>
    </cfRule>
    <cfRule type="beginsWith" dxfId="12159" priority="723" operator="beginsWith" text="Escisión (nuevo)">
      <formula>LEFT(O3,LEN("Escisión (nuevo)"))="Escisión (nuevo)"</formula>
    </cfRule>
    <cfRule type="beginsWith" dxfId="12158" priority="724" operator="beginsWith" text="Escisión (eliminado)">
      <formula>LEFT(O3,LEN("Escisión (eliminado)"))="Escisión (eliminado)"</formula>
    </cfRule>
    <cfRule type="beginsWith" dxfId="12157" priority="725" operator="beginsWith" text="Re-sectorización (sale)">
      <formula>LEFT(O3,LEN("Re-sectorización (sale)"))="Re-sectorización (sale)"</formula>
    </cfRule>
    <cfRule type="endsWith" dxfId="12156" priority="726" operator="endsWith" text="Fusión">
      <formula>RIGHT(O3,LEN("Fusión"))="Fusión"</formula>
    </cfRule>
    <cfRule type="beginsWith" dxfId="12155" priority="727" operator="beginsWith" text="Fusión (nuevo)">
      <formula>LEFT(O3,LEN("Fusión (nuevo)"))="Fusión (nuevo)"</formula>
    </cfRule>
    <cfRule type="beginsWith" dxfId="12154" priority="728" operator="beginsWith" text="Modificación (nombre)">
      <formula>LEFT(O3,LEN("Modificación (nombre)"))="Modificación (nombre)"</formula>
    </cfRule>
    <cfRule type="beginsWith" dxfId="12153" priority="729" operator="beginsWith" text="Sin cambio">
      <formula>LEFT(O3,LEN("Sin cambio"))="Sin cambio"</formula>
    </cfRule>
    <cfRule type="beginsWith" dxfId="12152" priority="730" operator="beginsWith" text="Reincorporación">
      <formula>LEFT(O3,LEN("Reincorporación"))="Reincorporación"</formula>
    </cfRule>
    <cfRule type="beginsWith" dxfId="12151" priority="731" operator="beginsWith" text="Re-sectorización (entra)">
      <formula>LEFT(O3,LEN("Re-sectorización (entra)"))="Re-sectorización (entra)"</formula>
    </cfRule>
    <cfRule type="beginsWith" dxfId="12150" priority="732" operator="beginsWith" text="Nuevo">
      <formula>LEFT(O3,LEN("Nuevo"))="Nuevo"</formula>
    </cfRule>
    <cfRule type="beginsWith" dxfId="12149" priority="733" operator="beginsWith" text="Fusión (eliminado)">
      <formula>LEFT(O3,LEN("Fusión (eliminado)"))="Fusión (eliminado)"</formula>
    </cfRule>
    <cfRule type="beginsWith" dxfId="12148" priority="734" operator="beginsWith" text="Eliminación">
      <formula>LEFT(O3,LEN("Eliminación"))="Eliminación"</formula>
    </cfRule>
    <cfRule type="beginsWith" dxfId="12147" priority="735" operator="beginsWith" text="Modificación (mod. y/o cve.)">
      <formula>LEFT(O3,LEN("Modificación (mod. y/o cve.)"))="Modificación (mod. y/o cve.)"</formula>
    </cfRule>
  </conditionalFormatting>
  <conditionalFormatting sqref="P3:R17 T3:T17 V3:V17 X3:X17 Z3:Z17 AB3:AB17 AD3:AD17 AF3:AF17 AH3:AH17 AJ3:AJ17 AL3:AL17 AN3:AN17 AT3:AT17">
    <cfRule type="beginsWith" dxfId="12146" priority="496" operator="beginsWith" text="Operación conjunta">
      <formula>LEFT(P3,LEN("Operación conjunta"))="Operación conjunta"</formula>
    </cfRule>
    <cfRule type="endsWith" dxfId="12145" priority="497" operator="endsWith" text="Escisión">
      <formula>RIGHT(P3,LEN("Escisión"))="Escisión"</formula>
    </cfRule>
    <cfRule type="beginsWith" dxfId="12144" priority="498" operator="beginsWith" text="Escisión (nuevo)">
      <formula>LEFT(P3,LEN("Escisión (nuevo)"))="Escisión (nuevo)"</formula>
    </cfRule>
    <cfRule type="beginsWith" dxfId="12143" priority="499" operator="beginsWith" text="Escisión (eliminado)">
      <formula>LEFT(P3,LEN("Escisión (eliminado)"))="Escisión (eliminado)"</formula>
    </cfRule>
    <cfRule type="beginsWith" dxfId="12142" priority="500" operator="beginsWith" text="Re-sectorización (sale)">
      <formula>LEFT(P3,LEN("Re-sectorización (sale)"))="Re-sectorización (sale)"</formula>
    </cfRule>
    <cfRule type="endsWith" dxfId="12141" priority="501" operator="endsWith" text="Fusión">
      <formula>RIGHT(P3,LEN("Fusión"))="Fusión"</formula>
    </cfRule>
    <cfRule type="beginsWith" dxfId="12140" priority="502" operator="beginsWith" text="Fusión (nuevo)">
      <formula>LEFT(P3,LEN("Fusión (nuevo)"))="Fusión (nuevo)"</formula>
    </cfRule>
    <cfRule type="beginsWith" dxfId="12139" priority="503" operator="beginsWith" text="Modificación (nombre)">
      <formula>LEFT(P3,LEN("Modificación (nombre)"))="Modificación (nombre)"</formula>
    </cfRule>
    <cfRule type="beginsWith" dxfId="12138" priority="504" operator="beginsWith" text="Sin cambio">
      <formula>LEFT(P3,LEN("Sin cambio"))="Sin cambio"</formula>
    </cfRule>
    <cfRule type="beginsWith" dxfId="12137" priority="505" operator="beginsWith" text="Reincorporación">
      <formula>LEFT(P3,LEN("Reincorporación"))="Reincorporación"</formula>
    </cfRule>
    <cfRule type="beginsWith" dxfId="12136" priority="506" operator="beginsWith" text="Re-sectorización (entra)">
      <formula>LEFT(P3,LEN("Re-sectorización (entra)"))="Re-sectorización (entra)"</formula>
    </cfRule>
    <cfRule type="beginsWith" dxfId="12135" priority="507" operator="beginsWith" text="Nuevo">
      <formula>LEFT(P3,LEN("Nuevo"))="Nuevo"</formula>
    </cfRule>
    <cfRule type="beginsWith" dxfId="12134" priority="508" operator="beginsWith" text="Fusión (eliminado)">
      <formula>LEFT(P3,LEN("Fusión (eliminado)"))="Fusión (eliminado)"</formula>
    </cfRule>
    <cfRule type="beginsWith" dxfId="12133" priority="509" operator="beginsWith" text="Eliminación">
      <formula>LEFT(P3,LEN("Eliminación"))="Eliminación"</formula>
    </cfRule>
    <cfRule type="beginsWith" dxfId="12132" priority="510" operator="beginsWith" text="Modificación (mod. y/o cve.)">
      <formula>LEFT(P3,LEN("Modificación (mod. y/o cve.)"))="Modificación (mod. y/o cve.)"</formula>
    </cfRule>
  </conditionalFormatting>
  <conditionalFormatting sqref="S3:S17">
    <cfRule type="beginsWith" dxfId="12131" priority="481" operator="beginsWith" text="Operación conjunta">
      <formula>LEFT(S3,LEN("Operación conjunta"))="Operación conjunta"</formula>
    </cfRule>
    <cfRule type="endsWith" dxfId="12130" priority="482" operator="endsWith" text="Escisión">
      <formula>RIGHT(S3,LEN("Escisión"))="Escisión"</formula>
    </cfRule>
    <cfRule type="beginsWith" dxfId="12129" priority="483" operator="beginsWith" text="Escisión (nuevo)">
      <formula>LEFT(S3,LEN("Escisión (nuevo)"))="Escisión (nuevo)"</formula>
    </cfRule>
    <cfRule type="beginsWith" dxfId="12128" priority="484" operator="beginsWith" text="Escisión (eliminado)">
      <formula>LEFT(S3,LEN("Escisión (eliminado)"))="Escisión (eliminado)"</formula>
    </cfRule>
    <cfRule type="beginsWith" dxfId="12127" priority="485" operator="beginsWith" text="Re-sectorización (sale)">
      <formula>LEFT(S3,LEN("Re-sectorización (sale)"))="Re-sectorización (sale)"</formula>
    </cfRule>
    <cfRule type="endsWith" dxfId="12126" priority="486" operator="endsWith" text="Fusión">
      <formula>RIGHT(S3,LEN("Fusión"))="Fusión"</formula>
    </cfRule>
    <cfRule type="beginsWith" dxfId="12125" priority="487" operator="beginsWith" text="Fusión (nuevo)">
      <formula>LEFT(S3,LEN("Fusión (nuevo)"))="Fusión (nuevo)"</formula>
    </cfRule>
    <cfRule type="beginsWith" dxfId="12124" priority="488" operator="beginsWith" text="Modificación (nombre)">
      <formula>LEFT(S3,LEN("Modificación (nombre)"))="Modificación (nombre)"</formula>
    </cfRule>
    <cfRule type="beginsWith" dxfId="12123" priority="489" operator="beginsWith" text="Sin cambio">
      <formula>LEFT(S3,LEN("Sin cambio"))="Sin cambio"</formula>
    </cfRule>
    <cfRule type="beginsWith" dxfId="12122" priority="490" operator="beginsWith" text="Reincorporación">
      <formula>LEFT(S3,LEN("Reincorporación"))="Reincorporación"</formula>
    </cfRule>
    <cfRule type="beginsWith" dxfId="12121" priority="491" operator="beginsWith" text="Re-sectorización (entra)">
      <formula>LEFT(S3,LEN("Re-sectorización (entra)"))="Re-sectorización (entra)"</formula>
    </cfRule>
    <cfRule type="beginsWith" dxfId="12120" priority="492" operator="beginsWith" text="Nuevo">
      <formula>LEFT(S3,LEN("Nuevo"))="Nuevo"</formula>
    </cfRule>
    <cfRule type="beginsWith" dxfId="12119" priority="493" operator="beginsWith" text="Fusión (eliminado)">
      <formula>LEFT(S3,LEN("Fusión (eliminado)"))="Fusión (eliminado)"</formula>
    </cfRule>
    <cfRule type="beginsWith" dxfId="12118" priority="494" operator="beginsWith" text="Eliminación">
      <formula>LEFT(S3,LEN("Eliminación"))="Eliminación"</formula>
    </cfRule>
    <cfRule type="beginsWith" dxfId="12117" priority="495" operator="beginsWith" text="Modificación (mod. y/o cve.)">
      <formula>LEFT(S3,LEN("Modificación (mod. y/o cve.)"))="Modificación (mod. y/o cve.)"</formula>
    </cfRule>
  </conditionalFormatting>
  <conditionalFormatting sqref="U3:U17">
    <cfRule type="beginsWith" dxfId="12116" priority="466" operator="beginsWith" text="Operación conjunta">
      <formula>LEFT(U3,LEN("Operación conjunta"))="Operación conjunta"</formula>
    </cfRule>
    <cfRule type="endsWith" dxfId="12115" priority="467" operator="endsWith" text="Escisión">
      <formula>RIGHT(U3,LEN("Escisión"))="Escisión"</formula>
    </cfRule>
    <cfRule type="beginsWith" dxfId="12114" priority="468" operator="beginsWith" text="Escisión (nuevo)">
      <formula>LEFT(U3,LEN("Escisión (nuevo)"))="Escisión (nuevo)"</formula>
    </cfRule>
    <cfRule type="beginsWith" dxfId="12113" priority="469" operator="beginsWith" text="Escisión (eliminado)">
      <formula>LEFT(U3,LEN("Escisión (eliminado)"))="Escisión (eliminado)"</formula>
    </cfRule>
    <cfRule type="beginsWith" dxfId="12112" priority="470" operator="beginsWith" text="Re-sectorización (sale)">
      <formula>LEFT(U3,LEN("Re-sectorización (sale)"))="Re-sectorización (sale)"</formula>
    </cfRule>
    <cfRule type="endsWith" dxfId="12111" priority="471" operator="endsWith" text="Fusión">
      <formula>RIGHT(U3,LEN("Fusión"))="Fusión"</formula>
    </cfRule>
    <cfRule type="beginsWith" dxfId="12110" priority="472" operator="beginsWith" text="Fusión (nuevo)">
      <formula>LEFT(U3,LEN("Fusión (nuevo)"))="Fusión (nuevo)"</formula>
    </cfRule>
    <cfRule type="beginsWith" dxfId="12109" priority="473" operator="beginsWith" text="Modificación (nombre)">
      <formula>LEFT(U3,LEN("Modificación (nombre)"))="Modificación (nombre)"</formula>
    </cfRule>
    <cfRule type="beginsWith" dxfId="12108" priority="474" operator="beginsWith" text="Sin cambio">
      <formula>LEFT(U3,LEN("Sin cambio"))="Sin cambio"</formula>
    </cfRule>
    <cfRule type="beginsWith" dxfId="12107" priority="475" operator="beginsWith" text="Reincorporación">
      <formula>LEFT(U3,LEN("Reincorporación"))="Reincorporación"</formula>
    </cfRule>
    <cfRule type="beginsWith" dxfId="12106" priority="476" operator="beginsWith" text="Re-sectorización (entra)">
      <formula>LEFT(U3,LEN("Re-sectorización (entra)"))="Re-sectorización (entra)"</formula>
    </cfRule>
    <cfRule type="beginsWith" dxfId="12105" priority="477" operator="beginsWith" text="Nuevo">
      <formula>LEFT(U3,LEN("Nuevo"))="Nuevo"</formula>
    </cfRule>
    <cfRule type="beginsWith" dxfId="12104" priority="478" operator="beginsWith" text="Fusión (eliminado)">
      <formula>LEFT(U3,LEN("Fusión (eliminado)"))="Fusión (eliminado)"</formula>
    </cfRule>
    <cfRule type="beginsWith" dxfId="12103" priority="479" operator="beginsWith" text="Eliminación">
      <formula>LEFT(U3,LEN("Eliminación"))="Eliminación"</formula>
    </cfRule>
    <cfRule type="beginsWith" dxfId="12102" priority="480" operator="beginsWith" text="Modificación (mod. y/o cve.)">
      <formula>LEFT(U3,LEN("Modificación (mod. y/o cve.)"))="Modificación (mod. y/o cve.)"</formula>
    </cfRule>
  </conditionalFormatting>
  <conditionalFormatting sqref="W3:W17">
    <cfRule type="beginsWith" dxfId="12101" priority="451" operator="beginsWith" text="Operación conjunta">
      <formula>LEFT(W3,LEN("Operación conjunta"))="Operación conjunta"</formula>
    </cfRule>
    <cfRule type="endsWith" dxfId="12100" priority="452" operator="endsWith" text="Escisión">
      <formula>RIGHT(W3,LEN("Escisión"))="Escisión"</formula>
    </cfRule>
    <cfRule type="beginsWith" dxfId="12099" priority="453" operator="beginsWith" text="Escisión (nuevo)">
      <formula>LEFT(W3,LEN("Escisión (nuevo)"))="Escisión (nuevo)"</formula>
    </cfRule>
    <cfRule type="beginsWith" dxfId="12098" priority="454" operator="beginsWith" text="Escisión (eliminado)">
      <formula>LEFT(W3,LEN("Escisión (eliminado)"))="Escisión (eliminado)"</formula>
    </cfRule>
    <cfRule type="beginsWith" dxfId="12097" priority="455" operator="beginsWith" text="Re-sectorización (sale)">
      <formula>LEFT(W3,LEN("Re-sectorización (sale)"))="Re-sectorización (sale)"</formula>
    </cfRule>
    <cfRule type="endsWith" dxfId="12096" priority="456" operator="endsWith" text="Fusión">
      <formula>RIGHT(W3,LEN("Fusión"))="Fusión"</formula>
    </cfRule>
    <cfRule type="beginsWith" dxfId="12095" priority="457" operator="beginsWith" text="Fusión (nuevo)">
      <formula>LEFT(W3,LEN("Fusión (nuevo)"))="Fusión (nuevo)"</formula>
    </cfRule>
    <cfRule type="beginsWith" dxfId="12094" priority="458" operator="beginsWith" text="Modificación (nombre)">
      <formula>LEFT(W3,LEN("Modificación (nombre)"))="Modificación (nombre)"</formula>
    </cfRule>
    <cfRule type="beginsWith" dxfId="12093" priority="459" operator="beginsWith" text="Sin cambio">
      <formula>LEFT(W3,LEN("Sin cambio"))="Sin cambio"</formula>
    </cfRule>
    <cfRule type="beginsWith" dxfId="12092" priority="460" operator="beginsWith" text="Reincorporación">
      <formula>LEFT(W3,LEN("Reincorporación"))="Reincorporación"</formula>
    </cfRule>
    <cfRule type="beginsWith" dxfId="12091" priority="461" operator="beginsWith" text="Re-sectorización (entra)">
      <formula>LEFT(W3,LEN("Re-sectorización (entra)"))="Re-sectorización (entra)"</formula>
    </cfRule>
    <cfRule type="beginsWith" dxfId="12090" priority="462" operator="beginsWith" text="Nuevo">
      <formula>LEFT(W3,LEN("Nuevo"))="Nuevo"</formula>
    </cfRule>
    <cfRule type="beginsWith" dxfId="12089" priority="463" operator="beginsWith" text="Fusión (eliminado)">
      <formula>LEFT(W3,LEN("Fusión (eliminado)"))="Fusión (eliminado)"</formula>
    </cfRule>
    <cfRule type="beginsWith" dxfId="12088" priority="464" operator="beginsWith" text="Eliminación">
      <formula>LEFT(W3,LEN("Eliminación"))="Eliminación"</formula>
    </cfRule>
    <cfRule type="beginsWith" dxfId="12087" priority="465" operator="beginsWith" text="Modificación (mod. y/o cve.)">
      <formula>LEFT(W3,LEN("Modificación (mod. y/o cve.)"))="Modificación (mod. y/o cve.)"</formula>
    </cfRule>
  </conditionalFormatting>
  <conditionalFormatting sqref="Y3:Y17">
    <cfRule type="beginsWith" dxfId="12086" priority="436" operator="beginsWith" text="Operación conjunta">
      <formula>LEFT(Y3,LEN("Operación conjunta"))="Operación conjunta"</formula>
    </cfRule>
    <cfRule type="endsWith" dxfId="12085" priority="437" operator="endsWith" text="Escisión">
      <formula>RIGHT(Y3,LEN("Escisión"))="Escisión"</formula>
    </cfRule>
    <cfRule type="beginsWith" dxfId="12084" priority="438" operator="beginsWith" text="Escisión (nuevo)">
      <formula>LEFT(Y3,LEN("Escisión (nuevo)"))="Escisión (nuevo)"</formula>
    </cfRule>
    <cfRule type="beginsWith" dxfId="12083" priority="439" operator="beginsWith" text="Escisión (eliminado)">
      <formula>LEFT(Y3,LEN("Escisión (eliminado)"))="Escisión (eliminado)"</formula>
    </cfRule>
    <cfRule type="beginsWith" dxfId="12082" priority="440" operator="beginsWith" text="Re-sectorización (sale)">
      <formula>LEFT(Y3,LEN("Re-sectorización (sale)"))="Re-sectorización (sale)"</formula>
    </cfRule>
    <cfRule type="endsWith" dxfId="12081" priority="441" operator="endsWith" text="Fusión">
      <formula>RIGHT(Y3,LEN("Fusión"))="Fusión"</formula>
    </cfRule>
    <cfRule type="beginsWith" dxfId="12080" priority="442" operator="beginsWith" text="Fusión (nuevo)">
      <formula>LEFT(Y3,LEN("Fusión (nuevo)"))="Fusión (nuevo)"</formula>
    </cfRule>
    <cfRule type="beginsWith" dxfId="12079" priority="443" operator="beginsWith" text="Modificación (nombre)">
      <formula>LEFT(Y3,LEN("Modificación (nombre)"))="Modificación (nombre)"</formula>
    </cfRule>
    <cfRule type="beginsWith" dxfId="12078" priority="444" operator="beginsWith" text="Sin cambio">
      <formula>LEFT(Y3,LEN("Sin cambio"))="Sin cambio"</formula>
    </cfRule>
    <cfRule type="beginsWith" dxfId="12077" priority="445" operator="beginsWith" text="Reincorporación">
      <formula>LEFT(Y3,LEN("Reincorporación"))="Reincorporación"</formula>
    </cfRule>
    <cfRule type="beginsWith" dxfId="12076" priority="446" operator="beginsWith" text="Re-sectorización (entra)">
      <formula>LEFT(Y3,LEN("Re-sectorización (entra)"))="Re-sectorización (entra)"</formula>
    </cfRule>
    <cfRule type="beginsWith" dxfId="12075" priority="447" operator="beginsWith" text="Nuevo">
      <formula>LEFT(Y3,LEN("Nuevo"))="Nuevo"</formula>
    </cfRule>
    <cfRule type="beginsWith" dxfId="12074" priority="448" operator="beginsWith" text="Fusión (eliminado)">
      <formula>LEFT(Y3,LEN("Fusión (eliminado)"))="Fusión (eliminado)"</formula>
    </cfRule>
    <cfRule type="beginsWith" dxfId="12073" priority="449" operator="beginsWith" text="Eliminación">
      <formula>LEFT(Y3,LEN("Eliminación"))="Eliminación"</formula>
    </cfRule>
    <cfRule type="beginsWith" dxfId="12072" priority="450" operator="beginsWith" text="Modificación (mod. y/o cve.)">
      <formula>LEFT(Y3,LEN("Modificación (mod. y/o cve.)"))="Modificación (mod. y/o cve.)"</formula>
    </cfRule>
  </conditionalFormatting>
  <conditionalFormatting sqref="AA3:AA17">
    <cfRule type="beginsWith" dxfId="12071" priority="421" operator="beginsWith" text="Operación conjunta">
      <formula>LEFT(AA3,LEN("Operación conjunta"))="Operación conjunta"</formula>
    </cfRule>
    <cfRule type="endsWith" dxfId="12070" priority="422" operator="endsWith" text="Escisión">
      <formula>RIGHT(AA3,LEN("Escisión"))="Escisión"</formula>
    </cfRule>
    <cfRule type="beginsWith" dxfId="12069" priority="423" operator="beginsWith" text="Escisión (nuevo)">
      <formula>LEFT(AA3,LEN("Escisión (nuevo)"))="Escisión (nuevo)"</formula>
    </cfRule>
    <cfRule type="beginsWith" dxfId="12068" priority="424" operator="beginsWith" text="Escisión (eliminado)">
      <formula>LEFT(AA3,LEN("Escisión (eliminado)"))="Escisión (eliminado)"</formula>
    </cfRule>
    <cfRule type="beginsWith" dxfId="12067" priority="425" operator="beginsWith" text="Re-sectorización (sale)">
      <formula>LEFT(AA3,LEN("Re-sectorización (sale)"))="Re-sectorización (sale)"</formula>
    </cfRule>
    <cfRule type="endsWith" dxfId="12066" priority="426" operator="endsWith" text="Fusión">
      <formula>RIGHT(AA3,LEN("Fusión"))="Fusión"</formula>
    </cfRule>
    <cfRule type="beginsWith" dxfId="12065" priority="427" operator="beginsWith" text="Fusión (nuevo)">
      <formula>LEFT(AA3,LEN("Fusión (nuevo)"))="Fusión (nuevo)"</formula>
    </cfRule>
    <cfRule type="beginsWith" dxfId="12064" priority="428" operator="beginsWith" text="Modificación (nombre)">
      <formula>LEFT(AA3,LEN("Modificación (nombre)"))="Modificación (nombre)"</formula>
    </cfRule>
    <cfRule type="beginsWith" dxfId="12063" priority="429" operator="beginsWith" text="Sin cambio">
      <formula>LEFT(AA3,LEN("Sin cambio"))="Sin cambio"</formula>
    </cfRule>
    <cfRule type="beginsWith" dxfId="12062" priority="430" operator="beginsWith" text="Reincorporación">
      <formula>LEFT(AA3,LEN("Reincorporación"))="Reincorporación"</formula>
    </cfRule>
    <cfRule type="beginsWith" dxfId="12061" priority="431" operator="beginsWith" text="Re-sectorización (entra)">
      <formula>LEFT(AA3,LEN("Re-sectorización (entra)"))="Re-sectorización (entra)"</formula>
    </cfRule>
    <cfRule type="beginsWith" dxfId="12060" priority="432" operator="beginsWith" text="Nuevo">
      <formula>LEFT(AA3,LEN("Nuevo"))="Nuevo"</formula>
    </cfRule>
    <cfRule type="beginsWith" dxfId="12059" priority="433" operator="beginsWith" text="Fusión (eliminado)">
      <formula>LEFT(AA3,LEN("Fusión (eliminado)"))="Fusión (eliminado)"</formula>
    </cfRule>
    <cfRule type="beginsWith" dxfId="12058" priority="434" operator="beginsWith" text="Eliminación">
      <formula>LEFT(AA3,LEN("Eliminación"))="Eliminación"</formula>
    </cfRule>
    <cfRule type="beginsWith" dxfId="12057" priority="435" operator="beginsWith" text="Modificación (mod. y/o cve.)">
      <formula>LEFT(AA3,LEN("Modificación (mod. y/o cve.)"))="Modificación (mod. y/o cve.)"</formula>
    </cfRule>
  </conditionalFormatting>
  <conditionalFormatting sqref="AC3:AC17">
    <cfRule type="beginsWith" dxfId="12056" priority="406" operator="beginsWith" text="Operación conjunta">
      <formula>LEFT(AC3,LEN("Operación conjunta"))="Operación conjunta"</formula>
    </cfRule>
    <cfRule type="endsWith" dxfId="12055" priority="407" operator="endsWith" text="Escisión">
      <formula>RIGHT(AC3,LEN("Escisión"))="Escisión"</formula>
    </cfRule>
    <cfRule type="beginsWith" dxfId="12054" priority="408" operator="beginsWith" text="Escisión (nuevo)">
      <formula>LEFT(AC3,LEN("Escisión (nuevo)"))="Escisión (nuevo)"</formula>
    </cfRule>
    <cfRule type="beginsWith" dxfId="12053" priority="409" operator="beginsWith" text="Escisión (eliminado)">
      <formula>LEFT(AC3,LEN("Escisión (eliminado)"))="Escisión (eliminado)"</formula>
    </cfRule>
    <cfRule type="beginsWith" dxfId="12052" priority="410" operator="beginsWith" text="Re-sectorización (sale)">
      <formula>LEFT(AC3,LEN("Re-sectorización (sale)"))="Re-sectorización (sale)"</formula>
    </cfRule>
    <cfRule type="endsWith" dxfId="12051" priority="411" operator="endsWith" text="Fusión">
      <formula>RIGHT(AC3,LEN("Fusión"))="Fusión"</formula>
    </cfRule>
    <cfRule type="beginsWith" dxfId="12050" priority="412" operator="beginsWith" text="Fusión (nuevo)">
      <formula>LEFT(AC3,LEN("Fusión (nuevo)"))="Fusión (nuevo)"</formula>
    </cfRule>
    <cfRule type="beginsWith" dxfId="12049" priority="413" operator="beginsWith" text="Modificación (nombre)">
      <formula>LEFT(AC3,LEN("Modificación (nombre)"))="Modificación (nombre)"</formula>
    </cfRule>
    <cfRule type="beginsWith" dxfId="12048" priority="414" operator="beginsWith" text="Sin cambio">
      <formula>LEFT(AC3,LEN("Sin cambio"))="Sin cambio"</formula>
    </cfRule>
    <cfRule type="beginsWith" dxfId="12047" priority="415" operator="beginsWith" text="Reincorporación">
      <formula>LEFT(AC3,LEN("Reincorporación"))="Reincorporación"</formula>
    </cfRule>
    <cfRule type="beginsWith" dxfId="12046" priority="416" operator="beginsWith" text="Re-sectorización (entra)">
      <formula>LEFT(AC3,LEN("Re-sectorización (entra)"))="Re-sectorización (entra)"</formula>
    </cfRule>
    <cfRule type="beginsWith" dxfId="12045" priority="417" operator="beginsWith" text="Nuevo">
      <formula>LEFT(AC3,LEN("Nuevo"))="Nuevo"</formula>
    </cfRule>
    <cfRule type="beginsWith" dxfId="12044" priority="418" operator="beginsWith" text="Fusión (eliminado)">
      <formula>LEFT(AC3,LEN("Fusión (eliminado)"))="Fusión (eliminado)"</formula>
    </cfRule>
    <cfRule type="beginsWith" dxfId="12043" priority="419" operator="beginsWith" text="Eliminación">
      <formula>LEFT(AC3,LEN("Eliminación"))="Eliminación"</formula>
    </cfRule>
    <cfRule type="beginsWith" dxfId="12042" priority="420" operator="beginsWith" text="Modificación (mod. y/o cve.)">
      <formula>LEFT(AC3,LEN("Modificación (mod. y/o cve.)"))="Modificación (mod. y/o cve.)"</formula>
    </cfRule>
  </conditionalFormatting>
  <conditionalFormatting sqref="AE3:AE17">
    <cfRule type="beginsWith" dxfId="12041" priority="391" operator="beginsWith" text="Operación conjunta">
      <formula>LEFT(AE3,LEN("Operación conjunta"))="Operación conjunta"</formula>
    </cfRule>
    <cfRule type="endsWith" dxfId="12040" priority="392" operator="endsWith" text="Escisión">
      <formula>RIGHT(AE3,LEN("Escisión"))="Escisión"</formula>
    </cfRule>
    <cfRule type="beginsWith" dxfId="12039" priority="393" operator="beginsWith" text="Escisión (nuevo)">
      <formula>LEFT(AE3,LEN("Escisión (nuevo)"))="Escisión (nuevo)"</formula>
    </cfRule>
    <cfRule type="beginsWith" dxfId="12038" priority="394" operator="beginsWith" text="Escisión (eliminado)">
      <formula>LEFT(AE3,LEN("Escisión (eliminado)"))="Escisión (eliminado)"</formula>
    </cfRule>
    <cfRule type="beginsWith" dxfId="12037" priority="395" operator="beginsWith" text="Re-sectorización (sale)">
      <formula>LEFT(AE3,LEN("Re-sectorización (sale)"))="Re-sectorización (sale)"</formula>
    </cfRule>
    <cfRule type="endsWith" dxfId="12036" priority="396" operator="endsWith" text="Fusión">
      <formula>RIGHT(AE3,LEN("Fusión"))="Fusión"</formula>
    </cfRule>
    <cfRule type="beginsWith" dxfId="12035" priority="397" operator="beginsWith" text="Fusión (nuevo)">
      <formula>LEFT(AE3,LEN("Fusión (nuevo)"))="Fusión (nuevo)"</formula>
    </cfRule>
    <cfRule type="beginsWith" dxfId="12034" priority="398" operator="beginsWith" text="Modificación (nombre)">
      <formula>LEFT(AE3,LEN("Modificación (nombre)"))="Modificación (nombre)"</formula>
    </cfRule>
    <cfRule type="beginsWith" dxfId="12033" priority="399" operator="beginsWith" text="Sin cambio">
      <formula>LEFT(AE3,LEN("Sin cambio"))="Sin cambio"</formula>
    </cfRule>
    <cfRule type="beginsWith" dxfId="12032" priority="400" operator="beginsWith" text="Reincorporación">
      <formula>LEFT(AE3,LEN("Reincorporación"))="Reincorporación"</formula>
    </cfRule>
    <cfRule type="beginsWith" dxfId="12031" priority="401" operator="beginsWith" text="Re-sectorización (entra)">
      <formula>LEFT(AE3,LEN("Re-sectorización (entra)"))="Re-sectorización (entra)"</formula>
    </cfRule>
    <cfRule type="beginsWith" dxfId="12030" priority="402" operator="beginsWith" text="Nuevo">
      <formula>LEFT(AE3,LEN("Nuevo"))="Nuevo"</formula>
    </cfRule>
    <cfRule type="beginsWith" dxfId="12029" priority="403" operator="beginsWith" text="Fusión (eliminado)">
      <formula>LEFT(AE3,LEN("Fusión (eliminado)"))="Fusión (eliminado)"</formula>
    </cfRule>
    <cfRule type="beginsWith" dxfId="12028" priority="404" operator="beginsWith" text="Eliminación">
      <formula>LEFT(AE3,LEN("Eliminación"))="Eliminación"</formula>
    </cfRule>
    <cfRule type="beginsWith" dxfId="12027" priority="405" operator="beginsWith" text="Modificación (mod. y/o cve.)">
      <formula>LEFT(AE3,LEN("Modificación (mod. y/o cve.)"))="Modificación (mod. y/o cve.)"</formula>
    </cfRule>
  </conditionalFormatting>
  <conditionalFormatting sqref="AG3:AG17">
    <cfRule type="beginsWith" dxfId="12026" priority="376" operator="beginsWith" text="Operación conjunta">
      <formula>LEFT(AG3,LEN("Operación conjunta"))="Operación conjunta"</formula>
    </cfRule>
    <cfRule type="endsWith" dxfId="12025" priority="377" operator="endsWith" text="Escisión">
      <formula>RIGHT(AG3,LEN("Escisión"))="Escisión"</formula>
    </cfRule>
    <cfRule type="beginsWith" dxfId="12024" priority="378" operator="beginsWith" text="Escisión (nuevo)">
      <formula>LEFT(AG3,LEN("Escisión (nuevo)"))="Escisión (nuevo)"</formula>
    </cfRule>
    <cfRule type="beginsWith" dxfId="12023" priority="379" operator="beginsWith" text="Escisión (eliminado)">
      <formula>LEFT(AG3,LEN("Escisión (eliminado)"))="Escisión (eliminado)"</formula>
    </cfRule>
    <cfRule type="beginsWith" dxfId="12022" priority="380" operator="beginsWith" text="Re-sectorización (sale)">
      <formula>LEFT(AG3,LEN("Re-sectorización (sale)"))="Re-sectorización (sale)"</formula>
    </cfRule>
    <cfRule type="endsWith" dxfId="12021" priority="381" operator="endsWith" text="Fusión">
      <formula>RIGHT(AG3,LEN("Fusión"))="Fusión"</formula>
    </cfRule>
    <cfRule type="beginsWith" dxfId="12020" priority="382" operator="beginsWith" text="Fusión (nuevo)">
      <formula>LEFT(AG3,LEN("Fusión (nuevo)"))="Fusión (nuevo)"</formula>
    </cfRule>
    <cfRule type="beginsWith" dxfId="12019" priority="383" operator="beginsWith" text="Modificación (nombre)">
      <formula>LEFT(AG3,LEN("Modificación (nombre)"))="Modificación (nombre)"</formula>
    </cfRule>
    <cfRule type="beginsWith" dxfId="12018" priority="384" operator="beginsWith" text="Sin cambio">
      <formula>LEFT(AG3,LEN("Sin cambio"))="Sin cambio"</formula>
    </cfRule>
    <cfRule type="beginsWith" dxfId="12017" priority="385" operator="beginsWith" text="Reincorporación">
      <formula>LEFT(AG3,LEN("Reincorporación"))="Reincorporación"</formula>
    </cfRule>
    <cfRule type="beginsWith" dxfId="12016" priority="386" operator="beginsWith" text="Re-sectorización (entra)">
      <formula>LEFT(AG3,LEN("Re-sectorización (entra)"))="Re-sectorización (entra)"</formula>
    </cfRule>
    <cfRule type="beginsWith" dxfId="12015" priority="387" operator="beginsWith" text="Nuevo">
      <formula>LEFT(AG3,LEN("Nuevo"))="Nuevo"</formula>
    </cfRule>
    <cfRule type="beginsWith" dxfId="12014" priority="388" operator="beginsWith" text="Fusión (eliminado)">
      <formula>LEFT(AG3,LEN("Fusión (eliminado)"))="Fusión (eliminado)"</formula>
    </cfRule>
    <cfRule type="beginsWith" dxfId="12013" priority="389" operator="beginsWith" text="Eliminación">
      <formula>LEFT(AG3,LEN("Eliminación"))="Eliminación"</formula>
    </cfRule>
    <cfRule type="beginsWith" dxfId="12012" priority="390" operator="beginsWith" text="Modificación (mod. y/o cve.)">
      <formula>LEFT(AG3,LEN("Modificación (mod. y/o cve.)"))="Modificación (mod. y/o cve.)"</formula>
    </cfRule>
  </conditionalFormatting>
  <conditionalFormatting sqref="AI3:AI17">
    <cfRule type="beginsWith" dxfId="12011" priority="361" operator="beginsWith" text="Operación conjunta">
      <formula>LEFT(AI3,LEN("Operación conjunta"))="Operación conjunta"</formula>
    </cfRule>
    <cfRule type="endsWith" dxfId="12010" priority="362" operator="endsWith" text="Escisión">
      <formula>RIGHT(AI3,LEN("Escisión"))="Escisión"</formula>
    </cfRule>
    <cfRule type="beginsWith" dxfId="12009" priority="363" operator="beginsWith" text="Escisión (nuevo)">
      <formula>LEFT(AI3,LEN("Escisión (nuevo)"))="Escisión (nuevo)"</formula>
    </cfRule>
    <cfRule type="beginsWith" dxfId="12008" priority="364" operator="beginsWith" text="Escisión (eliminado)">
      <formula>LEFT(AI3,LEN("Escisión (eliminado)"))="Escisión (eliminado)"</formula>
    </cfRule>
    <cfRule type="beginsWith" dxfId="12007" priority="365" operator="beginsWith" text="Re-sectorización (sale)">
      <formula>LEFT(AI3,LEN("Re-sectorización (sale)"))="Re-sectorización (sale)"</formula>
    </cfRule>
    <cfRule type="endsWith" dxfId="12006" priority="366" operator="endsWith" text="Fusión">
      <formula>RIGHT(AI3,LEN("Fusión"))="Fusión"</formula>
    </cfRule>
    <cfRule type="beginsWith" dxfId="12005" priority="367" operator="beginsWith" text="Fusión (nuevo)">
      <formula>LEFT(AI3,LEN("Fusión (nuevo)"))="Fusión (nuevo)"</formula>
    </cfRule>
    <cfRule type="beginsWith" dxfId="12004" priority="368" operator="beginsWith" text="Modificación (nombre)">
      <formula>LEFT(AI3,LEN("Modificación (nombre)"))="Modificación (nombre)"</formula>
    </cfRule>
    <cfRule type="beginsWith" dxfId="12003" priority="369" operator="beginsWith" text="Sin cambio">
      <formula>LEFT(AI3,LEN("Sin cambio"))="Sin cambio"</formula>
    </cfRule>
    <cfRule type="beginsWith" dxfId="12002" priority="370" operator="beginsWith" text="Reincorporación">
      <formula>LEFT(AI3,LEN("Reincorporación"))="Reincorporación"</formula>
    </cfRule>
    <cfRule type="beginsWith" dxfId="12001" priority="371" operator="beginsWith" text="Re-sectorización (entra)">
      <formula>LEFT(AI3,LEN("Re-sectorización (entra)"))="Re-sectorización (entra)"</formula>
    </cfRule>
    <cfRule type="beginsWith" dxfId="12000" priority="372" operator="beginsWith" text="Nuevo">
      <formula>LEFT(AI3,LEN("Nuevo"))="Nuevo"</formula>
    </cfRule>
    <cfRule type="beginsWith" dxfId="11999" priority="373" operator="beginsWith" text="Fusión (eliminado)">
      <formula>LEFT(AI3,LEN("Fusión (eliminado)"))="Fusión (eliminado)"</formula>
    </cfRule>
    <cfRule type="beginsWith" dxfId="11998" priority="374" operator="beginsWith" text="Eliminación">
      <formula>LEFT(AI3,LEN("Eliminación"))="Eliminación"</formula>
    </cfRule>
    <cfRule type="beginsWith" dxfId="11997" priority="375" operator="beginsWith" text="Modificación (mod. y/o cve.)">
      <formula>LEFT(AI3,LEN("Modificación (mod. y/o cve.)"))="Modificación (mod. y/o cve.)"</formula>
    </cfRule>
  </conditionalFormatting>
  <conditionalFormatting sqref="AK3:AK17">
    <cfRule type="beginsWith" dxfId="11996" priority="346" operator="beginsWith" text="Operación conjunta">
      <formula>LEFT(AK3,LEN("Operación conjunta"))="Operación conjunta"</formula>
    </cfRule>
    <cfRule type="endsWith" dxfId="11995" priority="347" operator="endsWith" text="Escisión">
      <formula>RIGHT(AK3,LEN("Escisión"))="Escisión"</formula>
    </cfRule>
    <cfRule type="beginsWith" dxfId="11994" priority="348" operator="beginsWith" text="Escisión (nuevo)">
      <formula>LEFT(AK3,LEN("Escisión (nuevo)"))="Escisión (nuevo)"</formula>
    </cfRule>
    <cfRule type="beginsWith" dxfId="11993" priority="349" operator="beginsWith" text="Escisión (eliminado)">
      <formula>LEFT(AK3,LEN("Escisión (eliminado)"))="Escisión (eliminado)"</formula>
    </cfRule>
    <cfRule type="beginsWith" dxfId="11992" priority="350" operator="beginsWith" text="Re-sectorización (sale)">
      <formula>LEFT(AK3,LEN("Re-sectorización (sale)"))="Re-sectorización (sale)"</formula>
    </cfRule>
    <cfRule type="endsWith" dxfId="11991" priority="351" operator="endsWith" text="Fusión">
      <formula>RIGHT(AK3,LEN("Fusión"))="Fusión"</formula>
    </cfRule>
    <cfRule type="beginsWith" dxfId="11990" priority="352" operator="beginsWith" text="Fusión (nuevo)">
      <formula>LEFT(AK3,LEN("Fusión (nuevo)"))="Fusión (nuevo)"</formula>
    </cfRule>
    <cfRule type="beginsWith" dxfId="11989" priority="353" operator="beginsWith" text="Modificación (nombre)">
      <formula>LEFT(AK3,LEN("Modificación (nombre)"))="Modificación (nombre)"</formula>
    </cfRule>
    <cfRule type="beginsWith" dxfId="11988" priority="354" operator="beginsWith" text="Sin cambio">
      <formula>LEFT(AK3,LEN("Sin cambio"))="Sin cambio"</formula>
    </cfRule>
    <cfRule type="beginsWith" dxfId="11987" priority="355" operator="beginsWith" text="Reincorporación">
      <formula>LEFT(AK3,LEN("Reincorporación"))="Reincorporación"</formula>
    </cfRule>
    <cfRule type="beginsWith" dxfId="11986" priority="356" operator="beginsWith" text="Re-sectorización (entra)">
      <formula>LEFT(AK3,LEN("Re-sectorización (entra)"))="Re-sectorización (entra)"</formula>
    </cfRule>
    <cfRule type="beginsWith" dxfId="11985" priority="357" operator="beginsWith" text="Nuevo">
      <formula>LEFT(AK3,LEN("Nuevo"))="Nuevo"</formula>
    </cfRule>
    <cfRule type="beginsWith" dxfId="11984" priority="358" operator="beginsWith" text="Fusión (eliminado)">
      <formula>LEFT(AK3,LEN("Fusión (eliminado)"))="Fusión (eliminado)"</formula>
    </cfRule>
    <cfRule type="beginsWith" dxfId="11983" priority="359" operator="beginsWith" text="Eliminación">
      <formula>LEFT(AK3,LEN("Eliminación"))="Eliminación"</formula>
    </cfRule>
    <cfRule type="beginsWith" dxfId="11982" priority="360" operator="beginsWith" text="Modificación (mod. y/o cve.)">
      <formula>LEFT(AK3,LEN("Modificación (mod. y/o cve.)"))="Modificación (mod. y/o cve.)"</formula>
    </cfRule>
  </conditionalFormatting>
  <conditionalFormatting sqref="AO3:AO17">
    <cfRule type="beginsWith" dxfId="11981" priority="316" operator="beginsWith" text="Operación conjunta">
      <formula>LEFT(AO3,LEN("Operación conjunta"))="Operación conjunta"</formula>
    </cfRule>
    <cfRule type="endsWith" dxfId="11980" priority="317" operator="endsWith" text="Escisión">
      <formula>RIGHT(AO3,LEN("Escisión"))="Escisión"</formula>
    </cfRule>
    <cfRule type="beginsWith" dxfId="11979" priority="318" operator="beginsWith" text="Escisión (nuevo)">
      <formula>LEFT(AO3,LEN("Escisión (nuevo)"))="Escisión (nuevo)"</formula>
    </cfRule>
    <cfRule type="beginsWith" dxfId="11978" priority="319" operator="beginsWith" text="Escisión (eliminado)">
      <formula>LEFT(AO3,LEN("Escisión (eliminado)"))="Escisión (eliminado)"</formula>
    </cfRule>
    <cfRule type="beginsWith" dxfId="11977" priority="320" operator="beginsWith" text="Re-sectorización (sale)">
      <formula>LEFT(AO3,LEN("Re-sectorización (sale)"))="Re-sectorización (sale)"</formula>
    </cfRule>
    <cfRule type="endsWith" dxfId="11976" priority="321" operator="endsWith" text="Fusión">
      <formula>RIGHT(AO3,LEN("Fusión"))="Fusión"</formula>
    </cfRule>
    <cfRule type="beginsWith" dxfId="11975" priority="322" operator="beginsWith" text="Fusión (nuevo)">
      <formula>LEFT(AO3,LEN("Fusión (nuevo)"))="Fusión (nuevo)"</formula>
    </cfRule>
    <cfRule type="beginsWith" dxfId="11974" priority="323" operator="beginsWith" text="Modificación (nombre)">
      <formula>LEFT(AO3,LEN("Modificación (nombre)"))="Modificación (nombre)"</formula>
    </cfRule>
    <cfRule type="beginsWith" dxfId="11973" priority="324" operator="beginsWith" text="Sin cambio">
      <formula>LEFT(AO3,LEN("Sin cambio"))="Sin cambio"</formula>
    </cfRule>
    <cfRule type="beginsWith" dxfId="11972" priority="325" operator="beginsWith" text="Reincorporación">
      <formula>LEFT(AO3,LEN("Reincorporación"))="Reincorporación"</formula>
    </cfRule>
    <cfRule type="beginsWith" dxfId="11971" priority="326" operator="beginsWith" text="Re-sectorización (entra)">
      <formula>LEFT(AO3,LEN("Re-sectorización (entra)"))="Re-sectorización (entra)"</formula>
    </cfRule>
    <cfRule type="beginsWith" dxfId="11970" priority="327" operator="beginsWith" text="Nuevo">
      <formula>LEFT(AO3,LEN("Nuevo"))="Nuevo"</formula>
    </cfRule>
    <cfRule type="beginsWith" dxfId="11969" priority="328" operator="beginsWith" text="Fusión (eliminado)">
      <formula>LEFT(AO3,LEN("Fusión (eliminado)"))="Fusión (eliminado)"</formula>
    </cfRule>
    <cfRule type="beginsWith" dxfId="11968" priority="329" operator="beginsWith" text="Eliminación">
      <formula>LEFT(AO3,LEN("Eliminación"))="Eliminación"</formula>
    </cfRule>
    <cfRule type="beginsWith" dxfId="11967" priority="330" operator="beginsWith" text="Modificación (mod. y/o cve.)">
      <formula>LEFT(AO3,LEN("Modificación (mod. y/o cve.)"))="Modificación (mod. y/o cve.)"</formula>
    </cfRule>
  </conditionalFormatting>
  <conditionalFormatting sqref="A19:F19">
    <cfRule type="beginsWith" dxfId="11966" priority="301" operator="beginsWith" text="Operación conjunta">
      <formula>LEFT(A19,LEN("Operación conjunta"))="Operación conjunta"</formula>
    </cfRule>
    <cfRule type="endsWith" dxfId="11965" priority="302" operator="endsWith" text="Escisión">
      <formula>RIGHT(A19,LEN("Escisión"))="Escisión"</formula>
    </cfRule>
    <cfRule type="beginsWith" dxfId="11964" priority="303" operator="beginsWith" text="Escisión (nuevo)">
      <formula>LEFT(A19,LEN("Escisión (nuevo)"))="Escisión (nuevo)"</formula>
    </cfRule>
    <cfRule type="beginsWith" dxfId="11963" priority="304" operator="beginsWith" text="Escisión (eliminado)">
      <formula>LEFT(A19,LEN("Escisión (eliminado)"))="Escisión (eliminado)"</formula>
    </cfRule>
    <cfRule type="beginsWith" dxfId="11962" priority="305" operator="beginsWith" text="Re-sectorización (sale)">
      <formula>LEFT(A19,LEN("Re-sectorización (sale)"))="Re-sectorización (sale)"</formula>
    </cfRule>
    <cfRule type="endsWith" dxfId="11961" priority="306" operator="endsWith" text="Fusión">
      <formula>RIGHT(A19,LEN("Fusión"))="Fusión"</formula>
    </cfRule>
    <cfRule type="beginsWith" dxfId="11960" priority="307" operator="beginsWith" text="Fusión (nuevo)">
      <formula>LEFT(A19,LEN("Fusión (nuevo)"))="Fusión (nuevo)"</formula>
    </cfRule>
    <cfRule type="beginsWith" dxfId="11959" priority="308" operator="beginsWith" text="Modificación (nombre)">
      <formula>LEFT(A19,LEN("Modificación (nombre)"))="Modificación (nombre)"</formula>
    </cfRule>
    <cfRule type="beginsWith" dxfId="11958" priority="309" operator="beginsWith" text="Sin cambio">
      <formula>LEFT(A19,LEN("Sin cambio"))="Sin cambio"</formula>
    </cfRule>
    <cfRule type="beginsWith" dxfId="11957" priority="310" operator="beginsWith" text="Reincorporación">
      <formula>LEFT(A19,LEN("Reincorporación"))="Reincorporación"</formula>
    </cfRule>
    <cfRule type="beginsWith" dxfId="11956" priority="311" operator="beginsWith" text="Re-sectorización (entra)">
      <formula>LEFT(A19,LEN("Re-sectorización (entra)"))="Re-sectorización (entra)"</formula>
    </cfRule>
    <cfRule type="beginsWith" dxfId="11955" priority="312" operator="beginsWith" text="Nuevo">
      <formula>LEFT(A19,LEN("Nuevo"))="Nuevo"</formula>
    </cfRule>
    <cfRule type="beginsWith" dxfId="11954" priority="313" operator="beginsWith" text="Fusión (eliminado)">
      <formula>LEFT(A19,LEN("Fusión (eliminado)"))="Fusión (eliminado)"</formula>
    </cfRule>
    <cfRule type="beginsWith" dxfId="11953" priority="314" operator="beginsWith" text="Eliminación">
      <formula>LEFT(A19,LEN("Eliminación"))="Eliminación"</formula>
    </cfRule>
    <cfRule type="beginsWith" dxfId="11952" priority="315" operator="beginsWith" text="Modificación (mod. y/o cve.)">
      <formula>LEFT(A19,LEN("Modificación (mod. y/o cve.)"))="Modificación (mod. y/o cve.)"</formula>
    </cfRule>
  </conditionalFormatting>
  <conditionalFormatting sqref="A15:A17">
    <cfRule type="beginsWith" dxfId="11951" priority="286" operator="beginsWith" text="Operación conjunta">
      <formula>LEFT(A15,LEN("Operación conjunta"))="Operación conjunta"</formula>
    </cfRule>
    <cfRule type="endsWith" dxfId="11950" priority="287" operator="endsWith" text="Escisión">
      <formula>RIGHT(A15,LEN("Escisión"))="Escisión"</formula>
    </cfRule>
    <cfRule type="beginsWith" dxfId="11949" priority="288" operator="beginsWith" text="Escisión (nuevo)">
      <formula>LEFT(A15,LEN("Escisión (nuevo)"))="Escisión (nuevo)"</formula>
    </cfRule>
    <cfRule type="beginsWith" dxfId="11948" priority="289" operator="beginsWith" text="Escisión (eliminado)">
      <formula>LEFT(A15,LEN("Escisión (eliminado)"))="Escisión (eliminado)"</formula>
    </cfRule>
    <cfRule type="beginsWith" dxfId="11947" priority="290" operator="beginsWith" text="Re-sectorización (sale)">
      <formula>LEFT(A15,LEN("Re-sectorización (sale)"))="Re-sectorización (sale)"</formula>
    </cfRule>
    <cfRule type="endsWith" dxfId="11946" priority="291" operator="endsWith" text="Fusión">
      <formula>RIGHT(A15,LEN("Fusión"))="Fusión"</formula>
    </cfRule>
    <cfRule type="beginsWith" dxfId="11945" priority="292" operator="beginsWith" text="Fusión (nuevo)">
      <formula>LEFT(A15,LEN("Fusión (nuevo)"))="Fusión (nuevo)"</formula>
    </cfRule>
    <cfRule type="beginsWith" dxfId="11944" priority="293" operator="beginsWith" text="Modificación (nombre)">
      <formula>LEFT(A15,LEN("Modificación (nombre)"))="Modificación (nombre)"</formula>
    </cfRule>
    <cfRule type="beginsWith" dxfId="11943" priority="294" operator="beginsWith" text="Sin cambio">
      <formula>LEFT(A15,LEN("Sin cambio"))="Sin cambio"</formula>
    </cfRule>
    <cfRule type="beginsWith" dxfId="11942" priority="295" operator="beginsWith" text="Reincorporación">
      <formula>LEFT(A15,LEN("Reincorporación"))="Reincorporación"</formula>
    </cfRule>
    <cfRule type="beginsWith" dxfId="11941" priority="296" operator="beginsWith" text="Re-sectorización (entra)">
      <formula>LEFT(A15,LEN("Re-sectorización (entra)"))="Re-sectorización (entra)"</formula>
    </cfRule>
    <cfRule type="beginsWith" dxfId="11940" priority="297" operator="beginsWith" text="Nuevo">
      <formula>LEFT(A15,LEN("Nuevo"))="Nuevo"</formula>
    </cfRule>
    <cfRule type="beginsWith" dxfId="11939" priority="298" operator="beginsWith" text="Fusión (eliminado)">
      <formula>LEFT(A15,LEN("Fusión (eliminado)"))="Fusión (eliminado)"</formula>
    </cfRule>
    <cfRule type="beginsWith" dxfId="11938" priority="299" operator="beginsWith" text="Eliminación">
      <formula>LEFT(A15,LEN("Eliminación"))="Eliminación"</formula>
    </cfRule>
    <cfRule type="beginsWith" dxfId="11937" priority="300" operator="beginsWith" text="Modificación (mod. y/o cve.)">
      <formula>LEFT(A15,LEN("Modificación (mod. y/o cve.)"))="Modificación (mod. y/o cve.)"</formula>
    </cfRule>
  </conditionalFormatting>
  <conditionalFormatting sqref="AR39:AS1048576 AR20:AS25 AS29:AS30 AR31:AS37 AR27:AS28">
    <cfRule type="beginsWith" dxfId="11936" priority="271" operator="beginsWith" text="Operación conjunta">
      <formula>LEFT(AR20,LEN("Operación conjunta"))="Operación conjunta"</formula>
    </cfRule>
    <cfRule type="endsWith" dxfId="11935" priority="272" operator="endsWith" text="Escisión">
      <formula>RIGHT(AR20,LEN("Escisión"))="Escisión"</formula>
    </cfRule>
    <cfRule type="beginsWith" dxfId="11934" priority="273" operator="beginsWith" text="Escisión (nuevo)">
      <formula>LEFT(AR20,LEN("Escisión (nuevo)"))="Escisión (nuevo)"</formula>
    </cfRule>
    <cfRule type="beginsWith" dxfId="11933" priority="274" operator="beginsWith" text="Escisión (eliminado)">
      <formula>LEFT(AR20,LEN("Escisión (eliminado)"))="Escisión (eliminado)"</formula>
    </cfRule>
    <cfRule type="beginsWith" dxfId="11932" priority="275" operator="beginsWith" text="Re-sectorización (sale)">
      <formula>LEFT(AR20,LEN("Re-sectorización (sale)"))="Re-sectorización (sale)"</formula>
    </cfRule>
    <cfRule type="endsWith" dxfId="11931" priority="276" operator="endsWith" text="Fusión">
      <formula>RIGHT(AR20,LEN("Fusión"))="Fusión"</formula>
    </cfRule>
    <cfRule type="beginsWith" dxfId="11930" priority="277" operator="beginsWith" text="Fusión (nuevo)">
      <formula>LEFT(AR20,LEN("Fusión (nuevo)"))="Fusión (nuevo)"</formula>
    </cfRule>
    <cfRule type="beginsWith" dxfId="11929" priority="278" operator="beginsWith" text="Modificación (nombre)">
      <formula>LEFT(AR20,LEN("Modificación (nombre)"))="Modificación (nombre)"</formula>
    </cfRule>
    <cfRule type="beginsWith" dxfId="11928" priority="279" operator="beginsWith" text="Sin cambio">
      <formula>LEFT(AR20,LEN("Sin cambio"))="Sin cambio"</formula>
    </cfRule>
    <cfRule type="beginsWith" dxfId="11927" priority="280" operator="beginsWith" text="Reincorporación">
      <formula>LEFT(AR20,LEN("Reincorporación"))="Reincorporación"</formula>
    </cfRule>
    <cfRule type="beginsWith" dxfId="11926" priority="281" operator="beginsWith" text="Re-sectorización (entra)">
      <formula>LEFT(AR20,LEN("Re-sectorización (entra)"))="Re-sectorización (entra)"</formula>
    </cfRule>
    <cfRule type="beginsWith" dxfId="11925" priority="282" operator="beginsWith" text="Nuevo">
      <formula>LEFT(AR20,LEN("Nuevo"))="Nuevo"</formula>
    </cfRule>
    <cfRule type="beginsWith" dxfId="11924" priority="283" operator="beginsWith" text="Fusión (eliminado)">
      <formula>LEFT(AR20,LEN("Fusión (eliminado)"))="Fusión (eliminado)"</formula>
    </cfRule>
    <cfRule type="beginsWith" dxfId="11923" priority="284" operator="beginsWith" text="Eliminación">
      <formula>LEFT(AR20,LEN("Eliminación"))="Eliminación"</formula>
    </cfRule>
    <cfRule type="beginsWith" dxfId="11922" priority="285" operator="beginsWith" text="Modificación (mod. y/o cve.)">
      <formula>LEFT(AR20,LEN("Modificación (mod. y/o cve.)"))="Modificación (mod. y/o cve.)"</formula>
    </cfRule>
  </conditionalFormatting>
  <conditionalFormatting sqref="AP18:AS18">
    <cfRule type="beginsWith" dxfId="11921" priority="256" operator="beginsWith" text="Operación conjunta">
      <formula>LEFT(AP18,LEN("Operación conjunta"))="Operación conjunta"</formula>
    </cfRule>
    <cfRule type="endsWith" dxfId="11920" priority="257" operator="endsWith" text="Escisión">
      <formula>RIGHT(AP18,LEN("Escisión"))="Escisión"</formula>
    </cfRule>
    <cfRule type="beginsWith" dxfId="11919" priority="258" operator="beginsWith" text="Escisión (nuevo)">
      <formula>LEFT(AP18,LEN("Escisión (nuevo)"))="Escisión (nuevo)"</formula>
    </cfRule>
    <cfRule type="beginsWith" dxfId="11918" priority="259" operator="beginsWith" text="Escisión (eliminado)">
      <formula>LEFT(AP18,LEN("Escisión (eliminado)"))="Escisión (eliminado)"</formula>
    </cfRule>
    <cfRule type="beginsWith" dxfId="11917" priority="260" operator="beginsWith" text="Re-sectorización (sale)">
      <formula>LEFT(AP18,LEN("Re-sectorización (sale)"))="Re-sectorización (sale)"</formula>
    </cfRule>
    <cfRule type="endsWith" dxfId="11916" priority="261" operator="endsWith" text="Fusión">
      <formula>RIGHT(AP18,LEN("Fusión"))="Fusión"</formula>
    </cfRule>
    <cfRule type="beginsWith" dxfId="11915" priority="262" operator="beginsWith" text="Fusión (nuevo)">
      <formula>LEFT(AP18,LEN("Fusión (nuevo)"))="Fusión (nuevo)"</formula>
    </cfRule>
    <cfRule type="beginsWith" dxfId="11914" priority="263" operator="beginsWith" text="Modificación (nombre)">
      <formula>LEFT(AP18,LEN("Modificación (nombre)"))="Modificación (nombre)"</formula>
    </cfRule>
    <cfRule type="beginsWith" dxfId="11913" priority="264" operator="beginsWith" text="Sin cambio">
      <formula>LEFT(AP18,LEN("Sin cambio"))="Sin cambio"</formula>
    </cfRule>
    <cfRule type="beginsWith" dxfId="11912" priority="265" operator="beginsWith" text="Reincorporación">
      <formula>LEFT(AP18,LEN("Reincorporación"))="Reincorporación"</formula>
    </cfRule>
    <cfRule type="beginsWith" dxfId="11911" priority="266" operator="beginsWith" text="Re-sectorización (entra)">
      <formula>LEFT(AP18,LEN("Re-sectorización (entra)"))="Re-sectorización (entra)"</formula>
    </cfRule>
    <cfRule type="beginsWith" dxfId="11910" priority="267" operator="beginsWith" text="Nuevo">
      <formula>LEFT(AP18,LEN("Nuevo"))="Nuevo"</formula>
    </cfRule>
    <cfRule type="beginsWith" dxfId="11909" priority="268" operator="beginsWith" text="Fusión (eliminado)">
      <formula>LEFT(AP18,LEN("Fusión (eliminado)"))="Fusión (eliminado)"</formula>
    </cfRule>
    <cfRule type="beginsWith" dxfId="11908" priority="269" operator="beginsWith" text="Eliminación">
      <formula>LEFT(AP18,LEN("Eliminación"))="Eliminación"</formula>
    </cfRule>
    <cfRule type="beginsWith" dxfId="11907" priority="270" operator="beginsWith" text="Modificación (mod. y/o cve.)">
      <formula>LEFT(AP18,LEN("Modificación (mod. y/o cve.)"))="Modificación (mod. y/o cve.)"</formula>
    </cfRule>
  </conditionalFormatting>
  <conditionalFormatting sqref="AR3:AR17">
    <cfRule type="beginsWith" dxfId="11906" priority="241" operator="beginsWith" text="Operación conjunta">
      <formula>LEFT(AR3,LEN("Operación conjunta"))="Operación conjunta"</formula>
    </cfRule>
    <cfRule type="endsWith" dxfId="11905" priority="242" operator="endsWith" text="Escisión">
      <formula>RIGHT(AR3,LEN("Escisión"))="Escisión"</formula>
    </cfRule>
    <cfRule type="beginsWith" dxfId="11904" priority="243" operator="beginsWith" text="Escisión (nuevo)">
      <formula>LEFT(AR3,LEN("Escisión (nuevo)"))="Escisión (nuevo)"</formula>
    </cfRule>
    <cfRule type="beginsWith" dxfId="11903" priority="244" operator="beginsWith" text="Escisión (eliminado)">
      <formula>LEFT(AR3,LEN("Escisión (eliminado)"))="Escisión (eliminado)"</formula>
    </cfRule>
    <cfRule type="beginsWith" dxfId="11902" priority="245" operator="beginsWith" text="Re-sectorización (sale)">
      <formula>LEFT(AR3,LEN("Re-sectorización (sale)"))="Re-sectorización (sale)"</formula>
    </cfRule>
    <cfRule type="endsWith" dxfId="11901" priority="246" operator="endsWith" text="Fusión">
      <formula>RIGHT(AR3,LEN("Fusión"))="Fusión"</formula>
    </cfRule>
    <cfRule type="beginsWith" dxfId="11900" priority="247" operator="beginsWith" text="Fusión (nuevo)">
      <formula>LEFT(AR3,LEN("Fusión (nuevo)"))="Fusión (nuevo)"</formula>
    </cfRule>
    <cfRule type="beginsWith" dxfId="11899" priority="248" operator="beginsWith" text="Modificación (nombre)">
      <formula>LEFT(AR3,LEN("Modificación (nombre)"))="Modificación (nombre)"</formula>
    </cfRule>
    <cfRule type="beginsWith" dxfId="11898" priority="249" operator="beginsWith" text="Sin cambio">
      <formula>LEFT(AR3,LEN("Sin cambio"))="Sin cambio"</formula>
    </cfRule>
    <cfRule type="beginsWith" dxfId="11897" priority="250" operator="beginsWith" text="Reincorporación">
      <formula>LEFT(AR3,LEN("Reincorporación"))="Reincorporación"</formula>
    </cfRule>
    <cfRule type="beginsWith" dxfId="11896" priority="251" operator="beginsWith" text="Re-sectorización (entra)">
      <formula>LEFT(AR3,LEN("Re-sectorización (entra)"))="Re-sectorización (entra)"</formula>
    </cfRule>
    <cfRule type="beginsWith" dxfId="11895" priority="252" operator="beginsWith" text="Nuevo">
      <formula>LEFT(AR3,LEN("Nuevo"))="Nuevo"</formula>
    </cfRule>
    <cfRule type="beginsWith" dxfId="11894" priority="253" operator="beginsWith" text="Fusión (eliminado)">
      <formula>LEFT(AR3,LEN("Fusión (eliminado)"))="Fusión (eliminado)"</formula>
    </cfRule>
    <cfRule type="beginsWith" dxfId="11893" priority="254" operator="beginsWith" text="Eliminación">
      <formula>LEFT(AR3,LEN("Eliminación"))="Eliminación"</formula>
    </cfRule>
    <cfRule type="beginsWith" dxfId="11892" priority="255" operator="beginsWith" text="Modificación (mod. y/o cve.)">
      <formula>LEFT(AR3,LEN("Modificación (mod. y/o cve.)"))="Modificación (mod. y/o cve.)"</formula>
    </cfRule>
  </conditionalFormatting>
  <conditionalFormatting sqref="AS3:AS17">
    <cfRule type="beginsWith" dxfId="11891" priority="226" operator="beginsWith" text="Operación conjunta">
      <formula>LEFT(AS3,LEN("Operación conjunta"))="Operación conjunta"</formula>
    </cfRule>
    <cfRule type="endsWith" dxfId="11890" priority="227" operator="endsWith" text="Escisión">
      <formula>RIGHT(AS3,LEN("Escisión"))="Escisión"</formula>
    </cfRule>
    <cfRule type="beginsWith" dxfId="11889" priority="228" operator="beginsWith" text="Escisión (nuevo)">
      <formula>LEFT(AS3,LEN("Escisión (nuevo)"))="Escisión (nuevo)"</formula>
    </cfRule>
    <cfRule type="beginsWith" dxfId="11888" priority="229" operator="beginsWith" text="Escisión (eliminado)">
      <formula>LEFT(AS3,LEN("Escisión (eliminado)"))="Escisión (eliminado)"</formula>
    </cfRule>
    <cfRule type="beginsWith" dxfId="11887" priority="230" operator="beginsWith" text="Re-sectorización (sale)">
      <formula>LEFT(AS3,LEN("Re-sectorización (sale)"))="Re-sectorización (sale)"</formula>
    </cfRule>
    <cfRule type="endsWith" dxfId="11886" priority="231" operator="endsWith" text="Fusión">
      <formula>RIGHT(AS3,LEN("Fusión"))="Fusión"</formula>
    </cfRule>
    <cfRule type="beginsWith" dxfId="11885" priority="232" operator="beginsWith" text="Fusión (nuevo)">
      <formula>LEFT(AS3,LEN("Fusión (nuevo)"))="Fusión (nuevo)"</formula>
    </cfRule>
    <cfRule type="beginsWith" dxfId="11884" priority="233" operator="beginsWith" text="Modificación (nombre)">
      <formula>LEFT(AS3,LEN("Modificación (nombre)"))="Modificación (nombre)"</formula>
    </cfRule>
    <cfRule type="beginsWith" dxfId="11883" priority="234" operator="beginsWith" text="Sin cambio">
      <formula>LEFT(AS3,LEN("Sin cambio"))="Sin cambio"</formula>
    </cfRule>
    <cfRule type="beginsWith" dxfId="11882" priority="235" operator="beginsWith" text="Reincorporación">
      <formula>LEFT(AS3,LEN("Reincorporación"))="Reincorporación"</formula>
    </cfRule>
    <cfRule type="beginsWith" dxfId="11881" priority="236" operator="beginsWith" text="Re-sectorización (entra)">
      <formula>LEFT(AS3,LEN("Re-sectorización (entra)"))="Re-sectorización (entra)"</formula>
    </cfRule>
    <cfRule type="beginsWith" dxfId="11880" priority="237" operator="beginsWith" text="Nuevo">
      <formula>LEFT(AS3,LEN("Nuevo"))="Nuevo"</formula>
    </cfRule>
    <cfRule type="beginsWith" dxfId="11879" priority="238" operator="beginsWith" text="Fusión (eliminado)">
      <formula>LEFT(AS3,LEN("Fusión (eliminado)"))="Fusión (eliminado)"</formula>
    </cfRule>
    <cfRule type="beginsWith" dxfId="11878" priority="239" operator="beginsWith" text="Eliminación">
      <formula>LEFT(AS3,LEN("Eliminación"))="Eliminación"</formula>
    </cfRule>
    <cfRule type="beginsWith" dxfId="11877" priority="240" operator="beginsWith" text="Modificación (mod. y/o cve.)">
      <formula>LEFT(AS3,LEN("Modificación (mod. y/o cve.)"))="Modificación (mod. y/o cve.)"</formula>
    </cfRule>
  </conditionalFormatting>
  <conditionalFormatting sqref="AT38:XFD38 A38:E38 G38:L38 O38:AO38">
    <cfRule type="beginsWith" dxfId="11876" priority="211" operator="beginsWith" text="Operación conjunta">
      <formula>LEFT(A38,LEN("Operación conjunta"))="Operación conjunta"</formula>
    </cfRule>
    <cfRule type="endsWith" dxfId="11875" priority="212" operator="endsWith" text="Escisión">
      <formula>RIGHT(A38,LEN("Escisión"))="Escisión"</formula>
    </cfRule>
    <cfRule type="beginsWith" dxfId="11874" priority="213" operator="beginsWith" text="Escisión (nuevo)">
      <formula>LEFT(A38,LEN("Escisión (nuevo)"))="Escisión (nuevo)"</formula>
    </cfRule>
    <cfRule type="beginsWith" dxfId="11873" priority="214" operator="beginsWith" text="Escisión (eliminado)">
      <formula>LEFT(A38,LEN("Escisión (eliminado)"))="Escisión (eliminado)"</formula>
    </cfRule>
    <cfRule type="beginsWith" dxfId="11872" priority="215" operator="beginsWith" text="Re-sectorización (sale)">
      <formula>LEFT(A38,LEN("Re-sectorización (sale)"))="Re-sectorización (sale)"</formula>
    </cfRule>
    <cfRule type="endsWith" dxfId="11871" priority="216" operator="endsWith" text="Fusión">
      <formula>RIGHT(A38,LEN("Fusión"))="Fusión"</formula>
    </cfRule>
    <cfRule type="beginsWith" dxfId="11870" priority="217" operator="beginsWith" text="Fusión (nuevo)">
      <formula>LEFT(A38,LEN("Fusión (nuevo)"))="Fusión (nuevo)"</formula>
    </cfRule>
    <cfRule type="beginsWith" dxfId="11869" priority="218" operator="beginsWith" text="Modificación (nombre)">
      <formula>LEFT(A38,LEN("Modificación (nombre)"))="Modificación (nombre)"</formula>
    </cfRule>
    <cfRule type="beginsWith" dxfId="11868" priority="219" operator="beginsWith" text="Sin cambio">
      <formula>LEFT(A38,LEN("Sin cambio"))="Sin cambio"</formula>
    </cfRule>
    <cfRule type="beginsWith" dxfId="11867" priority="220" operator="beginsWith" text="Reincorporación">
      <formula>LEFT(A38,LEN("Reincorporación"))="Reincorporación"</formula>
    </cfRule>
    <cfRule type="beginsWith" dxfId="11866" priority="221" operator="beginsWith" text="Re-sectorización (entra)">
      <formula>LEFT(A38,LEN("Re-sectorización (entra)"))="Re-sectorización (entra)"</formula>
    </cfRule>
    <cfRule type="beginsWith" dxfId="11865" priority="222" operator="beginsWith" text="Nuevo">
      <formula>LEFT(A38,LEN("Nuevo"))="Nuevo"</formula>
    </cfRule>
    <cfRule type="beginsWith" dxfId="11864" priority="223" operator="beginsWith" text="Fusión (eliminado)">
      <formula>LEFT(A38,LEN("Fusión (eliminado)"))="Fusión (eliminado)"</formula>
    </cfRule>
    <cfRule type="beginsWith" dxfId="11863" priority="224" operator="beginsWith" text="Eliminación">
      <formula>LEFT(A38,LEN("Eliminación"))="Eliminación"</formula>
    </cfRule>
    <cfRule type="beginsWith" dxfId="11862" priority="225" operator="beginsWith" text="Modificación (mod. y/o cve.)">
      <formula>LEFT(A38,LEN("Modificación (mod. y/o cve.)"))="Modificación (mod. y/o cve.)"</formula>
    </cfRule>
  </conditionalFormatting>
  <conditionalFormatting sqref="N38">
    <cfRule type="beginsWith" dxfId="11861" priority="196" operator="beginsWith" text="Operación conjunta">
      <formula>LEFT(N38,LEN("Operación conjunta"))="Operación conjunta"</formula>
    </cfRule>
    <cfRule type="endsWith" dxfId="11860" priority="197" operator="endsWith" text="Escisión">
      <formula>RIGHT(N38,LEN("Escisión"))="Escisión"</formula>
    </cfRule>
    <cfRule type="beginsWith" dxfId="11859" priority="198" operator="beginsWith" text="Escisión (nuevo)">
      <formula>LEFT(N38,LEN("Escisión (nuevo)"))="Escisión (nuevo)"</formula>
    </cfRule>
    <cfRule type="beginsWith" dxfId="11858" priority="199" operator="beginsWith" text="Escisión (eliminado)">
      <formula>LEFT(N38,LEN("Escisión (eliminado)"))="Escisión (eliminado)"</formula>
    </cfRule>
    <cfRule type="beginsWith" dxfId="11857" priority="200" operator="beginsWith" text="Re-sectorización (sale)">
      <formula>LEFT(N38,LEN("Re-sectorización (sale)"))="Re-sectorización (sale)"</formula>
    </cfRule>
    <cfRule type="endsWith" dxfId="11856" priority="201" operator="endsWith" text="Fusión">
      <formula>RIGHT(N38,LEN("Fusión"))="Fusión"</formula>
    </cfRule>
    <cfRule type="beginsWith" dxfId="11855" priority="202" operator="beginsWith" text="Fusión (nuevo)">
      <formula>LEFT(N38,LEN("Fusión (nuevo)"))="Fusión (nuevo)"</formula>
    </cfRule>
    <cfRule type="beginsWith" dxfId="11854" priority="203" operator="beginsWith" text="Modificación (nombre)">
      <formula>LEFT(N38,LEN("Modificación (nombre)"))="Modificación (nombre)"</formula>
    </cfRule>
    <cfRule type="beginsWith" dxfId="11853" priority="204" operator="beginsWith" text="Sin cambio">
      <formula>LEFT(N38,LEN("Sin cambio"))="Sin cambio"</formula>
    </cfRule>
    <cfRule type="beginsWith" dxfId="11852" priority="205" operator="beginsWith" text="Reincorporación">
      <formula>LEFT(N38,LEN("Reincorporación"))="Reincorporación"</formula>
    </cfRule>
    <cfRule type="beginsWith" dxfId="11851" priority="206" operator="beginsWith" text="Re-sectorización (entra)">
      <formula>LEFT(N38,LEN("Re-sectorización (entra)"))="Re-sectorización (entra)"</formula>
    </cfRule>
    <cfRule type="beginsWith" dxfId="11850" priority="207" operator="beginsWith" text="Nuevo">
      <formula>LEFT(N38,LEN("Nuevo"))="Nuevo"</formula>
    </cfRule>
    <cfRule type="beginsWith" dxfId="11849" priority="208" operator="beginsWith" text="Fusión (eliminado)">
      <formula>LEFT(N38,LEN("Fusión (eliminado)"))="Fusión (eliminado)"</formula>
    </cfRule>
    <cfRule type="beginsWith" dxfId="11848" priority="209" operator="beginsWith" text="Eliminación">
      <formula>LEFT(N38,LEN("Eliminación"))="Eliminación"</formula>
    </cfRule>
    <cfRule type="beginsWith" dxfId="11847" priority="210" operator="beginsWith" text="Modificación (mod. y/o cve.)">
      <formula>LEFT(N38,LEN("Modificación (mod. y/o cve.)"))="Modificación (mod. y/o cve.)"</formula>
    </cfRule>
  </conditionalFormatting>
  <conditionalFormatting sqref="AP38:AQ38 AS38">
    <cfRule type="beginsWith" dxfId="11846" priority="181" operator="beginsWith" text="Operación conjunta">
      <formula>LEFT(AP38,LEN("Operación conjunta"))="Operación conjunta"</formula>
    </cfRule>
    <cfRule type="endsWith" dxfId="11845" priority="182" operator="endsWith" text="Escisión">
      <formula>RIGHT(AP38,LEN("Escisión"))="Escisión"</formula>
    </cfRule>
    <cfRule type="beginsWith" dxfId="11844" priority="183" operator="beginsWith" text="Escisión (nuevo)">
      <formula>LEFT(AP38,LEN("Escisión (nuevo)"))="Escisión (nuevo)"</formula>
    </cfRule>
    <cfRule type="beginsWith" dxfId="11843" priority="184" operator="beginsWith" text="Escisión (eliminado)">
      <formula>LEFT(AP38,LEN("Escisión (eliminado)"))="Escisión (eliminado)"</formula>
    </cfRule>
    <cfRule type="beginsWith" dxfId="11842" priority="185" operator="beginsWith" text="Re-sectorización (sale)">
      <formula>LEFT(AP38,LEN("Re-sectorización (sale)"))="Re-sectorización (sale)"</formula>
    </cfRule>
    <cfRule type="endsWith" dxfId="11841" priority="186" operator="endsWith" text="Fusión">
      <formula>RIGHT(AP38,LEN("Fusión"))="Fusión"</formula>
    </cfRule>
    <cfRule type="beginsWith" dxfId="11840" priority="187" operator="beginsWith" text="Fusión (nuevo)">
      <formula>LEFT(AP38,LEN("Fusión (nuevo)"))="Fusión (nuevo)"</formula>
    </cfRule>
    <cfRule type="beginsWith" dxfId="11839" priority="188" operator="beginsWith" text="Modificación (nombre)">
      <formula>LEFT(AP38,LEN("Modificación (nombre)"))="Modificación (nombre)"</formula>
    </cfRule>
    <cfRule type="beginsWith" dxfId="11838" priority="189" operator="beginsWith" text="Sin cambio">
      <formula>LEFT(AP38,LEN("Sin cambio"))="Sin cambio"</formula>
    </cfRule>
    <cfRule type="beginsWith" dxfId="11837" priority="190" operator="beginsWith" text="Reincorporación">
      <formula>LEFT(AP38,LEN("Reincorporación"))="Reincorporación"</formula>
    </cfRule>
    <cfRule type="beginsWith" dxfId="11836" priority="191" operator="beginsWith" text="Re-sectorización (entra)">
      <formula>LEFT(AP38,LEN("Re-sectorización (entra)"))="Re-sectorización (entra)"</formula>
    </cfRule>
    <cfRule type="beginsWith" dxfId="11835" priority="192" operator="beginsWith" text="Nuevo">
      <formula>LEFT(AP38,LEN("Nuevo"))="Nuevo"</formula>
    </cfRule>
    <cfRule type="beginsWith" dxfId="11834" priority="193" operator="beginsWith" text="Fusión (eliminado)">
      <formula>LEFT(AP38,LEN("Fusión (eliminado)"))="Fusión (eliminado)"</formula>
    </cfRule>
    <cfRule type="beginsWith" dxfId="11833" priority="194" operator="beginsWith" text="Eliminación">
      <formula>LEFT(AP38,LEN("Eliminación"))="Eliminación"</formula>
    </cfRule>
    <cfRule type="beginsWith" dxfId="11832" priority="195" operator="beginsWith" text="Modificación (mod. y/o cve.)">
      <formula>LEFT(AP38,LEN("Modificación (mod. y/o cve.)"))="Modificación (mod. y/o cve.)"</formula>
    </cfRule>
  </conditionalFormatting>
  <conditionalFormatting sqref="F38">
    <cfRule type="beginsWith" dxfId="11831" priority="166" operator="beginsWith" text="Operación conjunta">
      <formula>LEFT(F38,LEN("Operación conjunta"))="Operación conjunta"</formula>
    </cfRule>
    <cfRule type="endsWith" dxfId="11830" priority="167" operator="endsWith" text="Escisión">
      <formula>RIGHT(F38,LEN("Escisión"))="Escisión"</formula>
    </cfRule>
    <cfRule type="beginsWith" dxfId="11829" priority="168" operator="beginsWith" text="Escisión (nuevo)">
      <formula>LEFT(F38,LEN("Escisión (nuevo)"))="Escisión (nuevo)"</formula>
    </cfRule>
    <cfRule type="beginsWith" dxfId="11828" priority="169" operator="beginsWith" text="Escisión (eliminado)">
      <formula>LEFT(F38,LEN("Escisión (eliminado)"))="Escisión (eliminado)"</formula>
    </cfRule>
    <cfRule type="beginsWith" dxfId="11827" priority="170" operator="beginsWith" text="Re-sectorización (sale)">
      <formula>LEFT(F38,LEN("Re-sectorización (sale)"))="Re-sectorización (sale)"</formula>
    </cfRule>
    <cfRule type="endsWith" dxfId="11826" priority="171" operator="endsWith" text="Fusión">
      <formula>RIGHT(F38,LEN("Fusión"))="Fusión"</formula>
    </cfRule>
    <cfRule type="beginsWith" dxfId="11825" priority="172" operator="beginsWith" text="Fusión (nuevo)">
      <formula>LEFT(F38,LEN("Fusión (nuevo)"))="Fusión (nuevo)"</formula>
    </cfRule>
    <cfRule type="beginsWith" dxfId="11824" priority="173" operator="beginsWith" text="Modificación (nombre)">
      <formula>LEFT(F38,LEN("Modificación (nombre)"))="Modificación (nombre)"</formula>
    </cfRule>
    <cfRule type="beginsWith" dxfId="11823" priority="174" operator="beginsWith" text="Sin cambio">
      <formula>LEFT(F38,LEN("Sin cambio"))="Sin cambio"</formula>
    </cfRule>
    <cfRule type="beginsWith" dxfId="11822" priority="175" operator="beginsWith" text="Reincorporación">
      <formula>LEFT(F38,LEN("Reincorporación"))="Reincorporación"</formula>
    </cfRule>
    <cfRule type="beginsWith" dxfId="11821" priority="176" operator="beginsWith" text="Re-sectorización (entra)">
      <formula>LEFT(F38,LEN("Re-sectorización (entra)"))="Re-sectorización (entra)"</formula>
    </cfRule>
    <cfRule type="beginsWith" dxfId="11820" priority="177" operator="beginsWith" text="Nuevo">
      <formula>LEFT(F38,LEN("Nuevo"))="Nuevo"</formula>
    </cfRule>
    <cfRule type="beginsWith" dxfId="11819" priority="178" operator="beginsWith" text="Fusión (eliminado)">
      <formula>LEFT(F38,LEN("Fusión (eliminado)"))="Fusión (eliminado)"</formula>
    </cfRule>
    <cfRule type="beginsWith" dxfId="11818" priority="179" operator="beginsWith" text="Eliminación">
      <formula>LEFT(F38,LEN("Eliminación"))="Eliminación"</formula>
    </cfRule>
    <cfRule type="beginsWith" dxfId="11817" priority="180" operator="beginsWith" text="Modificación (mod. y/o cve.)">
      <formula>LEFT(F38,LEN("Modificación (mod. y/o cve.)"))="Modificación (mod. y/o cve.)"</formula>
    </cfRule>
  </conditionalFormatting>
  <conditionalFormatting sqref="M38">
    <cfRule type="beginsWith" dxfId="11816" priority="151" operator="beginsWith" text="Operación conjunta">
      <formula>LEFT(M38,LEN("Operación conjunta"))="Operación conjunta"</formula>
    </cfRule>
    <cfRule type="endsWith" dxfId="11815" priority="152" operator="endsWith" text="Escisión">
      <formula>RIGHT(M38,LEN("Escisión"))="Escisión"</formula>
    </cfRule>
    <cfRule type="beginsWith" dxfId="11814" priority="153" operator="beginsWith" text="Escisión (nuevo)">
      <formula>LEFT(M38,LEN("Escisión (nuevo)"))="Escisión (nuevo)"</formula>
    </cfRule>
    <cfRule type="beginsWith" dxfId="11813" priority="154" operator="beginsWith" text="Escisión (eliminado)">
      <formula>LEFT(M38,LEN("Escisión (eliminado)"))="Escisión (eliminado)"</formula>
    </cfRule>
    <cfRule type="beginsWith" dxfId="11812" priority="155" operator="beginsWith" text="Re-sectorización (sale)">
      <formula>LEFT(M38,LEN("Re-sectorización (sale)"))="Re-sectorización (sale)"</formula>
    </cfRule>
    <cfRule type="endsWith" dxfId="11811" priority="156" operator="endsWith" text="Fusión">
      <formula>RIGHT(M38,LEN("Fusión"))="Fusión"</formula>
    </cfRule>
    <cfRule type="beginsWith" dxfId="11810" priority="157" operator="beginsWith" text="Fusión (nuevo)">
      <formula>LEFT(M38,LEN("Fusión (nuevo)"))="Fusión (nuevo)"</formula>
    </cfRule>
    <cfRule type="beginsWith" dxfId="11809" priority="158" operator="beginsWith" text="Modificación (nombre)">
      <formula>LEFT(M38,LEN("Modificación (nombre)"))="Modificación (nombre)"</formula>
    </cfRule>
    <cfRule type="beginsWith" dxfId="11808" priority="159" operator="beginsWith" text="Sin cambio">
      <formula>LEFT(M38,LEN("Sin cambio"))="Sin cambio"</formula>
    </cfRule>
    <cfRule type="beginsWith" dxfId="11807" priority="160" operator="beginsWith" text="Reincorporación">
      <formula>LEFT(M38,LEN("Reincorporación"))="Reincorporación"</formula>
    </cfRule>
    <cfRule type="beginsWith" dxfId="11806" priority="161" operator="beginsWith" text="Re-sectorización (entra)">
      <formula>LEFT(M38,LEN("Re-sectorización (entra)"))="Re-sectorización (entra)"</formula>
    </cfRule>
    <cfRule type="beginsWith" dxfId="11805" priority="162" operator="beginsWith" text="Nuevo">
      <formula>LEFT(M38,LEN("Nuevo"))="Nuevo"</formula>
    </cfRule>
    <cfRule type="beginsWith" dxfId="11804" priority="163" operator="beginsWith" text="Fusión (eliminado)">
      <formula>LEFT(M38,LEN("Fusión (eliminado)"))="Fusión (eliminado)"</formula>
    </cfRule>
    <cfRule type="beginsWith" dxfId="11803" priority="164" operator="beginsWith" text="Eliminación">
      <formula>LEFT(M38,LEN("Eliminación"))="Eliminación"</formula>
    </cfRule>
    <cfRule type="beginsWith" dxfId="11802" priority="165" operator="beginsWith" text="Modificación (mod. y/o cve.)">
      <formula>LEFT(M38,LEN("Modificación (mod. y/o cve.)"))="Modificación (mod. y/o cve.)"</formula>
    </cfRule>
  </conditionalFormatting>
  <conditionalFormatting sqref="AP39:AQ1048576 AP37 AP20:AQ36">
    <cfRule type="beginsWith" dxfId="11801" priority="121" operator="beginsWith" text="Operación conjunta">
      <formula>LEFT(AP20,LEN("Operación conjunta"))="Operación conjunta"</formula>
    </cfRule>
    <cfRule type="endsWith" dxfId="11800" priority="122" operator="endsWith" text="Escisión">
      <formula>RIGHT(AP20,LEN("Escisión"))="Escisión"</formula>
    </cfRule>
    <cfRule type="beginsWith" dxfId="11799" priority="123" operator="beginsWith" text="Escisión (nuevo)">
      <formula>LEFT(AP20,LEN("Escisión (nuevo)"))="Escisión (nuevo)"</formula>
    </cfRule>
    <cfRule type="beginsWith" dxfId="11798" priority="124" operator="beginsWith" text="Escisión (eliminado)">
      <formula>LEFT(AP20,LEN("Escisión (eliminado)"))="Escisión (eliminado)"</formula>
    </cfRule>
    <cfRule type="beginsWith" dxfId="11797" priority="125" operator="beginsWith" text="Re-sectorización (sale)">
      <formula>LEFT(AP20,LEN("Re-sectorización (sale)"))="Re-sectorización (sale)"</formula>
    </cfRule>
    <cfRule type="endsWith" dxfId="11796" priority="126" operator="endsWith" text="Fusión">
      <formula>RIGHT(AP20,LEN("Fusión"))="Fusión"</formula>
    </cfRule>
    <cfRule type="beginsWith" dxfId="11795" priority="127" operator="beginsWith" text="Fusión (nuevo)">
      <formula>LEFT(AP20,LEN("Fusión (nuevo)"))="Fusión (nuevo)"</formula>
    </cfRule>
    <cfRule type="beginsWith" dxfId="11794" priority="128" operator="beginsWith" text="Modificación (nombre)">
      <formula>LEFT(AP20,LEN("Modificación (nombre)"))="Modificación (nombre)"</formula>
    </cfRule>
    <cfRule type="beginsWith" dxfId="11793" priority="129" operator="beginsWith" text="Sin cambio">
      <formula>LEFT(AP20,LEN("Sin cambio"))="Sin cambio"</formula>
    </cfRule>
    <cfRule type="beginsWith" dxfId="11792" priority="130" operator="beginsWith" text="Reincorporación">
      <formula>LEFT(AP20,LEN("Reincorporación"))="Reincorporación"</formula>
    </cfRule>
    <cfRule type="beginsWith" dxfId="11791" priority="131" operator="beginsWith" text="Re-sectorización (entra)">
      <formula>LEFT(AP20,LEN("Re-sectorización (entra)"))="Re-sectorización (entra)"</formula>
    </cfRule>
    <cfRule type="beginsWith" dxfId="11790" priority="132" operator="beginsWith" text="Nuevo">
      <formula>LEFT(AP20,LEN("Nuevo"))="Nuevo"</formula>
    </cfRule>
    <cfRule type="beginsWith" dxfId="11789" priority="133" operator="beginsWith" text="Fusión (eliminado)">
      <formula>LEFT(AP20,LEN("Fusión (eliminado)"))="Fusión (eliminado)"</formula>
    </cfRule>
    <cfRule type="beginsWith" dxfId="11788" priority="134" operator="beginsWith" text="Eliminación">
      <formula>LEFT(AP20,LEN("Eliminación"))="Eliminación"</formula>
    </cfRule>
    <cfRule type="beginsWith" dxfId="11787" priority="135" operator="beginsWith" text="Modificación (mod. y/o cve.)">
      <formula>LEFT(AP20,LEN("Modificación (mod. y/o cve.)"))="Modificación (mod. y/o cve.)"</formula>
    </cfRule>
  </conditionalFormatting>
  <conditionalFormatting sqref="AP3:AP17">
    <cfRule type="beginsWith" dxfId="11786" priority="106" operator="beginsWith" text="Operación conjunta">
      <formula>LEFT(AP3,LEN("Operación conjunta"))="Operación conjunta"</formula>
    </cfRule>
    <cfRule type="endsWith" dxfId="11785" priority="107" operator="endsWith" text="Escisión">
      <formula>RIGHT(AP3,LEN("Escisión"))="Escisión"</formula>
    </cfRule>
    <cfRule type="beginsWith" dxfId="11784" priority="108" operator="beginsWith" text="Escisión (nuevo)">
      <formula>LEFT(AP3,LEN("Escisión (nuevo)"))="Escisión (nuevo)"</formula>
    </cfRule>
    <cfRule type="beginsWith" dxfId="11783" priority="109" operator="beginsWith" text="Escisión (eliminado)">
      <formula>LEFT(AP3,LEN("Escisión (eliminado)"))="Escisión (eliminado)"</formula>
    </cfRule>
    <cfRule type="beginsWith" dxfId="11782" priority="110" operator="beginsWith" text="Re-sectorización (sale)">
      <formula>LEFT(AP3,LEN("Re-sectorización (sale)"))="Re-sectorización (sale)"</formula>
    </cfRule>
    <cfRule type="endsWith" dxfId="11781" priority="111" operator="endsWith" text="Fusión">
      <formula>RIGHT(AP3,LEN("Fusión"))="Fusión"</formula>
    </cfRule>
    <cfRule type="beginsWith" dxfId="11780" priority="112" operator="beginsWith" text="Fusión (nuevo)">
      <formula>LEFT(AP3,LEN("Fusión (nuevo)"))="Fusión (nuevo)"</formula>
    </cfRule>
    <cfRule type="beginsWith" dxfId="11779" priority="113" operator="beginsWith" text="Modificación (nombre)">
      <formula>LEFT(AP3,LEN("Modificación (nombre)"))="Modificación (nombre)"</formula>
    </cfRule>
    <cfRule type="beginsWith" dxfId="11778" priority="114" operator="beginsWith" text="Sin cambio">
      <formula>LEFT(AP3,LEN("Sin cambio"))="Sin cambio"</formula>
    </cfRule>
    <cfRule type="beginsWith" dxfId="11777" priority="115" operator="beginsWith" text="Reincorporación">
      <formula>LEFT(AP3,LEN("Reincorporación"))="Reincorporación"</formula>
    </cfRule>
    <cfRule type="beginsWith" dxfId="11776" priority="116" operator="beginsWith" text="Re-sectorización (entra)">
      <formula>LEFT(AP3,LEN("Re-sectorización (entra)"))="Re-sectorización (entra)"</formula>
    </cfRule>
    <cfRule type="beginsWith" dxfId="11775" priority="117" operator="beginsWith" text="Nuevo">
      <formula>LEFT(AP3,LEN("Nuevo"))="Nuevo"</formula>
    </cfRule>
    <cfRule type="beginsWith" dxfId="11774" priority="118" operator="beginsWith" text="Fusión (eliminado)">
      <formula>LEFT(AP3,LEN("Fusión (eliminado)"))="Fusión (eliminado)"</formula>
    </cfRule>
    <cfRule type="beginsWith" dxfId="11773" priority="119" operator="beginsWith" text="Eliminación">
      <formula>LEFT(AP3,LEN("Eliminación"))="Eliminación"</formula>
    </cfRule>
    <cfRule type="beginsWith" dxfId="11772" priority="120" operator="beginsWith" text="Modificación (mod. y/o cve.)">
      <formula>LEFT(AP3,LEN("Modificación (mod. y/o cve.)"))="Modificación (mod. y/o cve.)"</formula>
    </cfRule>
  </conditionalFormatting>
  <conditionalFormatting sqref="AQ3:AQ17">
    <cfRule type="beginsWith" dxfId="11771" priority="91" operator="beginsWith" text="Operación conjunta">
      <formula>LEFT(AQ3,LEN("Operación conjunta"))="Operación conjunta"</formula>
    </cfRule>
    <cfRule type="endsWith" dxfId="11770" priority="92" operator="endsWith" text="Escisión">
      <formula>RIGHT(AQ3,LEN("Escisión"))="Escisión"</formula>
    </cfRule>
    <cfRule type="beginsWith" dxfId="11769" priority="93" operator="beginsWith" text="Escisión (nuevo)">
      <formula>LEFT(AQ3,LEN("Escisión (nuevo)"))="Escisión (nuevo)"</formula>
    </cfRule>
    <cfRule type="beginsWith" dxfId="11768" priority="94" operator="beginsWith" text="Escisión (eliminado)">
      <formula>LEFT(AQ3,LEN("Escisión (eliminado)"))="Escisión (eliminado)"</formula>
    </cfRule>
    <cfRule type="beginsWith" dxfId="11767" priority="95" operator="beginsWith" text="Re-sectorización (sale)">
      <formula>LEFT(AQ3,LEN("Re-sectorización (sale)"))="Re-sectorización (sale)"</formula>
    </cfRule>
    <cfRule type="endsWith" dxfId="11766" priority="96" operator="endsWith" text="Fusión">
      <formula>RIGHT(AQ3,LEN("Fusión"))="Fusión"</formula>
    </cfRule>
    <cfRule type="beginsWith" dxfId="11765" priority="97" operator="beginsWith" text="Fusión (nuevo)">
      <formula>LEFT(AQ3,LEN("Fusión (nuevo)"))="Fusión (nuevo)"</formula>
    </cfRule>
    <cfRule type="beginsWith" dxfId="11764" priority="98" operator="beginsWith" text="Modificación (nombre)">
      <formula>LEFT(AQ3,LEN("Modificación (nombre)"))="Modificación (nombre)"</formula>
    </cfRule>
    <cfRule type="beginsWith" dxfId="11763" priority="99" operator="beginsWith" text="Sin cambio">
      <formula>LEFT(AQ3,LEN("Sin cambio"))="Sin cambio"</formula>
    </cfRule>
    <cfRule type="beginsWith" dxfId="11762" priority="100" operator="beginsWith" text="Reincorporación">
      <formula>LEFT(AQ3,LEN("Reincorporación"))="Reincorporación"</formula>
    </cfRule>
    <cfRule type="beginsWith" dxfId="11761" priority="101" operator="beginsWith" text="Re-sectorización (entra)">
      <formula>LEFT(AQ3,LEN("Re-sectorización (entra)"))="Re-sectorización (entra)"</formula>
    </cfRule>
    <cfRule type="beginsWith" dxfId="11760" priority="102" operator="beginsWith" text="Nuevo">
      <formula>LEFT(AQ3,LEN("Nuevo"))="Nuevo"</formula>
    </cfRule>
    <cfRule type="beginsWith" dxfId="11759" priority="103" operator="beginsWith" text="Fusión (eliminado)">
      <formula>LEFT(AQ3,LEN("Fusión (eliminado)"))="Fusión (eliminado)"</formula>
    </cfRule>
    <cfRule type="beginsWith" dxfId="11758" priority="104" operator="beginsWith" text="Eliminación">
      <formula>LEFT(AQ3,LEN("Eliminación"))="Eliminación"</formula>
    </cfRule>
    <cfRule type="beginsWith" dxfId="11757" priority="105" operator="beginsWith" text="Modificación (mod. y/o cve.)">
      <formula>LEFT(AQ3,LEN("Modificación (mod. y/o cve.)"))="Modificación (mod. y/o cve.)"</formula>
    </cfRule>
  </conditionalFormatting>
  <conditionalFormatting sqref="AQ37">
    <cfRule type="beginsWith" dxfId="11756" priority="76" operator="beginsWith" text="Operación conjunta">
      <formula>LEFT(AQ37,LEN("Operación conjunta"))="Operación conjunta"</formula>
    </cfRule>
    <cfRule type="endsWith" dxfId="11755" priority="77" operator="endsWith" text="Escisión">
      <formula>RIGHT(AQ37,LEN("Escisión"))="Escisión"</formula>
    </cfRule>
    <cfRule type="beginsWith" dxfId="11754" priority="78" operator="beginsWith" text="Escisión (nuevo)">
      <formula>LEFT(AQ37,LEN("Escisión (nuevo)"))="Escisión (nuevo)"</formula>
    </cfRule>
    <cfRule type="beginsWith" dxfId="11753" priority="79" operator="beginsWith" text="Escisión (eliminado)">
      <formula>LEFT(AQ37,LEN("Escisión (eliminado)"))="Escisión (eliminado)"</formula>
    </cfRule>
    <cfRule type="beginsWith" dxfId="11752" priority="80" operator="beginsWith" text="Re-sectorización (sale)">
      <formula>LEFT(AQ37,LEN("Re-sectorización (sale)"))="Re-sectorización (sale)"</formula>
    </cfRule>
    <cfRule type="endsWith" dxfId="11751" priority="81" operator="endsWith" text="Fusión">
      <formula>RIGHT(AQ37,LEN("Fusión"))="Fusión"</formula>
    </cfRule>
    <cfRule type="beginsWith" dxfId="11750" priority="82" operator="beginsWith" text="Fusión (nuevo)">
      <formula>LEFT(AQ37,LEN("Fusión (nuevo)"))="Fusión (nuevo)"</formula>
    </cfRule>
    <cfRule type="beginsWith" dxfId="11749" priority="83" operator="beginsWith" text="Modificación (nombre)">
      <formula>LEFT(AQ37,LEN("Modificación (nombre)"))="Modificación (nombre)"</formula>
    </cfRule>
    <cfRule type="beginsWith" dxfId="11748" priority="84" operator="beginsWith" text="Sin cambio">
      <formula>LEFT(AQ37,LEN("Sin cambio"))="Sin cambio"</formula>
    </cfRule>
    <cfRule type="beginsWith" dxfId="11747" priority="85" operator="beginsWith" text="Reincorporación">
      <formula>LEFT(AQ37,LEN("Reincorporación"))="Reincorporación"</formula>
    </cfRule>
    <cfRule type="beginsWith" dxfId="11746" priority="86" operator="beginsWith" text="Re-sectorización (entra)">
      <formula>LEFT(AQ37,LEN("Re-sectorización (entra)"))="Re-sectorización (entra)"</formula>
    </cfRule>
    <cfRule type="beginsWith" dxfId="11745" priority="87" operator="beginsWith" text="Nuevo">
      <formula>LEFT(AQ37,LEN("Nuevo"))="Nuevo"</formula>
    </cfRule>
    <cfRule type="beginsWith" dxfId="11744" priority="88" operator="beginsWith" text="Fusión (eliminado)">
      <formula>LEFT(AQ37,LEN("Fusión (eliminado)"))="Fusión (eliminado)"</formula>
    </cfRule>
    <cfRule type="beginsWith" dxfId="11743" priority="89" operator="beginsWith" text="Eliminación">
      <formula>LEFT(AQ37,LEN("Eliminación"))="Eliminación"</formula>
    </cfRule>
    <cfRule type="beginsWith" dxfId="11742" priority="90" operator="beginsWith" text="Modificación (mod. y/o cve.)">
      <formula>LEFT(AQ37,LEN("Modificación (mod. y/o cve.)"))="Modificación (mod. y/o cve.)"</formula>
    </cfRule>
  </conditionalFormatting>
  <conditionalFormatting sqref="AR38">
    <cfRule type="beginsWith" dxfId="11741" priority="61" operator="beginsWith" text="Operación conjunta">
      <formula>LEFT(AR38,LEN("Operación conjunta"))="Operación conjunta"</formula>
    </cfRule>
    <cfRule type="endsWith" dxfId="11740" priority="62" operator="endsWith" text="Escisión">
      <formula>RIGHT(AR38,LEN("Escisión"))="Escisión"</formula>
    </cfRule>
    <cfRule type="beginsWith" dxfId="11739" priority="63" operator="beginsWith" text="Escisión (nuevo)">
      <formula>LEFT(AR38,LEN("Escisión (nuevo)"))="Escisión (nuevo)"</formula>
    </cfRule>
    <cfRule type="beginsWith" dxfId="11738" priority="64" operator="beginsWith" text="Escisión (eliminado)">
      <formula>LEFT(AR38,LEN("Escisión (eliminado)"))="Escisión (eliminado)"</formula>
    </cfRule>
    <cfRule type="beginsWith" dxfId="11737" priority="65" operator="beginsWith" text="Re-sectorización (sale)">
      <formula>LEFT(AR38,LEN("Re-sectorización (sale)"))="Re-sectorización (sale)"</formula>
    </cfRule>
    <cfRule type="endsWith" dxfId="11736" priority="66" operator="endsWith" text="Fusión">
      <formula>RIGHT(AR38,LEN("Fusión"))="Fusión"</formula>
    </cfRule>
    <cfRule type="beginsWith" dxfId="11735" priority="67" operator="beginsWith" text="Fusión (nuevo)">
      <formula>LEFT(AR38,LEN("Fusión (nuevo)"))="Fusión (nuevo)"</formula>
    </cfRule>
    <cfRule type="beginsWith" dxfId="11734" priority="68" operator="beginsWith" text="Modificación (nombre)">
      <formula>LEFT(AR38,LEN("Modificación (nombre)"))="Modificación (nombre)"</formula>
    </cfRule>
    <cfRule type="beginsWith" dxfId="11733" priority="69" operator="beginsWith" text="Sin cambio">
      <formula>LEFT(AR38,LEN("Sin cambio"))="Sin cambio"</formula>
    </cfRule>
    <cfRule type="beginsWith" dxfId="11732" priority="70" operator="beginsWith" text="Reincorporación">
      <formula>LEFT(AR38,LEN("Reincorporación"))="Reincorporación"</formula>
    </cfRule>
    <cfRule type="beginsWith" dxfId="11731" priority="71" operator="beginsWith" text="Re-sectorización (entra)">
      <formula>LEFT(AR38,LEN("Re-sectorización (entra)"))="Re-sectorización (entra)"</formula>
    </cfRule>
    <cfRule type="beginsWith" dxfId="11730" priority="72" operator="beginsWith" text="Nuevo">
      <formula>LEFT(AR38,LEN("Nuevo"))="Nuevo"</formula>
    </cfRule>
    <cfRule type="beginsWith" dxfId="11729" priority="73" operator="beginsWith" text="Fusión (eliminado)">
      <formula>LEFT(AR38,LEN("Fusión (eliminado)"))="Fusión (eliminado)"</formula>
    </cfRule>
    <cfRule type="beginsWith" dxfId="11728" priority="74" operator="beginsWith" text="Eliminación">
      <formula>LEFT(AR38,LEN("Eliminación"))="Eliminación"</formula>
    </cfRule>
    <cfRule type="beginsWith" dxfId="11727" priority="75" operator="beginsWith" text="Modificación (mod. y/o cve.)">
      <formula>LEFT(AR38,LEN("Modificación (mod. y/o cve.)"))="Modificación (mod. y/o cve.)"</formula>
    </cfRule>
  </conditionalFormatting>
  <conditionalFormatting sqref="AR29">
    <cfRule type="beginsWith" dxfId="11726" priority="31" operator="beginsWith" text="Operación conjunta">
      <formula>LEFT(AR29,LEN("Operación conjunta"))="Operación conjunta"</formula>
    </cfRule>
    <cfRule type="endsWith" dxfId="11725" priority="32" operator="endsWith" text="Escisión">
      <formula>RIGHT(AR29,LEN("Escisión"))="Escisión"</formula>
    </cfRule>
    <cfRule type="beginsWith" dxfId="11724" priority="33" operator="beginsWith" text="Escisión (nuevo)">
      <formula>LEFT(AR29,LEN("Escisión (nuevo)"))="Escisión (nuevo)"</formula>
    </cfRule>
    <cfRule type="beginsWith" dxfId="11723" priority="34" operator="beginsWith" text="Escisión (eliminado)">
      <formula>LEFT(AR29,LEN("Escisión (eliminado)"))="Escisión (eliminado)"</formula>
    </cfRule>
    <cfRule type="beginsWith" dxfId="11722" priority="35" operator="beginsWith" text="Re-sectorización (sale)">
      <formula>LEFT(AR29,LEN("Re-sectorización (sale)"))="Re-sectorización (sale)"</formula>
    </cfRule>
    <cfRule type="endsWith" dxfId="11721" priority="36" operator="endsWith" text="Fusión">
      <formula>RIGHT(AR29,LEN("Fusión"))="Fusión"</formula>
    </cfRule>
    <cfRule type="beginsWith" dxfId="11720" priority="37" operator="beginsWith" text="Fusión (nuevo)">
      <formula>LEFT(AR29,LEN("Fusión (nuevo)"))="Fusión (nuevo)"</formula>
    </cfRule>
    <cfRule type="beginsWith" dxfId="11719" priority="38" operator="beginsWith" text="Modificación (nombre)">
      <formula>LEFT(AR29,LEN("Modificación (nombre)"))="Modificación (nombre)"</formula>
    </cfRule>
    <cfRule type="beginsWith" dxfId="11718" priority="39" operator="beginsWith" text="Sin cambio">
      <formula>LEFT(AR29,LEN("Sin cambio"))="Sin cambio"</formula>
    </cfRule>
    <cfRule type="beginsWith" dxfId="11717" priority="40" operator="beginsWith" text="Reincorporación">
      <formula>LEFT(AR29,LEN("Reincorporación"))="Reincorporación"</formula>
    </cfRule>
    <cfRule type="beginsWith" dxfId="11716" priority="41" operator="beginsWith" text="Re-sectorización (entra)">
      <formula>LEFT(AR29,LEN("Re-sectorización (entra)"))="Re-sectorización (entra)"</formula>
    </cfRule>
    <cfRule type="beginsWith" dxfId="11715" priority="42" operator="beginsWith" text="Nuevo">
      <formula>LEFT(AR29,LEN("Nuevo"))="Nuevo"</formula>
    </cfRule>
    <cfRule type="beginsWith" dxfId="11714" priority="43" operator="beginsWith" text="Fusión (eliminado)">
      <formula>LEFT(AR29,LEN("Fusión (eliminado)"))="Fusión (eliminado)"</formula>
    </cfRule>
    <cfRule type="beginsWith" dxfId="11713" priority="44" operator="beginsWith" text="Eliminación">
      <formula>LEFT(AR29,LEN("Eliminación"))="Eliminación"</formula>
    </cfRule>
    <cfRule type="beginsWith" dxfId="11712" priority="45" operator="beginsWith" text="Modificación (mod. y/o cve.)">
      <formula>LEFT(AR29,LEN("Modificación (mod. y/o cve.)"))="Modificación (mod. y/o cve.)"</formula>
    </cfRule>
  </conditionalFormatting>
  <conditionalFormatting sqref="AR30">
    <cfRule type="beginsWith" dxfId="11711" priority="16" operator="beginsWith" text="Operación conjunta">
      <formula>LEFT(AR30,LEN("Operación conjunta"))="Operación conjunta"</formula>
    </cfRule>
    <cfRule type="endsWith" dxfId="11710" priority="17" operator="endsWith" text="Escisión">
      <formula>RIGHT(AR30,LEN("Escisión"))="Escisión"</formula>
    </cfRule>
    <cfRule type="beginsWith" dxfId="11709" priority="18" operator="beginsWith" text="Escisión (nuevo)">
      <formula>LEFT(AR30,LEN("Escisión (nuevo)"))="Escisión (nuevo)"</formula>
    </cfRule>
    <cfRule type="beginsWith" dxfId="11708" priority="19" operator="beginsWith" text="Escisión (eliminado)">
      <formula>LEFT(AR30,LEN("Escisión (eliminado)"))="Escisión (eliminado)"</formula>
    </cfRule>
    <cfRule type="beginsWith" dxfId="11707" priority="20" operator="beginsWith" text="Re-sectorización (sale)">
      <formula>LEFT(AR30,LEN("Re-sectorización (sale)"))="Re-sectorización (sale)"</formula>
    </cfRule>
    <cfRule type="endsWith" dxfId="11706" priority="21" operator="endsWith" text="Fusión">
      <formula>RIGHT(AR30,LEN("Fusión"))="Fusión"</formula>
    </cfRule>
    <cfRule type="beginsWith" dxfId="11705" priority="22" operator="beginsWith" text="Fusión (nuevo)">
      <formula>LEFT(AR30,LEN("Fusión (nuevo)"))="Fusión (nuevo)"</formula>
    </cfRule>
    <cfRule type="beginsWith" dxfId="11704" priority="23" operator="beginsWith" text="Modificación (nombre)">
      <formula>LEFT(AR30,LEN("Modificación (nombre)"))="Modificación (nombre)"</formula>
    </cfRule>
    <cfRule type="beginsWith" dxfId="11703" priority="24" operator="beginsWith" text="Sin cambio">
      <formula>LEFT(AR30,LEN("Sin cambio"))="Sin cambio"</formula>
    </cfRule>
    <cfRule type="beginsWith" dxfId="11702" priority="25" operator="beginsWith" text="Reincorporación">
      <formula>LEFT(AR30,LEN("Reincorporación"))="Reincorporación"</formula>
    </cfRule>
    <cfRule type="beginsWith" dxfId="11701" priority="26" operator="beginsWith" text="Re-sectorización (entra)">
      <formula>LEFT(AR30,LEN("Re-sectorización (entra)"))="Re-sectorización (entra)"</formula>
    </cfRule>
    <cfRule type="beginsWith" dxfId="11700" priority="27" operator="beginsWith" text="Nuevo">
      <formula>LEFT(AR30,LEN("Nuevo"))="Nuevo"</formula>
    </cfRule>
    <cfRule type="beginsWith" dxfId="11699" priority="28" operator="beginsWith" text="Fusión (eliminado)">
      <formula>LEFT(AR30,LEN("Fusión (eliminado)"))="Fusión (eliminado)"</formula>
    </cfRule>
    <cfRule type="beginsWith" dxfId="11698" priority="29" operator="beginsWith" text="Eliminación">
      <formula>LEFT(AR30,LEN("Eliminación"))="Eliminación"</formula>
    </cfRule>
    <cfRule type="beginsWith" dxfId="11697" priority="30" operator="beginsWith" text="Modificación (mod. y/o cve.)">
      <formula>LEFT(AR30,LEN("Modificación (mod. y/o cve.)"))="Modificación (mod. y/o cve.)"</formula>
    </cfRule>
  </conditionalFormatting>
  <conditionalFormatting sqref="AR26:AS26">
    <cfRule type="beginsWith" dxfId="11696" priority="1" operator="beginsWith" text="Operación conjunta">
      <formula>LEFT(AR26,LEN("Operación conjunta"))="Operación conjunta"</formula>
    </cfRule>
    <cfRule type="endsWith" dxfId="11695" priority="2" operator="endsWith" text="Escisión">
      <formula>RIGHT(AR26,LEN("Escisión"))="Escisión"</formula>
    </cfRule>
    <cfRule type="beginsWith" dxfId="11694" priority="3" operator="beginsWith" text="Escisión (nuevo)">
      <formula>LEFT(AR26,LEN("Escisión (nuevo)"))="Escisión (nuevo)"</formula>
    </cfRule>
    <cfRule type="beginsWith" dxfId="11693" priority="4" operator="beginsWith" text="Escisión (eliminado)">
      <formula>LEFT(AR26,LEN("Escisión (eliminado)"))="Escisión (eliminado)"</formula>
    </cfRule>
    <cfRule type="beginsWith" dxfId="11692" priority="5" operator="beginsWith" text="Re-sectorización (sale)">
      <formula>LEFT(AR26,LEN("Re-sectorización (sale)"))="Re-sectorización (sale)"</formula>
    </cfRule>
    <cfRule type="endsWith" dxfId="11691" priority="6" operator="endsWith" text="Fusión">
      <formula>RIGHT(AR26,LEN("Fusión"))="Fusión"</formula>
    </cfRule>
    <cfRule type="beginsWith" dxfId="11690" priority="7" operator="beginsWith" text="Fusión (nuevo)">
      <formula>LEFT(AR26,LEN("Fusión (nuevo)"))="Fusión (nuevo)"</formula>
    </cfRule>
    <cfRule type="beginsWith" dxfId="11689" priority="8" operator="beginsWith" text="Modificación (nombre)">
      <formula>LEFT(AR26,LEN("Modificación (nombre)"))="Modificación (nombre)"</formula>
    </cfRule>
    <cfRule type="beginsWith" dxfId="11688" priority="9" operator="beginsWith" text="Sin cambio">
      <formula>LEFT(AR26,LEN("Sin cambio"))="Sin cambio"</formula>
    </cfRule>
    <cfRule type="beginsWith" dxfId="11687" priority="10" operator="beginsWith" text="Reincorporación">
      <formula>LEFT(AR26,LEN("Reincorporación"))="Reincorporación"</formula>
    </cfRule>
    <cfRule type="beginsWith" dxfId="11686" priority="11" operator="beginsWith" text="Re-sectorización (entra)">
      <formula>LEFT(AR26,LEN("Re-sectorización (entra)"))="Re-sectorización (entra)"</formula>
    </cfRule>
    <cfRule type="beginsWith" dxfId="11685" priority="12" operator="beginsWith" text="Nuevo">
      <formula>LEFT(AR26,LEN("Nuevo"))="Nuevo"</formula>
    </cfRule>
    <cfRule type="beginsWith" dxfId="11684" priority="13" operator="beginsWith" text="Fusión (eliminado)">
      <formula>LEFT(AR26,LEN("Fusión (eliminado)"))="Fusión (eliminado)"</formula>
    </cfRule>
    <cfRule type="beginsWith" dxfId="11683" priority="14" operator="beginsWith" text="Eliminación">
      <formula>LEFT(AR26,LEN("Eliminación"))="Eliminación"</formula>
    </cfRule>
    <cfRule type="beginsWith" dxfId="11682" priority="15" operator="beginsWith" text="Modificación (mod. y/o cve.)">
      <formula>LEFT(AR26,LEN("Modificación (mod. y/o cve.)"))="Modificación (mod. y/o cve.)"</formula>
    </cfRule>
  </conditionalFormatting>
  <hyperlinks>
    <hyperlink ref="A10:C10" location="Contenido!A1" display="Regresar a Contenido" xr:uid="{F4D9F016-A465-4CCD-8D8A-6466081CC7DB}"/>
  </hyperlinks>
  <pageMargins left="0.19685039370078741" right="0.19685039370078741" top="0.19685039370078741" bottom="0.19685039370078741" header="9.8425196850393706E-2" footer="9.8425196850393706E-2"/>
  <pageSetup scale="52" fitToWidth="2" fitToHeight="0" pageOrder="overThenDown" orientation="landscape" r:id="rId1"/>
  <headerFooter>
    <oddFooter>&amp;C&amp;8&amp;P de &amp;N</oddFooter>
  </headerFooter>
  <ignoredErrors>
    <ignoredError sqref="E21:E38 L21:L38" numberStoredAsText="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3955A-2A7E-4C7D-AEBC-81CF92FF724E}">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G3" s="2"/>
      <c r="H3" s="2"/>
      <c r="K3" s="2"/>
      <c r="L3" s="2"/>
      <c r="M3" s="166" t="s">
        <v>1964</v>
      </c>
      <c r="N3" s="167"/>
      <c r="O3" s="66">
        <f t="shared" ref="O3:O17" si="0">SUM(P3:AR3)</f>
        <v>45</v>
      </c>
      <c r="P3" s="67">
        <f t="shared" ref="P3:P17" si="1">COUNTIF(P$21:P$202,$M3)</f>
        <v>3</v>
      </c>
      <c r="Q3" s="68"/>
      <c r="R3" s="67">
        <f t="shared" ref="R3:R17" si="2">COUNTIF(R$21:R$202,$M3)</f>
        <v>9</v>
      </c>
      <c r="S3" s="68"/>
      <c r="T3" s="67">
        <f t="shared" ref="T3:T17" si="3">COUNTIF(T$21:T$202,$M3)</f>
        <v>4</v>
      </c>
      <c r="U3" s="68"/>
      <c r="V3" s="67">
        <f t="shared" ref="V3:V17" si="4">COUNTIF(V$21:V$202,$M3)</f>
        <v>2</v>
      </c>
      <c r="W3" s="68"/>
      <c r="X3" s="67">
        <f t="shared" ref="X3:X17" si="5">COUNTIF(X$21:X$202,$M3)</f>
        <v>2</v>
      </c>
      <c r="Y3" s="68"/>
      <c r="Z3" s="67">
        <f t="shared" ref="Z3:Z17" si="6">COUNTIF(Z$21:Z$202,$M3)</f>
        <v>1</v>
      </c>
      <c r="AA3" s="68"/>
      <c r="AB3" s="67">
        <f t="shared" ref="AB3:AB17" si="7">COUNTIF(AB$21:AB$202,$M3)</f>
        <v>2</v>
      </c>
      <c r="AC3" s="68"/>
      <c r="AD3" s="67">
        <f t="shared" ref="AD3:AD17" si="8">COUNTIF(AD$21:AD$202,$M3)</f>
        <v>2</v>
      </c>
      <c r="AE3" s="68"/>
      <c r="AF3" s="67">
        <f t="shared" ref="AF3:AF17" si="9">COUNTIF(AF$21:AF$202,$M3)</f>
        <v>18</v>
      </c>
      <c r="AG3" s="68"/>
      <c r="AH3" s="67">
        <f t="shared" ref="AH3:AH17" si="10">COUNTIF(AH$21:AH$202,$M3)</f>
        <v>0</v>
      </c>
      <c r="AI3" s="68"/>
      <c r="AJ3" s="67">
        <f t="shared" ref="AJ3:AJ17" si="11">COUNTIF(AJ$21:AJ$202,$M3)</f>
        <v>0</v>
      </c>
      <c r="AK3" s="68"/>
      <c r="AL3" s="67">
        <f t="shared" ref="AL3:AL17" si="12">COUNTIF(AL$21:AL$202,$M3)</f>
        <v>1</v>
      </c>
      <c r="AM3" s="68"/>
      <c r="AN3" s="67">
        <f t="shared" ref="AN3:AN17" si="13">COUNTIF(AN$21:AN$202,$M3)</f>
        <v>1</v>
      </c>
      <c r="AO3" s="69"/>
      <c r="AP3" s="67">
        <f t="shared" ref="AP3:AR17" si="14">COUNTIF(AP$21:AP$202,$M3)</f>
        <v>0</v>
      </c>
      <c r="AQ3" s="69"/>
      <c r="AR3" s="67">
        <f t="shared" si="14"/>
        <v>0</v>
      </c>
      <c r="AS3" s="69"/>
      <c r="AT3" s="122"/>
    </row>
    <row r="4" spans="1:46" ht="13.5" customHeight="1" x14ac:dyDescent="0.3">
      <c r="A4" s="37"/>
      <c r="B4" s="37"/>
      <c r="C4" s="37"/>
      <c r="G4" s="2"/>
      <c r="H4" s="2"/>
      <c r="K4" s="2"/>
      <c r="L4" s="2"/>
      <c r="M4" s="166" t="s">
        <v>1965</v>
      </c>
      <c r="N4" s="146"/>
      <c r="O4" s="66">
        <f t="shared" si="0"/>
        <v>15</v>
      </c>
      <c r="P4" s="70">
        <f t="shared" si="1"/>
        <v>0</v>
      </c>
      <c r="Q4" s="68"/>
      <c r="R4" s="70">
        <f t="shared" si="2"/>
        <v>9</v>
      </c>
      <c r="S4" s="68"/>
      <c r="T4" s="70">
        <f t="shared" si="3"/>
        <v>0</v>
      </c>
      <c r="U4" s="68"/>
      <c r="V4" s="70">
        <f t="shared" si="4"/>
        <v>0</v>
      </c>
      <c r="W4" s="68"/>
      <c r="X4" s="70">
        <f t="shared" si="5"/>
        <v>4</v>
      </c>
      <c r="Y4" s="68"/>
      <c r="Z4" s="70">
        <f t="shared" si="6"/>
        <v>0</v>
      </c>
      <c r="AA4" s="68"/>
      <c r="AB4" s="70">
        <f t="shared" si="7"/>
        <v>0</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4"/>
        <v>2</v>
      </c>
      <c r="AQ4" s="69"/>
      <c r="AR4" s="70">
        <f t="shared" si="14"/>
        <v>0</v>
      </c>
      <c r="AS4" s="69"/>
      <c r="AT4" s="122"/>
    </row>
    <row r="5" spans="1:46" ht="13.5" customHeight="1" x14ac:dyDescent="0.3">
      <c r="G5" s="2"/>
      <c r="H5" s="2"/>
      <c r="K5" s="2"/>
      <c r="L5" s="2"/>
      <c r="M5" s="160" t="s">
        <v>1967</v>
      </c>
      <c r="N5" s="146"/>
      <c r="O5" s="66">
        <f t="shared" si="0"/>
        <v>54</v>
      </c>
      <c r="P5" s="70">
        <f t="shared" si="1"/>
        <v>0</v>
      </c>
      <c r="Q5" s="68"/>
      <c r="R5" s="70">
        <f t="shared" si="2"/>
        <v>19</v>
      </c>
      <c r="S5" s="68"/>
      <c r="T5" s="70">
        <f t="shared" si="3"/>
        <v>6</v>
      </c>
      <c r="U5" s="68"/>
      <c r="V5" s="70">
        <f t="shared" si="4"/>
        <v>9</v>
      </c>
      <c r="W5" s="68"/>
      <c r="X5" s="70">
        <f t="shared" si="5"/>
        <v>2</v>
      </c>
      <c r="Y5" s="68"/>
      <c r="Z5" s="70">
        <f t="shared" si="6"/>
        <v>7</v>
      </c>
      <c r="AA5" s="68"/>
      <c r="AB5" s="70">
        <f t="shared" si="7"/>
        <v>1</v>
      </c>
      <c r="AC5" s="68"/>
      <c r="AD5" s="70">
        <f t="shared" si="8"/>
        <v>0</v>
      </c>
      <c r="AE5" s="68"/>
      <c r="AF5" s="70">
        <f t="shared" si="9"/>
        <v>1</v>
      </c>
      <c r="AG5" s="68"/>
      <c r="AH5" s="70">
        <f t="shared" si="10"/>
        <v>1</v>
      </c>
      <c r="AI5" s="68"/>
      <c r="AJ5" s="70">
        <f t="shared" si="11"/>
        <v>0</v>
      </c>
      <c r="AK5" s="68"/>
      <c r="AL5" s="70">
        <f t="shared" si="12"/>
        <v>2</v>
      </c>
      <c r="AM5" s="68"/>
      <c r="AN5" s="70">
        <f t="shared" si="13"/>
        <v>1</v>
      </c>
      <c r="AO5" s="69"/>
      <c r="AP5" s="70">
        <f t="shared" si="14"/>
        <v>5</v>
      </c>
      <c r="AQ5" s="69"/>
      <c r="AR5" s="70">
        <f t="shared" si="14"/>
        <v>0</v>
      </c>
      <c r="AS5" s="69"/>
      <c r="AT5" s="122"/>
    </row>
    <row r="6" spans="1:46" ht="13.5" customHeight="1" x14ac:dyDescent="0.3">
      <c r="A6" s="153" t="s">
        <v>4306</v>
      </c>
      <c r="B6" s="153"/>
      <c r="C6" s="153"/>
      <c r="G6" s="2"/>
      <c r="H6" s="2"/>
      <c r="K6" s="2"/>
      <c r="L6" s="2"/>
      <c r="M6" s="154" t="s">
        <v>1966</v>
      </c>
      <c r="N6" s="146"/>
      <c r="O6" s="66">
        <f t="shared" si="0"/>
        <v>73</v>
      </c>
      <c r="P6" s="70">
        <f t="shared" si="1"/>
        <v>0</v>
      </c>
      <c r="Q6" s="68"/>
      <c r="R6" s="70">
        <f t="shared" si="2"/>
        <v>1</v>
      </c>
      <c r="S6" s="68"/>
      <c r="T6" s="70">
        <f t="shared" si="3"/>
        <v>0</v>
      </c>
      <c r="U6" s="68"/>
      <c r="V6" s="70">
        <f t="shared" si="4"/>
        <v>4</v>
      </c>
      <c r="W6" s="68"/>
      <c r="X6" s="70">
        <f t="shared" si="5"/>
        <v>0</v>
      </c>
      <c r="Y6" s="68"/>
      <c r="Z6" s="70">
        <f t="shared" si="6"/>
        <v>2</v>
      </c>
      <c r="AA6" s="68"/>
      <c r="AB6" s="70">
        <f t="shared" si="7"/>
        <v>47</v>
      </c>
      <c r="AC6" s="68"/>
      <c r="AD6" s="70">
        <f t="shared" si="8"/>
        <v>0</v>
      </c>
      <c r="AE6" s="68"/>
      <c r="AF6" s="70">
        <f t="shared" si="9"/>
        <v>13</v>
      </c>
      <c r="AG6" s="68"/>
      <c r="AH6" s="70">
        <f t="shared" si="10"/>
        <v>0</v>
      </c>
      <c r="AI6" s="68"/>
      <c r="AJ6" s="70">
        <f t="shared" si="11"/>
        <v>0</v>
      </c>
      <c r="AK6" s="68"/>
      <c r="AL6" s="70">
        <f t="shared" si="12"/>
        <v>0</v>
      </c>
      <c r="AM6" s="68"/>
      <c r="AN6" s="70">
        <f t="shared" si="13"/>
        <v>0</v>
      </c>
      <c r="AO6" s="69"/>
      <c r="AP6" s="70">
        <f t="shared" si="14"/>
        <v>6</v>
      </c>
      <c r="AQ6" s="69"/>
      <c r="AR6" s="70">
        <f t="shared" si="14"/>
        <v>0</v>
      </c>
      <c r="AS6" s="69"/>
      <c r="AT6" s="122"/>
    </row>
    <row r="7" spans="1:46" ht="13.5" customHeight="1" x14ac:dyDescent="0.3">
      <c r="A7" s="153"/>
      <c r="B7" s="153"/>
      <c r="C7" s="153"/>
      <c r="G7" s="2"/>
      <c r="H7" s="2"/>
      <c r="J7" s="79"/>
      <c r="K7" s="2"/>
      <c r="L7" s="2"/>
      <c r="M7" s="155" t="s">
        <v>1968</v>
      </c>
      <c r="N7" s="146"/>
      <c r="O7" s="66">
        <f t="shared" si="0"/>
        <v>10</v>
      </c>
      <c r="P7" s="70">
        <f t="shared" si="1"/>
        <v>0</v>
      </c>
      <c r="Q7" s="68"/>
      <c r="R7" s="70">
        <f t="shared" si="2"/>
        <v>1</v>
      </c>
      <c r="S7" s="68"/>
      <c r="T7" s="70">
        <f t="shared" si="3"/>
        <v>0</v>
      </c>
      <c r="U7" s="68"/>
      <c r="V7" s="70">
        <f t="shared" si="4"/>
        <v>0</v>
      </c>
      <c r="W7" s="68"/>
      <c r="X7" s="70">
        <f t="shared" si="5"/>
        <v>0</v>
      </c>
      <c r="Y7" s="68"/>
      <c r="Z7" s="70">
        <f t="shared" si="6"/>
        <v>0</v>
      </c>
      <c r="AA7" s="68"/>
      <c r="AB7" s="70">
        <f t="shared" si="7"/>
        <v>3</v>
      </c>
      <c r="AC7" s="68"/>
      <c r="AD7" s="70">
        <f t="shared" si="8"/>
        <v>0</v>
      </c>
      <c r="AE7" s="68"/>
      <c r="AF7" s="70">
        <f t="shared" si="9"/>
        <v>2</v>
      </c>
      <c r="AG7" s="68"/>
      <c r="AH7" s="70">
        <f t="shared" si="10"/>
        <v>0</v>
      </c>
      <c r="AI7" s="68"/>
      <c r="AJ7" s="70">
        <f t="shared" si="11"/>
        <v>0</v>
      </c>
      <c r="AK7" s="68"/>
      <c r="AL7" s="70">
        <f t="shared" si="12"/>
        <v>0</v>
      </c>
      <c r="AM7" s="68"/>
      <c r="AN7" s="70">
        <f t="shared" si="13"/>
        <v>0</v>
      </c>
      <c r="AO7" s="69"/>
      <c r="AP7" s="70">
        <f t="shared" si="14"/>
        <v>4</v>
      </c>
      <c r="AQ7" s="69"/>
      <c r="AR7" s="70">
        <f t="shared" si="14"/>
        <v>0</v>
      </c>
      <c r="AS7" s="69"/>
      <c r="AT7" s="122"/>
    </row>
    <row r="8" spans="1:46" ht="13.5" customHeight="1" x14ac:dyDescent="0.3">
      <c r="A8" s="171">
        <f>COUNTA($A$21:$A$200)</f>
        <v>163</v>
      </c>
      <c r="B8" s="171"/>
      <c r="C8" s="171"/>
      <c r="G8" s="2"/>
      <c r="H8" s="2"/>
      <c r="J8" s="79"/>
      <c r="K8" s="2"/>
      <c r="L8" s="2"/>
      <c r="M8" s="155" t="s">
        <v>1969</v>
      </c>
      <c r="N8" s="146"/>
      <c r="O8" s="66">
        <f t="shared" si="0"/>
        <v>15</v>
      </c>
      <c r="P8" s="70">
        <f t="shared" si="1"/>
        <v>0</v>
      </c>
      <c r="Q8" s="68"/>
      <c r="R8" s="70">
        <f t="shared" si="2"/>
        <v>0</v>
      </c>
      <c r="S8" s="68"/>
      <c r="T8" s="70">
        <f t="shared" si="3"/>
        <v>0</v>
      </c>
      <c r="U8" s="68"/>
      <c r="V8" s="70">
        <f t="shared" si="4"/>
        <v>2</v>
      </c>
      <c r="W8" s="68"/>
      <c r="X8" s="70">
        <f t="shared" si="5"/>
        <v>0</v>
      </c>
      <c r="Y8" s="68"/>
      <c r="Z8" s="70">
        <f t="shared" si="6"/>
        <v>1</v>
      </c>
      <c r="AA8" s="68"/>
      <c r="AB8" s="70">
        <f t="shared" si="7"/>
        <v>9</v>
      </c>
      <c r="AC8" s="68"/>
      <c r="AD8" s="70">
        <f t="shared" si="8"/>
        <v>0</v>
      </c>
      <c r="AE8" s="68"/>
      <c r="AF8" s="70">
        <f t="shared" si="9"/>
        <v>3</v>
      </c>
      <c r="AG8" s="68"/>
      <c r="AH8" s="70">
        <f t="shared" si="10"/>
        <v>0</v>
      </c>
      <c r="AI8" s="68"/>
      <c r="AJ8" s="70">
        <f t="shared" si="11"/>
        <v>0</v>
      </c>
      <c r="AK8" s="68"/>
      <c r="AL8" s="70">
        <f t="shared" si="12"/>
        <v>0</v>
      </c>
      <c r="AM8" s="68"/>
      <c r="AN8" s="70">
        <f t="shared" si="13"/>
        <v>0</v>
      </c>
      <c r="AO8" s="69"/>
      <c r="AP8" s="70">
        <f t="shared" si="14"/>
        <v>0</v>
      </c>
      <c r="AQ8" s="69"/>
      <c r="AR8" s="70">
        <f t="shared" si="14"/>
        <v>0</v>
      </c>
      <c r="AS8" s="69"/>
      <c r="AT8" s="122"/>
    </row>
    <row r="9" spans="1:46" ht="13.5" customHeight="1" x14ac:dyDescent="0.3">
      <c r="A9" s="18"/>
      <c r="B9" s="18"/>
      <c r="C9" s="18"/>
      <c r="G9" s="2"/>
      <c r="H9" s="2"/>
      <c r="J9" s="79"/>
      <c r="K9" s="2"/>
      <c r="L9" s="2"/>
      <c r="M9" s="155" t="s">
        <v>2027</v>
      </c>
      <c r="N9" s="146"/>
      <c r="O9" s="66">
        <f t="shared" si="0"/>
        <v>2</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2</v>
      </c>
      <c r="AO9" s="69"/>
      <c r="AP9" s="70">
        <f t="shared" si="14"/>
        <v>0</v>
      </c>
      <c r="AQ9" s="69"/>
      <c r="AR9" s="70">
        <f t="shared" si="14"/>
        <v>0</v>
      </c>
      <c r="AS9" s="69"/>
      <c r="AT9" s="122"/>
    </row>
    <row r="10" spans="1:46" ht="13.5" customHeight="1" x14ac:dyDescent="0.3">
      <c r="A10" s="157" t="s">
        <v>2031</v>
      </c>
      <c r="B10" s="157"/>
      <c r="C10" s="157"/>
      <c r="G10" s="2"/>
      <c r="H10" s="2"/>
      <c r="J10" s="79"/>
      <c r="K10" s="2"/>
      <c r="L10" s="2"/>
      <c r="M10" s="155" t="s">
        <v>2028</v>
      </c>
      <c r="N10" s="146"/>
      <c r="O10" s="66">
        <f t="shared" si="0"/>
        <v>6</v>
      </c>
      <c r="P10" s="70">
        <f t="shared" si="1"/>
        <v>0</v>
      </c>
      <c r="Q10" s="68"/>
      <c r="R10" s="70">
        <f t="shared" si="2"/>
        <v>0</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2</v>
      </c>
      <c r="AI10" s="68"/>
      <c r="AJ10" s="70">
        <f t="shared" si="11"/>
        <v>0</v>
      </c>
      <c r="AK10" s="68"/>
      <c r="AL10" s="70">
        <f t="shared" si="12"/>
        <v>1</v>
      </c>
      <c r="AM10" s="68"/>
      <c r="AN10" s="70">
        <f t="shared" si="13"/>
        <v>1</v>
      </c>
      <c r="AO10" s="69"/>
      <c r="AP10" s="70">
        <f t="shared" si="14"/>
        <v>2</v>
      </c>
      <c r="AQ10" s="69"/>
      <c r="AR10" s="70">
        <f t="shared" si="14"/>
        <v>0</v>
      </c>
      <c r="AS10" s="69"/>
      <c r="AT10" s="122"/>
    </row>
    <row r="11" spans="1:46" ht="13.5" customHeight="1" x14ac:dyDescent="0.3">
      <c r="J11" s="79"/>
      <c r="K11" s="2"/>
      <c r="L11" s="2"/>
      <c r="M11" s="155" t="s">
        <v>2029</v>
      </c>
      <c r="N11" s="146"/>
      <c r="O11" s="66">
        <f t="shared" si="0"/>
        <v>6</v>
      </c>
      <c r="P11" s="70">
        <f t="shared" si="1"/>
        <v>0</v>
      </c>
      <c r="Q11" s="68"/>
      <c r="R11" s="70">
        <f t="shared" si="2"/>
        <v>0</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0</v>
      </c>
      <c r="AI11" s="68"/>
      <c r="AJ11" s="70">
        <f t="shared" si="11"/>
        <v>0</v>
      </c>
      <c r="AK11" s="68"/>
      <c r="AL11" s="70">
        <f t="shared" si="12"/>
        <v>0</v>
      </c>
      <c r="AM11" s="68"/>
      <c r="AN11" s="70">
        <f t="shared" si="13"/>
        <v>6</v>
      </c>
      <c r="AO11" s="69"/>
      <c r="AP11" s="70">
        <f t="shared" si="14"/>
        <v>0</v>
      </c>
      <c r="AQ11" s="69"/>
      <c r="AR11" s="70">
        <f t="shared" si="14"/>
        <v>0</v>
      </c>
      <c r="AS11" s="69"/>
      <c r="AT11" s="122"/>
    </row>
    <row r="12" spans="1:46" ht="13.5" customHeight="1" x14ac:dyDescent="0.3">
      <c r="J12" s="79"/>
      <c r="K12" s="2"/>
      <c r="L12" s="2"/>
      <c r="M12" s="158" t="s">
        <v>1963</v>
      </c>
      <c r="N12" s="146"/>
      <c r="O12" s="66">
        <f t="shared" si="0"/>
        <v>122</v>
      </c>
      <c r="P12" s="70">
        <f t="shared" si="1"/>
        <v>63</v>
      </c>
      <c r="Q12" s="68"/>
      <c r="R12" s="70">
        <f t="shared" si="2"/>
        <v>35</v>
      </c>
      <c r="S12" s="68"/>
      <c r="T12" s="70">
        <f t="shared" si="3"/>
        <v>6</v>
      </c>
      <c r="U12" s="68"/>
      <c r="V12" s="70">
        <f t="shared" si="4"/>
        <v>3</v>
      </c>
      <c r="W12" s="68"/>
      <c r="X12" s="70">
        <f t="shared" si="5"/>
        <v>4</v>
      </c>
      <c r="Y12" s="68"/>
      <c r="Z12" s="70">
        <f t="shared" si="6"/>
        <v>2</v>
      </c>
      <c r="AA12" s="68"/>
      <c r="AB12" s="70">
        <f t="shared" si="7"/>
        <v>2</v>
      </c>
      <c r="AC12" s="68"/>
      <c r="AD12" s="70">
        <f t="shared" si="8"/>
        <v>0</v>
      </c>
      <c r="AE12" s="68"/>
      <c r="AF12" s="70">
        <f t="shared" si="9"/>
        <v>2</v>
      </c>
      <c r="AG12" s="68"/>
      <c r="AH12" s="70">
        <f t="shared" si="10"/>
        <v>0</v>
      </c>
      <c r="AI12" s="68"/>
      <c r="AJ12" s="70">
        <f t="shared" si="11"/>
        <v>0</v>
      </c>
      <c r="AK12" s="68"/>
      <c r="AL12" s="70">
        <f t="shared" si="12"/>
        <v>4</v>
      </c>
      <c r="AM12" s="68"/>
      <c r="AN12" s="70">
        <f t="shared" si="13"/>
        <v>1</v>
      </c>
      <c r="AO12" s="69"/>
      <c r="AP12" s="70">
        <f t="shared" si="14"/>
        <v>0</v>
      </c>
      <c r="AQ12" s="69"/>
      <c r="AR12" s="70">
        <f t="shared" si="14"/>
        <v>0</v>
      </c>
      <c r="AS12" s="69"/>
      <c r="AT12" s="122"/>
    </row>
    <row r="13" spans="1:46" ht="13.5" customHeight="1" x14ac:dyDescent="0.3">
      <c r="K13" s="2"/>
      <c r="L13" s="2"/>
      <c r="M13" s="159" t="s">
        <v>1970</v>
      </c>
      <c r="N13" s="146"/>
      <c r="O13" s="66">
        <f t="shared" si="0"/>
        <v>2</v>
      </c>
      <c r="P13" s="70">
        <f t="shared" si="1"/>
        <v>0</v>
      </c>
      <c r="Q13" s="68"/>
      <c r="R13" s="70">
        <f t="shared" si="2"/>
        <v>0</v>
      </c>
      <c r="S13" s="68"/>
      <c r="T13" s="70">
        <f t="shared" si="3"/>
        <v>0</v>
      </c>
      <c r="U13" s="68"/>
      <c r="V13" s="70">
        <f t="shared" si="4"/>
        <v>1</v>
      </c>
      <c r="W13" s="68"/>
      <c r="X13" s="70">
        <f t="shared" si="5"/>
        <v>0</v>
      </c>
      <c r="Y13" s="68"/>
      <c r="Z13" s="70">
        <f t="shared" si="6"/>
        <v>0</v>
      </c>
      <c r="AA13" s="68"/>
      <c r="AB13" s="70">
        <f t="shared" si="7"/>
        <v>0</v>
      </c>
      <c r="AC13" s="68"/>
      <c r="AD13" s="70">
        <f t="shared" si="8"/>
        <v>0</v>
      </c>
      <c r="AE13" s="68"/>
      <c r="AF13" s="70">
        <f t="shared" si="9"/>
        <v>0</v>
      </c>
      <c r="AG13" s="68"/>
      <c r="AH13" s="70">
        <f t="shared" si="10"/>
        <v>0</v>
      </c>
      <c r="AI13" s="68"/>
      <c r="AJ13" s="70">
        <f t="shared" si="11"/>
        <v>1</v>
      </c>
      <c r="AK13" s="68"/>
      <c r="AL13" s="70">
        <f t="shared" si="12"/>
        <v>0</v>
      </c>
      <c r="AM13" s="68"/>
      <c r="AN13" s="70">
        <f t="shared" si="13"/>
        <v>0</v>
      </c>
      <c r="AO13" s="69"/>
      <c r="AP13" s="70">
        <f t="shared" si="14"/>
        <v>0</v>
      </c>
      <c r="AQ13" s="69"/>
      <c r="AR13" s="70">
        <f t="shared" si="14"/>
        <v>0</v>
      </c>
      <c r="AS13" s="69"/>
      <c r="AT13" s="122"/>
    </row>
    <row r="14" spans="1:46" ht="13.5" customHeight="1" x14ac:dyDescent="0.3">
      <c r="K14" s="2"/>
      <c r="L14" s="2"/>
      <c r="M14" s="145" t="s">
        <v>1971</v>
      </c>
      <c r="N14" s="146"/>
      <c r="O14" s="66">
        <f t="shared" si="0"/>
        <v>0</v>
      </c>
      <c r="P14" s="70">
        <f t="shared" si="1"/>
        <v>0</v>
      </c>
      <c r="Q14" s="68"/>
      <c r="R14" s="70">
        <f t="shared" si="2"/>
        <v>0</v>
      </c>
      <c r="S14" s="68"/>
      <c r="T14" s="70">
        <f t="shared" si="3"/>
        <v>0</v>
      </c>
      <c r="U14" s="68"/>
      <c r="V14" s="70">
        <f t="shared" si="4"/>
        <v>0</v>
      </c>
      <c r="W14" s="68"/>
      <c r="X14" s="70">
        <f t="shared" si="5"/>
        <v>0</v>
      </c>
      <c r="Y14" s="68"/>
      <c r="Z14" s="70">
        <f t="shared" si="6"/>
        <v>0</v>
      </c>
      <c r="AA14" s="68"/>
      <c r="AB14" s="70">
        <f t="shared" si="7"/>
        <v>0</v>
      </c>
      <c r="AC14" s="68"/>
      <c r="AD14" s="70">
        <f t="shared" si="8"/>
        <v>0</v>
      </c>
      <c r="AE14" s="68"/>
      <c r="AF14" s="70">
        <f t="shared" si="9"/>
        <v>0</v>
      </c>
      <c r="AG14" s="68"/>
      <c r="AH14" s="70">
        <f t="shared" si="10"/>
        <v>0</v>
      </c>
      <c r="AI14" s="68"/>
      <c r="AJ14" s="70">
        <f t="shared" si="11"/>
        <v>0</v>
      </c>
      <c r="AK14" s="68"/>
      <c r="AL14" s="70">
        <f t="shared" si="12"/>
        <v>0</v>
      </c>
      <c r="AM14" s="68"/>
      <c r="AN14" s="70">
        <f t="shared" si="13"/>
        <v>0</v>
      </c>
      <c r="AO14" s="69"/>
      <c r="AP14" s="70">
        <f t="shared" si="14"/>
        <v>0</v>
      </c>
      <c r="AQ14" s="69"/>
      <c r="AR14" s="70">
        <f t="shared" si="14"/>
        <v>0</v>
      </c>
      <c r="AS14" s="69"/>
      <c r="AT14" s="122"/>
    </row>
    <row r="15" spans="1:46" ht="13.5" customHeight="1" x14ac:dyDescent="0.3">
      <c r="A15" s="134" t="s">
        <v>2688</v>
      </c>
      <c r="B15" s="134"/>
      <c r="C15" s="134"/>
      <c r="D15" s="134"/>
      <c r="E15" s="134"/>
      <c r="F15" s="134"/>
      <c r="G15" s="134"/>
      <c r="H15" s="134"/>
      <c r="K15" s="2"/>
      <c r="L15" s="2"/>
      <c r="M15" s="145" t="s">
        <v>1972</v>
      </c>
      <c r="N15" s="146"/>
      <c r="O15" s="66">
        <f t="shared" si="0"/>
        <v>6</v>
      </c>
      <c r="P15" s="70">
        <f t="shared" si="1"/>
        <v>0</v>
      </c>
      <c r="Q15" s="68"/>
      <c r="R15" s="70">
        <f t="shared" si="2"/>
        <v>0</v>
      </c>
      <c r="S15" s="68"/>
      <c r="T15" s="70">
        <f t="shared" si="3"/>
        <v>0</v>
      </c>
      <c r="U15" s="68"/>
      <c r="V15" s="70">
        <f t="shared" si="4"/>
        <v>0</v>
      </c>
      <c r="W15" s="68"/>
      <c r="X15" s="70">
        <f t="shared" si="5"/>
        <v>0</v>
      </c>
      <c r="Y15" s="68"/>
      <c r="Z15" s="70">
        <f t="shared" si="6"/>
        <v>2</v>
      </c>
      <c r="AA15" s="68"/>
      <c r="AB15" s="70">
        <f t="shared" si="7"/>
        <v>0</v>
      </c>
      <c r="AC15" s="68"/>
      <c r="AD15" s="70">
        <f t="shared" si="8"/>
        <v>0</v>
      </c>
      <c r="AE15" s="68"/>
      <c r="AF15" s="70">
        <f t="shared" si="9"/>
        <v>0</v>
      </c>
      <c r="AG15" s="68"/>
      <c r="AH15" s="70">
        <f t="shared" si="10"/>
        <v>4</v>
      </c>
      <c r="AI15" s="68"/>
      <c r="AJ15" s="70">
        <f t="shared" si="11"/>
        <v>0</v>
      </c>
      <c r="AK15" s="68"/>
      <c r="AL15" s="70">
        <f t="shared" si="12"/>
        <v>0</v>
      </c>
      <c r="AM15" s="68"/>
      <c r="AN15" s="70">
        <f t="shared" si="13"/>
        <v>0</v>
      </c>
      <c r="AO15" s="69"/>
      <c r="AP15" s="70">
        <f t="shared" si="14"/>
        <v>0</v>
      </c>
      <c r="AQ15" s="69"/>
      <c r="AR15" s="70">
        <f t="shared" si="14"/>
        <v>0</v>
      </c>
      <c r="AS15" s="69"/>
      <c r="AT15" s="122"/>
    </row>
    <row r="16" spans="1:46" ht="13.5" customHeight="1" x14ac:dyDescent="0.3">
      <c r="A16" s="134" t="s">
        <v>2687</v>
      </c>
      <c r="B16" s="134"/>
      <c r="C16" s="134"/>
      <c r="D16" s="134"/>
      <c r="E16" s="134"/>
      <c r="F16" s="134"/>
      <c r="G16" s="134"/>
      <c r="H16" s="134"/>
      <c r="K16" s="2"/>
      <c r="L16" s="2"/>
      <c r="M16" s="147" t="s">
        <v>2030</v>
      </c>
      <c r="N16" s="146"/>
      <c r="O16" s="66">
        <f t="shared" si="0"/>
        <v>3</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0</v>
      </c>
      <c r="AE16" s="68"/>
      <c r="AF16" s="70">
        <f t="shared" si="9"/>
        <v>0</v>
      </c>
      <c r="AG16" s="68"/>
      <c r="AH16" s="70">
        <f t="shared" si="10"/>
        <v>3</v>
      </c>
      <c r="AI16" s="68"/>
      <c r="AJ16" s="70">
        <f t="shared" si="11"/>
        <v>0</v>
      </c>
      <c r="AK16" s="68"/>
      <c r="AL16" s="70">
        <f t="shared" si="12"/>
        <v>0</v>
      </c>
      <c r="AM16" s="68"/>
      <c r="AN16" s="70">
        <f t="shared" si="13"/>
        <v>0</v>
      </c>
      <c r="AO16" s="69"/>
      <c r="AP16" s="70">
        <f t="shared" si="14"/>
        <v>0</v>
      </c>
      <c r="AQ16" s="69"/>
      <c r="AR16" s="70">
        <f t="shared" si="14"/>
        <v>0</v>
      </c>
      <c r="AS16" s="69"/>
      <c r="AT16" s="122"/>
    </row>
    <row r="17" spans="1:46" ht="13.5" customHeight="1" x14ac:dyDescent="0.3">
      <c r="A17" s="126" t="s">
        <v>2686</v>
      </c>
      <c r="B17" s="126"/>
      <c r="C17" s="126"/>
      <c r="D17" s="126"/>
      <c r="E17" s="126"/>
      <c r="F17" s="126"/>
      <c r="G17" s="126"/>
      <c r="H17" s="126"/>
      <c r="K17" s="2"/>
      <c r="L17" s="2"/>
      <c r="M17" s="149" t="s">
        <v>1898</v>
      </c>
      <c r="N17" s="146"/>
      <c r="O17" s="66">
        <f t="shared" si="0"/>
        <v>655</v>
      </c>
      <c r="P17" s="71">
        <f t="shared" si="1"/>
        <v>16</v>
      </c>
      <c r="Q17" s="68"/>
      <c r="R17" s="71">
        <f t="shared" si="2"/>
        <v>43</v>
      </c>
      <c r="S17" s="68"/>
      <c r="T17" s="71">
        <f t="shared" si="3"/>
        <v>87</v>
      </c>
      <c r="U17" s="68"/>
      <c r="V17" s="71">
        <f t="shared" si="4"/>
        <v>82</v>
      </c>
      <c r="W17" s="68"/>
      <c r="X17" s="71">
        <f t="shared" si="5"/>
        <v>82</v>
      </c>
      <c r="Y17" s="68"/>
      <c r="Z17" s="71">
        <f t="shared" si="6"/>
        <v>80</v>
      </c>
      <c r="AA17" s="68"/>
      <c r="AB17" s="71">
        <f t="shared" si="7"/>
        <v>31</v>
      </c>
      <c r="AC17" s="68"/>
      <c r="AD17" s="71">
        <f t="shared" si="8"/>
        <v>45</v>
      </c>
      <c r="AE17" s="68"/>
      <c r="AF17" s="71">
        <f t="shared" si="9"/>
        <v>13</v>
      </c>
      <c r="AG17" s="68"/>
      <c r="AH17" s="71">
        <f t="shared" si="10"/>
        <v>28</v>
      </c>
      <c r="AI17" s="68"/>
      <c r="AJ17" s="71">
        <f t="shared" si="11"/>
        <v>33</v>
      </c>
      <c r="AK17" s="68"/>
      <c r="AL17" s="71">
        <f t="shared" si="12"/>
        <v>31</v>
      </c>
      <c r="AM17" s="68"/>
      <c r="AN17" s="71">
        <f t="shared" si="13"/>
        <v>32</v>
      </c>
      <c r="AO17" s="69"/>
      <c r="AP17" s="71">
        <f t="shared" si="14"/>
        <v>22</v>
      </c>
      <c r="AQ17" s="69"/>
      <c r="AR17" s="71">
        <f t="shared" si="14"/>
        <v>30</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82</v>
      </c>
      <c r="Q18" s="72"/>
      <c r="R18" s="72">
        <f>SUM(R3:R17)-R5-R6-R9-R15</f>
        <v>97</v>
      </c>
      <c r="S18" s="72"/>
      <c r="T18" s="72">
        <f>SUM(T3:T17)-T5-T6-T9-T15</f>
        <v>97</v>
      </c>
      <c r="U18" s="72"/>
      <c r="V18" s="72">
        <f>SUM(V3:V17)-V5-V6-V9-V15</f>
        <v>90</v>
      </c>
      <c r="W18" s="72"/>
      <c r="X18" s="72">
        <f>SUM(X3:X17)-X5-X6-X9-X15</f>
        <v>92</v>
      </c>
      <c r="Y18" s="72"/>
      <c r="Z18" s="72">
        <f>SUM(Z3:Z17)-Z5-Z6-Z9-Z15</f>
        <v>84</v>
      </c>
      <c r="AA18" s="72"/>
      <c r="AB18" s="72">
        <f>SUM(AB3:AB17)-AB5-AB6-AB9-AB15</f>
        <v>47</v>
      </c>
      <c r="AC18" s="72"/>
      <c r="AD18" s="72">
        <f>SUM(AD3:AD17)-AD5-AD6-AD9-AD15</f>
        <v>47</v>
      </c>
      <c r="AE18" s="72"/>
      <c r="AF18" s="72">
        <f>SUM(AF3:AF17)-AF5-AF6-AF9-AF15</f>
        <v>38</v>
      </c>
      <c r="AG18" s="72"/>
      <c r="AH18" s="72">
        <f>SUM(AH3:AH17)-AH5-AH6-AH9-AH15</f>
        <v>33</v>
      </c>
      <c r="AI18" s="72"/>
      <c r="AJ18" s="72">
        <f>SUM(AJ3:AJ17)-AJ5-AJ6-AJ9-AJ15</f>
        <v>34</v>
      </c>
      <c r="AK18" s="72"/>
      <c r="AL18" s="72">
        <f>SUM(AL3:AL17)-AL5-AL6-AL9-AL15</f>
        <v>37</v>
      </c>
      <c r="AM18" s="72"/>
      <c r="AN18" s="72">
        <f>SUM(AN3:AN17)-AN5-AN6-AN9-AN15</f>
        <v>41</v>
      </c>
      <c r="AO18" s="73"/>
      <c r="AP18" s="72">
        <f>SUM(AP3:AP17)-AP5-AP6-AP9-AP15</f>
        <v>30</v>
      </c>
      <c r="AQ18" s="51"/>
      <c r="AR18" s="72">
        <f>SUM(AR3:AR17)-AR5-AR6-AR9-AR15</f>
        <v>30</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11</v>
      </c>
      <c r="B21" s="4" t="s">
        <v>63</v>
      </c>
      <c r="C21" s="4" t="s">
        <v>554</v>
      </c>
      <c r="D21" s="5" t="s">
        <v>0</v>
      </c>
      <c r="E21" s="5" t="s">
        <v>1893</v>
      </c>
      <c r="F21" s="4" t="s">
        <v>253</v>
      </c>
      <c r="G21" s="5">
        <v>2008</v>
      </c>
      <c r="H21" s="10">
        <v>11</v>
      </c>
      <c r="I21" s="13" t="s">
        <v>63</v>
      </c>
      <c r="J21" s="13" t="s">
        <v>554</v>
      </c>
      <c r="K21" s="10" t="s">
        <v>0</v>
      </c>
      <c r="L21" s="10" t="s">
        <v>1893</v>
      </c>
      <c r="M21" s="13" t="s">
        <v>253</v>
      </c>
      <c r="N21" s="28" t="s">
        <v>1</v>
      </c>
      <c r="O21" s="10">
        <v>2007</v>
      </c>
      <c r="P21" s="123" t="s">
        <v>1898</v>
      </c>
      <c r="Q21" s="14"/>
      <c r="R21" s="14" t="s">
        <v>1967</v>
      </c>
      <c r="S21" s="14" t="s">
        <v>2146</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13"/>
    </row>
    <row r="22" spans="1:46" ht="13.5" customHeight="1" x14ac:dyDescent="0.3">
      <c r="A22" s="5">
        <v>11</v>
      </c>
      <c r="B22" s="4" t="s">
        <v>63</v>
      </c>
      <c r="C22" s="4" t="s">
        <v>554</v>
      </c>
      <c r="D22" s="5" t="s">
        <v>0</v>
      </c>
      <c r="E22" s="24" t="s">
        <v>1894</v>
      </c>
      <c r="F22" s="4" t="s">
        <v>254</v>
      </c>
      <c r="G22" s="5">
        <v>2008</v>
      </c>
      <c r="H22" s="10">
        <v>11</v>
      </c>
      <c r="I22" s="13" t="s">
        <v>63</v>
      </c>
      <c r="J22" s="13" t="s">
        <v>554</v>
      </c>
      <c r="K22" s="10" t="s">
        <v>0</v>
      </c>
      <c r="L22" s="10" t="s">
        <v>1894</v>
      </c>
      <c r="M22" s="13" t="s">
        <v>254</v>
      </c>
      <c r="N22" s="28" t="s">
        <v>1</v>
      </c>
      <c r="O22" s="10">
        <v>2007</v>
      </c>
      <c r="P22" s="14" t="s">
        <v>1898</v>
      </c>
      <c r="Q22" s="14"/>
      <c r="R22" s="14" t="s">
        <v>1966</v>
      </c>
      <c r="S22" s="14" t="s">
        <v>2147</v>
      </c>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13"/>
    </row>
    <row r="23" spans="1:46" ht="13.5" customHeight="1" x14ac:dyDescent="0.3">
      <c r="A23" s="5">
        <v>11</v>
      </c>
      <c r="B23" s="4" t="s">
        <v>63</v>
      </c>
      <c r="C23" s="4" t="s">
        <v>554</v>
      </c>
      <c r="D23" s="5" t="s">
        <v>0</v>
      </c>
      <c r="E23" s="8" t="s">
        <v>610</v>
      </c>
      <c r="F23" s="4" t="s">
        <v>245</v>
      </c>
      <c r="G23" s="5">
        <v>2010</v>
      </c>
      <c r="H23" s="10">
        <v>11</v>
      </c>
      <c r="I23" s="13" t="s">
        <v>63</v>
      </c>
      <c r="J23" s="13" t="s">
        <v>554</v>
      </c>
      <c r="K23" s="10" t="s">
        <v>0</v>
      </c>
      <c r="L23" s="16" t="s">
        <v>610</v>
      </c>
      <c r="M23" s="13" t="s">
        <v>245</v>
      </c>
      <c r="N23" s="28">
        <v>1990</v>
      </c>
      <c r="O23" s="10">
        <v>2007</v>
      </c>
      <c r="P23" s="14" t="s">
        <v>1898</v>
      </c>
      <c r="Q23" s="14"/>
      <c r="R23" s="14" t="s">
        <v>1898</v>
      </c>
      <c r="S23" s="14"/>
      <c r="T23" s="14" t="s">
        <v>1898</v>
      </c>
      <c r="U23" s="14"/>
      <c r="V23" s="14" t="s">
        <v>1966</v>
      </c>
      <c r="W23" s="14" t="s">
        <v>2148</v>
      </c>
      <c r="X23" s="7"/>
      <c r="Y23" s="7"/>
      <c r="Z23" s="7"/>
      <c r="AA23" s="7"/>
      <c r="AB23" s="7"/>
      <c r="AC23" s="7"/>
      <c r="AD23" s="7"/>
      <c r="AE23" s="7"/>
      <c r="AF23" s="7"/>
      <c r="AG23" s="7"/>
      <c r="AH23" s="7"/>
      <c r="AI23" s="7"/>
      <c r="AJ23" s="7"/>
      <c r="AK23" s="7"/>
      <c r="AL23" s="7"/>
      <c r="AM23" s="7"/>
      <c r="AN23" s="7"/>
      <c r="AO23" s="7"/>
      <c r="AP23" s="7"/>
      <c r="AQ23" s="7"/>
      <c r="AR23" s="7"/>
      <c r="AS23" s="7"/>
      <c r="AT23" s="13"/>
    </row>
    <row r="24" spans="1:46" ht="13.5" customHeight="1" x14ac:dyDescent="0.3">
      <c r="A24" s="5">
        <v>11</v>
      </c>
      <c r="B24" s="4" t="s">
        <v>63</v>
      </c>
      <c r="C24" s="4" t="s">
        <v>554</v>
      </c>
      <c r="D24" s="5" t="s">
        <v>0</v>
      </c>
      <c r="E24" s="8" t="s">
        <v>611</v>
      </c>
      <c r="F24" s="4" t="s">
        <v>247</v>
      </c>
      <c r="G24" s="5">
        <v>2010</v>
      </c>
      <c r="H24" s="10">
        <v>11</v>
      </c>
      <c r="I24" s="13" t="s">
        <v>63</v>
      </c>
      <c r="J24" s="13" t="s">
        <v>554</v>
      </c>
      <c r="K24" s="10" t="s">
        <v>0</v>
      </c>
      <c r="L24" s="16" t="s">
        <v>611</v>
      </c>
      <c r="M24" s="13" t="s">
        <v>247</v>
      </c>
      <c r="N24" s="28">
        <v>2001</v>
      </c>
      <c r="O24" s="10">
        <v>2007</v>
      </c>
      <c r="P24" s="14" t="s">
        <v>1898</v>
      </c>
      <c r="Q24" s="14"/>
      <c r="R24" s="14" t="s">
        <v>1898</v>
      </c>
      <c r="S24" s="14"/>
      <c r="T24" s="14" t="s">
        <v>1898</v>
      </c>
      <c r="U24" s="14"/>
      <c r="V24" s="14" t="s">
        <v>1966</v>
      </c>
      <c r="W24" s="14" t="s">
        <v>2148</v>
      </c>
      <c r="X24" s="7"/>
      <c r="Y24" s="7"/>
      <c r="Z24" s="7"/>
      <c r="AA24" s="7"/>
      <c r="AB24" s="7"/>
      <c r="AC24" s="7"/>
      <c r="AD24" s="7"/>
      <c r="AE24" s="7"/>
      <c r="AF24" s="7"/>
      <c r="AG24" s="7"/>
      <c r="AH24" s="7"/>
      <c r="AI24" s="7"/>
      <c r="AJ24" s="7"/>
      <c r="AK24" s="7"/>
      <c r="AL24" s="7"/>
      <c r="AM24" s="7"/>
      <c r="AN24" s="7"/>
      <c r="AO24" s="7"/>
      <c r="AP24" s="7"/>
      <c r="AQ24" s="7"/>
      <c r="AR24" s="7"/>
      <c r="AS24" s="7"/>
      <c r="AT24" s="13"/>
    </row>
    <row r="25" spans="1:46" ht="13.5" customHeight="1" x14ac:dyDescent="0.3">
      <c r="A25" s="5">
        <v>11</v>
      </c>
      <c r="B25" s="4" t="s">
        <v>63</v>
      </c>
      <c r="C25" s="4" t="s">
        <v>554</v>
      </c>
      <c r="D25" s="5" t="s">
        <v>207</v>
      </c>
      <c r="E25" s="8" t="s">
        <v>836</v>
      </c>
      <c r="F25" s="4" t="s">
        <v>2121</v>
      </c>
      <c r="G25" s="5">
        <v>2013</v>
      </c>
      <c r="H25" s="10">
        <v>11</v>
      </c>
      <c r="I25" s="13" t="s">
        <v>63</v>
      </c>
      <c r="J25" s="13" t="s">
        <v>554</v>
      </c>
      <c r="K25" s="10" t="s">
        <v>0</v>
      </c>
      <c r="L25" s="16" t="s">
        <v>604</v>
      </c>
      <c r="M25" s="13" t="s">
        <v>235</v>
      </c>
      <c r="N25" s="27">
        <v>2007</v>
      </c>
      <c r="O25" s="10">
        <v>2007</v>
      </c>
      <c r="P25" s="14" t="s">
        <v>1898</v>
      </c>
      <c r="Q25" s="14"/>
      <c r="R25" s="14" t="s">
        <v>1968</v>
      </c>
      <c r="S25" s="14" t="s">
        <v>2147</v>
      </c>
      <c r="T25" s="14" t="s">
        <v>1898</v>
      </c>
      <c r="U25" s="14"/>
      <c r="V25" s="14" t="s">
        <v>1898</v>
      </c>
      <c r="W25" s="14"/>
      <c r="X25" s="14" t="s">
        <v>1965</v>
      </c>
      <c r="Y25" s="14" t="s">
        <v>4388</v>
      </c>
      <c r="Z25" s="14" t="s">
        <v>1898</v>
      </c>
      <c r="AA25" s="14"/>
      <c r="AB25" s="14" t="s">
        <v>1966</v>
      </c>
      <c r="AC25" s="14" t="s">
        <v>2149</v>
      </c>
      <c r="AD25" s="7"/>
      <c r="AE25" s="7"/>
      <c r="AF25" s="7"/>
      <c r="AG25" s="7"/>
      <c r="AH25" s="7"/>
      <c r="AI25" s="7"/>
      <c r="AJ25" s="7"/>
      <c r="AK25" s="7"/>
      <c r="AL25" s="7"/>
      <c r="AM25" s="7"/>
      <c r="AN25" s="7"/>
      <c r="AO25" s="7"/>
      <c r="AP25" s="7"/>
      <c r="AQ25" s="7"/>
      <c r="AR25" s="7"/>
      <c r="AS25" s="7"/>
      <c r="AT25" s="13"/>
    </row>
    <row r="26" spans="1:46" ht="13.5" customHeight="1" x14ac:dyDescent="0.3">
      <c r="A26" s="5">
        <v>11</v>
      </c>
      <c r="B26" s="4" t="s">
        <v>63</v>
      </c>
      <c r="C26" s="4" t="s">
        <v>554</v>
      </c>
      <c r="D26" s="5" t="s">
        <v>207</v>
      </c>
      <c r="E26" s="8" t="s">
        <v>1070</v>
      </c>
      <c r="F26" s="4" t="s">
        <v>1219</v>
      </c>
      <c r="G26" s="5">
        <v>2013</v>
      </c>
      <c r="H26" s="10">
        <v>11</v>
      </c>
      <c r="I26" s="13" t="s">
        <v>63</v>
      </c>
      <c r="J26" s="13" t="s">
        <v>554</v>
      </c>
      <c r="K26" s="10" t="s">
        <v>0</v>
      </c>
      <c r="L26" s="16" t="s">
        <v>614</v>
      </c>
      <c r="M26" s="13" t="s">
        <v>252</v>
      </c>
      <c r="N26" s="28">
        <v>2007</v>
      </c>
      <c r="O26" s="10">
        <v>2007</v>
      </c>
      <c r="P26" s="14" t="s">
        <v>1898</v>
      </c>
      <c r="Q26" s="14"/>
      <c r="R26" s="14" t="s">
        <v>1898</v>
      </c>
      <c r="S26" s="14"/>
      <c r="T26" s="14" t="s">
        <v>1898</v>
      </c>
      <c r="U26" s="14"/>
      <c r="V26" s="14" t="s">
        <v>1898</v>
      </c>
      <c r="W26" s="14"/>
      <c r="X26" s="14" t="s">
        <v>1965</v>
      </c>
      <c r="Y26" s="14" t="s">
        <v>2150</v>
      </c>
      <c r="Z26" s="14" t="s">
        <v>1898</v>
      </c>
      <c r="AA26" s="14"/>
      <c r="AB26" s="14" t="s">
        <v>1966</v>
      </c>
      <c r="AC26" s="14" t="s">
        <v>2149</v>
      </c>
      <c r="AD26" s="7"/>
      <c r="AE26" s="7"/>
      <c r="AF26" s="7"/>
      <c r="AG26" s="7"/>
      <c r="AH26" s="7"/>
      <c r="AI26" s="7"/>
      <c r="AJ26" s="7"/>
      <c r="AK26" s="7"/>
      <c r="AL26" s="7"/>
      <c r="AM26" s="7"/>
      <c r="AN26" s="7"/>
      <c r="AO26" s="7"/>
      <c r="AP26" s="7"/>
      <c r="AQ26" s="7"/>
      <c r="AR26" s="7"/>
      <c r="AS26" s="7"/>
      <c r="AT26" s="13"/>
    </row>
    <row r="27" spans="1:46" ht="13.5" customHeight="1" x14ac:dyDescent="0.3">
      <c r="A27" s="5">
        <v>11</v>
      </c>
      <c r="B27" s="4" t="s">
        <v>63</v>
      </c>
      <c r="C27" s="4" t="s">
        <v>554</v>
      </c>
      <c r="D27" s="5" t="s">
        <v>0</v>
      </c>
      <c r="E27" s="8" t="s">
        <v>607</v>
      </c>
      <c r="F27" s="4" t="s">
        <v>239</v>
      </c>
      <c r="G27" s="5">
        <v>2013</v>
      </c>
      <c r="H27" s="10">
        <v>11</v>
      </c>
      <c r="I27" s="13" t="s">
        <v>63</v>
      </c>
      <c r="J27" s="13" t="s">
        <v>554</v>
      </c>
      <c r="K27" s="10" t="s">
        <v>0</v>
      </c>
      <c r="L27" s="16" t="s">
        <v>607</v>
      </c>
      <c r="M27" s="13" t="s">
        <v>239</v>
      </c>
      <c r="N27" s="28">
        <v>1996</v>
      </c>
      <c r="O27" s="10">
        <v>2007</v>
      </c>
      <c r="P27" s="14" t="s">
        <v>1898</v>
      </c>
      <c r="Q27" s="14"/>
      <c r="R27" s="14" t="s">
        <v>1898</v>
      </c>
      <c r="S27" s="14"/>
      <c r="T27" s="14" t="s">
        <v>1898</v>
      </c>
      <c r="U27" s="14"/>
      <c r="V27" s="14" t="s">
        <v>1898</v>
      </c>
      <c r="W27" s="14"/>
      <c r="X27" s="14" t="s">
        <v>1898</v>
      </c>
      <c r="Y27" s="14"/>
      <c r="Z27" s="14" t="s">
        <v>1898</v>
      </c>
      <c r="AA27" s="14"/>
      <c r="AB27" s="14" t="s">
        <v>1966</v>
      </c>
      <c r="AC27" s="14" t="s">
        <v>4532</v>
      </c>
      <c r="AD27" s="7"/>
      <c r="AE27" s="7"/>
      <c r="AF27" s="7"/>
      <c r="AG27" s="7"/>
      <c r="AH27" s="7"/>
      <c r="AI27" s="7"/>
      <c r="AJ27" s="7"/>
      <c r="AK27" s="7"/>
      <c r="AL27" s="7"/>
      <c r="AM27" s="7"/>
      <c r="AN27" s="7"/>
      <c r="AO27" s="7"/>
      <c r="AP27" s="7"/>
      <c r="AQ27" s="7"/>
      <c r="AR27" s="7"/>
      <c r="AS27" s="7"/>
      <c r="AT27" s="13"/>
    </row>
    <row r="28" spans="1:46" ht="13.5" customHeight="1" x14ac:dyDescent="0.3">
      <c r="A28" s="5">
        <v>11</v>
      </c>
      <c r="B28" s="4" t="s">
        <v>63</v>
      </c>
      <c r="C28" s="4" t="s">
        <v>554</v>
      </c>
      <c r="D28" s="5" t="s">
        <v>0</v>
      </c>
      <c r="E28" s="8" t="s">
        <v>608</v>
      </c>
      <c r="F28" s="4" t="s">
        <v>241</v>
      </c>
      <c r="G28" s="5">
        <v>2013</v>
      </c>
      <c r="H28" s="10">
        <v>11</v>
      </c>
      <c r="I28" s="13" t="s">
        <v>63</v>
      </c>
      <c r="J28" s="13" t="s">
        <v>554</v>
      </c>
      <c r="K28" s="10" t="s">
        <v>0</v>
      </c>
      <c r="L28" s="16" t="s">
        <v>608</v>
      </c>
      <c r="M28" s="13" t="s">
        <v>241</v>
      </c>
      <c r="N28" s="28">
        <v>2001</v>
      </c>
      <c r="O28" s="10">
        <v>2007</v>
      </c>
      <c r="P28" s="14" t="s">
        <v>1898</v>
      </c>
      <c r="Q28" s="14"/>
      <c r="R28" s="14" t="s">
        <v>1898</v>
      </c>
      <c r="S28" s="14"/>
      <c r="T28" s="14" t="s">
        <v>1898</v>
      </c>
      <c r="U28" s="14"/>
      <c r="V28" s="14" t="s">
        <v>1898</v>
      </c>
      <c r="W28" s="14"/>
      <c r="X28" s="14" t="s">
        <v>1898</v>
      </c>
      <c r="Y28" s="14"/>
      <c r="Z28" s="14" t="s">
        <v>1898</v>
      </c>
      <c r="AA28" s="14"/>
      <c r="AB28" s="14" t="s">
        <v>1966</v>
      </c>
      <c r="AC28" s="14" t="s">
        <v>2151</v>
      </c>
      <c r="AD28" s="7"/>
      <c r="AE28" s="7"/>
      <c r="AF28" s="7"/>
      <c r="AG28" s="7"/>
      <c r="AH28" s="7"/>
      <c r="AI28" s="7"/>
      <c r="AJ28" s="7"/>
      <c r="AK28" s="7"/>
      <c r="AL28" s="7"/>
      <c r="AM28" s="7"/>
      <c r="AN28" s="7"/>
      <c r="AO28" s="7"/>
      <c r="AP28" s="7"/>
      <c r="AQ28" s="7"/>
      <c r="AR28" s="7"/>
      <c r="AS28" s="7"/>
      <c r="AT28" s="13"/>
    </row>
    <row r="29" spans="1:46" ht="13.5" customHeight="1" x14ac:dyDescent="0.3">
      <c r="A29" s="5">
        <v>11</v>
      </c>
      <c r="B29" s="4" t="s">
        <v>63</v>
      </c>
      <c r="C29" s="4" t="s">
        <v>554</v>
      </c>
      <c r="D29" s="5" t="s">
        <v>0</v>
      </c>
      <c r="E29" s="75" t="s">
        <v>612</v>
      </c>
      <c r="F29" s="4" t="s">
        <v>249</v>
      </c>
      <c r="G29" s="5">
        <v>2013</v>
      </c>
      <c r="H29" s="10">
        <v>11</v>
      </c>
      <c r="I29" s="13" t="s">
        <v>63</v>
      </c>
      <c r="J29" s="13" t="s">
        <v>554</v>
      </c>
      <c r="K29" s="10" t="s">
        <v>0</v>
      </c>
      <c r="L29" s="16" t="s">
        <v>612</v>
      </c>
      <c r="M29" s="13" t="s">
        <v>249</v>
      </c>
      <c r="N29" s="28">
        <v>2003</v>
      </c>
      <c r="O29" s="10">
        <v>2007</v>
      </c>
      <c r="P29" s="14" t="s">
        <v>1898</v>
      </c>
      <c r="Q29" s="14"/>
      <c r="R29" s="14" t="s">
        <v>1898</v>
      </c>
      <c r="S29" s="14"/>
      <c r="T29" s="14" t="s">
        <v>1898</v>
      </c>
      <c r="U29" s="14"/>
      <c r="V29" s="14" t="s">
        <v>1898</v>
      </c>
      <c r="W29" s="14"/>
      <c r="X29" s="14" t="s">
        <v>1898</v>
      </c>
      <c r="Y29" s="14"/>
      <c r="Z29" s="14" t="s">
        <v>1898</v>
      </c>
      <c r="AA29" s="14"/>
      <c r="AB29" s="14" t="s">
        <v>1966</v>
      </c>
      <c r="AC29" s="14" t="s">
        <v>2152</v>
      </c>
      <c r="AD29" s="7"/>
      <c r="AE29" s="7"/>
      <c r="AF29" s="7"/>
      <c r="AG29" s="7"/>
      <c r="AH29" s="7"/>
      <c r="AI29" s="7"/>
      <c r="AJ29" s="7"/>
      <c r="AK29" s="7"/>
      <c r="AL29" s="7"/>
      <c r="AM29" s="7"/>
      <c r="AN29" s="7"/>
      <c r="AO29" s="7"/>
      <c r="AP29" s="7"/>
      <c r="AQ29" s="7"/>
      <c r="AR29" s="7"/>
      <c r="AS29" s="7"/>
      <c r="AT29" s="13"/>
    </row>
    <row r="30" spans="1:46" ht="13.5" customHeight="1" x14ac:dyDescent="0.3">
      <c r="A30" s="5">
        <v>11</v>
      </c>
      <c r="B30" s="4" t="s">
        <v>63</v>
      </c>
      <c r="C30" s="4" t="s">
        <v>554</v>
      </c>
      <c r="D30" s="5" t="s">
        <v>0</v>
      </c>
      <c r="E30" s="8" t="s">
        <v>613</v>
      </c>
      <c r="F30" s="4" t="s">
        <v>250</v>
      </c>
      <c r="G30" s="5">
        <v>2013</v>
      </c>
      <c r="H30" s="10">
        <v>11</v>
      </c>
      <c r="I30" s="13" t="s">
        <v>63</v>
      </c>
      <c r="J30" s="13" t="s">
        <v>554</v>
      </c>
      <c r="K30" s="10" t="s">
        <v>0</v>
      </c>
      <c r="L30" s="16" t="s">
        <v>613</v>
      </c>
      <c r="M30" s="13" t="s">
        <v>250</v>
      </c>
      <c r="N30" s="28">
        <v>2002</v>
      </c>
      <c r="O30" s="10">
        <v>2007</v>
      </c>
      <c r="P30" s="14" t="s">
        <v>1898</v>
      </c>
      <c r="Q30" s="14"/>
      <c r="R30" s="14" t="s">
        <v>1898</v>
      </c>
      <c r="S30" s="14"/>
      <c r="T30" s="14" t="s">
        <v>1898</v>
      </c>
      <c r="U30" s="14"/>
      <c r="V30" s="14" t="s">
        <v>1898</v>
      </c>
      <c r="W30" s="14"/>
      <c r="X30" s="14" t="s">
        <v>1898</v>
      </c>
      <c r="Y30" s="14"/>
      <c r="Z30" s="14" t="s">
        <v>1898</v>
      </c>
      <c r="AA30" s="14"/>
      <c r="AB30" s="14" t="s">
        <v>1966</v>
      </c>
      <c r="AC30" s="14" t="s">
        <v>3519</v>
      </c>
      <c r="AD30" s="7"/>
      <c r="AE30" s="7"/>
      <c r="AF30" s="7"/>
      <c r="AG30" s="7"/>
      <c r="AH30" s="7"/>
      <c r="AI30" s="7"/>
      <c r="AJ30" s="7"/>
      <c r="AK30" s="7"/>
      <c r="AL30" s="7"/>
      <c r="AM30" s="7"/>
      <c r="AN30" s="7"/>
      <c r="AO30" s="7"/>
      <c r="AP30" s="7"/>
      <c r="AQ30" s="7"/>
      <c r="AR30" s="7"/>
      <c r="AS30" s="7"/>
      <c r="AT30" s="13"/>
    </row>
    <row r="31" spans="1:46" ht="13.5" customHeight="1" x14ac:dyDescent="0.3">
      <c r="A31" s="5">
        <v>11</v>
      </c>
      <c r="B31" s="4" t="s">
        <v>63</v>
      </c>
      <c r="C31" s="4" t="s">
        <v>554</v>
      </c>
      <c r="D31" s="5" t="s">
        <v>0</v>
      </c>
      <c r="E31" s="5" t="s">
        <v>255</v>
      </c>
      <c r="F31" s="4" t="s">
        <v>256</v>
      </c>
      <c r="G31" s="5">
        <v>2013</v>
      </c>
      <c r="H31" s="10">
        <v>11</v>
      </c>
      <c r="I31" s="13" t="s">
        <v>63</v>
      </c>
      <c r="J31" s="13" t="s">
        <v>554</v>
      </c>
      <c r="K31" s="10" t="s">
        <v>0</v>
      </c>
      <c r="L31" s="16" t="s">
        <v>255</v>
      </c>
      <c r="M31" s="13" t="s">
        <v>2142</v>
      </c>
      <c r="N31" s="28">
        <v>2004</v>
      </c>
      <c r="O31" s="10">
        <v>2007</v>
      </c>
      <c r="P31" s="14" t="s">
        <v>1964</v>
      </c>
      <c r="Q31" s="14" t="s">
        <v>2352</v>
      </c>
      <c r="R31" s="14" t="s">
        <v>1898</v>
      </c>
      <c r="S31" s="14"/>
      <c r="T31" s="14" t="s">
        <v>1898</v>
      </c>
      <c r="U31" s="14"/>
      <c r="V31" s="14" t="s">
        <v>1898</v>
      </c>
      <c r="W31" s="14"/>
      <c r="X31" s="14" t="s">
        <v>1898</v>
      </c>
      <c r="Y31" s="14"/>
      <c r="Z31" s="14" t="s">
        <v>1898</v>
      </c>
      <c r="AA31" s="14"/>
      <c r="AB31" s="14" t="s">
        <v>1966</v>
      </c>
      <c r="AC31" s="14" t="s">
        <v>2151</v>
      </c>
      <c r="AD31" s="7"/>
      <c r="AE31" s="7"/>
      <c r="AF31" s="7"/>
      <c r="AG31" s="7"/>
      <c r="AH31" s="7"/>
      <c r="AI31" s="7"/>
      <c r="AJ31" s="7"/>
      <c r="AK31" s="7"/>
      <c r="AL31" s="7"/>
      <c r="AM31" s="7"/>
      <c r="AN31" s="7"/>
      <c r="AO31" s="7"/>
      <c r="AP31" s="7"/>
      <c r="AQ31" s="7"/>
      <c r="AR31" s="7"/>
      <c r="AS31" s="7"/>
      <c r="AT31" s="13"/>
    </row>
    <row r="32" spans="1:46" ht="13.5" customHeight="1" x14ac:dyDescent="0.3">
      <c r="A32" s="5">
        <v>11</v>
      </c>
      <c r="B32" s="4" t="s">
        <v>63</v>
      </c>
      <c r="C32" s="4" t="s">
        <v>554</v>
      </c>
      <c r="D32" s="5" t="s">
        <v>0</v>
      </c>
      <c r="E32" s="8" t="s">
        <v>258</v>
      </c>
      <c r="F32" s="4" t="s">
        <v>822</v>
      </c>
      <c r="G32" s="5">
        <v>2013</v>
      </c>
      <c r="H32" s="10">
        <v>11</v>
      </c>
      <c r="I32" s="13" t="s">
        <v>63</v>
      </c>
      <c r="J32" s="13" t="s">
        <v>554</v>
      </c>
      <c r="K32" s="10" t="s">
        <v>0</v>
      </c>
      <c r="L32" s="16" t="s">
        <v>258</v>
      </c>
      <c r="M32" s="13" t="s">
        <v>2143</v>
      </c>
      <c r="N32" s="28">
        <v>1981</v>
      </c>
      <c r="O32" s="10">
        <v>2007</v>
      </c>
      <c r="P32" s="14" t="s">
        <v>1964</v>
      </c>
      <c r="Q32" s="14" t="s">
        <v>2353</v>
      </c>
      <c r="R32" s="14" t="s">
        <v>1898</v>
      </c>
      <c r="S32" s="14"/>
      <c r="T32" s="14" t="s">
        <v>1964</v>
      </c>
      <c r="U32" s="14" t="s">
        <v>2357</v>
      </c>
      <c r="V32" s="14" t="s">
        <v>1898</v>
      </c>
      <c r="W32" s="14"/>
      <c r="X32" s="14" t="s">
        <v>1898</v>
      </c>
      <c r="Y32" s="14"/>
      <c r="Z32" s="14" t="s">
        <v>1898</v>
      </c>
      <c r="AA32" s="14"/>
      <c r="AB32" s="14" t="s">
        <v>1966</v>
      </c>
      <c r="AC32" s="14" t="s">
        <v>2152</v>
      </c>
      <c r="AD32" s="7"/>
      <c r="AE32" s="7"/>
      <c r="AF32" s="7"/>
      <c r="AG32" s="7"/>
      <c r="AH32" s="7"/>
      <c r="AI32" s="7"/>
      <c r="AJ32" s="7"/>
      <c r="AK32" s="7"/>
      <c r="AL32" s="7"/>
      <c r="AM32" s="7"/>
      <c r="AN32" s="7"/>
      <c r="AO32" s="7"/>
      <c r="AP32" s="7"/>
      <c r="AQ32" s="7"/>
      <c r="AR32" s="7"/>
      <c r="AS32" s="7"/>
      <c r="AT32" s="14" t="s">
        <v>2153</v>
      </c>
    </row>
    <row r="33" spans="1:46" ht="13.5" customHeight="1" x14ac:dyDescent="0.3">
      <c r="A33" s="5">
        <v>11</v>
      </c>
      <c r="B33" s="4" t="s">
        <v>63</v>
      </c>
      <c r="C33" s="4" t="s">
        <v>554</v>
      </c>
      <c r="D33" s="5" t="s">
        <v>0</v>
      </c>
      <c r="E33" s="5" t="s">
        <v>261</v>
      </c>
      <c r="F33" s="4" t="s">
        <v>915</v>
      </c>
      <c r="G33" s="5">
        <v>2013</v>
      </c>
      <c r="H33" s="10">
        <v>11</v>
      </c>
      <c r="I33" s="13" t="s">
        <v>63</v>
      </c>
      <c r="J33" s="13" t="s">
        <v>554</v>
      </c>
      <c r="K33" s="10" t="s">
        <v>0</v>
      </c>
      <c r="L33" s="10" t="s">
        <v>261</v>
      </c>
      <c r="M33" s="13" t="s">
        <v>262</v>
      </c>
      <c r="N33" s="28">
        <v>1998</v>
      </c>
      <c r="O33" s="10">
        <v>2007</v>
      </c>
      <c r="P33" s="14" t="s">
        <v>1898</v>
      </c>
      <c r="Q33" s="14"/>
      <c r="R33" s="14" t="s">
        <v>1898</v>
      </c>
      <c r="S33" s="14"/>
      <c r="T33" s="14" t="s">
        <v>1898</v>
      </c>
      <c r="U33" s="14"/>
      <c r="V33" s="14" t="s">
        <v>1964</v>
      </c>
      <c r="W33" s="14" t="s">
        <v>2154</v>
      </c>
      <c r="X33" s="14" t="s">
        <v>1898</v>
      </c>
      <c r="Y33" s="14"/>
      <c r="Z33" s="14" t="s">
        <v>1898</v>
      </c>
      <c r="AA33" s="14"/>
      <c r="AB33" s="14" t="s">
        <v>1966</v>
      </c>
      <c r="AC33" s="14" t="s">
        <v>2152</v>
      </c>
      <c r="AD33" s="7"/>
      <c r="AE33" s="7"/>
      <c r="AF33" s="7"/>
      <c r="AG33" s="7"/>
      <c r="AH33" s="7"/>
      <c r="AI33" s="7"/>
      <c r="AJ33" s="7"/>
      <c r="AK33" s="7"/>
      <c r="AL33" s="7"/>
      <c r="AM33" s="7"/>
      <c r="AN33" s="7"/>
      <c r="AO33" s="7"/>
      <c r="AP33" s="7"/>
      <c r="AQ33" s="7"/>
      <c r="AR33" s="7"/>
      <c r="AS33" s="7"/>
      <c r="AT33" s="13"/>
    </row>
    <row r="34" spans="1:46" ht="13.5" customHeight="1" x14ac:dyDescent="0.3">
      <c r="A34" s="5">
        <v>11</v>
      </c>
      <c r="B34" s="4" t="s">
        <v>63</v>
      </c>
      <c r="C34" s="4" t="s">
        <v>554</v>
      </c>
      <c r="D34" s="5" t="s">
        <v>0</v>
      </c>
      <c r="E34" s="5" t="s">
        <v>264</v>
      </c>
      <c r="F34" s="4" t="s">
        <v>265</v>
      </c>
      <c r="G34" s="5">
        <v>2013</v>
      </c>
      <c r="H34" s="10">
        <v>11</v>
      </c>
      <c r="I34" s="13" t="s">
        <v>63</v>
      </c>
      <c r="J34" s="13" t="s">
        <v>554</v>
      </c>
      <c r="K34" s="10" t="s">
        <v>0</v>
      </c>
      <c r="L34" s="10" t="s">
        <v>264</v>
      </c>
      <c r="M34" s="13" t="s">
        <v>265</v>
      </c>
      <c r="N34" s="28">
        <v>2005</v>
      </c>
      <c r="O34" s="10">
        <v>2007</v>
      </c>
      <c r="P34" s="14" t="s">
        <v>1898</v>
      </c>
      <c r="Q34" s="14"/>
      <c r="R34" s="14" t="s">
        <v>1898</v>
      </c>
      <c r="S34" s="14"/>
      <c r="T34" s="14" t="s">
        <v>1898</v>
      </c>
      <c r="U34" s="14"/>
      <c r="V34" s="14" t="s">
        <v>1898</v>
      </c>
      <c r="W34" s="14"/>
      <c r="X34" s="14" t="s">
        <v>1898</v>
      </c>
      <c r="Y34" s="14"/>
      <c r="Z34" s="14" t="s">
        <v>1898</v>
      </c>
      <c r="AA34" s="14"/>
      <c r="AB34" s="14" t="s">
        <v>1967</v>
      </c>
      <c r="AC34" s="14" t="s">
        <v>2155</v>
      </c>
      <c r="AD34" s="7"/>
      <c r="AE34" s="7"/>
      <c r="AF34" s="7"/>
      <c r="AG34" s="7"/>
      <c r="AH34" s="7"/>
      <c r="AI34" s="7"/>
      <c r="AJ34" s="7"/>
      <c r="AK34" s="7"/>
      <c r="AL34" s="7"/>
      <c r="AM34" s="7"/>
      <c r="AN34" s="7"/>
      <c r="AO34" s="7"/>
      <c r="AP34" s="7"/>
      <c r="AQ34" s="7"/>
      <c r="AR34" s="7"/>
      <c r="AS34" s="7"/>
      <c r="AT34" s="13"/>
    </row>
    <row r="35" spans="1:46" ht="13.5" customHeight="1" x14ac:dyDescent="0.3">
      <c r="A35" s="5">
        <v>11</v>
      </c>
      <c r="B35" s="4" t="s">
        <v>63</v>
      </c>
      <c r="C35" s="4" t="s">
        <v>554</v>
      </c>
      <c r="D35" s="5" t="s">
        <v>0</v>
      </c>
      <c r="E35" s="5" t="s">
        <v>269</v>
      </c>
      <c r="F35" s="4" t="s">
        <v>270</v>
      </c>
      <c r="G35" s="5">
        <v>2013</v>
      </c>
      <c r="H35" s="10">
        <v>11</v>
      </c>
      <c r="I35" s="13" t="s">
        <v>63</v>
      </c>
      <c r="J35" s="13" t="s">
        <v>554</v>
      </c>
      <c r="K35" s="10" t="s">
        <v>0</v>
      </c>
      <c r="L35" s="10" t="s">
        <v>269</v>
      </c>
      <c r="M35" s="13" t="s">
        <v>270</v>
      </c>
      <c r="N35" s="28">
        <v>2006</v>
      </c>
      <c r="O35" s="10">
        <v>2007</v>
      </c>
      <c r="P35" s="14" t="s">
        <v>1898</v>
      </c>
      <c r="Q35" s="14"/>
      <c r="R35" s="14" t="s">
        <v>1898</v>
      </c>
      <c r="S35" s="14"/>
      <c r="T35" s="14" t="s">
        <v>1898</v>
      </c>
      <c r="U35" s="14"/>
      <c r="V35" s="14" t="s">
        <v>1898</v>
      </c>
      <c r="W35" s="14"/>
      <c r="X35" s="14" t="s">
        <v>1898</v>
      </c>
      <c r="Y35" s="14"/>
      <c r="Z35" s="14" t="s">
        <v>1898</v>
      </c>
      <c r="AA35" s="14"/>
      <c r="AB35" s="14" t="s">
        <v>1966</v>
      </c>
      <c r="AC35" s="14" t="s">
        <v>2611</v>
      </c>
      <c r="AD35" s="7"/>
      <c r="AE35" s="7"/>
      <c r="AF35" s="7"/>
      <c r="AG35" s="7"/>
      <c r="AH35" s="7"/>
      <c r="AI35" s="7"/>
      <c r="AJ35" s="7"/>
      <c r="AK35" s="7"/>
      <c r="AL35" s="7"/>
      <c r="AM35" s="7"/>
      <c r="AN35" s="7"/>
      <c r="AO35" s="7"/>
      <c r="AP35" s="7"/>
      <c r="AQ35" s="7"/>
      <c r="AR35" s="7"/>
      <c r="AS35" s="7"/>
      <c r="AT35" s="13"/>
    </row>
    <row r="36" spans="1:46" ht="13.5" customHeight="1" x14ac:dyDescent="0.3">
      <c r="A36" s="5">
        <v>11</v>
      </c>
      <c r="B36" s="4" t="s">
        <v>63</v>
      </c>
      <c r="C36" s="4" t="s">
        <v>554</v>
      </c>
      <c r="D36" s="5" t="s">
        <v>0</v>
      </c>
      <c r="E36" s="5" t="s">
        <v>272</v>
      </c>
      <c r="F36" s="4" t="s">
        <v>273</v>
      </c>
      <c r="G36" s="5">
        <v>2013</v>
      </c>
      <c r="H36" s="10">
        <v>11</v>
      </c>
      <c r="I36" s="13" t="s">
        <v>63</v>
      </c>
      <c r="J36" s="13" t="s">
        <v>554</v>
      </c>
      <c r="K36" s="10" t="s">
        <v>0</v>
      </c>
      <c r="L36" s="10" t="s">
        <v>272</v>
      </c>
      <c r="M36" s="13" t="s">
        <v>2144</v>
      </c>
      <c r="N36" s="28">
        <v>2006</v>
      </c>
      <c r="O36" s="10">
        <v>2007</v>
      </c>
      <c r="P36" s="14" t="s">
        <v>1964</v>
      </c>
      <c r="Q36" s="14" t="s">
        <v>2354</v>
      </c>
      <c r="R36" s="14" t="s">
        <v>1898</v>
      </c>
      <c r="S36" s="14"/>
      <c r="T36" s="14" t="s">
        <v>1898</v>
      </c>
      <c r="U36" s="14"/>
      <c r="V36" s="14" t="s">
        <v>1898</v>
      </c>
      <c r="W36" s="14"/>
      <c r="X36" s="14" t="s">
        <v>1898</v>
      </c>
      <c r="Y36" s="14"/>
      <c r="Z36" s="14" t="s">
        <v>1898</v>
      </c>
      <c r="AA36" s="14"/>
      <c r="AB36" s="14" t="s">
        <v>1966</v>
      </c>
      <c r="AC36" s="14" t="s">
        <v>2152</v>
      </c>
      <c r="AD36" s="7"/>
      <c r="AE36" s="7"/>
      <c r="AF36" s="7"/>
      <c r="AG36" s="7"/>
      <c r="AH36" s="7"/>
      <c r="AI36" s="7"/>
      <c r="AJ36" s="7"/>
      <c r="AK36" s="7"/>
      <c r="AL36" s="7"/>
      <c r="AM36" s="7"/>
      <c r="AN36" s="7"/>
      <c r="AO36" s="7"/>
      <c r="AP36" s="7"/>
      <c r="AQ36" s="7"/>
      <c r="AR36" s="7"/>
      <c r="AS36" s="7"/>
      <c r="AT36" s="13"/>
    </row>
    <row r="37" spans="1:46" ht="13.5" customHeight="1" x14ac:dyDescent="0.3">
      <c r="A37" s="5">
        <v>11</v>
      </c>
      <c r="B37" s="4" t="s">
        <v>63</v>
      </c>
      <c r="C37" s="4" t="s">
        <v>554</v>
      </c>
      <c r="D37" s="5" t="s">
        <v>0</v>
      </c>
      <c r="E37" s="5" t="s">
        <v>275</v>
      </c>
      <c r="F37" s="4" t="s">
        <v>276</v>
      </c>
      <c r="G37" s="5">
        <v>2013</v>
      </c>
      <c r="H37" s="10">
        <v>11</v>
      </c>
      <c r="I37" s="13" t="s">
        <v>63</v>
      </c>
      <c r="J37" s="13" t="s">
        <v>554</v>
      </c>
      <c r="K37" s="10" t="s">
        <v>0</v>
      </c>
      <c r="L37" s="10" t="s">
        <v>275</v>
      </c>
      <c r="M37" s="13" t="s">
        <v>276</v>
      </c>
      <c r="N37" s="28">
        <v>2005</v>
      </c>
      <c r="O37" s="10">
        <v>2007</v>
      </c>
      <c r="P37" s="14" t="s">
        <v>1898</v>
      </c>
      <c r="Q37" s="14"/>
      <c r="R37" s="14" t="s">
        <v>1898</v>
      </c>
      <c r="S37" s="14"/>
      <c r="T37" s="14" t="s">
        <v>1898</v>
      </c>
      <c r="U37" s="14"/>
      <c r="V37" s="14" t="s">
        <v>1898</v>
      </c>
      <c r="W37" s="14"/>
      <c r="X37" s="14" t="s">
        <v>1898</v>
      </c>
      <c r="Y37" s="14"/>
      <c r="Z37" s="14" t="s">
        <v>1898</v>
      </c>
      <c r="AA37" s="14"/>
      <c r="AB37" s="14" t="s">
        <v>1966</v>
      </c>
      <c r="AC37" s="14" t="s">
        <v>2151</v>
      </c>
      <c r="AD37" s="7"/>
      <c r="AE37" s="7"/>
      <c r="AF37" s="7"/>
      <c r="AG37" s="7"/>
      <c r="AH37" s="7"/>
      <c r="AI37" s="7"/>
      <c r="AJ37" s="7"/>
      <c r="AK37" s="7"/>
      <c r="AL37" s="7"/>
      <c r="AM37" s="7"/>
      <c r="AN37" s="7"/>
      <c r="AO37" s="7"/>
      <c r="AP37" s="7"/>
      <c r="AQ37" s="7"/>
      <c r="AR37" s="7"/>
      <c r="AS37" s="7"/>
      <c r="AT37" s="13"/>
    </row>
    <row r="38" spans="1:46" ht="13.5" customHeight="1" x14ac:dyDescent="0.3">
      <c r="A38" s="5">
        <v>11</v>
      </c>
      <c r="B38" s="4" t="s">
        <v>63</v>
      </c>
      <c r="C38" s="4" t="s">
        <v>554</v>
      </c>
      <c r="D38" s="5" t="s">
        <v>0</v>
      </c>
      <c r="E38" s="5" t="s">
        <v>609</v>
      </c>
      <c r="F38" s="4" t="s">
        <v>243</v>
      </c>
      <c r="G38" s="5">
        <v>2015</v>
      </c>
      <c r="H38" s="10">
        <v>11</v>
      </c>
      <c r="I38" s="13" t="s">
        <v>63</v>
      </c>
      <c r="J38" s="13" t="s">
        <v>554</v>
      </c>
      <c r="K38" s="10" t="s">
        <v>0</v>
      </c>
      <c r="L38" s="10" t="s">
        <v>609</v>
      </c>
      <c r="M38" s="13" t="s">
        <v>243</v>
      </c>
      <c r="N38" s="28">
        <v>2001</v>
      </c>
      <c r="O38" s="10">
        <v>2007</v>
      </c>
      <c r="P38" s="14" t="s">
        <v>1898</v>
      </c>
      <c r="Q38" s="14"/>
      <c r="R38" s="14" t="s">
        <v>1898</v>
      </c>
      <c r="S38" s="14"/>
      <c r="T38" s="14" t="s">
        <v>1898</v>
      </c>
      <c r="U38" s="14"/>
      <c r="V38" s="14" t="s">
        <v>1898</v>
      </c>
      <c r="W38" s="14"/>
      <c r="X38" s="14" t="s">
        <v>1898</v>
      </c>
      <c r="Y38" s="14"/>
      <c r="Z38" s="14" t="s">
        <v>1898</v>
      </c>
      <c r="AA38" s="14"/>
      <c r="AB38" s="14" t="s">
        <v>1898</v>
      </c>
      <c r="AC38" s="14"/>
      <c r="AD38" s="14" t="s">
        <v>1898</v>
      </c>
      <c r="AE38" s="14"/>
      <c r="AF38" s="14" t="s">
        <v>1966</v>
      </c>
      <c r="AG38" s="14" t="s">
        <v>4547</v>
      </c>
      <c r="AH38" s="7"/>
      <c r="AI38" s="7"/>
      <c r="AJ38" s="7"/>
      <c r="AK38" s="7"/>
      <c r="AL38" s="7"/>
      <c r="AM38" s="7"/>
      <c r="AN38" s="7"/>
      <c r="AO38" s="7"/>
      <c r="AP38" s="7"/>
      <c r="AQ38" s="7"/>
      <c r="AR38" s="7"/>
      <c r="AS38" s="7"/>
      <c r="AT38" s="13"/>
    </row>
    <row r="39" spans="1:46" ht="13.5" customHeight="1" x14ac:dyDescent="0.3">
      <c r="A39" s="5">
        <v>11</v>
      </c>
      <c r="B39" s="4" t="s">
        <v>63</v>
      </c>
      <c r="C39" s="4" t="s">
        <v>554</v>
      </c>
      <c r="D39" s="5" t="s">
        <v>207</v>
      </c>
      <c r="E39" s="5" t="s">
        <v>1072</v>
      </c>
      <c r="F39" s="4" t="s">
        <v>1783</v>
      </c>
      <c r="G39" s="5" t="s">
        <v>3</v>
      </c>
      <c r="H39" s="10">
        <v>11</v>
      </c>
      <c r="I39" s="13" t="s">
        <v>63</v>
      </c>
      <c r="J39" s="13" t="s">
        <v>554</v>
      </c>
      <c r="K39" s="10" t="s">
        <v>0</v>
      </c>
      <c r="L39" s="10" t="s">
        <v>606</v>
      </c>
      <c r="M39" s="13" t="s">
        <v>237</v>
      </c>
      <c r="N39" s="28">
        <v>1981</v>
      </c>
      <c r="O39" s="10">
        <v>2007</v>
      </c>
      <c r="P39" s="14" t="s">
        <v>1898</v>
      </c>
      <c r="Q39" s="14"/>
      <c r="R39" s="14" t="s">
        <v>1898</v>
      </c>
      <c r="S39" s="14"/>
      <c r="T39" s="14" t="s">
        <v>1898</v>
      </c>
      <c r="U39" s="14"/>
      <c r="V39" s="14" t="s">
        <v>1898</v>
      </c>
      <c r="W39" s="14"/>
      <c r="X39" s="14" t="s">
        <v>1965</v>
      </c>
      <c r="Y39" s="14" t="s">
        <v>2156</v>
      </c>
      <c r="Z39" s="14" t="s">
        <v>1898</v>
      </c>
      <c r="AA39" s="14"/>
      <c r="AB39" s="14" t="s">
        <v>1968</v>
      </c>
      <c r="AC39" s="14" t="s">
        <v>2157</v>
      </c>
      <c r="AD39" s="14" t="s">
        <v>1898</v>
      </c>
      <c r="AE39" s="14"/>
      <c r="AF39" s="14" t="s">
        <v>1964</v>
      </c>
      <c r="AG39" s="14" t="s">
        <v>2158</v>
      </c>
      <c r="AH39" s="14" t="s">
        <v>1898</v>
      </c>
      <c r="AI39" s="14"/>
      <c r="AJ39" s="14" t="s">
        <v>1898</v>
      </c>
      <c r="AK39" s="14"/>
      <c r="AL39" s="14" t="s">
        <v>1898</v>
      </c>
      <c r="AM39" s="14"/>
      <c r="AN39" s="14" t="s">
        <v>1898</v>
      </c>
      <c r="AO39" s="14"/>
      <c r="AP39" s="14" t="s">
        <v>1898</v>
      </c>
      <c r="AQ39" s="14"/>
      <c r="AR39" s="14" t="s">
        <v>1898</v>
      </c>
      <c r="AS39" s="14"/>
      <c r="AT39" s="13"/>
    </row>
    <row r="40" spans="1:46" ht="13.5" customHeight="1" x14ac:dyDescent="0.3">
      <c r="A40" s="5">
        <v>11</v>
      </c>
      <c r="B40" s="4" t="s">
        <v>63</v>
      </c>
      <c r="C40" s="4" t="s">
        <v>554</v>
      </c>
      <c r="D40" s="5" t="s">
        <v>207</v>
      </c>
      <c r="E40" s="5" t="s">
        <v>174</v>
      </c>
      <c r="F40" s="4" t="s">
        <v>328</v>
      </c>
      <c r="G40" s="5">
        <v>2008</v>
      </c>
      <c r="H40" s="10">
        <v>11</v>
      </c>
      <c r="I40" s="13" t="s">
        <v>63</v>
      </c>
      <c r="J40" s="13" t="s">
        <v>554</v>
      </c>
      <c r="K40" s="10" t="s">
        <v>207</v>
      </c>
      <c r="L40" s="10" t="s">
        <v>174</v>
      </c>
      <c r="M40" s="13" t="s">
        <v>328</v>
      </c>
      <c r="N40" s="28" t="s">
        <v>1</v>
      </c>
      <c r="O40" s="10">
        <v>2008</v>
      </c>
      <c r="P40" s="14" t="s">
        <v>1963</v>
      </c>
      <c r="Q40" s="14" t="s">
        <v>2159</v>
      </c>
      <c r="R40" s="14" t="s">
        <v>1967</v>
      </c>
      <c r="S40" s="14" t="s">
        <v>2160</v>
      </c>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13"/>
    </row>
    <row r="41" spans="1:46" ht="13.5" customHeight="1" x14ac:dyDescent="0.3">
      <c r="A41" s="5">
        <v>11</v>
      </c>
      <c r="B41" s="4" t="s">
        <v>63</v>
      </c>
      <c r="C41" s="4" t="s">
        <v>554</v>
      </c>
      <c r="D41" s="5" t="s">
        <v>207</v>
      </c>
      <c r="E41" s="5" t="s">
        <v>548</v>
      </c>
      <c r="F41" s="4" t="s">
        <v>344</v>
      </c>
      <c r="G41" s="5">
        <v>2008</v>
      </c>
      <c r="H41" s="10">
        <v>11</v>
      </c>
      <c r="I41" s="13" t="s">
        <v>63</v>
      </c>
      <c r="J41" s="13" t="s">
        <v>554</v>
      </c>
      <c r="K41" s="10" t="s">
        <v>207</v>
      </c>
      <c r="L41" s="10" t="s">
        <v>548</v>
      </c>
      <c r="M41" s="13" t="s">
        <v>344</v>
      </c>
      <c r="N41" s="28" t="s">
        <v>1</v>
      </c>
      <c r="O41" s="10">
        <v>2008</v>
      </c>
      <c r="P41" s="14" t="s">
        <v>1963</v>
      </c>
      <c r="Q41" s="14" t="s">
        <v>2161</v>
      </c>
      <c r="R41" s="14" t="s">
        <v>1967</v>
      </c>
      <c r="S41" s="14" t="s">
        <v>2162</v>
      </c>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13"/>
    </row>
    <row r="42" spans="1:46" ht="13.5" customHeight="1" x14ac:dyDescent="0.3">
      <c r="A42" s="5">
        <v>11</v>
      </c>
      <c r="B42" s="4" t="s">
        <v>63</v>
      </c>
      <c r="C42" s="4" t="s">
        <v>554</v>
      </c>
      <c r="D42" s="5" t="s">
        <v>207</v>
      </c>
      <c r="E42" s="5" t="s">
        <v>652</v>
      </c>
      <c r="F42" s="4" t="s">
        <v>347</v>
      </c>
      <c r="G42" s="5">
        <v>2008</v>
      </c>
      <c r="H42" s="10">
        <v>11</v>
      </c>
      <c r="I42" s="13" t="s">
        <v>63</v>
      </c>
      <c r="J42" s="13" t="s">
        <v>554</v>
      </c>
      <c r="K42" s="10" t="s">
        <v>207</v>
      </c>
      <c r="L42" s="10" t="s">
        <v>652</v>
      </c>
      <c r="M42" s="13" t="s">
        <v>347</v>
      </c>
      <c r="N42" s="28" t="s">
        <v>1</v>
      </c>
      <c r="O42" s="10">
        <v>2008</v>
      </c>
      <c r="P42" s="14" t="s">
        <v>1963</v>
      </c>
      <c r="Q42" s="14" t="s">
        <v>2163</v>
      </c>
      <c r="R42" s="14" t="s">
        <v>1967</v>
      </c>
      <c r="S42" s="14" t="s">
        <v>2164</v>
      </c>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13"/>
    </row>
    <row r="43" spans="1:46" ht="13.5" customHeight="1" x14ac:dyDescent="0.3">
      <c r="A43" s="5">
        <v>11</v>
      </c>
      <c r="B43" s="4" t="s">
        <v>63</v>
      </c>
      <c r="C43" s="4" t="s">
        <v>554</v>
      </c>
      <c r="D43" s="5" t="s">
        <v>207</v>
      </c>
      <c r="E43" s="5" t="s">
        <v>350</v>
      </c>
      <c r="F43" s="4" t="s">
        <v>351</v>
      </c>
      <c r="G43" s="5">
        <v>2008</v>
      </c>
      <c r="H43" s="10">
        <v>11</v>
      </c>
      <c r="I43" s="13" t="s">
        <v>63</v>
      </c>
      <c r="J43" s="13" t="s">
        <v>554</v>
      </c>
      <c r="K43" s="10" t="s">
        <v>207</v>
      </c>
      <c r="L43" s="10" t="s">
        <v>350</v>
      </c>
      <c r="M43" s="13" t="s">
        <v>351</v>
      </c>
      <c r="N43" s="28" t="s">
        <v>1</v>
      </c>
      <c r="O43" s="10">
        <v>2008</v>
      </c>
      <c r="P43" s="14" t="s">
        <v>1963</v>
      </c>
      <c r="Q43" s="14" t="s">
        <v>2165</v>
      </c>
      <c r="R43" s="14" t="s">
        <v>1967</v>
      </c>
      <c r="S43" s="14" t="s">
        <v>2166</v>
      </c>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13"/>
    </row>
    <row r="44" spans="1:46" ht="13.5" customHeight="1" x14ac:dyDescent="0.3">
      <c r="A44" s="5">
        <v>11</v>
      </c>
      <c r="B44" s="4" t="s">
        <v>63</v>
      </c>
      <c r="C44" s="4" t="s">
        <v>554</v>
      </c>
      <c r="D44" s="5" t="s">
        <v>207</v>
      </c>
      <c r="E44" s="5" t="s">
        <v>352</v>
      </c>
      <c r="F44" s="4" t="s">
        <v>353</v>
      </c>
      <c r="G44" s="5">
        <v>2008</v>
      </c>
      <c r="H44" s="10">
        <v>11</v>
      </c>
      <c r="I44" s="13" t="s">
        <v>63</v>
      </c>
      <c r="J44" s="13" t="s">
        <v>554</v>
      </c>
      <c r="K44" s="10" t="s">
        <v>207</v>
      </c>
      <c r="L44" s="10" t="s">
        <v>352</v>
      </c>
      <c r="M44" s="13" t="s">
        <v>353</v>
      </c>
      <c r="N44" s="28" t="s">
        <v>1</v>
      </c>
      <c r="O44" s="10">
        <v>2008</v>
      </c>
      <c r="P44" s="14" t="s">
        <v>1963</v>
      </c>
      <c r="Q44" s="14" t="s">
        <v>2167</v>
      </c>
      <c r="R44" s="14" t="s">
        <v>1967</v>
      </c>
      <c r="S44" s="14" t="s">
        <v>2168</v>
      </c>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13"/>
    </row>
    <row r="45" spans="1:46" ht="13.5" customHeight="1" x14ac:dyDescent="0.3">
      <c r="A45" s="5">
        <v>11</v>
      </c>
      <c r="B45" s="4" t="s">
        <v>63</v>
      </c>
      <c r="C45" s="4" t="s">
        <v>554</v>
      </c>
      <c r="D45" s="5" t="s">
        <v>207</v>
      </c>
      <c r="E45" s="5" t="s">
        <v>354</v>
      </c>
      <c r="F45" s="4" t="s">
        <v>355</v>
      </c>
      <c r="G45" s="5">
        <v>2008</v>
      </c>
      <c r="H45" s="10">
        <v>11</v>
      </c>
      <c r="I45" s="13" t="s">
        <v>63</v>
      </c>
      <c r="J45" s="13" t="s">
        <v>554</v>
      </c>
      <c r="K45" s="10" t="s">
        <v>207</v>
      </c>
      <c r="L45" s="10" t="s">
        <v>354</v>
      </c>
      <c r="M45" s="13" t="s">
        <v>355</v>
      </c>
      <c r="N45" s="28" t="s">
        <v>1</v>
      </c>
      <c r="O45" s="10">
        <v>2008</v>
      </c>
      <c r="P45" s="14" t="s">
        <v>1963</v>
      </c>
      <c r="Q45" s="14" t="s">
        <v>2169</v>
      </c>
      <c r="R45" s="14" t="s">
        <v>1967</v>
      </c>
      <c r="S45" s="14" t="s">
        <v>2170</v>
      </c>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13"/>
    </row>
    <row r="46" spans="1:46" ht="13.5" customHeight="1" x14ac:dyDescent="0.3">
      <c r="A46" s="5">
        <v>11</v>
      </c>
      <c r="B46" s="4" t="s">
        <v>63</v>
      </c>
      <c r="C46" s="4" t="s">
        <v>554</v>
      </c>
      <c r="D46" s="5" t="s">
        <v>207</v>
      </c>
      <c r="E46" s="5" t="s">
        <v>360</v>
      </c>
      <c r="F46" s="4" t="s">
        <v>361</v>
      </c>
      <c r="G46" s="5">
        <v>2008</v>
      </c>
      <c r="H46" s="10">
        <v>11</v>
      </c>
      <c r="I46" s="13" t="s">
        <v>63</v>
      </c>
      <c r="J46" s="13" t="s">
        <v>554</v>
      </c>
      <c r="K46" s="10" t="s">
        <v>207</v>
      </c>
      <c r="L46" s="10" t="s">
        <v>360</v>
      </c>
      <c r="M46" s="13" t="s">
        <v>361</v>
      </c>
      <c r="N46" s="28">
        <v>2008</v>
      </c>
      <c r="O46" s="10">
        <v>2008</v>
      </c>
      <c r="P46" s="14" t="s">
        <v>1963</v>
      </c>
      <c r="Q46" s="14" t="s">
        <v>2171</v>
      </c>
      <c r="R46" s="14" t="s">
        <v>1967</v>
      </c>
      <c r="S46" s="14" t="s">
        <v>2172</v>
      </c>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13"/>
    </row>
    <row r="47" spans="1:46" ht="13.5" customHeight="1" x14ac:dyDescent="0.3">
      <c r="A47" s="5">
        <v>11</v>
      </c>
      <c r="B47" s="4" t="s">
        <v>63</v>
      </c>
      <c r="C47" s="4" t="s">
        <v>554</v>
      </c>
      <c r="D47" s="5" t="s">
        <v>207</v>
      </c>
      <c r="E47" s="5" t="s">
        <v>362</v>
      </c>
      <c r="F47" s="4" t="s">
        <v>363</v>
      </c>
      <c r="G47" s="5">
        <v>2008</v>
      </c>
      <c r="H47" s="10">
        <v>11</v>
      </c>
      <c r="I47" s="13" t="s">
        <v>63</v>
      </c>
      <c r="J47" s="13" t="s">
        <v>554</v>
      </c>
      <c r="K47" s="10" t="s">
        <v>207</v>
      </c>
      <c r="L47" s="10" t="s">
        <v>362</v>
      </c>
      <c r="M47" s="13" t="s">
        <v>363</v>
      </c>
      <c r="N47" s="28" t="s">
        <v>1</v>
      </c>
      <c r="O47" s="10">
        <v>2008</v>
      </c>
      <c r="P47" s="14" t="s">
        <v>1963</v>
      </c>
      <c r="Q47" s="14" t="s">
        <v>2173</v>
      </c>
      <c r="R47" s="14" t="s">
        <v>1967</v>
      </c>
      <c r="S47" s="14" t="s">
        <v>2174</v>
      </c>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13"/>
    </row>
    <row r="48" spans="1:46" ht="13.5" customHeight="1" x14ac:dyDescent="0.3">
      <c r="A48" s="5">
        <v>11</v>
      </c>
      <c r="B48" s="4" t="s">
        <v>63</v>
      </c>
      <c r="C48" s="4" t="s">
        <v>554</v>
      </c>
      <c r="D48" s="5" t="s">
        <v>207</v>
      </c>
      <c r="E48" s="5" t="s">
        <v>364</v>
      </c>
      <c r="F48" s="4" t="s">
        <v>365</v>
      </c>
      <c r="G48" s="5">
        <v>2008</v>
      </c>
      <c r="H48" s="10">
        <v>11</v>
      </c>
      <c r="I48" s="13" t="s">
        <v>63</v>
      </c>
      <c r="J48" s="13" t="s">
        <v>554</v>
      </c>
      <c r="K48" s="10" t="s">
        <v>207</v>
      </c>
      <c r="L48" s="10" t="s">
        <v>364</v>
      </c>
      <c r="M48" s="13" t="s">
        <v>365</v>
      </c>
      <c r="N48" s="28" t="s">
        <v>1</v>
      </c>
      <c r="O48" s="10">
        <v>2008</v>
      </c>
      <c r="P48" s="14" t="s">
        <v>1963</v>
      </c>
      <c r="Q48" s="14" t="s">
        <v>2175</v>
      </c>
      <c r="R48" s="14" t="s">
        <v>1967</v>
      </c>
      <c r="S48" s="14" t="s">
        <v>2176</v>
      </c>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13"/>
    </row>
    <row r="49" spans="1:46" ht="13.5" customHeight="1" x14ac:dyDescent="0.3">
      <c r="A49" s="5">
        <v>11</v>
      </c>
      <c r="B49" s="4" t="s">
        <v>63</v>
      </c>
      <c r="C49" s="4" t="s">
        <v>554</v>
      </c>
      <c r="D49" s="5" t="s">
        <v>207</v>
      </c>
      <c r="E49" s="24" t="s">
        <v>366</v>
      </c>
      <c r="F49" s="4" t="s">
        <v>367</v>
      </c>
      <c r="G49" s="5">
        <v>2008</v>
      </c>
      <c r="H49" s="10">
        <v>11</v>
      </c>
      <c r="I49" s="13" t="s">
        <v>63</v>
      </c>
      <c r="J49" s="13" t="s">
        <v>554</v>
      </c>
      <c r="K49" s="10" t="s">
        <v>207</v>
      </c>
      <c r="L49" s="10" t="s">
        <v>366</v>
      </c>
      <c r="M49" s="13" t="s">
        <v>367</v>
      </c>
      <c r="N49" s="28" t="s">
        <v>1</v>
      </c>
      <c r="O49" s="10">
        <v>2008</v>
      </c>
      <c r="P49" s="14" t="s">
        <v>1963</v>
      </c>
      <c r="Q49" s="14" t="s">
        <v>2177</v>
      </c>
      <c r="R49" s="14" t="s">
        <v>1967</v>
      </c>
      <c r="S49" s="14" t="s">
        <v>2178</v>
      </c>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13"/>
    </row>
    <row r="50" spans="1:46" ht="13.5" customHeight="1" x14ac:dyDescent="0.3">
      <c r="A50" s="5">
        <v>11</v>
      </c>
      <c r="B50" s="4" t="s">
        <v>63</v>
      </c>
      <c r="C50" s="4" t="s">
        <v>554</v>
      </c>
      <c r="D50" s="5" t="s">
        <v>207</v>
      </c>
      <c r="E50" s="8" t="s">
        <v>368</v>
      </c>
      <c r="F50" s="4" t="s">
        <v>369</v>
      </c>
      <c r="G50" s="5">
        <v>2008</v>
      </c>
      <c r="H50" s="10">
        <v>11</v>
      </c>
      <c r="I50" s="13" t="s">
        <v>63</v>
      </c>
      <c r="J50" s="13" t="s">
        <v>554</v>
      </c>
      <c r="K50" s="10" t="s">
        <v>207</v>
      </c>
      <c r="L50" s="16" t="s">
        <v>368</v>
      </c>
      <c r="M50" s="13" t="s">
        <v>369</v>
      </c>
      <c r="N50" s="28" t="s">
        <v>1</v>
      </c>
      <c r="O50" s="10">
        <v>2008</v>
      </c>
      <c r="P50" s="14" t="s">
        <v>1963</v>
      </c>
      <c r="Q50" s="14" t="s">
        <v>2179</v>
      </c>
      <c r="R50" s="14" t="s">
        <v>1967</v>
      </c>
      <c r="S50" s="14" t="s">
        <v>2180</v>
      </c>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13"/>
    </row>
    <row r="51" spans="1:46" ht="13.5" customHeight="1" x14ac:dyDescent="0.3">
      <c r="A51" s="5">
        <v>11</v>
      </c>
      <c r="B51" s="4" t="s">
        <v>63</v>
      </c>
      <c r="C51" s="4" t="s">
        <v>554</v>
      </c>
      <c r="D51" s="5" t="s">
        <v>207</v>
      </c>
      <c r="E51" s="8" t="s">
        <v>370</v>
      </c>
      <c r="F51" s="4" t="s">
        <v>371</v>
      </c>
      <c r="G51" s="5">
        <v>2008</v>
      </c>
      <c r="H51" s="10">
        <v>11</v>
      </c>
      <c r="I51" s="13" t="s">
        <v>63</v>
      </c>
      <c r="J51" s="13" t="s">
        <v>554</v>
      </c>
      <c r="K51" s="10" t="s">
        <v>207</v>
      </c>
      <c r="L51" s="16" t="s">
        <v>370</v>
      </c>
      <c r="M51" s="13" t="s">
        <v>371</v>
      </c>
      <c r="N51" s="28" t="s">
        <v>1</v>
      </c>
      <c r="O51" s="10">
        <v>2008</v>
      </c>
      <c r="P51" s="14" t="s">
        <v>1963</v>
      </c>
      <c r="Q51" s="14" t="s">
        <v>2181</v>
      </c>
      <c r="R51" s="14" t="s">
        <v>1967</v>
      </c>
      <c r="S51" s="14" t="s">
        <v>2182</v>
      </c>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13"/>
    </row>
    <row r="52" spans="1:46" ht="13.5" customHeight="1" x14ac:dyDescent="0.3">
      <c r="A52" s="5">
        <v>11</v>
      </c>
      <c r="B52" s="4" t="s">
        <v>63</v>
      </c>
      <c r="C52" s="4" t="s">
        <v>554</v>
      </c>
      <c r="D52" s="5" t="s">
        <v>2</v>
      </c>
      <c r="E52" s="8" t="s">
        <v>154</v>
      </c>
      <c r="F52" s="4" t="s">
        <v>293</v>
      </c>
      <c r="G52" s="5">
        <v>2008</v>
      </c>
      <c r="H52" s="10">
        <v>11</v>
      </c>
      <c r="I52" s="13" t="s">
        <v>63</v>
      </c>
      <c r="J52" s="13" t="s">
        <v>554</v>
      </c>
      <c r="K52" s="10" t="s">
        <v>2</v>
      </c>
      <c r="L52" s="16" t="s">
        <v>154</v>
      </c>
      <c r="M52" s="13" t="s">
        <v>293</v>
      </c>
      <c r="N52" s="28" t="s">
        <v>1</v>
      </c>
      <c r="O52" s="10">
        <v>2008</v>
      </c>
      <c r="P52" s="14" t="s">
        <v>1963</v>
      </c>
      <c r="Q52" s="14" t="s">
        <v>2183</v>
      </c>
      <c r="R52" s="14" t="s">
        <v>1967</v>
      </c>
      <c r="S52" s="14" t="s">
        <v>2184</v>
      </c>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13"/>
    </row>
    <row r="53" spans="1:46" ht="13.5" customHeight="1" x14ac:dyDescent="0.3">
      <c r="A53" s="5">
        <v>11</v>
      </c>
      <c r="B53" s="4" t="s">
        <v>63</v>
      </c>
      <c r="C53" s="4" t="s">
        <v>554</v>
      </c>
      <c r="D53" s="5" t="s">
        <v>2</v>
      </c>
      <c r="E53" s="8" t="s">
        <v>197</v>
      </c>
      <c r="F53" s="4" t="s">
        <v>294</v>
      </c>
      <c r="G53" s="5">
        <v>2008</v>
      </c>
      <c r="H53" s="10">
        <v>11</v>
      </c>
      <c r="I53" s="13" t="s">
        <v>63</v>
      </c>
      <c r="J53" s="13" t="s">
        <v>554</v>
      </c>
      <c r="K53" s="10" t="s">
        <v>2</v>
      </c>
      <c r="L53" s="16" t="s">
        <v>197</v>
      </c>
      <c r="M53" s="13" t="s">
        <v>294</v>
      </c>
      <c r="N53" s="28" t="s">
        <v>1</v>
      </c>
      <c r="O53" s="10">
        <v>2008</v>
      </c>
      <c r="P53" s="14" t="s">
        <v>1963</v>
      </c>
      <c r="Q53" s="14" t="s">
        <v>2185</v>
      </c>
      <c r="R53" s="14" t="s">
        <v>1967</v>
      </c>
      <c r="S53" s="14" t="s">
        <v>2186</v>
      </c>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13"/>
    </row>
    <row r="54" spans="1:46" ht="13.5" customHeight="1" x14ac:dyDescent="0.3">
      <c r="A54" s="5">
        <v>11</v>
      </c>
      <c r="B54" s="4" t="s">
        <v>63</v>
      </c>
      <c r="C54" s="4" t="s">
        <v>554</v>
      </c>
      <c r="D54" s="5" t="s">
        <v>2</v>
      </c>
      <c r="E54" s="8" t="s">
        <v>211</v>
      </c>
      <c r="F54" s="4" t="s">
        <v>295</v>
      </c>
      <c r="G54" s="5">
        <v>2008</v>
      </c>
      <c r="H54" s="10">
        <v>11</v>
      </c>
      <c r="I54" s="13" t="s">
        <v>63</v>
      </c>
      <c r="J54" s="13" t="s">
        <v>554</v>
      </c>
      <c r="K54" s="10" t="s">
        <v>2</v>
      </c>
      <c r="L54" s="16" t="s">
        <v>211</v>
      </c>
      <c r="M54" s="13" t="s">
        <v>295</v>
      </c>
      <c r="N54" s="28">
        <v>2008</v>
      </c>
      <c r="O54" s="10">
        <v>2008</v>
      </c>
      <c r="P54" s="14" t="s">
        <v>1963</v>
      </c>
      <c r="Q54" s="14" t="s">
        <v>2187</v>
      </c>
      <c r="R54" s="14" t="s">
        <v>1967</v>
      </c>
      <c r="S54" s="14" t="s">
        <v>2188</v>
      </c>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13"/>
    </row>
    <row r="55" spans="1:46" ht="13.5" customHeight="1" x14ac:dyDescent="0.3">
      <c r="A55" s="5">
        <v>11</v>
      </c>
      <c r="B55" s="4" t="s">
        <v>63</v>
      </c>
      <c r="C55" s="4" t="s">
        <v>554</v>
      </c>
      <c r="D55" s="5" t="s">
        <v>2</v>
      </c>
      <c r="E55" s="8" t="s">
        <v>548</v>
      </c>
      <c r="F55" s="4" t="s">
        <v>2122</v>
      </c>
      <c r="G55" s="5">
        <v>2020</v>
      </c>
      <c r="H55" s="10">
        <v>11</v>
      </c>
      <c r="I55" s="13" t="s">
        <v>63</v>
      </c>
      <c r="J55" s="13" t="s">
        <v>554</v>
      </c>
      <c r="K55" s="10" t="s">
        <v>2</v>
      </c>
      <c r="L55" s="16" t="s">
        <v>312</v>
      </c>
      <c r="M55" s="13" t="s">
        <v>313</v>
      </c>
      <c r="N55" s="28" t="s">
        <v>1</v>
      </c>
      <c r="O55" s="10">
        <v>2008</v>
      </c>
      <c r="P55" s="14" t="s">
        <v>1963</v>
      </c>
      <c r="Q55" s="14" t="s">
        <v>2189</v>
      </c>
      <c r="R55" s="14" t="s">
        <v>1965</v>
      </c>
      <c r="S55" s="14" t="s">
        <v>4548</v>
      </c>
      <c r="T55" s="14" t="s">
        <v>1898</v>
      </c>
      <c r="U55" s="14"/>
      <c r="V55" s="14" t="s">
        <v>1898</v>
      </c>
      <c r="W55" s="14"/>
      <c r="X55" s="14" t="s">
        <v>1898</v>
      </c>
      <c r="Y55" s="14"/>
      <c r="Z55" s="14" t="s">
        <v>1898</v>
      </c>
      <c r="AA55" s="14"/>
      <c r="AB55" s="14" t="s">
        <v>1898</v>
      </c>
      <c r="AC55" s="14"/>
      <c r="AD55" s="14" t="s">
        <v>1898</v>
      </c>
      <c r="AE55" s="14"/>
      <c r="AF55" s="14" t="s">
        <v>1964</v>
      </c>
      <c r="AG55" s="14" t="s">
        <v>2190</v>
      </c>
      <c r="AH55" s="14" t="s">
        <v>1898</v>
      </c>
      <c r="AI55" s="14"/>
      <c r="AJ55" s="14" t="s">
        <v>1898</v>
      </c>
      <c r="AK55" s="14"/>
      <c r="AL55" s="14" t="s">
        <v>1898</v>
      </c>
      <c r="AM55" s="14"/>
      <c r="AN55" s="14" t="s">
        <v>1898</v>
      </c>
      <c r="AO55" s="14"/>
      <c r="AP55" s="14" t="s">
        <v>1966</v>
      </c>
      <c r="AQ55" s="14" t="s">
        <v>4549</v>
      </c>
      <c r="AR55" s="7"/>
      <c r="AS55" s="7"/>
      <c r="AT55" s="13"/>
    </row>
    <row r="56" spans="1:46" ht="13.5" customHeight="1" x14ac:dyDescent="0.3">
      <c r="A56" s="5">
        <v>11</v>
      </c>
      <c r="B56" s="4" t="s">
        <v>63</v>
      </c>
      <c r="C56" s="4" t="s">
        <v>554</v>
      </c>
      <c r="D56" s="5" t="s">
        <v>2</v>
      </c>
      <c r="E56" s="75" t="s">
        <v>320</v>
      </c>
      <c r="F56" s="4" t="s">
        <v>321</v>
      </c>
      <c r="G56" s="5">
        <v>2008</v>
      </c>
      <c r="H56" s="10">
        <v>11</v>
      </c>
      <c r="I56" s="13" t="s">
        <v>63</v>
      </c>
      <c r="J56" s="13" t="s">
        <v>554</v>
      </c>
      <c r="K56" s="10" t="s">
        <v>2</v>
      </c>
      <c r="L56" s="16" t="s">
        <v>320</v>
      </c>
      <c r="M56" s="13" t="s">
        <v>321</v>
      </c>
      <c r="N56" s="28" t="s">
        <v>1</v>
      </c>
      <c r="O56" s="10">
        <v>2008</v>
      </c>
      <c r="P56" s="14" t="s">
        <v>1963</v>
      </c>
      <c r="Q56" s="14" t="s">
        <v>2191</v>
      </c>
      <c r="R56" s="14" t="s">
        <v>1967</v>
      </c>
      <c r="S56" s="14" t="s">
        <v>2192</v>
      </c>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13"/>
    </row>
    <row r="57" spans="1:46" ht="13.5" customHeight="1" x14ac:dyDescent="0.3">
      <c r="A57" s="5">
        <v>11</v>
      </c>
      <c r="B57" s="4" t="s">
        <v>63</v>
      </c>
      <c r="C57" s="4" t="s">
        <v>554</v>
      </c>
      <c r="D57" s="5" t="s">
        <v>2</v>
      </c>
      <c r="E57" s="8" t="s">
        <v>318</v>
      </c>
      <c r="F57" s="4" t="s">
        <v>319</v>
      </c>
      <c r="G57" s="5">
        <v>2008</v>
      </c>
      <c r="H57" s="10">
        <v>11</v>
      </c>
      <c r="I57" s="13" t="s">
        <v>63</v>
      </c>
      <c r="J57" s="13" t="s">
        <v>554</v>
      </c>
      <c r="K57" s="10" t="s">
        <v>2</v>
      </c>
      <c r="L57" s="16" t="s">
        <v>318</v>
      </c>
      <c r="M57" s="13" t="s">
        <v>319</v>
      </c>
      <c r="N57" s="28" t="s">
        <v>1</v>
      </c>
      <c r="O57" s="10">
        <v>2008</v>
      </c>
      <c r="P57" s="14" t="s">
        <v>1963</v>
      </c>
      <c r="Q57" s="14" t="s">
        <v>2193</v>
      </c>
      <c r="R57" s="14" t="s">
        <v>1967</v>
      </c>
      <c r="S57" s="14" t="s">
        <v>2194</v>
      </c>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13"/>
    </row>
    <row r="58" spans="1:46" ht="13.5" customHeight="1" x14ac:dyDescent="0.3">
      <c r="A58" s="5">
        <v>11</v>
      </c>
      <c r="B58" s="4" t="s">
        <v>63</v>
      </c>
      <c r="C58" s="4" t="s">
        <v>554</v>
      </c>
      <c r="D58" s="5" t="s">
        <v>207</v>
      </c>
      <c r="E58" s="5" t="s">
        <v>27</v>
      </c>
      <c r="F58" s="4" t="s">
        <v>325</v>
      </c>
      <c r="G58" s="5">
        <v>2009</v>
      </c>
      <c r="H58" s="10">
        <v>11</v>
      </c>
      <c r="I58" s="13" t="s">
        <v>63</v>
      </c>
      <c r="J58" s="13" t="s">
        <v>554</v>
      </c>
      <c r="K58" s="10" t="s">
        <v>207</v>
      </c>
      <c r="L58" s="16" t="s">
        <v>27</v>
      </c>
      <c r="M58" s="13" t="s">
        <v>325</v>
      </c>
      <c r="N58" s="28" t="s">
        <v>1</v>
      </c>
      <c r="O58" s="10">
        <v>2008</v>
      </c>
      <c r="P58" s="14" t="s">
        <v>1963</v>
      </c>
      <c r="Q58" s="14" t="s">
        <v>2195</v>
      </c>
      <c r="R58" s="14" t="s">
        <v>1898</v>
      </c>
      <c r="S58" s="14"/>
      <c r="T58" s="14" t="s">
        <v>1967</v>
      </c>
      <c r="U58" s="14" t="s">
        <v>2196</v>
      </c>
      <c r="V58" s="7"/>
      <c r="W58" s="7"/>
      <c r="X58" s="7"/>
      <c r="Y58" s="7"/>
      <c r="Z58" s="7"/>
      <c r="AA58" s="7"/>
      <c r="AB58" s="7"/>
      <c r="AC58" s="7"/>
      <c r="AD58" s="7"/>
      <c r="AE58" s="7"/>
      <c r="AF58" s="7"/>
      <c r="AG58" s="7"/>
      <c r="AH58" s="7"/>
      <c r="AI58" s="7"/>
      <c r="AJ58" s="7"/>
      <c r="AK58" s="7"/>
      <c r="AL58" s="7"/>
      <c r="AM58" s="7"/>
      <c r="AN58" s="7"/>
      <c r="AO58" s="7"/>
      <c r="AP58" s="7"/>
      <c r="AQ58" s="7"/>
      <c r="AR58" s="7"/>
      <c r="AS58" s="7"/>
      <c r="AT58" s="13"/>
    </row>
    <row r="59" spans="1:46" ht="13.5" customHeight="1" x14ac:dyDescent="0.3">
      <c r="A59" s="5">
        <v>11</v>
      </c>
      <c r="B59" s="4" t="s">
        <v>63</v>
      </c>
      <c r="C59" s="4" t="s">
        <v>554</v>
      </c>
      <c r="D59" s="5" t="s">
        <v>207</v>
      </c>
      <c r="E59" s="8" t="s">
        <v>702</v>
      </c>
      <c r="F59" s="4" t="s">
        <v>349</v>
      </c>
      <c r="G59" s="5">
        <v>2009</v>
      </c>
      <c r="H59" s="10">
        <v>11</v>
      </c>
      <c r="I59" s="13" t="s">
        <v>63</v>
      </c>
      <c r="J59" s="13" t="s">
        <v>554</v>
      </c>
      <c r="K59" s="10" t="s">
        <v>207</v>
      </c>
      <c r="L59" s="16" t="s">
        <v>348</v>
      </c>
      <c r="M59" s="13" t="s">
        <v>349</v>
      </c>
      <c r="N59" s="28" t="s">
        <v>1</v>
      </c>
      <c r="O59" s="10">
        <v>2008</v>
      </c>
      <c r="P59" s="14" t="s">
        <v>1963</v>
      </c>
      <c r="Q59" s="14" t="s">
        <v>2197</v>
      </c>
      <c r="R59" s="14" t="s">
        <v>1965</v>
      </c>
      <c r="S59" s="14" t="s">
        <v>4550</v>
      </c>
      <c r="T59" s="14" t="s">
        <v>1967</v>
      </c>
      <c r="U59" s="14" t="s">
        <v>2198</v>
      </c>
      <c r="V59" s="7"/>
      <c r="W59" s="7"/>
      <c r="X59" s="7"/>
      <c r="Y59" s="7"/>
      <c r="Z59" s="7"/>
      <c r="AA59" s="7"/>
      <c r="AB59" s="7"/>
      <c r="AC59" s="7"/>
      <c r="AD59" s="7"/>
      <c r="AE59" s="7"/>
      <c r="AF59" s="7"/>
      <c r="AG59" s="7"/>
      <c r="AH59" s="7"/>
      <c r="AI59" s="7"/>
      <c r="AJ59" s="7"/>
      <c r="AK59" s="7"/>
      <c r="AL59" s="7"/>
      <c r="AM59" s="7"/>
      <c r="AN59" s="7"/>
      <c r="AO59" s="7"/>
      <c r="AP59" s="7"/>
      <c r="AQ59" s="7"/>
      <c r="AR59" s="7"/>
      <c r="AS59" s="7"/>
      <c r="AT59" s="13"/>
    </row>
    <row r="60" spans="1:46" ht="13.5" customHeight="1" x14ac:dyDescent="0.3">
      <c r="A60" s="5">
        <v>11</v>
      </c>
      <c r="B60" s="4" t="s">
        <v>63</v>
      </c>
      <c r="C60" s="4" t="s">
        <v>554</v>
      </c>
      <c r="D60" s="5" t="s">
        <v>2</v>
      </c>
      <c r="E60" s="5" t="s">
        <v>31</v>
      </c>
      <c r="F60" s="4" t="s">
        <v>297</v>
      </c>
      <c r="G60" s="5">
        <v>2010</v>
      </c>
      <c r="H60" s="10">
        <v>11</v>
      </c>
      <c r="I60" s="13" t="s">
        <v>63</v>
      </c>
      <c r="J60" s="13" t="s">
        <v>554</v>
      </c>
      <c r="K60" s="10" t="s">
        <v>2</v>
      </c>
      <c r="L60" s="10" t="s">
        <v>31</v>
      </c>
      <c r="M60" s="13" t="s">
        <v>297</v>
      </c>
      <c r="N60" s="28" t="s">
        <v>1</v>
      </c>
      <c r="O60" s="10">
        <v>2008</v>
      </c>
      <c r="P60" s="14" t="s">
        <v>1963</v>
      </c>
      <c r="Q60" s="14" t="s">
        <v>2199</v>
      </c>
      <c r="R60" s="14" t="s">
        <v>1898</v>
      </c>
      <c r="S60" s="14"/>
      <c r="T60" s="14" t="s">
        <v>1898</v>
      </c>
      <c r="U60" s="14"/>
      <c r="V60" s="14" t="s">
        <v>1967</v>
      </c>
      <c r="W60" s="14" t="s">
        <v>2200</v>
      </c>
      <c r="X60" s="7"/>
      <c r="Y60" s="7"/>
      <c r="Z60" s="7"/>
      <c r="AA60" s="7"/>
      <c r="AB60" s="7"/>
      <c r="AC60" s="7"/>
      <c r="AD60" s="7"/>
      <c r="AE60" s="7"/>
      <c r="AF60" s="7"/>
      <c r="AG60" s="7"/>
      <c r="AH60" s="7"/>
      <c r="AI60" s="7"/>
      <c r="AJ60" s="7"/>
      <c r="AK60" s="7"/>
      <c r="AL60" s="7"/>
      <c r="AM60" s="7"/>
      <c r="AN60" s="7"/>
      <c r="AO60" s="7"/>
      <c r="AP60" s="7"/>
      <c r="AQ60" s="7"/>
      <c r="AR60" s="7"/>
      <c r="AS60" s="7"/>
      <c r="AT60" s="13"/>
    </row>
    <row r="61" spans="1:46" ht="13.5" customHeight="1" x14ac:dyDescent="0.3">
      <c r="A61" s="5">
        <v>11</v>
      </c>
      <c r="B61" s="4" t="s">
        <v>63</v>
      </c>
      <c r="C61" s="4" t="s">
        <v>554</v>
      </c>
      <c r="D61" s="5" t="s">
        <v>2</v>
      </c>
      <c r="E61" s="5" t="s">
        <v>39</v>
      </c>
      <c r="F61" s="4" t="s">
        <v>299</v>
      </c>
      <c r="G61" s="5">
        <v>2010</v>
      </c>
      <c r="H61" s="10">
        <v>11</v>
      </c>
      <c r="I61" s="13" t="s">
        <v>63</v>
      </c>
      <c r="J61" s="13" t="s">
        <v>554</v>
      </c>
      <c r="K61" s="10" t="s">
        <v>2</v>
      </c>
      <c r="L61" s="10" t="s">
        <v>39</v>
      </c>
      <c r="M61" s="13" t="s">
        <v>299</v>
      </c>
      <c r="N61" s="28" t="s">
        <v>1</v>
      </c>
      <c r="O61" s="10">
        <v>2008</v>
      </c>
      <c r="P61" s="14" t="s">
        <v>1963</v>
      </c>
      <c r="Q61" s="14" t="s">
        <v>2201</v>
      </c>
      <c r="R61" s="14" t="s">
        <v>1898</v>
      </c>
      <c r="S61" s="14"/>
      <c r="T61" s="14" t="s">
        <v>1898</v>
      </c>
      <c r="U61" s="14"/>
      <c r="V61" s="14" t="s">
        <v>1967</v>
      </c>
      <c r="W61" s="14" t="s">
        <v>2202</v>
      </c>
      <c r="X61" s="7"/>
      <c r="Y61" s="7"/>
      <c r="Z61" s="7"/>
      <c r="AA61" s="7"/>
      <c r="AB61" s="7"/>
      <c r="AC61" s="7"/>
      <c r="AD61" s="7"/>
      <c r="AE61" s="7"/>
      <c r="AF61" s="7"/>
      <c r="AG61" s="7"/>
      <c r="AH61" s="7"/>
      <c r="AI61" s="7"/>
      <c r="AJ61" s="7"/>
      <c r="AK61" s="7"/>
      <c r="AL61" s="7"/>
      <c r="AM61" s="7"/>
      <c r="AN61" s="7"/>
      <c r="AO61" s="7"/>
      <c r="AP61" s="7"/>
      <c r="AQ61" s="7"/>
      <c r="AR61" s="7"/>
      <c r="AS61" s="7"/>
      <c r="AT61" s="13"/>
    </row>
    <row r="62" spans="1:46" ht="13.5" customHeight="1" x14ac:dyDescent="0.3">
      <c r="A62" s="5">
        <v>11</v>
      </c>
      <c r="B62" s="4" t="s">
        <v>63</v>
      </c>
      <c r="C62" s="4" t="s">
        <v>554</v>
      </c>
      <c r="D62" s="5" t="s">
        <v>2</v>
      </c>
      <c r="E62" s="5" t="s">
        <v>534</v>
      </c>
      <c r="F62" s="4" t="s">
        <v>300</v>
      </c>
      <c r="G62" s="5">
        <v>2010</v>
      </c>
      <c r="H62" s="10">
        <v>11</v>
      </c>
      <c r="I62" s="13" t="s">
        <v>63</v>
      </c>
      <c r="J62" s="13" t="s">
        <v>554</v>
      </c>
      <c r="K62" s="10" t="s">
        <v>2</v>
      </c>
      <c r="L62" s="10" t="s">
        <v>534</v>
      </c>
      <c r="M62" s="13" t="s">
        <v>300</v>
      </c>
      <c r="N62" s="28" t="s">
        <v>1</v>
      </c>
      <c r="O62" s="10">
        <v>2008</v>
      </c>
      <c r="P62" s="14" t="s">
        <v>1963</v>
      </c>
      <c r="Q62" s="14" t="s">
        <v>2203</v>
      </c>
      <c r="R62" s="14" t="s">
        <v>1898</v>
      </c>
      <c r="S62" s="14"/>
      <c r="T62" s="14" t="s">
        <v>1898</v>
      </c>
      <c r="U62" s="14"/>
      <c r="V62" s="14" t="s">
        <v>1966</v>
      </c>
      <c r="W62" s="14" t="s">
        <v>2204</v>
      </c>
      <c r="X62" s="7"/>
      <c r="Y62" s="7"/>
      <c r="Z62" s="7"/>
      <c r="AA62" s="7"/>
      <c r="AB62" s="7"/>
      <c r="AC62" s="7"/>
      <c r="AD62" s="7"/>
      <c r="AE62" s="7"/>
      <c r="AF62" s="7"/>
      <c r="AG62" s="7"/>
      <c r="AH62" s="7"/>
      <c r="AI62" s="7"/>
      <c r="AJ62" s="7"/>
      <c r="AK62" s="7"/>
      <c r="AL62" s="7"/>
      <c r="AM62" s="7"/>
      <c r="AN62" s="7"/>
      <c r="AO62" s="7"/>
      <c r="AP62" s="7"/>
      <c r="AQ62" s="7"/>
      <c r="AR62" s="7"/>
      <c r="AS62" s="7"/>
      <c r="AT62" s="13"/>
    </row>
    <row r="63" spans="1:46" ht="13.5" customHeight="1" x14ac:dyDescent="0.3">
      <c r="A63" s="5">
        <v>11</v>
      </c>
      <c r="B63" s="4" t="s">
        <v>63</v>
      </c>
      <c r="C63" s="4" t="s">
        <v>554</v>
      </c>
      <c r="D63" s="5" t="s">
        <v>2</v>
      </c>
      <c r="E63" s="5" t="s">
        <v>51</v>
      </c>
      <c r="F63" s="4" t="s">
        <v>301</v>
      </c>
      <c r="G63" s="5">
        <v>2010</v>
      </c>
      <c r="H63" s="10">
        <v>11</v>
      </c>
      <c r="I63" s="13" t="s">
        <v>63</v>
      </c>
      <c r="J63" s="13" t="s">
        <v>554</v>
      </c>
      <c r="K63" s="10" t="s">
        <v>2</v>
      </c>
      <c r="L63" s="10" t="s">
        <v>51</v>
      </c>
      <c r="M63" s="13" t="s">
        <v>301</v>
      </c>
      <c r="N63" s="28" t="s">
        <v>1</v>
      </c>
      <c r="O63" s="10">
        <v>2008</v>
      </c>
      <c r="P63" s="14" t="s">
        <v>1963</v>
      </c>
      <c r="Q63" s="14" t="s">
        <v>2205</v>
      </c>
      <c r="R63" s="14" t="s">
        <v>1898</v>
      </c>
      <c r="S63" s="14"/>
      <c r="T63" s="14" t="s">
        <v>1898</v>
      </c>
      <c r="U63" s="14"/>
      <c r="V63" s="14" t="s">
        <v>1967</v>
      </c>
      <c r="W63" s="14" t="s">
        <v>2206</v>
      </c>
      <c r="X63" s="7"/>
      <c r="Y63" s="7"/>
      <c r="Z63" s="7"/>
      <c r="AA63" s="7"/>
      <c r="AB63" s="7"/>
      <c r="AC63" s="7"/>
      <c r="AD63" s="7"/>
      <c r="AE63" s="7"/>
      <c r="AF63" s="7"/>
      <c r="AG63" s="7"/>
      <c r="AH63" s="7"/>
      <c r="AI63" s="7"/>
      <c r="AJ63" s="7"/>
      <c r="AK63" s="7"/>
      <c r="AL63" s="7"/>
      <c r="AM63" s="7"/>
      <c r="AN63" s="7"/>
      <c r="AO63" s="7"/>
      <c r="AP63" s="7"/>
      <c r="AQ63" s="7"/>
      <c r="AR63" s="7"/>
      <c r="AS63" s="7"/>
      <c r="AT63" s="13"/>
    </row>
    <row r="64" spans="1:46" ht="13.5" customHeight="1" x14ac:dyDescent="0.3">
      <c r="A64" s="5">
        <v>11</v>
      </c>
      <c r="B64" s="4" t="s">
        <v>63</v>
      </c>
      <c r="C64" s="4" t="s">
        <v>554</v>
      </c>
      <c r="D64" s="5" t="s">
        <v>2</v>
      </c>
      <c r="E64" s="5" t="s">
        <v>537</v>
      </c>
      <c r="F64" s="4" t="s">
        <v>302</v>
      </c>
      <c r="G64" s="5">
        <v>2010</v>
      </c>
      <c r="H64" s="10">
        <v>11</v>
      </c>
      <c r="I64" s="13" t="s">
        <v>63</v>
      </c>
      <c r="J64" s="13" t="s">
        <v>554</v>
      </c>
      <c r="K64" s="10" t="s">
        <v>2</v>
      </c>
      <c r="L64" s="10" t="s">
        <v>537</v>
      </c>
      <c r="M64" s="13" t="s">
        <v>302</v>
      </c>
      <c r="N64" s="28" t="s">
        <v>1</v>
      </c>
      <c r="O64" s="10">
        <v>2008</v>
      </c>
      <c r="P64" s="14" t="s">
        <v>1963</v>
      </c>
      <c r="Q64" s="14" t="s">
        <v>2207</v>
      </c>
      <c r="R64" s="14" t="s">
        <v>1898</v>
      </c>
      <c r="S64" s="14"/>
      <c r="T64" s="14" t="s">
        <v>1898</v>
      </c>
      <c r="U64" s="14"/>
      <c r="V64" s="14" t="s">
        <v>1967</v>
      </c>
      <c r="W64" s="14" t="s">
        <v>2208</v>
      </c>
      <c r="X64" s="7"/>
      <c r="Y64" s="7"/>
      <c r="Z64" s="7"/>
      <c r="AA64" s="7"/>
      <c r="AB64" s="7"/>
      <c r="AC64" s="7"/>
      <c r="AD64" s="7"/>
      <c r="AE64" s="7"/>
      <c r="AF64" s="7"/>
      <c r="AG64" s="7"/>
      <c r="AH64" s="7"/>
      <c r="AI64" s="7"/>
      <c r="AJ64" s="7"/>
      <c r="AK64" s="7"/>
      <c r="AL64" s="7"/>
      <c r="AM64" s="7"/>
      <c r="AN64" s="7"/>
      <c r="AO64" s="7"/>
      <c r="AP64" s="7"/>
      <c r="AQ64" s="7"/>
      <c r="AR64" s="7"/>
      <c r="AS64" s="7"/>
      <c r="AT64" s="13"/>
    </row>
    <row r="65" spans="1:46" ht="13.5" customHeight="1" x14ac:dyDescent="0.3">
      <c r="A65" s="5">
        <v>11</v>
      </c>
      <c r="B65" s="4" t="s">
        <v>63</v>
      </c>
      <c r="C65" s="4" t="s">
        <v>554</v>
      </c>
      <c r="D65" s="5" t="s">
        <v>2</v>
      </c>
      <c r="E65" s="5" t="s">
        <v>661</v>
      </c>
      <c r="F65" s="4" t="s">
        <v>662</v>
      </c>
      <c r="G65" s="5">
        <v>2010</v>
      </c>
      <c r="H65" s="10">
        <v>11</v>
      </c>
      <c r="I65" s="13" t="s">
        <v>63</v>
      </c>
      <c r="J65" s="13" t="s">
        <v>554</v>
      </c>
      <c r="K65" s="10" t="s">
        <v>207</v>
      </c>
      <c r="L65" s="10" t="s">
        <v>356</v>
      </c>
      <c r="M65" s="13" t="s">
        <v>357</v>
      </c>
      <c r="N65" s="28" t="s">
        <v>1</v>
      </c>
      <c r="O65" s="10">
        <v>2008</v>
      </c>
      <c r="P65" s="14" t="s">
        <v>1963</v>
      </c>
      <c r="Q65" s="14" t="s">
        <v>2209</v>
      </c>
      <c r="R65" s="14" t="s">
        <v>1965</v>
      </c>
      <c r="S65" s="14" t="s">
        <v>4551</v>
      </c>
      <c r="T65" s="14" t="s">
        <v>1898</v>
      </c>
      <c r="U65" s="14"/>
      <c r="V65" s="14" t="s">
        <v>1966</v>
      </c>
      <c r="W65" s="14" t="s">
        <v>2204</v>
      </c>
      <c r="X65" s="7"/>
      <c r="Y65" s="7"/>
      <c r="Z65" s="7"/>
      <c r="AA65" s="7"/>
      <c r="AB65" s="7"/>
      <c r="AC65" s="7"/>
      <c r="AD65" s="7"/>
      <c r="AE65" s="7"/>
      <c r="AF65" s="7"/>
      <c r="AG65" s="7"/>
      <c r="AH65" s="7"/>
      <c r="AI65" s="7"/>
      <c r="AJ65" s="7"/>
      <c r="AK65" s="7"/>
      <c r="AL65" s="7"/>
      <c r="AM65" s="7"/>
      <c r="AN65" s="7"/>
      <c r="AO65" s="7"/>
      <c r="AP65" s="7"/>
      <c r="AQ65" s="7"/>
      <c r="AR65" s="7"/>
      <c r="AS65" s="7"/>
      <c r="AT65" s="13"/>
    </row>
    <row r="66" spans="1:46" ht="13.5" customHeight="1" x14ac:dyDescent="0.3">
      <c r="A66" s="5">
        <v>11</v>
      </c>
      <c r="B66" s="4" t="s">
        <v>63</v>
      </c>
      <c r="C66" s="4" t="s">
        <v>554</v>
      </c>
      <c r="D66" s="5" t="s">
        <v>207</v>
      </c>
      <c r="E66" s="5" t="s">
        <v>694</v>
      </c>
      <c r="F66" s="4" t="s">
        <v>695</v>
      </c>
      <c r="G66" s="5">
        <v>2011</v>
      </c>
      <c r="H66" s="10">
        <v>11</v>
      </c>
      <c r="I66" s="13" t="s">
        <v>63</v>
      </c>
      <c r="J66" s="13" t="s">
        <v>554</v>
      </c>
      <c r="K66" s="10" t="s">
        <v>207</v>
      </c>
      <c r="L66" s="10" t="s">
        <v>358</v>
      </c>
      <c r="M66" s="13" t="s">
        <v>359</v>
      </c>
      <c r="N66" s="28">
        <v>2008</v>
      </c>
      <c r="O66" s="10">
        <v>2008</v>
      </c>
      <c r="P66" s="14" t="s">
        <v>1963</v>
      </c>
      <c r="Q66" s="14" t="s">
        <v>2210</v>
      </c>
      <c r="R66" s="14" t="s">
        <v>1965</v>
      </c>
      <c r="S66" s="14" t="s">
        <v>4552</v>
      </c>
      <c r="T66" s="14" t="s">
        <v>1898</v>
      </c>
      <c r="U66" s="14"/>
      <c r="V66" s="14" t="s">
        <v>1898</v>
      </c>
      <c r="W66" s="14"/>
      <c r="X66" s="14" t="s">
        <v>1967</v>
      </c>
      <c r="Y66" s="14" t="s">
        <v>2211</v>
      </c>
      <c r="Z66" s="7"/>
      <c r="AA66" s="7"/>
      <c r="AB66" s="7"/>
      <c r="AC66" s="7"/>
      <c r="AD66" s="7"/>
      <c r="AE66" s="7"/>
      <c r="AF66" s="7"/>
      <c r="AG66" s="7"/>
      <c r="AH66" s="7"/>
      <c r="AI66" s="7"/>
      <c r="AJ66" s="7"/>
      <c r="AK66" s="7"/>
      <c r="AL66" s="7"/>
      <c r="AM66" s="7"/>
      <c r="AN66" s="7"/>
      <c r="AO66" s="7"/>
      <c r="AP66" s="7"/>
      <c r="AQ66" s="7"/>
      <c r="AR66" s="7"/>
      <c r="AS66" s="7"/>
      <c r="AT66" s="13"/>
    </row>
    <row r="67" spans="1:46" ht="13.5" customHeight="1" x14ac:dyDescent="0.3">
      <c r="A67" s="5">
        <v>11</v>
      </c>
      <c r="B67" s="4" t="s">
        <v>63</v>
      </c>
      <c r="C67" s="4" t="s">
        <v>554</v>
      </c>
      <c r="D67" s="5" t="s">
        <v>207</v>
      </c>
      <c r="E67" s="5" t="s">
        <v>154</v>
      </c>
      <c r="F67" s="4" t="s">
        <v>1057</v>
      </c>
      <c r="G67" s="5">
        <v>2012</v>
      </c>
      <c r="H67" s="10">
        <v>11</v>
      </c>
      <c r="I67" s="13" t="s">
        <v>63</v>
      </c>
      <c r="J67" s="13" t="s">
        <v>554</v>
      </c>
      <c r="K67" s="10" t="s">
        <v>207</v>
      </c>
      <c r="L67" s="10" t="s">
        <v>154</v>
      </c>
      <c r="M67" s="13" t="s">
        <v>324</v>
      </c>
      <c r="N67" s="28">
        <v>2004</v>
      </c>
      <c r="O67" s="10">
        <v>2008</v>
      </c>
      <c r="P67" s="14" t="s">
        <v>1963</v>
      </c>
      <c r="Q67" s="14" t="s">
        <v>2212</v>
      </c>
      <c r="R67" s="14" t="s">
        <v>1898</v>
      </c>
      <c r="S67" s="14"/>
      <c r="T67" s="14" t="s">
        <v>1898</v>
      </c>
      <c r="U67" s="14"/>
      <c r="V67" s="14" t="s">
        <v>1898</v>
      </c>
      <c r="W67" s="14"/>
      <c r="X67" s="14" t="s">
        <v>1964</v>
      </c>
      <c r="Y67" s="14" t="s">
        <v>2213</v>
      </c>
      <c r="Z67" s="14" t="s">
        <v>1967</v>
      </c>
      <c r="AA67" s="14" t="s">
        <v>2214</v>
      </c>
      <c r="AB67" s="7"/>
      <c r="AC67" s="7"/>
      <c r="AD67" s="7"/>
      <c r="AE67" s="7"/>
      <c r="AF67" s="7"/>
      <c r="AG67" s="7"/>
      <c r="AH67" s="7"/>
      <c r="AI67" s="7"/>
      <c r="AJ67" s="7"/>
      <c r="AK67" s="7"/>
      <c r="AL67" s="7"/>
      <c r="AM67" s="7"/>
      <c r="AN67" s="7"/>
      <c r="AO67" s="7"/>
      <c r="AP67" s="7"/>
      <c r="AQ67" s="7"/>
      <c r="AR67" s="7"/>
      <c r="AS67" s="7"/>
      <c r="AT67" s="13"/>
    </row>
    <row r="68" spans="1:46" ht="13.5" customHeight="1" x14ac:dyDescent="0.3">
      <c r="A68" s="5">
        <v>11</v>
      </c>
      <c r="B68" s="4" t="s">
        <v>63</v>
      </c>
      <c r="C68" s="4" t="s">
        <v>554</v>
      </c>
      <c r="D68" s="5" t="s">
        <v>2</v>
      </c>
      <c r="E68" s="5" t="s">
        <v>33</v>
      </c>
      <c r="F68" s="4" t="s">
        <v>298</v>
      </c>
      <c r="G68" s="5">
        <v>2012</v>
      </c>
      <c r="H68" s="10">
        <v>11</v>
      </c>
      <c r="I68" s="13" t="s">
        <v>63</v>
      </c>
      <c r="J68" s="13" t="s">
        <v>554</v>
      </c>
      <c r="K68" s="10" t="s">
        <v>2</v>
      </c>
      <c r="L68" s="10" t="s">
        <v>33</v>
      </c>
      <c r="M68" s="13" t="s">
        <v>298</v>
      </c>
      <c r="N68" s="28">
        <v>2007</v>
      </c>
      <c r="O68" s="10">
        <v>2008</v>
      </c>
      <c r="P68" s="14" t="s">
        <v>1963</v>
      </c>
      <c r="Q68" s="14" t="s">
        <v>2215</v>
      </c>
      <c r="R68" s="14" t="s">
        <v>1898</v>
      </c>
      <c r="S68" s="14"/>
      <c r="T68" s="14" t="s">
        <v>1898</v>
      </c>
      <c r="U68" s="14"/>
      <c r="V68" s="14" t="s">
        <v>1898</v>
      </c>
      <c r="W68" s="14"/>
      <c r="X68" s="14" t="s">
        <v>1898</v>
      </c>
      <c r="Y68" s="14"/>
      <c r="Z68" s="14" t="s">
        <v>1966</v>
      </c>
      <c r="AA68" s="14" t="s">
        <v>2216</v>
      </c>
      <c r="AB68" s="7"/>
      <c r="AC68" s="7"/>
      <c r="AD68" s="7"/>
      <c r="AE68" s="7"/>
      <c r="AF68" s="7"/>
      <c r="AG68" s="7"/>
      <c r="AH68" s="7"/>
      <c r="AI68" s="7"/>
      <c r="AJ68" s="7"/>
      <c r="AK68" s="7"/>
      <c r="AL68" s="7"/>
      <c r="AM68" s="7"/>
      <c r="AN68" s="7"/>
      <c r="AO68" s="7"/>
      <c r="AP68" s="7"/>
      <c r="AQ68" s="7"/>
      <c r="AR68" s="7"/>
      <c r="AS68" s="7"/>
      <c r="AT68" s="13"/>
    </row>
    <row r="69" spans="1:46" ht="13.5" customHeight="1" x14ac:dyDescent="0.3">
      <c r="A69" s="5">
        <v>11</v>
      </c>
      <c r="B69" s="4" t="s">
        <v>63</v>
      </c>
      <c r="C69" s="4" t="s">
        <v>554</v>
      </c>
      <c r="D69" s="5" t="s">
        <v>231</v>
      </c>
      <c r="E69" s="5" t="s">
        <v>154</v>
      </c>
      <c r="F69" s="4" t="s">
        <v>322</v>
      </c>
      <c r="G69" s="5">
        <v>2013</v>
      </c>
      <c r="H69" s="10">
        <v>11</v>
      </c>
      <c r="I69" s="13" t="s">
        <v>63</v>
      </c>
      <c r="J69" s="13" t="s">
        <v>554</v>
      </c>
      <c r="K69" s="10" t="s">
        <v>231</v>
      </c>
      <c r="L69" s="10" t="s">
        <v>154</v>
      </c>
      <c r="M69" s="13" t="s">
        <v>322</v>
      </c>
      <c r="N69" s="28" t="s">
        <v>1</v>
      </c>
      <c r="O69" s="10">
        <v>2008</v>
      </c>
      <c r="P69" s="14" t="s">
        <v>1963</v>
      </c>
      <c r="Q69" s="14" t="s">
        <v>2217</v>
      </c>
      <c r="R69" s="14" t="s">
        <v>1898</v>
      </c>
      <c r="S69" s="14"/>
      <c r="T69" s="14" t="s">
        <v>1898</v>
      </c>
      <c r="U69" s="14"/>
      <c r="V69" s="14" t="s">
        <v>1898</v>
      </c>
      <c r="W69" s="14"/>
      <c r="X69" s="14" t="s">
        <v>1898</v>
      </c>
      <c r="Y69" s="14"/>
      <c r="Z69" s="14" t="s">
        <v>1898</v>
      </c>
      <c r="AA69" s="14"/>
      <c r="AB69" s="14" t="s">
        <v>1966</v>
      </c>
      <c r="AC69" s="14" t="s">
        <v>2218</v>
      </c>
      <c r="AD69" s="7"/>
      <c r="AE69" s="7"/>
      <c r="AF69" s="7"/>
      <c r="AG69" s="7"/>
      <c r="AH69" s="7"/>
      <c r="AI69" s="7"/>
      <c r="AJ69" s="7"/>
      <c r="AK69" s="7"/>
      <c r="AL69" s="7"/>
      <c r="AM69" s="7"/>
      <c r="AN69" s="7"/>
      <c r="AO69" s="7"/>
      <c r="AP69" s="7"/>
      <c r="AQ69" s="7"/>
      <c r="AR69" s="7"/>
      <c r="AS69" s="7"/>
      <c r="AT69" s="13"/>
    </row>
    <row r="70" spans="1:46" ht="13.5" customHeight="1" x14ac:dyDescent="0.3">
      <c r="A70" s="5">
        <v>11</v>
      </c>
      <c r="B70" s="4" t="s">
        <v>63</v>
      </c>
      <c r="C70" s="4" t="s">
        <v>554</v>
      </c>
      <c r="D70" s="5" t="s">
        <v>231</v>
      </c>
      <c r="E70" s="5" t="s">
        <v>27</v>
      </c>
      <c r="F70" s="4" t="s">
        <v>323</v>
      </c>
      <c r="G70" s="5">
        <v>2013</v>
      </c>
      <c r="H70" s="10">
        <v>11</v>
      </c>
      <c r="I70" s="13" t="s">
        <v>63</v>
      </c>
      <c r="J70" s="13" t="s">
        <v>554</v>
      </c>
      <c r="K70" s="10" t="s">
        <v>231</v>
      </c>
      <c r="L70" s="10" t="s">
        <v>27</v>
      </c>
      <c r="M70" s="13" t="s">
        <v>323</v>
      </c>
      <c r="N70" s="28">
        <v>2002</v>
      </c>
      <c r="O70" s="10">
        <v>2008</v>
      </c>
      <c r="P70" s="14" t="s">
        <v>1963</v>
      </c>
      <c r="Q70" s="14" t="s">
        <v>2219</v>
      </c>
      <c r="R70" s="14" t="s">
        <v>1898</v>
      </c>
      <c r="S70" s="14"/>
      <c r="T70" s="14" t="s">
        <v>1898</v>
      </c>
      <c r="U70" s="14"/>
      <c r="V70" s="14" t="s">
        <v>1898</v>
      </c>
      <c r="W70" s="14"/>
      <c r="X70" s="14" t="s">
        <v>1898</v>
      </c>
      <c r="Y70" s="14"/>
      <c r="Z70" s="14" t="s">
        <v>1898</v>
      </c>
      <c r="AA70" s="14"/>
      <c r="AB70" s="14" t="s">
        <v>1966</v>
      </c>
      <c r="AC70" s="14" t="s">
        <v>2218</v>
      </c>
      <c r="AD70" s="7"/>
      <c r="AE70" s="7"/>
      <c r="AF70" s="7"/>
      <c r="AG70" s="7"/>
      <c r="AH70" s="7"/>
      <c r="AI70" s="7"/>
      <c r="AJ70" s="7"/>
      <c r="AK70" s="7"/>
      <c r="AL70" s="7"/>
      <c r="AM70" s="7"/>
      <c r="AN70" s="7"/>
      <c r="AO70" s="7"/>
      <c r="AP70" s="7"/>
      <c r="AQ70" s="7"/>
      <c r="AR70" s="7"/>
      <c r="AS70" s="7"/>
      <c r="AT70" s="13"/>
    </row>
    <row r="71" spans="1:46" ht="13.5" customHeight="1" x14ac:dyDescent="0.3">
      <c r="A71" s="5">
        <v>11</v>
      </c>
      <c r="B71" s="4" t="s">
        <v>63</v>
      </c>
      <c r="C71" s="4" t="s">
        <v>554</v>
      </c>
      <c r="D71" s="5" t="s">
        <v>207</v>
      </c>
      <c r="E71" s="5" t="s">
        <v>541</v>
      </c>
      <c r="F71" s="4" t="s">
        <v>337</v>
      </c>
      <c r="G71" s="5">
        <v>2013</v>
      </c>
      <c r="H71" s="10">
        <v>11</v>
      </c>
      <c r="I71" s="13" t="s">
        <v>63</v>
      </c>
      <c r="J71" s="13" t="s">
        <v>554</v>
      </c>
      <c r="K71" s="10" t="s">
        <v>207</v>
      </c>
      <c r="L71" s="10" t="s">
        <v>541</v>
      </c>
      <c r="M71" s="13" t="s">
        <v>337</v>
      </c>
      <c r="N71" s="28">
        <v>2002</v>
      </c>
      <c r="O71" s="10">
        <v>2008</v>
      </c>
      <c r="P71" s="14" t="s">
        <v>1963</v>
      </c>
      <c r="Q71" s="14" t="s">
        <v>2220</v>
      </c>
      <c r="R71" s="14" t="s">
        <v>1898</v>
      </c>
      <c r="S71" s="14"/>
      <c r="T71" s="14" t="s">
        <v>1898</v>
      </c>
      <c r="U71" s="14"/>
      <c r="V71" s="14" t="s">
        <v>1898</v>
      </c>
      <c r="W71" s="14"/>
      <c r="X71" s="14" t="s">
        <v>1898</v>
      </c>
      <c r="Y71" s="14"/>
      <c r="Z71" s="14" t="s">
        <v>1898</v>
      </c>
      <c r="AA71" s="14"/>
      <c r="AB71" s="14" t="s">
        <v>1966</v>
      </c>
      <c r="AC71" s="14" t="s">
        <v>2611</v>
      </c>
      <c r="AD71" s="7"/>
      <c r="AE71" s="7"/>
      <c r="AF71" s="7"/>
      <c r="AG71" s="7"/>
      <c r="AH71" s="7"/>
      <c r="AI71" s="7"/>
      <c r="AJ71" s="7"/>
      <c r="AK71" s="7"/>
      <c r="AL71" s="7"/>
      <c r="AM71" s="7"/>
      <c r="AN71" s="7"/>
      <c r="AO71" s="7"/>
      <c r="AP71" s="7"/>
      <c r="AQ71" s="7"/>
      <c r="AR71" s="7"/>
      <c r="AS71" s="7"/>
      <c r="AT71" s="13"/>
    </row>
    <row r="72" spans="1:46" ht="13.5" customHeight="1" x14ac:dyDescent="0.3">
      <c r="A72" s="5">
        <v>11</v>
      </c>
      <c r="B72" s="4" t="s">
        <v>63</v>
      </c>
      <c r="C72" s="4" t="s">
        <v>554</v>
      </c>
      <c r="D72" s="5" t="s">
        <v>207</v>
      </c>
      <c r="E72" s="5" t="s">
        <v>687</v>
      </c>
      <c r="F72" s="4" t="s">
        <v>346</v>
      </c>
      <c r="G72" s="5">
        <v>2013</v>
      </c>
      <c r="H72" s="10">
        <v>11</v>
      </c>
      <c r="I72" s="13" t="s">
        <v>63</v>
      </c>
      <c r="J72" s="13" t="s">
        <v>554</v>
      </c>
      <c r="K72" s="10" t="s">
        <v>207</v>
      </c>
      <c r="L72" s="10" t="s">
        <v>687</v>
      </c>
      <c r="M72" s="13" t="s">
        <v>346</v>
      </c>
      <c r="N72" s="28">
        <v>2008</v>
      </c>
      <c r="O72" s="10">
        <v>2008</v>
      </c>
      <c r="P72" s="14" t="s">
        <v>1963</v>
      </c>
      <c r="Q72" s="14" t="s">
        <v>2221</v>
      </c>
      <c r="R72" s="14" t="s">
        <v>1898</v>
      </c>
      <c r="S72" s="14"/>
      <c r="T72" s="14" t="s">
        <v>1898</v>
      </c>
      <c r="U72" s="14"/>
      <c r="V72" s="14" t="s">
        <v>1898</v>
      </c>
      <c r="W72" s="14"/>
      <c r="X72" s="14" t="s">
        <v>1898</v>
      </c>
      <c r="Y72" s="14"/>
      <c r="Z72" s="14" t="s">
        <v>1898</v>
      </c>
      <c r="AA72" s="14"/>
      <c r="AB72" s="14" t="s">
        <v>1966</v>
      </c>
      <c r="AC72" s="14" t="s">
        <v>2157</v>
      </c>
      <c r="AD72" s="7"/>
      <c r="AE72" s="7"/>
      <c r="AF72" s="7"/>
      <c r="AG72" s="7"/>
      <c r="AH72" s="7"/>
      <c r="AI72" s="7"/>
      <c r="AJ72" s="7"/>
      <c r="AK72" s="7"/>
      <c r="AL72" s="7"/>
      <c r="AM72" s="7"/>
      <c r="AN72" s="7"/>
      <c r="AO72" s="7"/>
      <c r="AP72" s="7"/>
      <c r="AQ72" s="7"/>
      <c r="AR72" s="7"/>
      <c r="AS72" s="7"/>
      <c r="AT72" s="13"/>
    </row>
    <row r="73" spans="1:46" ht="13.5" customHeight="1" x14ac:dyDescent="0.3">
      <c r="A73" s="5">
        <v>11</v>
      </c>
      <c r="B73" s="4" t="s">
        <v>63</v>
      </c>
      <c r="C73" s="4" t="s">
        <v>554</v>
      </c>
      <c r="D73" s="5" t="s">
        <v>207</v>
      </c>
      <c r="E73" s="5" t="s">
        <v>654</v>
      </c>
      <c r="F73" s="4" t="s">
        <v>303</v>
      </c>
      <c r="G73" s="5">
        <v>2013</v>
      </c>
      <c r="H73" s="10">
        <v>11</v>
      </c>
      <c r="I73" s="13" t="s">
        <v>63</v>
      </c>
      <c r="J73" s="13" t="s">
        <v>554</v>
      </c>
      <c r="K73" s="10" t="s">
        <v>207</v>
      </c>
      <c r="L73" s="10" t="s">
        <v>654</v>
      </c>
      <c r="M73" s="13" t="s">
        <v>303</v>
      </c>
      <c r="N73" s="28" t="s">
        <v>1</v>
      </c>
      <c r="O73" s="10">
        <v>2008</v>
      </c>
      <c r="P73" s="14" t="s">
        <v>1963</v>
      </c>
      <c r="Q73" s="14" t="s">
        <v>2222</v>
      </c>
      <c r="R73" s="14" t="s">
        <v>1967</v>
      </c>
      <c r="S73" s="14" t="s">
        <v>3420</v>
      </c>
      <c r="T73" s="7"/>
      <c r="U73" s="7"/>
      <c r="V73" s="14" t="s">
        <v>1970</v>
      </c>
      <c r="W73" s="14" t="s">
        <v>2358</v>
      </c>
      <c r="X73" s="14" t="s">
        <v>1898</v>
      </c>
      <c r="Y73" s="14"/>
      <c r="Z73" s="14" t="s">
        <v>1898</v>
      </c>
      <c r="AA73" s="14"/>
      <c r="AB73" s="14" t="s">
        <v>1966</v>
      </c>
      <c r="AC73" s="14" t="s">
        <v>2223</v>
      </c>
      <c r="AD73" s="7"/>
      <c r="AE73" s="7"/>
      <c r="AF73" s="7"/>
      <c r="AG73" s="7"/>
      <c r="AH73" s="7"/>
      <c r="AI73" s="7"/>
      <c r="AJ73" s="7"/>
      <c r="AK73" s="7"/>
      <c r="AL73" s="7"/>
      <c r="AM73" s="7"/>
      <c r="AN73" s="7"/>
      <c r="AO73" s="7"/>
      <c r="AP73" s="7"/>
      <c r="AQ73" s="7"/>
      <c r="AR73" s="7"/>
      <c r="AS73" s="7"/>
      <c r="AT73" s="13"/>
    </row>
    <row r="74" spans="1:46" ht="13.5" customHeight="1" x14ac:dyDescent="0.3">
      <c r="A74" s="5">
        <v>11</v>
      </c>
      <c r="B74" s="4" t="s">
        <v>63</v>
      </c>
      <c r="C74" s="4" t="s">
        <v>554</v>
      </c>
      <c r="D74" s="5" t="s">
        <v>0</v>
      </c>
      <c r="E74" s="5" t="s">
        <v>267</v>
      </c>
      <c r="F74" s="4" t="s">
        <v>616</v>
      </c>
      <c r="G74" s="5">
        <v>2013</v>
      </c>
      <c r="H74" s="10">
        <v>11</v>
      </c>
      <c r="I74" s="13" t="s">
        <v>63</v>
      </c>
      <c r="J74" s="13" t="s">
        <v>554</v>
      </c>
      <c r="K74" s="10" t="s">
        <v>0</v>
      </c>
      <c r="L74" s="10" t="s">
        <v>267</v>
      </c>
      <c r="M74" s="13" t="s">
        <v>268</v>
      </c>
      <c r="N74" s="28">
        <v>2008</v>
      </c>
      <c r="O74" s="10">
        <v>2008</v>
      </c>
      <c r="P74" s="14" t="s">
        <v>1963</v>
      </c>
      <c r="Q74" s="14" t="s">
        <v>2355</v>
      </c>
      <c r="R74" s="14" t="s">
        <v>1898</v>
      </c>
      <c r="S74" s="14"/>
      <c r="T74" s="14" t="s">
        <v>1898</v>
      </c>
      <c r="U74" s="14"/>
      <c r="V74" s="14" t="s">
        <v>1898</v>
      </c>
      <c r="W74" s="14"/>
      <c r="X74" s="14" t="s">
        <v>1898</v>
      </c>
      <c r="Y74" s="14"/>
      <c r="Z74" s="14" t="s">
        <v>1898</v>
      </c>
      <c r="AA74" s="14"/>
      <c r="AB74" s="14" t="s">
        <v>1966</v>
      </c>
      <c r="AC74" s="14" t="s">
        <v>4532</v>
      </c>
      <c r="AD74" s="7"/>
      <c r="AE74" s="7"/>
      <c r="AF74" s="7"/>
      <c r="AG74" s="7"/>
      <c r="AH74" s="7"/>
      <c r="AI74" s="7"/>
      <c r="AJ74" s="7"/>
      <c r="AK74" s="7"/>
      <c r="AL74" s="7"/>
      <c r="AM74" s="7"/>
      <c r="AN74" s="7"/>
      <c r="AO74" s="7"/>
      <c r="AP74" s="7"/>
      <c r="AQ74" s="7"/>
      <c r="AR74" s="7"/>
      <c r="AS74" s="7"/>
      <c r="AT74" s="13"/>
    </row>
    <row r="75" spans="1:46" ht="13.5" customHeight="1" x14ac:dyDescent="0.3">
      <c r="A75" s="5">
        <v>11</v>
      </c>
      <c r="B75" s="4" t="s">
        <v>63</v>
      </c>
      <c r="C75" s="4" t="s">
        <v>554</v>
      </c>
      <c r="D75" s="5" t="s">
        <v>2</v>
      </c>
      <c r="E75" s="5" t="s">
        <v>606</v>
      </c>
      <c r="F75" s="4" t="s">
        <v>305</v>
      </c>
      <c r="G75" s="5">
        <v>2013</v>
      </c>
      <c r="H75" s="10">
        <v>11</v>
      </c>
      <c r="I75" s="13" t="s">
        <v>63</v>
      </c>
      <c r="J75" s="13" t="s">
        <v>554</v>
      </c>
      <c r="K75" s="10" t="s">
        <v>207</v>
      </c>
      <c r="L75" s="10" t="s">
        <v>304</v>
      </c>
      <c r="M75" s="13" t="s">
        <v>305</v>
      </c>
      <c r="N75" s="28">
        <v>2009</v>
      </c>
      <c r="O75" s="10">
        <v>2008</v>
      </c>
      <c r="P75" s="14" t="s">
        <v>1963</v>
      </c>
      <c r="Q75" s="14" t="s">
        <v>4590</v>
      </c>
      <c r="R75" s="14" t="s">
        <v>1965</v>
      </c>
      <c r="S75" s="14" t="s">
        <v>4591</v>
      </c>
      <c r="T75" s="14" t="s">
        <v>1898</v>
      </c>
      <c r="U75" s="14"/>
      <c r="V75" s="14" t="s">
        <v>1898</v>
      </c>
      <c r="W75" s="14"/>
      <c r="X75" s="14" t="s">
        <v>1898</v>
      </c>
      <c r="Y75" s="14"/>
      <c r="Z75" s="14" t="s">
        <v>1898</v>
      </c>
      <c r="AA75" s="14"/>
      <c r="AB75" s="14" t="s">
        <v>1966</v>
      </c>
      <c r="AC75" s="14" t="s">
        <v>2224</v>
      </c>
      <c r="AD75" s="7"/>
      <c r="AE75" s="7"/>
      <c r="AF75" s="7"/>
      <c r="AG75" s="7"/>
      <c r="AH75" s="7"/>
      <c r="AI75" s="7"/>
      <c r="AJ75" s="7"/>
      <c r="AK75" s="7"/>
      <c r="AL75" s="7"/>
      <c r="AM75" s="7"/>
      <c r="AN75" s="7"/>
      <c r="AO75" s="7"/>
      <c r="AP75" s="7"/>
      <c r="AQ75" s="7"/>
      <c r="AR75" s="7"/>
      <c r="AS75" s="7"/>
      <c r="AT75" s="13"/>
    </row>
    <row r="76" spans="1:46" ht="13.5" customHeight="1" x14ac:dyDescent="0.3">
      <c r="A76" s="5">
        <v>11</v>
      </c>
      <c r="B76" s="4" t="s">
        <v>63</v>
      </c>
      <c r="C76" s="4" t="s">
        <v>554</v>
      </c>
      <c r="D76" s="5" t="s">
        <v>2</v>
      </c>
      <c r="E76" s="24" t="s">
        <v>610</v>
      </c>
      <c r="F76" s="4" t="s">
        <v>645</v>
      </c>
      <c r="G76" s="5">
        <v>2013</v>
      </c>
      <c r="H76" s="10">
        <v>11</v>
      </c>
      <c r="I76" s="13" t="s">
        <v>63</v>
      </c>
      <c r="J76" s="13" t="s">
        <v>554</v>
      </c>
      <c r="K76" s="10" t="s">
        <v>2</v>
      </c>
      <c r="L76" s="10" t="s">
        <v>306</v>
      </c>
      <c r="M76" s="13" t="s">
        <v>307</v>
      </c>
      <c r="N76" s="28">
        <v>2008</v>
      </c>
      <c r="O76" s="10">
        <v>2008</v>
      </c>
      <c r="P76" s="14" t="s">
        <v>1963</v>
      </c>
      <c r="Q76" s="14" t="s">
        <v>2225</v>
      </c>
      <c r="R76" s="14" t="s">
        <v>1965</v>
      </c>
      <c r="S76" s="14" t="s">
        <v>4553</v>
      </c>
      <c r="T76" s="14" t="s">
        <v>1898</v>
      </c>
      <c r="U76" s="14"/>
      <c r="V76" s="14" t="s">
        <v>1898</v>
      </c>
      <c r="W76" s="14"/>
      <c r="X76" s="14" t="s">
        <v>1898</v>
      </c>
      <c r="Y76" s="14"/>
      <c r="Z76" s="14" t="s">
        <v>1898</v>
      </c>
      <c r="AA76" s="14"/>
      <c r="AB76" s="14" t="s">
        <v>1966</v>
      </c>
      <c r="AC76" s="14" t="s">
        <v>3519</v>
      </c>
      <c r="AD76" s="7"/>
      <c r="AE76" s="7"/>
      <c r="AF76" s="7"/>
      <c r="AG76" s="7"/>
      <c r="AH76" s="7"/>
      <c r="AI76" s="7"/>
      <c r="AJ76" s="7"/>
      <c r="AK76" s="7"/>
      <c r="AL76" s="7"/>
      <c r="AM76" s="7"/>
      <c r="AN76" s="7"/>
      <c r="AO76" s="7"/>
      <c r="AP76" s="7"/>
      <c r="AQ76" s="7"/>
      <c r="AR76" s="7"/>
      <c r="AS76" s="7"/>
      <c r="AT76" s="13"/>
    </row>
    <row r="77" spans="1:46" ht="13.5" customHeight="1" x14ac:dyDescent="0.3">
      <c r="A77" s="5">
        <v>11</v>
      </c>
      <c r="B77" s="4" t="s">
        <v>63</v>
      </c>
      <c r="C77" s="4" t="s">
        <v>554</v>
      </c>
      <c r="D77" s="5" t="s">
        <v>2</v>
      </c>
      <c r="E77" s="8" t="s">
        <v>543</v>
      </c>
      <c r="F77" s="4" t="s">
        <v>311</v>
      </c>
      <c r="G77" s="5">
        <v>2013</v>
      </c>
      <c r="H77" s="10">
        <v>11</v>
      </c>
      <c r="I77" s="13" t="s">
        <v>63</v>
      </c>
      <c r="J77" s="13" t="s">
        <v>554</v>
      </c>
      <c r="K77" s="10" t="s">
        <v>207</v>
      </c>
      <c r="L77" s="16" t="s">
        <v>310</v>
      </c>
      <c r="M77" s="13" t="s">
        <v>311</v>
      </c>
      <c r="N77" s="28" t="s">
        <v>1</v>
      </c>
      <c r="O77" s="10">
        <v>2008</v>
      </c>
      <c r="P77" s="14" t="s">
        <v>1963</v>
      </c>
      <c r="Q77" s="14" t="s">
        <v>2226</v>
      </c>
      <c r="R77" s="14" t="s">
        <v>1965</v>
      </c>
      <c r="S77" s="14" t="s">
        <v>4554</v>
      </c>
      <c r="T77" s="14" t="s">
        <v>1898</v>
      </c>
      <c r="U77" s="14"/>
      <c r="V77" s="14" t="s">
        <v>1898</v>
      </c>
      <c r="W77" s="14"/>
      <c r="X77" s="14" t="s">
        <v>1898</v>
      </c>
      <c r="Y77" s="14"/>
      <c r="Z77" s="14" t="s">
        <v>1898</v>
      </c>
      <c r="AA77" s="14"/>
      <c r="AB77" s="14" t="s">
        <v>1966</v>
      </c>
      <c r="AC77" s="14" t="s">
        <v>2227</v>
      </c>
      <c r="AD77" s="7"/>
      <c r="AE77" s="7"/>
      <c r="AF77" s="7"/>
      <c r="AG77" s="7"/>
      <c r="AH77" s="7"/>
      <c r="AI77" s="7"/>
      <c r="AJ77" s="7"/>
      <c r="AK77" s="7"/>
      <c r="AL77" s="7"/>
      <c r="AM77" s="7"/>
      <c r="AN77" s="7"/>
      <c r="AO77" s="7"/>
      <c r="AP77" s="7"/>
      <c r="AQ77" s="7"/>
      <c r="AR77" s="7"/>
      <c r="AS77" s="7"/>
      <c r="AT77" s="13"/>
    </row>
    <row r="78" spans="1:46" ht="13.5" customHeight="1" x14ac:dyDescent="0.3">
      <c r="A78" s="5">
        <v>11</v>
      </c>
      <c r="B78" s="4" t="s">
        <v>63</v>
      </c>
      <c r="C78" s="4" t="s">
        <v>554</v>
      </c>
      <c r="D78" s="5" t="s">
        <v>2</v>
      </c>
      <c r="E78" s="8" t="s">
        <v>656</v>
      </c>
      <c r="F78" s="4" t="s">
        <v>316</v>
      </c>
      <c r="G78" s="5">
        <v>2013</v>
      </c>
      <c r="H78" s="10">
        <v>11</v>
      </c>
      <c r="I78" s="13" t="s">
        <v>63</v>
      </c>
      <c r="J78" s="13" t="s">
        <v>554</v>
      </c>
      <c r="K78" s="10" t="s">
        <v>207</v>
      </c>
      <c r="L78" s="16" t="s">
        <v>315</v>
      </c>
      <c r="M78" s="13" t="s">
        <v>316</v>
      </c>
      <c r="N78" s="28" t="s">
        <v>1</v>
      </c>
      <c r="O78" s="10">
        <v>2008</v>
      </c>
      <c r="P78" s="14" t="s">
        <v>1963</v>
      </c>
      <c r="Q78" s="14" t="s">
        <v>2228</v>
      </c>
      <c r="R78" s="14" t="s">
        <v>1965</v>
      </c>
      <c r="S78" s="14" t="s">
        <v>4555</v>
      </c>
      <c r="T78" s="14" t="s">
        <v>1898</v>
      </c>
      <c r="U78" s="14"/>
      <c r="V78" s="14" t="s">
        <v>1898</v>
      </c>
      <c r="W78" s="14"/>
      <c r="X78" s="14" t="s">
        <v>1898</v>
      </c>
      <c r="Y78" s="14"/>
      <c r="Z78" s="14" t="s">
        <v>1898</v>
      </c>
      <c r="AA78" s="14"/>
      <c r="AB78" s="14" t="s">
        <v>1966</v>
      </c>
      <c r="AC78" s="14" t="s">
        <v>2227</v>
      </c>
      <c r="AD78" s="7"/>
      <c r="AE78" s="7"/>
      <c r="AF78" s="7"/>
      <c r="AG78" s="7"/>
      <c r="AH78" s="7"/>
      <c r="AI78" s="7"/>
      <c r="AJ78" s="7"/>
      <c r="AK78" s="7"/>
      <c r="AL78" s="7"/>
      <c r="AM78" s="7"/>
      <c r="AN78" s="7"/>
      <c r="AO78" s="7"/>
      <c r="AP78" s="7"/>
      <c r="AQ78" s="7"/>
      <c r="AR78" s="7"/>
      <c r="AS78" s="7"/>
      <c r="AT78" s="13"/>
    </row>
    <row r="79" spans="1:46" ht="13.5" customHeight="1" x14ac:dyDescent="0.3">
      <c r="A79" s="5">
        <v>11</v>
      </c>
      <c r="B79" s="4" t="s">
        <v>63</v>
      </c>
      <c r="C79" s="4" t="s">
        <v>554</v>
      </c>
      <c r="D79" s="5" t="s">
        <v>207</v>
      </c>
      <c r="E79" s="8" t="s">
        <v>33</v>
      </c>
      <c r="F79" s="4" t="s">
        <v>941</v>
      </c>
      <c r="G79" s="5">
        <v>2015</v>
      </c>
      <c r="H79" s="10">
        <v>11</v>
      </c>
      <c r="I79" s="13" t="s">
        <v>63</v>
      </c>
      <c r="J79" s="13" t="s">
        <v>554</v>
      </c>
      <c r="K79" s="10" t="s">
        <v>207</v>
      </c>
      <c r="L79" s="16" t="s">
        <v>33</v>
      </c>
      <c r="M79" s="13" t="s">
        <v>330</v>
      </c>
      <c r="N79" s="28">
        <v>2008</v>
      </c>
      <c r="O79" s="10">
        <v>2008</v>
      </c>
      <c r="P79" s="14" t="s">
        <v>1963</v>
      </c>
      <c r="Q79" s="14" t="s">
        <v>2229</v>
      </c>
      <c r="R79" s="14" t="s">
        <v>1964</v>
      </c>
      <c r="S79" s="14" t="s">
        <v>2230</v>
      </c>
      <c r="T79" s="14" t="s">
        <v>1898</v>
      </c>
      <c r="U79" s="14"/>
      <c r="V79" s="14" t="s">
        <v>1898</v>
      </c>
      <c r="W79" s="14"/>
      <c r="X79" s="14" t="s">
        <v>1898</v>
      </c>
      <c r="Y79" s="14"/>
      <c r="Z79" s="14" t="s">
        <v>1898</v>
      </c>
      <c r="AA79" s="14"/>
      <c r="AB79" s="14" t="s">
        <v>1898</v>
      </c>
      <c r="AC79" s="14"/>
      <c r="AD79" s="14" t="s">
        <v>1898</v>
      </c>
      <c r="AE79" s="14"/>
      <c r="AF79" s="14" t="s">
        <v>1966</v>
      </c>
      <c r="AG79" s="14" t="s">
        <v>4556</v>
      </c>
      <c r="AH79" s="7"/>
      <c r="AI79" s="7"/>
      <c r="AJ79" s="7"/>
      <c r="AK79" s="7"/>
      <c r="AL79" s="7"/>
      <c r="AM79" s="7"/>
      <c r="AN79" s="7"/>
      <c r="AO79" s="7"/>
      <c r="AP79" s="7"/>
      <c r="AQ79" s="7"/>
      <c r="AR79" s="7"/>
      <c r="AS79" s="7"/>
      <c r="AT79" s="13"/>
    </row>
    <row r="80" spans="1:46" ht="13.5" customHeight="1" x14ac:dyDescent="0.3">
      <c r="A80" s="5">
        <v>11</v>
      </c>
      <c r="B80" s="4" t="s">
        <v>63</v>
      </c>
      <c r="C80" s="4" t="s">
        <v>554</v>
      </c>
      <c r="D80" s="5" t="s">
        <v>0</v>
      </c>
      <c r="E80" s="8" t="s">
        <v>278</v>
      </c>
      <c r="F80" s="4" t="s">
        <v>279</v>
      </c>
      <c r="G80" s="5">
        <v>2015</v>
      </c>
      <c r="H80" s="10">
        <v>11</v>
      </c>
      <c r="I80" s="13" t="s">
        <v>63</v>
      </c>
      <c r="J80" s="13" t="s">
        <v>554</v>
      </c>
      <c r="K80" s="10" t="s">
        <v>0</v>
      </c>
      <c r="L80" s="16" t="s">
        <v>278</v>
      </c>
      <c r="M80" s="13" t="s">
        <v>279</v>
      </c>
      <c r="N80" s="28">
        <v>2001</v>
      </c>
      <c r="O80" s="10">
        <v>2008</v>
      </c>
      <c r="P80" s="14" t="s">
        <v>1963</v>
      </c>
      <c r="Q80" s="14" t="s">
        <v>2231</v>
      </c>
      <c r="R80" s="14" t="s">
        <v>1898</v>
      </c>
      <c r="S80" s="14"/>
      <c r="T80" s="14" t="s">
        <v>1898</v>
      </c>
      <c r="U80" s="14"/>
      <c r="V80" s="14" t="s">
        <v>1898</v>
      </c>
      <c r="W80" s="14"/>
      <c r="X80" s="14" t="s">
        <v>1898</v>
      </c>
      <c r="Y80" s="14"/>
      <c r="Z80" s="14" t="s">
        <v>1898</v>
      </c>
      <c r="AA80" s="14"/>
      <c r="AB80" s="14" t="s">
        <v>1898</v>
      </c>
      <c r="AC80" s="14"/>
      <c r="AD80" s="14" t="s">
        <v>1898</v>
      </c>
      <c r="AE80" s="14"/>
      <c r="AF80" s="14" t="s">
        <v>1966</v>
      </c>
      <c r="AG80" s="14" t="s">
        <v>2232</v>
      </c>
      <c r="AH80" s="7"/>
      <c r="AI80" s="7"/>
      <c r="AJ80" s="7"/>
      <c r="AK80" s="7"/>
      <c r="AL80" s="7"/>
      <c r="AM80" s="7"/>
      <c r="AN80" s="7"/>
      <c r="AO80" s="7"/>
      <c r="AP80" s="7"/>
      <c r="AQ80" s="7"/>
      <c r="AR80" s="7"/>
      <c r="AS80" s="7"/>
      <c r="AT80" s="13"/>
    </row>
    <row r="81" spans="1:46" ht="13.5" customHeight="1" x14ac:dyDescent="0.3">
      <c r="A81" s="5">
        <v>11</v>
      </c>
      <c r="B81" s="4" t="s">
        <v>63</v>
      </c>
      <c r="C81" s="4" t="s">
        <v>554</v>
      </c>
      <c r="D81" s="5" t="s">
        <v>0</v>
      </c>
      <c r="E81" s="8" t="s">
        <v>280</v>
      </c>
      <c r="F81" s="4" t="s">
        <v>281</v>
      </c>
      <c r="G81" s="5">
        <v>2015</v>
      </c>
      <c r="H81" s="10">
        <v>11</v>
      </c>
      <c r="I81" s="13" t="s">
        <v>63</v>
      </c>
      <c r="J81" s="13" t="s">
        <v>554</v>
      </c>
      <c r="K81" s="10" t="s">
        <v>0</v>
      </c>
      <c r="L81" s="16" t="s">
        <v>280</v>
      </c>
      <c r="M81" s="13" t="s">
        <v>281</v>
      </c>
      <c r="N81" s="28">
        <v>2003</v>
      </c>
      <c r="O81" s="10">
        <v>2008</v>
      </c>
      <c r="P81" s="14" t="s">
        <v>1963</v>
      </c>
      <c r="Q81" s="14" t="s">
        <v>2233</v>
      </c>
      <c r="R81" s="14" t="s">
        <v>1898</v>
      </c>
      <c r="S81" s="14"/>
      <c r="T81" s="14" t="s">
        <v>1898</v>
      </c>
      <c r="U81" s="14"/>
      <c r="V81" s="14" t="s">
        <v>1898</v>
      </c>
      <c r="W81" s="14"/>
      <c r="X81" s="14" t="s">
        <v>1898</v>
      </c>
      <c r="Y81" s="14"/>
      <c r="Z81" s="14" t="s">
        <v>1898</v>
      </c>
      <c r="AA81" s="14"/>
      <c r="AB81" s="14" t="s">
        <v>1898</v>
      </c>
      <c r="AC81" s="14"/>
      <c r="AD81" s="14" t="s">
        <v>1898</v>
      </c>
      <c r="AE81" s="14"/>
      <c r="AF81" s="14" t="s">
        <v>1966</v>
      </c>
      <c r="AG81" s="14" t="s">
        <v>2232</v>
      </c>
      <c r="AH81" s="7"/>
      <c r="AI81" s="7"/>
      <c r="AJ81" s="7"/>
      <c r="AK81" s="7"/>
      <c r="AL81" s="7"/>
      <c r="AM81" s="7"/>
      <c r="AN81" s="7"/>
      <c r="AO81" s="7"/>
      <c r="AP81" s="7"/>
      <c r="AQ81" s="7"/>
      <c r="AR81" s="7"/>
      <c r="AS81" s="7"/>
      <c r="AT81" s="13"/>
    </row>
    <row r="82" spans="1:46" ht="13.5" customHeight="1" x14ac:dyDescent="0.3">
      <c r="A82" s="5">
        <v>11</v>
      </c>
      <c r="B82" s="4" t="s">
        <v>63</v>
      </c>
      <c r="C82" s="4" t="s">
        <v>554</v>
      </c>
      <c r="D82" s="5" t="s">
        <v>0</v>
      </c>
      <c r="E82" s="8" t="s">
        <v>282</v>
      </c>
      <c r="F82" s="4" t="s">
        <v>824</v>
      </c>
      <c r="G82" s="5">
        <v>2015</v>
      </c>
      <c r="H82" s="10">
        <v>11</v>
      </c>
      <c r="I82" s="13" t="s">
        <v>63</v>
      </c>
      <c r="J82" s="13" t="s">
        <v>554</v>
      </c>
      <c r="K82" s="10" t="s">
        <v>0</v>
      </c>
      <c r="L82" s="16" t="s">
        <v>282</v>
      </c>
      <c r="M82" s="13" t="s">
        <v>283</v>
      </c>
      <c r="N82" s="28">
        <v>1993</v>
      </c>
      <c r="O82" s="10">
        <v>2008</v>
      </c>
      <c r="P82" s="14" t="s">
        <v>1963</v>
      </c>
      <c r="Q82" s="14" t="s">
        <v>2234</v>
      </c>
      <c r="R82" s="14" t="s">
        <v>1898</v>
      </c>
      <c r="S82" s="14"/>
      <c r="T82" s="14" t="s">
        <v>1964</v>
      </c>
      <c r="U82" s="14" t="s">
        <v>3494</v>
      </c>
      <c r="V82" s="14" t="s">
        <v>1898</v>
      </c>
      <c r="W82" s="14"/>
      <c r="X82" s="14" t="s">
        <v>1898</v>
      </c>
      <c r="Y82" s="14"/>
      <c r="Z82" s="14" t="s">
        <v>1898</v>
      </c>
      <c r="AA82" s="14"/>
      <c r="AB82" s="14" t="s">
        <v>1898</v>
      </c>
      <c r="AC82" s="14"/>
      <c r="AD82" s="14" t="s">
        <v>1898</v>
      </c>
      <c r="AE82" s="14"/>
      <c r="AF82" s="14" t="s">
        <v>1966</v>
      </c>
      <c r="AG82" s="14" t="s">
        <v>2232</v>
      </c>
      <c r="AH82" s="7"/>
      <c r="AI82" s="7"/>
      <c r="AJ82" s="7"/>
      <c r="AK82" s="7"/>
      <c r="AL82" s="7"/>
      <c r="AM82" s="7"/>
      <c r="AN82" s="7"/>
      <c r="AO82" s="7"/>
      <c r="AP82" s="7"/>
      <c r="AQ82" s="7"/>
      <c r="AR82" s="7"/>
      <c r="AS82" s="7"/>
      <c r="AT82" s="13"/>
    </row>
    <row r="83" spans="1:46" ht="13.5" customHeight="1" x14ac:dyDescent="0.3">
      <c r="A83" s="5">
        <v>11</v>
      </c>
      <c r="B83" s="4" t="s">
        <v>63</v>
      </c>
      <c r="C83" s="4" t="s">
        <v>554</v>
      </c>
      <c r="D83" s="5" t="s">
        <v>0</v>
      </c>
      <c r="E83" s="75" t="s">
        <v>284</v>
      </c>
      <c r="F83" s="4" t="s">
        <v>1555</v>
      </c>
      <c r="G83" s="5">
        <v>2015</v>
      </c>
      <c r="H83" s="10">
        <v>11</v>
      </c>
      <c r="I83" s="13" t="s">
        <v>63</v>
      </c>
      <c r="J83" s="13" t="s">
        <v>554</v>
      </c>
      <c r="K83" s="10" t="s">
        <v>0</v>
      </c>
      <c r="L83" s="16" t="s">
        <v>284</v>
      </c>
      <c r="M83" s="13" t="s">
        <v>285</v>
      </c>
      <c r="N83" s="28">
        <v>1989</v>
      </c>
      <c r="O83" s="10">
        <v>2008</v>
      </c>
      <c r="P83" s="14" t="s">
        <v>1963</v>
      </c>
      <c r="Q83" s="14" t="s">
        <v>2235</v>
      </c>
      <c r="R83" s="14" t="s">
        <v>1898</v>
      </c>
      <c r="S83" s="14"/>
      <c r="T83" s="14" t="s">
        <v>1898</v>
      </c>
      <c r="U83" s="14"/>
      <c r="V83" s="14" t="s">
        <v>1898</v>
      </c>
      <c r="W83" s="14"/>
      <c r="X83" s="14" t="s">
        <v>1898</v>
      </c>
      <c r="Y83" s="14"/>
      <c r="Z83" s="14" t="s">
        <v>1898</v>
      </c>
      <c r="AA83" s="14"/>
      <c r="AB83" s="14" t="s">
        <v>1898</v>
      </c>
      <c r="AC83" s="14"/>
      <c r="AD83" s="14" t="s">
        <v>1898</v>
      </c>
      <c r="AE83" s="14"/>
      <c r="AF83" s="14" t="s">
        <v>1966</v>
      </c>
      <c r="AG83" s="14" t="s">
        <v>2236</v>
      </c>
      <c r="AH83" s="7"/>
      <c r="AI83" s="7"/>
      <c r="AJ83" s="7"/>
      <c r="AK83" s="7"/>
      <c r="AL83" s="7"/>
      <c r="AM83" s="7"/>
      <c r="AN83" s="7"/>
      <c r="AO83" s="7"/>
      <c r="AP83" s="7"/>
      <c r="AQ83" s="7"/>
      <c r="AR83" s="7"/>
      <c r="AS83" s="7"/>
      <c r="AT83" s="13"/>
    </row>
    <row r="84" spans="1:46" ht="13.5" customHeight="1" x14ac:dyDescent="0.3">
      <c r="A84" s="5">
        <v>11</v>
      </c>
      <c r="B84" s="4" t="s">
        <v>63</v>
      </c>
      <c r="C84" s="4" t="s">
        <v>554</v>
      </c>
      <c r="D84" s="5" t="s">
        <v>0</v>
      </c>
      <c r="E84" s="8" t="s">
        <v>287</v>
      </c>
      <c r="F84" s="4" t="s">
        <v>1556</v>
      </c>
      <c r="G84" s="5">
        <v>2015</v>
      </c>
      <c r="H84" s="10">
        <v>11</v>
      </c>
      <c r="I84" s="13" t="s">
        <v>63</v>
      </c>
      <c r="J84" s="13" t="s">
        <v>554</v>
      </c>
      <c r="K84" s="10" t="s">
        <v>0</v>
      </c>
      <c r="L84" s="16" t="s">
        <v>287</v>
      </c>
      <c r="M84" s="13" t="s">
        <v>288</v>
      </c>
      <c r="N84" s="28">
        <v>2002</v>
      </c>
      <c r="O84" s="10">
        <v>2008</v>
      </c>
      <c r="P84" s="14" t="s">
        <v>1963</v>
      </c>
      <c r="Q84" s="14" t="s">
        <v>2237</v>
      </c>
      <c r="R84" s="14" t="s">
        <v>1898</v>
      </c>
      <c r="S84" s="14"/>
      <c r="T84" s="14" t="s">
        <v>1898</v>
      </c>
      <c r="U84" s="14"/>
      <c r="V84" s="14" t="s">
        <v>1898</v>
      </c>
      <c r="W84" s="14"/>
      <c r="X84" s="14" t="s">
        <v>1898</v>
      </c>
      <c r="Y84" s="14"/>
      <c r="Z84" s="14" t="s">
        <v>1898</v>
      </c>
      <c r="AA84" s="14"/>
      <c r="AB84" s="14" t="s">
        <v>1898</v>
      </c>
      <c r="AC84" s="14"/>
      <c r="AD84" s="14" t="s">
        <v>1898</v>
      </c>
      <c r="AE84" s="14"/>
      <c r="AF84" s="14" t="s">
        <v>1966</v>
      </c>
      <c r="AG84" s="14" t="s">
        <v>2236</v>
      </c>
      <c r="AH84" s="7"/>
      <c r="AI84" s="7"/>
      <c r="AJ84" s="7"/>
      <c r="AK84" s="7"/>
      <c r="AL84" s="7"/>
      <c r="AM84" s="7"/>
      <c r="AN84" s="7"/>
      <c r="AO84" s="7"/>
      <c r="AP84" s="7"/>
      <c r="AQ84" s="7"/>
      <c r="AR84" s="7"/>
      <c r="AS84" s="7"/>
      <c r="AT84" s="13"/>
    </row>
    <row r="85" spans="1:46" ht="13.5" customHeight="1" x14ac:dyDescent="0.3">
      <c r="A85" s="5">
        <v>11</v>
      </c>
      <c r="B85" s="4" t="s">
        <v>63</v>
      </c>
      <c r="C85" s="4" t="s">
        <v>554</v>
      </c>
      <c r="D85" s="5" t="s">
        <v>0</v>
      </c>
      <c r="E85" s="5" t="s">
        <v>290</v>
      </c>
      <c r="F85" s="4" t="s">
        <v>1557</v>
      </c>
      <c r="G85" s="5">
        <v>2015</v>
      </c>
      <c r="H85" s="10">
        <v>11</v>
      </c>
      <c r="I85" s="13" t="s">
        <v>63</v>
      </c>
      <c r="J85" s="13" t="s">
        <v>554</v>
      </c>
      <c r="K85" s="10" t="s">
        <v>0</v>
      </c>
      <c r="L85" s="16" t="s">
        <v>290</v>
      </c>
      <c r="M85" s="13" t="s">
        <v>291</v>
      </c>
      <c r="N85" s="28">
        <v>1997</v>
      </c>
      <c r="O85" s="10">
        <v>2008</v>
      </c>
      <c r="P85" s="14" t="s">
        <v>1963</v>
      </c>
      <c r="Q85" s="14" t="s">
        <v>2238</v>
      </c>
      <c r="R85" s="14" t="s">
        <v>1898</v>
      </c>
      <c r="S85" s="14"/>
      <c r="T85" s="14" t="s">
        <v>1898</v>
      </c>
      <c r="U85" s="14"/>
      <c r="V85" s="14" t="s">
        <v>1898</v>
      </c>
      <c r="W85" s="14"/>
      <c r="X85" s="14" t="s">
        <v>1898</v>
      </c>
      <c r="Y85" s="14"/>
      <c r="Z85" s="14" t="s">
        <v>1898</v>
      </c>
      <c r="AA85" s="14"/>
      <c r="AB85" s="14" t="s">
        <v>1898</v>
      </c>
      <c r="AC85" s="14"/>
      <c r="AD85" s="14" t="s">
        <v>1898</v>
      </c>
      <c r="AE85" s="14"/>
      <c r="AF85" s="14" t="s">
        <v>1966</v>
      </c>
      <c r="AG85" s="14" t="s">
        <v>2236</v>
      </c>
      <c r="AH85" s="7"/>
      <c r="AI85" s="7"/>
      <c r="AJ85" s="7"/>
      <c r="AK85" s="7"/>
      <c r="AL85" s="7"/>
      <c r="AM85" s="7"/>
      <c r="AN85" s="7"/>
      <c r="AO85" s="7"/>
      <c r="AP85" s="7"/>
      <c r="AQ85" s="7"/>
      <c r="AR85" s="7"/>
      <c r="AS85" s="7"/>
      <c r="AT85" s="13"/>
    </row>
    <row r="86" spans="1:46" ht="13.5" customHeight="1" x14ac:dyDescent="0.3">
      <c r="A86" s="5">
        <v>48</v>
      </c>
      <c r="B86" s="4" t="s">
        <v>562</v>
      </c>
      <c r="C86" s="4" t="s">
        <v>1909</v>
      </c>
      <c r="D86" s="5" t="s">
        <v>207</v>
      </c>
      <c r="E86" s="8" t="s">
        <v>537</v>
      </c>
      <c r="F86" s="4" t="s">
        <v>1802</v>
      </c>
      <c r="G86" s="5" t="s">
        <v>3</v>
      </c>
      <c r="H86" s="10">
        <v>11</v>
      </c>
      <c r="I86" s="13" t="s">
        <v>63</v>
      </c>
      <c r="J86" s="13" t="s">
        <v>554</v>
      </c>
      <c r="K86" s="10" t="s">
        <v>207</v>
      </c>
      <c r="L86" s="16" t="s">
        <v>537</v>
      </c>
      <c r="M86" s="13" t="s">
        <v>335</v>
      </c>
      <c r="N86" s="28">
        <v>2008</v>
      </c>
      <c r="O86" s="10">
        <v>2008</v>
      </c>
      <c r="P86" s="14" t="s">
        <v>1963</v>
      </c>
      <c r="Q86" s="14" t="s">
        <v>2239</v>
      </c>
      <c r="R86" s="14" t="s">
        <v>1898</v>
      </c>
      <c r="S86" s="14"/>
      <c r="T86" s="14" t="s">
        <v>1964</v>
      </c>
      <c r="U86" s="14" t="s">
        <v>2240</v>
      </c>
      <c r="V86" s="14" t="s">
        <v>1898</v>
      </c>
      <c r="W86" s="14"/>
      <c r="X86" s="14" t="s">
        <v>1898</v>
      </c>
      <c r="Y86" s="14"/>
      <c r="Z86" s="14" t="s">
        <v>1898</v>
      </c>
      <c r="AA86" s="14"/>
      <c r="AB86" s="14" t="s">
        <v>1898</v>
      </c>
      <c r="AC86" s="14"/>
      <c r="AD86" s="14" t="s">
        <v>1898</v>
      </c>
      <c r="AE86" s="14"/>
      <c r="AF86" s="14" t="s">
        <v>1964</v>
      </c>
      <c r="AG86" s="14" t="s">
        <v>3533</v>
      </c>
      <c r="AH86" s="14" t="s">
        <v>1972</v>
      </c>
      <c r="AI86" s="14" t="s">
        <v>4557</v>
      </c>
      <c r="AJ86" s="7"/>
      <c r="AK86" s="7"/>
      <c r="AL86" s="7"/>
      <c r="AM86" s="7"/>
      <c r="AN86" s="7"/>
      <c r="AO86" s="7"/>
      <c r="AP86" s="7"/>
      <c r="AQ86" s="7"/>
      <c r="AR86" s="7"/>
      <c r="AS86" s="7"/>
      <c r="AT86" s="13"/>
    </row>
    <row r="87" spans="1:46" ht="13.5" customHeight="1" x14ac:dyDescent="0.3">
      <c r="A87" s="5">
        <v>20</v>
      </c>
      <c r="B87" s="4" t="s">
        <v>1943</v>
      </c>
      <c r="C87" s="4" t="s">
        <v>1942</v>
      </c>
      <c r="D87" s="5" t="s">
        <v>207</v>
      </c>
      <c r="E87" s="5" t="s">
        <v>584</v>
      </c>
      <c r="F87" s="4" t="s">
        <v>340</v>
      </c>
      <c r="G87" s="5" t="s">
        <v>3</v>
      </c>
      <c r="H87" s="10">
        <v>11</v>
      </c>
      <c r="I87" s="13" t="s">
        <v>63</v>
      </c>
      <c r="J87" s="13" t="s">
        <v>554</v>
      </c>
      <c r="K87" s="10" t="s">
        <v>207</v>
      </c>
      <c r="L87" s="10" t="s">
        <v>584</v>
      </c>
      <c r="M87" s="13" t="s">
        <v>340</v>
      </c>
      <c r="N87" s="28">
        <v>2008</v>
      </c>
      <c r="O87" s="10">
        <v>2008</v>
      </c>
      <c r="P87" s="14" t="s">
        <v>1963</v>
      </c>
      <c r="Q87" s="14" t="s">
        <v>2241</v>
      </c>
      <c r="R87" s="14" t="s">
        <v>1964</v>
      </c>
      <c r="S87" s="14" t="s">
        <v>2242</v>
      </c>
      <c r="T87" s="14" t="s">
        <v>1898</v>
      </c>
      <c r="U87" s="14"/>
      <c r="V87" s="14" t="s">
        <v>1898</v>
      </c>
      <c r="W87" s="14"/>
      <c r="X87" s="14" t="s">
        <v>1898</v>
      </c>
      <c r="Y87" s="14"/>
      <c r="Z87" s="14" t="s">
        <v>1972</v>
      </c>
      <c r="AA87" s="14" t="s">
        <v>3417</v>
      </c>
      <c r="AB87" s="7"/>
      <c r="AC87" s="7"/>
      <c r="AD87" s="7"/>
      <c r="AE87" s="7"/>
      <c r="AF87" s="7"/>
      <c r="AG87" s="7"/>
      <c r="AH87" s="7"/>
      <c r="AI87" s="7"/>
      <c r="AJ87" s="7"/>
      <c r="AK87" s="7"/>
      <c r="AL87" s="7"/>
      <c r="AM87" s="7"/>
      <c r="AN87" s="7"/>
      <c r="AO87" s="7"/>
      <c r="AP87" s="7"/>
      <c r="AQ87" s="7"/>
      <c r="AR87" s="7"/>
      <c r="AS87" s="7"/>
      <c r="AT87" s="13"/>
    </row>
    <row r="88" spans="1:46" ht="13.5" customHeight="1" x14ac:dyDescent="0.3">
      <c r="A88" s="5">
        <v>48</v>
      </c>
      <c r="B88" s="4" t="s">
        <v>562</v>
      </c>
      <c r="C88" s="4" t="s">
        <v>1909</v>
      </c>
      <c r="D88" s="5" t="s">
        <v>207</v>
      </c>
      <c r="E88" s="5" t="s">
        <v>604</v>
      </c>
      <c r="F88" s="4" t="s">
        <v>1880</v>
      </c>
      <c r="G88" s="5" t="s">
        <v>3</v>
      </c>
      <c r="H88" s="10">
        <v>11</v>
      </c>
      <c r="I88" s="13" t="s">
        <v>63</v>
      </c>
      <c r="J88" s="13" t="s">
        <v>554</v>
      </c>
      <c r="K88" s="10" t="s">
        <v>207</v>
      </c>
      <c r="L88" s="10" t="s">
        <v>604</v>
      </c>
      <c r="M88" s="13" t="s">
        <v>342</v>
      </c>
      <c r="N88" s="28" t="s">
        <v>1</v>
      </c>
      <c r="O88" s="10">
        <v>2008</v>
      </c>
      <c r="P88" s="14" t="s">
        <v>1963</v>
      </c>
      <c r="Q88" s="14" t="s">
        <v>2243</v>
      </c>
      <c r="R88" s="14" t="s">
        <v>1964</v>
      </c>
      <c r="S88" s="14" t="s">
        <v>2244</v>
      </c>
      <c r="T88" s="14" t="s">
        <v>1898</v>
      </c>
      <c r="U88" s="14"/>
      <c r="V88" s="14" t="s">
        <v>1898</v>
      </c>
      <c r="W88" s="14"/>
      <c r="X88" s="14" t="s">
        <v>1898</v>
      </c>
      <c r="Y88" s="14"/>
      <c r="Z88" s="14" t="s">
        <v>1898</v>
      </c>
      <c r="AA88" s="14"/>
      <c r="AB88" s="14" t="s">
        <v>1898</v>
      </c>
      <c r="AC88" s="14"/>
      <c r="AD88" s="14" t="s">
        <v>1898</v>
      </c>
      <c r="AE88" s="14"/>
      <c r="AF88" s="14" t="s">
        <v>1964</v>
      </c>
      <c r="AG88" s="14" t="s">
        <v>2245</v>
      </c>
      <c r="AH88" s="14" t="s">
        <v>1972</v>
      </c>
      <c r="AI88" s="14" t="s">
        <v>4558</v>
      </c>
      <c r="AJ88" s="7"/>
      <c r="AK88" s="7"/>
      <c r="AL88" s="7"/>
      <c r="AM88" s="7"/>
      <c r="AN88" s="7"/>
      <c r="AO88" s="7"/>
      <c r="AP88" s="7"/>
      <c r="AQ88" s="7"/>
      <c r="AR88" s="7"/>
      <c r="AS88" s="7"/>
      <c r="AT88" s="13"/>
    </row>
    <row r="89" spans="1:46" ht="13.5" customHeight="1" x14ac:dyDescent="0.3">
      <c r="A89" s="5">
        <v>48</v>
      </c>
      <c r="B89" s="4" t="s">
        <v>562</v>
      </c>
      <c r="C89" s="4" t="s">
        <v>1909</v>
      </c>
      <c r="D89" s="5" t="s">
        <v>207</v>
      </c>
      <c r="E89" s="5" t="s">
        <v>650</v>
      </c>
      <c r="F89" s="4" t="s">
        <v>1891</v>
      </c>
      <c r="G89" s="5" t="s">
        <v>3</v>
      </c>
      <c r="H89" s="10">
        <v>11</v>
      </c>
      <c r="I89" s="13" t="s">
        <v>63</v>
      </c>
      <c r="J89" s="13" t="s">
        <v>554</v>
      </c>
      <c r="K89" s="10" t="s">
        <v>207</v>
      </c>
      <c r="L89" s="10" t="s">
        <v>650</v>
      </c>
      <c r="M89" s="13" t="s">
        <v>345</v>
      </c>
      <c r="N89" s="28">
        <v>2008</v>
      </c>
      <c r="O89" s="10">
        <v>2008</v>
      </c>
      <c r="P89" s="14" t="s">
        <v>1963</v>
      </c>
      <c r="Q89" s="14" t="s">
        <v>2246</v>
      </c>
      <c r="R89" s="14" t="s">
        <v>1898</v>
      </c>
      <c r="S89" s="14"/>
      <c r="T89" s="14" t="s">
        <v>1898</v>
      </c>
      <c r="U89" s="14"/>
      <c r="V89" s="14" t="s">
        <v>1898</v>
      </c>
      <c r="W89" s="14"/>
      <c r="X89" s="14" t="s">
        <v>1898</v>
      </c>
      <c r="Y89" s="14"/>
      <c r="Z89" s="14" t="s">
        <v>1898</v>
      </c>
      <c r="AA89" s="14"/>
      <c r="AB89" s="14" t="s">
        <v>1898</v>
      </c>
      <c r="AC89" s="14"/>
      <c r="AD89" s="14" t="s">
        <v>1898</v>
      </c>
      <c r="AE89" s="14"/>
      <c r="AF89" s="14" t="s">
        <v>1898</v>
      </c>
      <c r="AG89" s="14"/>
      <c r="AH89" s="14" t="s">
        <v>1972</v>
      </c>
      <c r="AI89" s="14" t="s">
        <v>4559</v>
      </c>
      <c r="AJ89" s="7"/>
      <c r="AK89" s="7"/>
      <c r="AL89" s="7"/>
      <c r="AM89" s="7"/>
      <c r="AN89" s="7"/>
      <c r="AO89" s="7"/>
      <c r="AP89" s="7"/>
      <c r="AQ89" s="7"/>
      <c r="AR89" s="7"/>
      <c r="AS89" s="7"/>
      <c r="AT89" s="13"/>
    </row>
    <row r="90" spans="1:46" ht="13.5" customHeight="1" x14ac:dyDescent="0.3">
      <c r="A90" s="5">
        <v>11</v>
      </c>
      <c r="B90" s="4" t="s">
        <v>63</v>
      </c>
      <c r="C90" s="4" t="s">
        <v>554</v>
      </c>
      <c r="D90" s="5" t="s">
        <v>207</v>
      </c>
      <c r="E90" s="5" t="s">
        <v>197</v>
      </c>
      <c r="F90" s="4" t="s">
        <v>1813</v>
      </c>
      <c r="G90" s="5">
        <v>2020</v>
      </c>
      <c r="H90" s="10">
        <v>11</v>
      </c>
      <c r="I90" s="13" t="s">
        <v>63</v>
      </c>
      <c r="J90" s="13" t="s">
        <v>554</v>
      </c>
      <c r="K90" s="10" t="s">
        <v>207</v>
      </c>
      <c r="L90" s="10" t="s">
        <v>197</v>
      </c>
      <c r="M90" s="13" t="s">
        <v>326</v>
      </c>
      <c r="N90" s="28">
        <v>2008</v>
      </c>
      <c r="O90" s="10">
        <v>2008</v>
      </c>
      <c r="P90" s="14" t="s">
        <v>1963</v>
      </c>
      <c r="Q90" s="14" t="s">
        <v>2247</v>
      </c>
      <c r="R90" s="14" t="s">
        <v>1898</v>
      </c>
      <c r="S90" s="14"/>
      <c r="T90" s="14" t="s">
        <v>1898</v>
      </c>
      <c r="U90" s="14"/>
      <c r="V90" s="14" t="s">
        <v>1898</v>
      </c>
      <c r="W90" s="14"/>
      <c r="X90" s="14" t="s">
        <v>1898</v>
      </c>
      <c r="Y90" s="14"/>
      <c r="Z90" s="14" t="s">
        <v>1898</v>
      </c>
      <c r="AA90" s="14"/>
      <c r="AB90" s="14" t="s">
        <v>1898</v>
      </c>
      <c r="AC90" s="14"/>
      <c r="AD90" s="14" t="s">
        <v>1898</v>
      </c>
      <c r="AE90" s="14"/>
      <c r="AF90" s="14" t="s">
        <v>1964</v>
      </c>
      <c r="AG90" s="14" t="s">
        <v>2248</v>
      </c>
      <c r="AH90" s="14" t="s">
        <v>1898</v>
      </c>
      <c r="AI90" s="14"/>
      <c r="AJ90" s="14" t="s">
        <v>1898</v>
      </c>
      <c r="AK90" s="14"/>
      <c r="AL90" s="14" t="s">
        <v>1898</v>
      </c>
      <c r="AM90" s="14"/>
      <c r="AN90" s="14" t="s">
        <v>1898</v>
      </c>
      <c r="AO90" s="14"/>
      <c r="AP90" s="14" t="s">
        <v>1966</v>
      </c>
      <c r="AQ90" s="14" t="s">
        <v>4560</v>
      </c>
      <c r="AR90" s="7"/>
      <c r="AS90" s="7"/>
      <c r="AT90" s="14" t="s">
        <v>2690</v>
      </c>
    </row>
    <row r="91" spans="1:46" ht="13.5" customHeight="1" x14ac:dyDescent="0.3">
      <c r="A91" s="5">
        <v>11</v>
      </c>
      <c r="B91" s="4" t="s">
        <v>63</v>
      </c>
      <c r="C91" s="4" t="s">
        <v>554</v>
      </c>
      <c r="D91" s="5" t="s">
        <v>207</v>
      </c>
      <c r="E91" s="5" t="s">
        <v>211</v>
      </c>
      <c r="F91" s="4" t="s">
        <v>327</v>
      </c>
      <c r="G91" s="5">
        <v>2020</v>
      </c>
      <c r="H91" s="10">
        <v>11</v>
      </c>
      <c r="I91" s="13" t="s">
        <v>63</v>
      </c>
      <c r="J91" s="13" t="s">
        <v>554</v>
      </c>
      <c r="K91" s="10" t="s">
        <v>207</v>
      </c>
      <c r="L91" s="10" t="s">
        <v>211</v>
      </c>
      <c r="M91" s="13" t="s">
        <v>327</v>
      </c>
      <c r="N91" s="28" t="s">
        <v>1</v>
      </c>
      <c r="O91" s="10">
        <v>2008</v>
      </c>
      <c r="P91" s="14" t="s">
        <v>1963</v>
      </c>
      <c r="Q91" s="14" t="s">
        <v>2249</v>
      </c>
      <c r="R91" s="14" t="s">
        <v>1898</v>
      </c>
      <c r="S91" s="14"/>
      <c r="T91" s="14" t="s">
        <v>1898</v>
      </c>
      <c r="U91" s="14"/>
      <c r="V91" s="14" t="s">
        <v>1898</v>
      </c>
      <c r="W91" s="14"/>
      <c r="X91" s="14" t="s">
        <v>1898</v>
      </c>
      <c r="Y91" s="14"/>
      <c r="Z91" s="14" t="s">
        <v>1898</v>
      </c>
      <c r="AA91" s="14"/>
      <c r="AB91" s="14" t="s">
        <v>1898</v>
      </c>
      <c r="AC91" s="14"/>
      <c r="AD91" s="14" t="s">
        <v>1898</v>
      </c>
      <c r="AE91" s="14"/>
      <c r="AF91" s="14" t="s">
        <v>1898</v>
      </c>
      <c r="AG91" s="14"/>
      <c r="AH91" s="14" t="s">
        <v>1898</v>
      </c>
      <c r="AI91" s="14"/>
      <c r="AJ91" s="14" t="s">
        <v>1898</v>
      </c>
      <c r="AK91" s="14"/>
      <c r="AL91" s="14" t="s">
        <v>1898</v>
      </c>
      <c r="AM91" s="14"/>
      <c r="AN91" s="14" t="s">
        <v>1898</v>
      </c>
      <c r="AO91" s="14"/>
      <c r="AP91" s="14" t="s">
        <v>1966</v>
      </c>
      <c r="AQ91" s="14" t="s">
        <v>4561</v>
      </c>
      <c r="AR91" s="7"/>
      <c r="AS91" s="7"/>
      <c r="AT91" s="13"/>
    </row>
    <row r="92" spans="1:46" ht="13.5" customHeight="1" x14ac:dyDescent="0.3">
      <c r="A92" s="5">
        <v>11</v>
      </c>
      <c r="B92" s="4" t="s">
        <v>63</v>
      </c>
      <c r="C92" s="4" t="s">
        <v>554</v>
      </c>
      <c r="D92" s="5" t="s">
        <v>207</v>
      </c>
      <c r="E92" s="5" t="s">
        <v>31</v>
      </c>
      <c r="F92" s="4" t="s">
        <v>2123</v>
      </c>
      <c r="G92" s="5" t="s">
        <v>3</v>
      </c>
      <c r="H92" s="10">
        <v>11</v>
      </c>
      <c r="I92" s="13" t="s">
        <v>63</v>
      </c>
      <c r="J92" s="13" t="s">
        <v>554</v>
      </c>
      <c r="K92" s="10" t="s">
        <v>207</v>
      </c>
      <c r="L92" s="10" t="s">
        <v>31</v>
      </c>
      <c r="M92" s="13" t="s">
        <v>329</v>
      </c>
      <c r="N92" s="28" t="s">
        <v>1</v>
      </c>
      <c r="O92" s="10">
        <v>2008</v>
      </c>
      <c r="P92" s="14" t="s">
        <v>1963</v>
      </c>
      <c r="Q92" s="14" t="s">
        <v>2250</v>
      </c>
      <c r="R92" s="14" t="s">
        <v>1964</v>
      </c>
      <c r="S92" s="14" t="s">
        <v>2251</v>
      </c>
      <c r="T92" s="14" t="s">
        <v>1898</v>
      </c>
      <c r="U92" s="14"/>
      <c r="V92" s="14" t="s">
        <v>1898</v>
      </c>
      <c r="W92" s="14"/>
      <c r="X92" s="14" t="s">
        <v>1898</v>
      </c>
      <c r="Y92" s="14"/>
      <c r="Z92" s="14" t="s">
        <v>1898</v>
      </c>
      <c r="AA92" s="14"/>
      <c r="AB92" s="14" t="s">
        <v>1898</v>
      </c>
      <c r="AC92" s="14"/>
      <c r="AD92" s="14" t="s">
        <v>1898</v>
      </c>
      <c r="AE92" s="14"/>
      <c r="AF92" s="14" t="s">
        <v>1968</v>
      </c>
      <c r="AG92" s="14" t="s">
        <v>4556</v>
      </c>
      <c r="AH92" s="14" t="s">
        <v>1898</v>
      </c>
      <c r="AI92" s="14"/>
      <c r="AJ92" s="14" t="s">
        <v>1898</v>
      </c>
      <c r="AK92" s="14"/>
      <c r="AL92" s="14" t="s">
        <v>1898</v>
      </c>
      <c r="AM92" s="14"/>
      <c r="AN92" s="14" t="s">
        <v>1898</v>
      </c>
      <c r="AO92" s="14"/>
      <c r="AP92" s="14" t="s">
        <v>1968</v>
      </c>
      <c r="AQ92" s="14" t="s">
        <v>4562</v>
      </c>
      <c r="AR92" s="14" t="s">
        <v>1898</v>
      </c>
      <c r="AS92" s="14"/>
      <c r="AT92" s="13"/>
    </row>
    <row r="93" spans="1:46" ht="13.5" customHeight="1" x14ac:dyDescent="0.3">
      <c r="A93" s="5">
        <v>11</v>
      </c>
      <c r="B93" s="4" t="s">
        <v>63</v>
      </c>
      <c r="C93" s="4" t="s">
        <v>554</v>
      </c>
      <c r="D93" s="5" t="s">
        <v>207</v>
      </c>
      <c r="E93" s="5" t="s">
        <v>39</v>
      </c>
      <c r="F93" s="4" t="s">
        <v>331</v>
      </c>
      <c r="G93" s="5">
        <v>2020</v>
      </c>
      <c r="H93" s="10">
        <v>11</v>
      </c>
      <c r="I93" s="13" t="s">
        <v>63</v>
      </c>
      <c r="J93" s="13" t="s">
        <v>554</v>
      </c>
      <c r="K93" s="10" t="s">
        <v>207</v>
      </c>
      <c r="L93" s="10" t="s">
        <v>39</v>
      </c>
      <c r="M93" s="13" t="s">
        <v>331</v>
      </c>
      <c r="N93" s="28">
        <v>2008</v>
      </c>
      <c r="O93" s="10">
        <v>2008</v>
      </c>
      <c r="P93" s="14" t="s">
        <v>1963</v>
      </c>
      <c r="Q93" s="14" t="s">
        <v>2252</v>
      </c>
      <c r="R93" s="14" t="s">
        <v>1898</v>
      </c>
      <c r="S93" s="14"/>
      <c r="T93" s="14" t="s">
        <v>1898</v>
      </c>
      <c r="U93" s="14"/>
      <c r="V93" s="14" t="s">
        <v>1898</v>
      </c>
      <c r="W93" s="14"/>
      <c r="X93" s="14" t="s">
        <v>1898</v>
      </c>
      <c r="Y93" s="14"/>
      <c r="Z93" s="14" t="s">
        <v>1898</v>
      </c>
      <c r="AA93" s="14"/>
      <c r="AB93" s="14" t="s">
        <v>1898</v>
      </c>
      <c r="AC93" s="14"/>
      <c r="AD93" s="14" t="s">
        <v>1898</v>
      </c>
      <c r="AE93" s="14"/>
      <c r="AF93" s="14" t="s">
        <v>1898</v>
      </c>
      <c r="AG93" s="14"/>
      <c r="AH93" s="14" t="s">
        <v>1898</v>
      </c>
      <c r="AI93" s="14"/>
      <c r="AJ93" s="14" t="s">
        <v>1898</v>
      </c>
      <c r="AK93" s="14"/>
      <c r="AL93" s="14" t="s">
        <v>1898</v>
      </c>
      <c r="AM93" s="14" t="s">
        <v>3433</v>
      </c>
      <c r="AN93" s="14" t="s">
        <v>1898</v>
      </c>
      <c r="AO93" s="14"/>
      <c r="AP93" s="14" t="s">
        <v>1966</v>
      </c>
      <c r="AQ93" s="14" t="s">
        <v>4562</v>
      </c>
      <c r="AR93" s="7"/>
      <c r="AS93" s="7"/>
      <c r="AT93" s="13"/>
    </row>
    <row r="94" spans="1:46" ht="13.5" customHeight="1" x14ac:dyDescent="0.3">
      <c r="A94" s="5">
        <v>11</v>
      </c>
      <c r="B94" s="4" t="s">
        <v>1876</v>
      </c>
      <c r="C94" s="4" t="s">
        <v>554</v>
      </c>
      <c r="D94" s="5" t="s">
        <v>207</v>
      </c>
      <c r="E94" s="5" t="s">
        <v>534</v>
      </c>
      <c r="F94" s="4" t="s">
        <v>1879</v>
      </c>
      <c r="G94" s="5" t="s">
        <v>3</v>
      </c>
      <c r="H94" s="10">
        <v>11</v>
      </c>
      <c r="I94" s="13" t="s">
        <v>63</v>
      </c>
      <c r="J94" s="13" t="s">
        <v>554</v>
      </c>
      <c r="K94" s="10" t="s">
        <v>207</v>
      </c>
      <c r="L94" s="10" t="s">
        <v>534</v>
      </c>
      <c r="M94" s="13" t="s">
        <v>333</v>
      </c>
      <c r="N94" s="28">
        <v>2007</v>
      </c>
      <c r="O94" s="10">
        <v>2008</v>
      </c>
      <c r="P94" s="14" t="s">
        <v>1963</v>
      </c>
      <c r="Q94" s="14" t="s">
        <v>2253</v>
      </c>
      <c r="R94" s="14" t="s">
        <v>1964</v>
      </c>
      <c r="S94" s="14" t="s">
        <v>2254</v>
      </c>
      <c r="T94" s="14" t="s">
        <v>1898</v>
      </c>
      <c r="U94" s="14"/>
      <c r="V94" s="14" t="s">
        <v>1898</v>
      </c>
      <c r="W94" s="14"/>
      <c r="X94" s="14" t="s">
        <v>1898</v>
      </c>
      <c r="Y94" s="14"/>
      <c r="Z94" s="14" t="s">
        <v>1898</v>
      </c>
      <c r="AA94" s="14"/>
      <c r="AB94" s="14" t="s">
        <v>1968</v>
      </c>
      <c r="AC94" s="14" t="s">
        <v>2223</v>
      </c>
      <c r="AD94" s="14" t="s">
        <v>1898</v>
      </c>
      <c r="AE94" s="14"/>
      <c r="AF94" s="14" t="s">
        <v>1964</v>
      </c>
      <c r="AG94" s="14" t="s">
        <v>2255</v>
      </c>
      <c r="AH94" s="14" t="s">
        <v>2030</v>
      </c>
      <c r="AI94" s="14" t="s">
        <v>4618</v>
      </c>
      <c r="AJ94" s="14" t="s">
        <v>1898</v>
      </c>
      <c r="AK94" s="14"/>
      <c r="AL94" s="14" t="s">
        <v>1898</v>
      </c>
      <c r="AM94" s="14"/>
      <c r="AN94" s="14" t="s">
        <v>1898</v>
      </c>
      <c r="AO94" s="14"/>
      <c r="AP94" s="14" t="s">
        <v>2028</v>
      </c>
      <c r="AQ94" s="14" t="s">
        <v>4596</v>
      </c>
      <c r="AR94" s="14" t="s">
        <v>1898</v>
      </c>
      <c r="AS94" s="14"/>
      <c r="AT94" s="13"/>
    </row>
    <row r="95" spans="1:46" ht="13.5" customHeight="1" x14ac:dyDescent="0.3">
      <c r="A95" s="5">
        <v>11</v>
      </c>
      <c r="B95" s="4" t="s">
        <v>1876</v>
      </c>
      <c r="C95" s="4" t="s">
        <v>554</v>
      </c>
      <c r="D95" s="5" t="s">
        <v>207</v>
      </c>
      <c r="E95" s="5" t="s">
        <v>51</v>
      </c>
      <c r="F95" s="4" t="s">
        <v>1804</v>
      </c>
      <c r="G95" s="5" t="s">
        <v>3</v>
      </c>
      <c r="H95" s="10">
        <v>11</v>
      </c>
      <c r="I95" s="13" t="s">
        <v>63</v>
      </c>
      <c r="J95" s="13" t="s">
        <v>554</v>
      </c>
      <c r="K95" s="10" t="s">
        <v>207</v>
      </c>
      <c r="L95" s="10" t="s">
        <v>51</v>
      </c>
      <c r="M95" s="13" t="s">
        <v>334</v>
      </c>
      <c r="N95" s="28">
        <v>2007</v>
      </c>
      <c r="O95" s="10">
        <v>2008</v>
      </c>
      <c r="P95" s="14" t="s">
        <v>1963</v>
      </c>
      <c r="Q95" s="14" t="s">
        <v>2256</v>
      </c>
      <c r="R95" s="14" t="s">
        <v>1964</v>
      </c>
      <c r="S95" s="14" t="s">
        <v>2257</v>
      </c>
      <c r="T95" s="14" t="s">
        <v>1964</v>
      </c>
      <c r="U95" s="14" t="s">
        <v>2258</v>
      </c>
      <c r="V95" s="14" t="s">
        <v>1898</v>
      </c>
      <c r="W95" s="14"/>
      <c r="X95" s="14" t="s">
        <v>1898</v>
      </c>
      <c r="Y95" s="14"/>
      <c r="Z95" s="14" t="s">
        <v>1898</v>
      </c>
      <c r="AA95" s="14"/>
      <c r="AB95" s="14" t="s">
        <v>1898</v>
      </c>
      <c r="AC95" s="14"/>
      <c r="AD95" s="14" t="s">
        <v>1898</v>
      </c>
      <c r="AE95" s="14"/>
      <c r="AF95" s="14" t="s">
        <v>1964</v>
      </c>
      <c r="AG95" s="14" t="s">
        <v>2259</v>
      </c>
      <c r="AH95" s="14" t="s">
        <v>2030</v>
      </c>
      <c r="AI95" s="14" t="s">
        <v>4619</v>
      </c>
      <c r="AJ95" s="14" t="s">
        <v>1898</v>
      </c>
      <c r="AK95" s="14"/>
      <c r="AL95" s="14" t="s">
        <v>1898</v>
      </c>
      <c r="AM95" s="14"/>
      <c r="AN95" s="14" t="s">
        <v>1898</v>
      </c>
      <c r="AO95" s="14"/>
      <c r="AP95" s="14" t="s">
        <v>2028</v>
      </c>
      <c r="AQ95" s="14" t="s">
        <v>4597</v>
      </c>
      <c r="AR95" s="14" t="s">
        <v>1898</v>
      </c>
      <c r="AS95" s="14"/>
      <c r="AT95" s="13"/>
    </row>
    <row r="96" spans="1:46" ht="13.5" customHeight="1" x14ac:dyDescent="0.3">
      <c r="A96" s="5">
        <v>11</v>
      </c>
      <c r="B96" s="4" t="s">
        <v>63</v>
      </c>
      <c r="C96" s="4" t="s">
        <v>554</v>
      </c>
      <c r="D96" s="5" t="s">
        <v>207</v>
      </c>
      <c r="E96" s="5" t="s">
        <v>539</v>
      </c>
      <c r="F96" s="4" t="s">
        <v>2614</v>
      </c>
      <c r="G96" s="5" t="s">
        <v>3</v>
      </c>
      <c r="H96" s="10">
        <v>11</v>
      </c>
      <c r="I96" s="13" t="s">
        <v>63</v>
      </c>
      <c r="J96" s="13" t="s">
        <v>554</v>
      </c>
      <c r="K96" s="10" t="s">
        <v>207</v>
      </c>
      <c r="L96" s="10" t="s">
        <v>539</v>
      </c>
      <c r="M96" s="13" t="s">
        <v>336</v>
      </c>
      <c r="N96" s="28">
        <v>2008</v>
      </c>
      <c r="O96" s="10">
        <v>2008</v>
      </c>
      <c r="P96" s="14" t="s">
        <v>1963</v>
      </c>
      <c r="Q96" s="14" t="s">
        <v>2260</v>
      </c>
      <c r="R96" s="14" t="s">
        <v>1898</v>
      </c>
      <c r="S96" s="14"/>
      <c r="T96" s="14" t="s">
        <v>1898</v>
      </c>
      <c r="U96" s="14"/>
      <c r="V96" s="14" t="s">
        <v>1898</v>
      </c>
      <c r="W96" s="14"/>
      <c r="X96" s="14" t="s">
        <v>1898</v>
      </c>
      <c r="Y96" s="14"/>
      <c r="Z96" s="14" t="s">
        <v>1898</v>
      </c>
      <c r="AA96" s="14"/>
      <c r="AB96" s="14" t="s">
        <v>1898</v>
      </c>
      <c r="AC96" s="14"/>
      <c r="AD96" s="14" t="s">
        <v>1898</v>
      </c>
      <c r="AE96" s="14"/>
      <c r="AF96" s="14" t="s">
        <v>1964</v>
      </c>
      <c r="AG96" s="14" t="s">
        <v>2261</v>
      </c>
      <c r="AH96" s="14" t="s">
        <v>2028</v>
      </c>
      <c r="AI96" s="14" t="s">
        <v>4620</v>
      </c>
      <c r="AJ96" s="14" t="s">
        <v>1898</v>
      </c>
      <c r="AK96" s="14"/>
      <c r="AL96" s="14" t="s">
        <v>1898</v>
      </c>
      <c r="AM96" s="14"/>
      <c r="AN96" s="14" t="s">
        <v>1898</v>
      </c>
      <c r="AO96" s="14"/>
      <c r="AP96" s="14" t="s">
        <v>1898</v>
      </c>
      <c r="AQ96" s="14"/>
      <c r="AR96" s="14" t="s">
        <v>1898</v>
      </c>
      <c r="AS96" s="14"/>
      <c r="AT96" s="13"/>
    </row>
    <row r="97" spans="1:46" ht="13.5" customHeight="1" x14ac:dyDescent="0.3">
      <c r="A97" s="5">
        <v>11</v>
      </c>
      <c r="B97" s="4" t="s">
        <v>63</v>
      </c>
      <c r="C97" s="4" t="s">
        <v>554</v>
      </c>
      <c r="D97" s="5" t="s">
        <v>207</v>
      </c>
      <c r="E97" s="5" t="s">
        <v>582</v>
      </c>
      <c r="F97" s="4" t="s">
        <v>1798</v>
      </c>
      <c r="G97" s="5" t="s">
        <v>3</v>
      </c>
      <c r="H97" s="10">
        <v>11</v>
      </c>
      <c r="I97" s="13" t="s">
        <v>63</v>
      </c>
      <c r="J97" s="13" t="s">
        <v>554</v>
      </c>
      <c r="K97" s="10" t="s">
        <v>207</v>
      </c>
      <c r="L97" s="10" t="s">
        <v>582</v>
      </c>
      <c r="M97" s="13" t="s">
        <v>338</v>
      </c>
      <c r="N97" s="28">
        <v>2008</v>
      </c>
      <c r="O97" s="10">
        <v>2008</v>
      </c>
      <c r="P97" s="14" t="s">
        <v>1963</v>
      </c>
      <c r="Q97" s="14" t="s">
        <v>2262</v>
      </c>
      <c r="R97" s="14" t="s">
        <v>1964</v>
      </c>
      <c r="S97" s="14" t="s">
        <v>2263</v>
      </c>
      <c r="T97" s="14" t="s">
        <v>1898</v>
      </c>
      <c r="U97" s="14"/>
      <c r="V97" s="14" t="s">
        <v>1898</v>
      </c>
      <c r="W97" s="14"/>
      <c r="X97" s="14" t="s">
        <v>1898</v>
      </c>
      <c r="Y97" s="14"/>
      <c r="Z97" s="14" t="s">
        <v>1898</v>
      </c>
      <c r="AA97" s="14"/>
      <c r="AB97" s="14" t="s">
        <v>1898</v>
      </c>
      <c r="AC97" s="14"/>
      <c r="AD97" s="14" t="s">
        <v>1898</v>
      </c>
      <c r="AE97" s="14"/>
      <c r="AF97" s="14" t="s">
        <v>1964</v>
      </c>
      <c r="AG97" s="14" t="s">
        <v>2264</v>
      </c>
      <c r="AH97" s="14" t="s">
        <v>2028</v>
      </c>
      <c r="AI97" s="14" t="s">
        <v>4621</v>
      </c>
      <c r="AJ97" s="14" t="s">
        <v>1898</v>
      </c>
      <c r="AK97" s="14"/>
      <c r="AL97" s="14" t="s">
        <v>1898</v>
      </c>
      <c r="AM97" s="14"/>
      <c r="AN97" s="14" t="s">
        <v>1898</v>
      </c>
      <c r="AO97" s="14"/>
      <c r="AP97" s="14" t="s">
        <v>1898</v>
      </c>
      <c r="AQ97" s="14"/>
      <c r="AR97" s="14" t="s">
        <v>1898</v>
      </c>
      <c r="AS97" s="14"/>
      <c r="AT97" s="13"/>
    </row>
    <row r="98" spans="1:46" ht="13.5" customHeight="1" x14ac:dyDescent="0.3">
      <c r="A98" s="5">
        <v>11</v>
      </c>
      <c r="B98" s="4" t="s">
        <v>63</v>
      </c>
      <c r="C98" s="4" t="s">
        <v>554</v>
      </c>
      <c r="D98" s="5" t="s">
        <v>207</v>
      </c>
      <c r="E98" s="5" t="s">
        <v>583</v>
      </c>
      <c r="F98" s="4" t="s">
        <v>677</v>
      </c>
      <c r="G98" s="5" t="s">
        <v>3</v>
      </c>
      <c r="H98" s="10">
        <v>11</v>
      </c>
      <c r="I98" s="13" t="s">
        <v>63</v>
      </c>
      <c r="J98" s="13" t="s">
        <v>554</v>
      </c>
      <c r="K98" s="10" t="s">
        <v>207</v>
      </c>
      <c r="L98" s="10" t="s">
        <v>583</v>
      </c>
      <c r="M98" s="13" t="s">
        <v>339</v>
      </c>
      <c r="N98" s="28">
        <v>2008</v>
      </c>
      <c r="O98" s="10">
        <v>2008</v>
      </c>
      <c r="P98" s="14" t="s">
        <v>1963</v>
      </c>
      <c r="Q98" s="14" t="s">
        <v>2265</v>
      </c>
      <c r="R98" s="14" t="s">
        <v>1964</v>
      </c>
      <c r="S98" s="14" t="s">
        <v>2266</v>
      </c>
      <c r="T98" s="14" t="s">
        <v>1898</v>
      </c>
      <c r="U98" s="14"/>
      <c r="V98" s="14" t="s">
        <v>1898</v>
      </c>
      <c r="W98" s="14"/>
      <c r="X98" s="14" t="s">
        <v>1898</v>
      </c>
      <c r="Y98" s="14"/>
      <c r="Z98" s="14" t="s">
        <v>1898</v>
      </c>
      <c r="AA98" s="14"/>
      <c r="AB98" s="14" t="s">
        <v>1898</v>
      </c>
      <c r="AC98" s="14"/>
      <c r="AD98" s="14" t="s">
        <v>1898</v>
      </c>
      <c r="AE98" s="14"/>
      <c r="AF98" s="14" t="s">
        <v>1898</v>
      </c>
      <c r="AG98" s="14"/>
      <c r="AH98" s="14" t="s">
        <v>1898</v>
      </c>
      <c r="AI98" s="14"/>
      <c r="AJ98" s="14" t="s">
        <v>1898</v>
      </c>
      <c r="AK98" s="14"/>
      <c r="AL98" s="14" t="s">
        <v>1898</v>
      </c>
      <c r="AM98" s="14"/>
      <c r="AN98" s="14" t="s">
        <v>1898</v>
      </c>
      <c r="AO98" s="14"/>
      <c r="AP98" s="14" t="s">
        <v>1898</v>
      </c>
      <c r="AQ98" s="14"/>
      <c r="AR98" s="14" t="s">
        <v>1898</v>
      </c>
      <c r="AS98" s="14"/>
      <c r="AT98" s="13"/>
    </row>
    <row r="99" spans="1:46" ht="13.5" customHeight="1" x14ac:dyDescent="0.3">
      <c r="A99" s="5">
        <v>48</v>
      </c>
      <c r="B99" s="4" t="s">
        <v>1876</v>
      </c>
      <c r="C99" s="4" t="s">
        <v>1909</v>
      </c>
      <c r="D99" s="5" t="s">
        <v>207</v>
      </c>
      <c r="E99" s="5" t="s">
        <v>585</v>
      </c>
      <c r="F99" s="4" t="s">
        <v>341</v>
      </c>
      <c r="G99" s="5" t="s">
        <v>3</v>
      </c>
      <c r="H99" s="10">
        <v>11</v>
      </c>
      <c r="I99" s="13" t="s">
        <v>63</v>
      </c>
      <c r="J99" s="13" t="s">
        <v>554</v>
      </c>
      <c r="K99" s="10" t="s">
        <v>207</v>
      </c>
      <c r="L99" s="10" t="s">
        <v>585</v>
      </c>
      <c r="M99" s="13" t="s">
        <v>341</v>
      </c>
      <c r="N99" s="28">
        <v>2008</v>
      </c>
      <c r="O99" s="10">
        <v>2008</v>
      </c>
      <c r="P99" s="14" t="s">
        <v>1963</v>
      </c>
      <c r="Q99" s="14" t="s">
        <v>2267</v>
      </c>
      <c r="R99" s="14" t="s">
        <v>1898</v>
      </c>
      <c r="S99" s="14"/>
      <c r="T99" s="14" t="s">
        <v>1898</v>
      </c>
      <c r="U99" s="14"/>
      <c r="V99" s="14" t="s">
        <v>1898</v>
      </c>
      <c r="W99" s="14"/>
      <c r="X99" s="14" t="s">
        <v>1898</v>
      </c>
      <c r="Y99" s="14"/>
      <c r="Z99" s="14" t="s">
        <v>1898</v>
      </c>
      <c r="AA99" s="14"/>
      <c r="AB99" s="14" t="s">
        <v>1898</v>
      </c>
      <c r="AC99" s="14"/>
      <c r="AD99" s="14" t="s">
        <v>1898</v>
      </c>
      <c r="AE99" s="14"/>
      <c r="AF99" s="14" t="s">
        <v>1898</v>
      </c>
      <c r="AG99" s="14"/>
      <c r="AH99" s="14" t="s">
        <v>1898</v>
      </c>
      <c r="AI99" s="14"/>
      <c r="AJ99" s="14" t="s">
        <v>1898</v>
      </c>
      <c r="AK99" s="14"/>
      <c r="AL99" s="14" t="s">
        <v>1898</v>
      </c>
      <c r="AM99" s="14"/>
      <c r="AN99" s="14" t="s">
        <v>1898</v>
      </c>
      <c r="AO99" s="14"/>
      <c r="AP99" s="14" t="s">
        <v>1898</v>
      </c>
      <c r="AQ99" s="14"/>
      <c r="AR99" s="14" t="s">
        <v>1898</v>
      </c>
      <c r="AS99" s="14"/>
      <c r="AT99" s="13"/>
    </row>
    <row r="100" spans="1:46" ht="13.5" customHeight="1" x14ac:dyDescent="0.3">
      <c r="A100" s="5">
        <v>11</v>
      </c>
      <c r="B100" s="4" t="s">
        <v>63</v>
      </c>
      <c r="C100" s="4" t="s">
        <v>554</v>
      </c>
      <c r="D100" s="5" t="s">
        <v>207</v>
      </c>
      <c r="E100" s="5" t="s">
        <v>546</v>
      </c>
      <c r="F100" s="4" t="s">
        <v>1789</v>
      </c>
      <c r="G100" s="5" t="s">
        <v>3</v>
      </c>
      <c r="H100" s="10">
        <v>11</v>
      </c>
      <c r="I100" s="13" t="s">
        <v>63</v>
      </c>
      <c r="J100" s="13" t="s">
        <v>554</v>
      </c>
      <c r="K100" s="10" t="s">
        <v>207</v>
      </c>
      <c r="L100" s="10" t="s">
        <v>546</v>
      </c>
      <c r="M100" s="13" t="s">
        <v>343</v>
      </c>
      <c r="N100" s="28">
        <v>2008</v>
      </c>
      <c r="O100" s="10">
        <v>2008</v>
      </c>
      <c r="P100" s="14" t="s">
        <v>1963</v>
      </c>
      <c r="Q100" s="14" t="s">
        <v>2268</v>
      </c>
      <c r="R100" s="14" t="s">
        <v>1964</v>
      </c>
      <c r="S100" s="14" t="s">
        <v>2269</v>
      </c>
      <c r="T100" s="14" t="s">
        <v>1898</v>
      </c>
      <c r="U100" s="14"/>
      <c r="V100" s="14" t="s">
        <v>1898</v>
      </c>
      <c r="W100" s="14"/>
      <c r="X100" s="14" t="s">
        <v>1898</v>
      </c>
      <c r="Y100" s="14"/>
      <c r="Z100" s="14" t="s">
        <v>1898</v>
      </c>
      <c r="AA100" s="14"/>
      <c r="AB100" s="14" t="s">
        <v>1964</v>
      </c>
      <c r="AC100" s="14" t="s">
        <v>2270</v>
      </c>
      <c r="AD100" s="14" t="s">
        <v>1898</v>
      </c>
      <c r="AE100" s="14"/>
      <c r="AF100" s="14" t="s">
        <v>1964</v>
      </c>
      <c r="AG100" s="14" t="s">
        <v>4310</v>
      </c>
      <c r="AH100" s="14" t="s">
        <v>1898</v>
      </c>
      <c r="AI100" s="14"/>
      <c r="AJ100" s="14" t="s">
        <v>1898</v>
      </c>
      <c r="AK100" s="14"/>
      <c r="AL100" s="14" t="s">
        <v>1898</v>
      </c>
      <c r="AM100" s="14"/>
      <c r="AN100" s="14" t="s">
        <v>1898</v>
      </c>
      <c r="AO100" s="14"/>
      <c r="AP100" s="14" t="s">
        <v>1898</v>
      </c>
      <c r="AQ100" s="14"/>
      <c r="AR100" s="14" t="s">
        <v>1898</v>
      </c>
      <c r="AS100" s="14"/>
      <c r="AT100" s="13"/>
    </row>
    <row r="101" spans="1:46" ht="13.5" customHeight="1" x14ac:dyDescent="0.3">
      <c r="A101" s="5">
        <v>11</v>
      </c>
      <c r="B101" s="4" t="s">
        <v>63</v>
      </c>
      <c r="C101" s="4" t="s">
        <v>554</v>
      </c>
      <c r="D101" s="5" t="s">
        <v>0</v>
      </c>
      <c r="E101" s="5" t="s">
        <v>764</v>
      </c>
      <c r="F101" s="4" t="s">
        <v>2602</v>
      </c>
      <c r="G101" s="5" t="s">
        <v>3</v>
      </c>
      <c r="H101" s="10">
        <v>20</v>
      </c>
      <c r="I101" s="13" t="s">
        <v>69</v>
      </c>
      <c r="J101" s="13" t="s">
        <v>80</v>
      </c>
      <c r="K101" s="10" t="s">
        <v>0</v>
      </c>
      <c r="L101" s="10" t="s">
        <v>764</v>
      </c>
      <c r="M101" s="13" t="s">
        <v>480</v>
      </c>
      <c r="N101" s="28">
        <v>1997</v>
      </c>
      <c r="O101" s="10">
        <v>2008</v>
      </c>
      <c r="P101" s="7"/>
      <c r="Q101" s="7"/>
      <c r="R101" s="7"/>
      <c r="S101" s="7"/>
      <c r="T101" s="7"/>
      <c r="U101" s="7"/>
      <c r="V101" s="7"/>
      <c r="W101" s="7"/>
      <c r="X101" s="7"/>
      <c r="Y101" s="7"/>
      <c r="Z101" s="7"/>
      <c r="AA101" s="7"/>
      <c r="AB101" s="7"/>
      <c r="AC101" s="7"/>
      <c r="AD101" s="7"/>
      <c r="AE101" s="7"/>
      <c r="AF101" s="7"/>
      <c r="AG101" s="7"/>
      <c r="AH101" s="7"/>
      <c r="AI101" s="7"/>
      <c r="AJ101" s="7"/>
      <c r="AK101" s="7"/>
      <c r="AL101" s="14" t="s">
        <v>2028</v>
      </c>
      <c r="AM101" s="14" t="s">
        <v>4563</v>
      </c>
      <c r="AN101" s="14" t="s">
        <v>1898</v>
      </c>
      <c r="AO101" s="6"/>
      <c r="AP101" s="14" t="s">
        <v>1898</v>
      </c>
      <c r="AQ101" s="6"/>
      <c r="AR101" s="14" t="s">
        <v>1898</v>
      </c>
      <c r="AS101" s="6"/>
      <c r="AT101" s="13" t="s">
        <v>2615</v>
      </c>
    </row>
    <row r="102" spans="1:46" ht="13.5" customHeight="1" x14ac:dyDescent="0.3">
      <c r="A102" s="5">
        <v>11</v>
      </c>
      <c r="B102" s="4" t="s">
        <v>63</v>
      </c>
      <c r="C102" s="4" t="s">
        <v>554</v>
      </c>
      <c r="D102" s="5" t="s">
        <v>2</v>
      </c>
      <c r="E102" s="5" t="s">
        <v>174</v>
      </c>
      <c r="F102" s="4" t="s">
        <v>1757</v>
      </c>
      <c r="G102" s="5" t="s">
        <v>3</v>
      </c>
      <c r="H102" s="10">
        <v>11</v>
      </c>
      <c r="I102" s="13" t="s">
        <v>63</v>
      </c>
      <c r="J102" s="13" t="s">
        <v>554</v>
      </c>
      <c r="K102" s="10" t="s">
        <v>2</v>
      </c>
      <c r="L102" s="10" t="s">
        <v>174</v>
      </c>
      <c r="M102" s="13" t="s">
        <v>296</v>
      </c>
      <c r="N102" s="28">
        <v>2008</v>
      </c>
      <c r="O102" s="10">
        <v>2008</v>
      </c>
      <c r="P102" s="14" t="s">
        <v>1963</v>
      </c>
      <c r="Q102" s="14" t="s">
        <v>2271</v>
      </c>
      <c r="R102" s="14" t="s">
        <v>1898</v>
      </c>
      <c r="S102" s="14"/>
      <c r="T102" s="14" t="s">
        <v>1898</v>
      </c>
      <c r="U102" s="14"/>
      <c r="V102" s="14" t="s">
        <v>1898</v>
      </c>
      <c r="W102" s="14"/>
      <c r="X102" s="14" t="s">
        <v>1898</v>
      </c>
      <c r="Y102" s="14"/>
      <c r="Z102" s="14" t="s">
        <v>1898</v>
      </c>
      <c r="AA102" s="14"/>
      <c r="AB102" s="14" t="s">
        <v>1898</v>
      </c>
      <c r="AC102" s="14"/>
      <c r="AD102" s="14" t="s">
        <v>1898</v>
      </c>
      <c r="AE102" s="14"/>
      <c r="AF102" s="14" t="s">
        <v>1964</v>
      </c>
      <c r="AG102" s="14" t="s">
        <v>3426</v>
      </c>
      <c r="AH102" s="14" t="s">
        <v>1898</v>
      </c>
      <c r="AI102" s="14"/>
      <c r="AJ102" s="14" t="s">
        <v>1898</v>
      </c>
      <c r="AK102" s="14"/>
      <c r="AL102" s="14" t="s">
        <v>1898</v>
      </c>
      <c r="AM102" s="14"/>
      <c r="AN102" s="14" t="s">
        <v>1898</v>
      </c>
      <c r="AO102" s="14"/>
      <c r="AP102" s="14" t="s">
        <v>1898</v>
      </c>
      <c r="AQ102" s="14"/>
      <c r="AR102" s="14" t="s">
        <v>1898</v>
      </c>
      <c r="AS102" s="14"/>
      <c r="AT102" s="13"/>
    </row>
    <row r="103" spans="1:46" ht="13.5" customHeight="1" x14ac:dyDescent="0.3">
      <c r="A103" s="5">
        <v>11</v>
      </c>
      <c r="B103" s="4" t="s">
        <v>63</v>
      </c>
      <c r="C103" s="4" t="s">
        <v>554</v>
      </c>
      <c r="D103" s="5" t="s">
        <v>2</v>
      </c>
      <c r="E103" s="24" t="s">
        <v>611</v>
      </c>
      <c r="F103" s="4" t="s">
        <v>1932</v>
      </c>
      <c r="G103" s="5" t="s">
        <v>3</v>
      </c>
      <c r="H103" s="10">
        <v>11</v>
      </c>
      <c r="I103" s="13" t="s">
        <v>63</v>
      </c>
      <c r="J103" s="13" t="s">
        <v>554</v>
      </c>
      <c r="K103" s="10" t="s">
        <v>207</v>
      </c>
      <c r="L103" s="10" t="s">
        <v>308</v>
      </c>
      <c r="M103" s="13" t="s">
        <v>309</v>
      </c>
      <c r="N103" s="28" t="s">
        <v>1</v>
      </c>
      <c r="O103" s="10">
        <v>2008</v>
      </c>
      <c r="P103" s="14" t="s">
        <v>1963</v>
      </c>
      <c r="Q103" s="14" t="s">
        <v>2272</v>
      </c>
      <c r="R103" s="14" t="s">
        <v>1965</v>
      </c>
      <c r="S103" s="14" t="s">
        <v>4564</v>
      </c>
      <c r="T103" s="14" t="s">
        <v>1898</v>
      </c>
      <c r="U103" s="14"/>
      <c r="V103" s="14" t="s">
        <v>1898</v>
      </c>
      <c r="W103" s="14"/>
      <c r="X103" s="14" t="s">
        <v>1898</v>
      </c>
      <c r="Y103" s="14"/>
      <c r="Z103" s="14" t="s">
        <v>1898</v>
      </c>
      <c r="AA103" s="14"/>
      <c r="AB103" s="14" t="s">
        <v>1898</v>
      </c>
      <c r="AC103" s="14"/>
      <c r="AD103" s="14" t="s">
        <v>1898</v>
      </c>
      <c r="AE103" s="14"/>
      <c r="AF103" s="14" t="s">
        <v>1898</v>
      </c>
      <c r="AG103" s="14"/>
      <c r="AH103" s="14" t="s">
        <v>1898</v>
      </c>
      <c r="AI103" s="14"/>
      <c r="AJ103" s="14" t="s">
        <v>1898</v>
      </c>
      <c r="AK103" s="14"/>
      <c r="AL103" s="14" t="s">
        <v>1964</v>
      </c>
      <c r="AM103" s="14" t="s">
        <v>2362</v>
      </c>
      <c r="AN103" s="14" t="s">
        <v>1898</v>
      </c>
      <c r="AO103" s="14"/>
      <c r="AP103" s="14" t="s">
        <v>1898</v>
      </c>
      <c r="AQ103" s="14"/>
      <c r="AR103" s="14" t="s">
        <v>1898</v>
      </c>
      <c r="AS103" s="14"/>
      <c r="AT103" s="14" t="s">
        <v>4595</v>
      </c>
    </row>
    <row r="104" spans="1:46" ht="13.5" customHeight="1" x14ac:dyDescent="0.3">
      <c r="A104" s="5">
        <v>11</v>
      </c>
      <c r="B104" s="4" t="s">
        <v>63</v>
      </c>
      <c r="C104" s="4" t="s">
        <v>554</v>
      </c>
      <c r="D104" s="5" t="s">
        <v>207</v>
      </c>
      <c r="E104" s="8" t="s">
        <v>661</v>
      </c>
      <c r="F104" s="4" t="s">
        <v>696</v>
      </c>
      <c r="G104" s="5">
        <v>2009</v>
      </c>
      <c r="H104" s="10">
        <v>11</v>
      </c>
      <c r="I104" s="13" t="s">
        <v>63</v>
      </c>
      <c r="J104" s="13" t="s">
        <v>554</v>
      </c>
      <c r="K104" s="10" t="s">
        <v>207</v>
      </c>
      <c r="L104" s="16" t="s">
        <v>661</v>
      </c>
      <c r="M104" s="13" t="s">
        <v>696</v>
      </c>
      <c r="N104" s="28" t="s">
        <v>1</v>
      </c>
      <c r="O104" s="10">
        <v>2009</v>
      </c>
      <c r="P104" s="7"/>
      <c r="Q104" s="7"/>
      <c r="R104" s="14" t="s">
        <v>1963</v>
      </c>
      <c r="S104" s="14" t="s">
        <v>2273</v>
      </c>
      <c r="T104" s="14" t="s">
        <v>1967</v>
      </c>
      <c r="U104" s="14" t="s">
        <v>2274</v>
      </c>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13"/>
    </row>
    <row r="105" spans="1:46" ht="13.5" customHeight="1" x14ac:dyDescent="0.3">
      <c r="A105" s="5">
        <v>11</v>
      </c>
      <c r="B105" s="4" t="s">
        <v>63</v>
      </c>
      <c r="C105" s="4" t="s">
        <v>554</v>
      </c>
      <c r="D105" s="5" t="s">
        <v>207</v>
      </c>
      <c r="E105" s="8" t="s">
        <v>663</v>
      </c>
      <c r="F105" s="4" t="s">
        <v>697</v>
      </c>
      <c r="G105" s="5">
        <v>2009</v>
      </c>
      <c r="H105" s="10">
        <v>11</v>
      </c>
      <c r="I105" s="13" t="s">
        <v>63</v>
      </c>
      <c r="J105" s="13" t="s">
        <v>554</v>
      </c>
      <c r="K105" s="10" t="s">
        <v>207</v>
      </c>
      <c r="L105" s="16" t="s">
        <v>663</v>
      </c>
      <c r="M105" s="13" t="s">
        <v>697</v>
      </c>
      <c r="N105" s="28" t="s">
        <v>1</v>
      </c>
      <c r="O105" s="10">
        <v>2009</v>
      </c>
      <c r="P105" s="7"/>
      <c r="Q105" s="7"/>
      <c r="R105" s="14" t="s">
        <v>1963</v>
      </c>
      <c r="S105" s="14" t="s">
        <v>2275</v>
      </c>
      <c r="T105" s="14" t="s">
        <v>1967</v>
      </c>
      <c r="U105" s="14" t="s">
        <v>2276</v>
      </c>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13"/>
    </row>
    <row r="106" spans="1:46" ht="13.5" customHeight="1" x14ac:dyDescent="0.3">
      <c r="A106" s="5">
        <v>11</v>
      </c>
      <c r="B106" s="4" t="s">
        <v>63</v>
      </c>
      <c r="C106" s="4" t="s">
        <v>554</v>
      </c>
      <c r="D106" s="5" t="s">
        <v>2</v>
      </c>
      <c r="E106" s="8" t="s">
        <v>609</v>
      </c>
      <c r="F106" s="4" t="s">
        <v>644</v>
      </c>
      <c r="G106" s="5">
        <v>2009</v>
      </c>
      <c r="H106" s="10">
        <v>11</v>
      </c>
      <c r="I106" s="13" t="s">
        <v>63</v>
      </c>
      <c r="J106" s="13" t="s">
        <v>554</v>
      </c>
      <c r="K106" s="10" t="s">
        <v>2</v>
      </c>
      <c r="L106" s="16" t="s">
        <v>609</v>
      </c>
      <c r="M106" s="13" t="s">
        <v>644</v>
      </c>
      <c r="N106" s="28" t="s">
        <v>1</v>
      </c>
      <c r="O106" s="10">
        <v>2009</v>
      </c>
      <c r="P106" s="7"/>
      <c r="Q106" s="7"/>
      <c r="R106" s="14" t="s">
        <v>1963</v>
      </c>
      <c r="S106" s="14" t="s">
        <v>2277</v>
      </c>
      <c r="T106" s="14" t="s">
        <v>1967</v>
      </c>
      <c r="U106" s="14" t="s">
        <v>2278</v>
      </c>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13"/>
    </row>
    <row r="107" spans="1:46" ht="13.5" customHeight="1" x14ac:dyDescent="0.3">
      <c r="A107" s="5">
        <v>11</v>
      </c>
      <c r="B107" s="4" t="s">
        <v>63</v>
      </c>
      <c r="C107" s="4" t="s">
        <v>554</v>
      </c>
      <c r="D107" s="5" t="s">
        <v>2</v>
      </c>
      <c r="E107" s="8" t="s">
        <v>665</v>
      </c>
      <c r="F107" s="4" t="s">
        <v>666</v>
      </c>
      <c r="G107" s="5">
        <v>2009</v>
      </c>
      <c r="H107" s="10">
        <v>11</v>
      </c>
      <c r="I107" s="13" t="s">
        <v>63</v>
      </c>
      <c r="J107" s="13" t="s">
        <v>554</v>
      </c>
      <c r="K107" s="10" t="s">
        <v>2</v>
      </c>
      <c r="L107" s="16" t="s">
        <v>665</v>
      </c>
      <c r="M107" s="13" t="s">
        <v>666</v>
      </c>
      <c r="N107" s="28" t="s">
        <v>1</v>
      </c>
      <c r="O107" s="10">
        <v>2009</v>
      </c>
      <c r="P107" s="7"/>
      <c r="Q107" s="7"/>
      <c r="R107" s="14" t="s">
        <v>1963</v>
      </c>
      <c r="S107" s="14" t="s">
        <v>2356</v>
      </c>
      <c r="T107" s="14" t="s">
        <v>1967</v>
      </c>
      <c r="U107" s="14" t="s">
        <v>2279</v>
      </c>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13"/>
    </row>
    <row r="108" spans="1:46" ht="13.5" customHeight="1" x14ac:dyDescent="0.3">
      <c r="A108" s="5">
        <v>11</v>
      </c>
      <c r="B108" s="4" t="s">
        <v>63</v>
      </c>
      <c r="C108" s="4" t="s">
        <v>554</v>
      </c>
      <c r="D108" s="5" t="s">
        <v>207</v>
      </c>
      <c r="E108" s="8" t="s">
        <v>700</v>
      </c>
      <c r="F108" s="4" t="s">
        <v>701</v>
      </c>
      <c r="G108" s="5">
        <v>2010</v>
      </c>
      <c r="H108" s="10">
        <v>11</v>
      </c>
      <c r="I108" s="13" t="s">
        <v>63</v>
      </c>
      <c r="J108" s="13" t="s">
        <v>554</v>
      </c>
      <c r="K108" s="10" t="s">
        <v>207</v>
      </c>
      <c r="L108" s="16" t="s">
        <v>700</v>
      </c>
      <c r="M108" s="13" t="s">
        <v>701</v>
      </c>
      <c r="N108" s="28" t="s">
        <v>1</v>
      </c>
      <c r="O108" s="10">
        <v>2009</v>
      </c>
      <c r="P108" s="7"/>
      <c r="Q108" s="7"/>
      <c r="R108" s="14" t="s">
        <v>1963</v>
      </c>
      <c r="S108" s="14" t="s">
        <v>2280</v>
      </c>
      <c r="T108" s="14" t="s">
        <v>1898</v>
      </c>
      <c r="U108" s="14"/>
      <c r="V108" s="14" t="s">
        <v>1967</v>
      </c>
      <c r="W108" s="14" t="s">
        <v>2281</v>
      </c>
      <c r="X108" s="7"/>
      <c r="Y108" s="7"/>
      <c r="Z108" s="7"/>
      <c r="AA108" s="7"/>
      <c r="AB108" s="7"/>
      <c r="AC108" s="7"/>
      <c r="AD108" s="7"/>
      <c r="AE108" s="7"/>
      <c r="AF108" s="7"/>
      <c r="AG108" s="7"/>
      <c r="AH108" s="7"/>
      <c r="AI108" s="7"/>
      <c r="AJ108" s="7"/>
      <c r="AK108" s="7"/>
      <c r="AL108" s="7"/>
      <c r="AM108" s="7"/>
      <c r="AN108" s="7"/>
      <c r="AO108" s="7"/>
      <c r="AP108" s="7"/>
      <c r="AQ108" s="7"/>
      <c r="AR108" s="7"/>
      <c r="AS108" s="7"/>
      <c r="AT108" s="13"/>
    </row>
    <row r="109" spans="1:46" ht="13.5" customHeight="1" x14ac:dyDescent="0.3">
      <c r="A109" s="5">
        <v>11</v>
      </c>
      <c r="B109" s="4" t="s">
        <v>63</v>
      </c>
      <c r="C109" s="4" t="s">
        <v>554</v>
      </c>
      <c r="D109" s="5" t="s">
        <v>2</v>
      </c>
      <c r="E109" s="8" t="s">
        <v>585</v>
      </c>
      <c r="F109" s="4" t="s">
        <v>303</v>
      </c>
      <c r="G109" s="5">
        <v>2010</v>
      </c>
      <c r="H109" s="10">
        <v>11</v>
      </c>
      <c r="I109" s="13" t="s">
        <v>63</v>
      </c>
      <c r="J109" s="13" t="s">
        <v>554</v>
      </c>
      <c r="K109" s="10" t="s">
        <v>2</v>
      </c>
      <c r="L109" s="16" t="s">
        <v>585</v>
      </c>
      <c r="M109" s="13" t="s">
        <v>303</v>
      </c>
      <c r="N109" s="28" t="s">
        <v>1</v>
      </c>
      <c r="O109" s="10">
        <v>2009</v>
      </c>
      <c r="P109" s="7"/>
      <c r="Q109" s="7"/>
      <c r="R109" s="14" t="s">
        <v>1963</v>
      </c>
      <c r="S109" s="14" t="s">
        <v>2282</v>
      </c>
      <c r="T109" s="14" t="s">
        <v>1898</v>
      </c>
      <c r="U109" s="14"/>
      <c r="V109" s="14" t="s">
        <v>1967</v>
      </c>
      <c r="W109" s="14" t="s">
        <v>2283</v>
      </c>
      <c r="X109" s="7"/>
      <c r="Y109" s="7"/>
      <c r="Z109" s="7"/>
      <c r="AA109" s="7"/>
      <c r="AB109" s="7"/>
      <c r="AC109" s="7"/>
      <c r="AD109" s="7"/>
      <c r="AE109" s="7"/>
      <c r="AF109" s="7"/>
      <c r="AG109" s="7"/>
      <c r="AH109" s="7"/>
      <c r="AI109" s="7"/>
      <c r="AJ109" s="7"/>
      <c r="AK109" s="7"/>
      <c r="AL109" s="7"/>
      <c r="AM109" s="7"/>
      <c r="AN109" s="7"/>
      <c r="AO109" s="7"/>
      <c r="AP109" s="7"/>
      <c r="AQ109" s="7"/>
      <c r="AR109" s="7"/>
      <c r="AS109" s="7"/>
      <c r="AT109" s="13"/>
    </row>
    <row r="110" spans="1:46" ht="13.5" customHeight="1" x14ac:dyDescent="0.3">
      <c r="A110" s="5">
        <v>11</v>
      </c>
      <c r="B110" s="4" t="s">
        <v>63</v>
      </c>
      <c r="C110" s="4" t="s">
        <v>554</v>
      </c>
      <c r="D110" s="5" t="s">
        <v>0</v>
      </c>
      <c r="E110" s="75" t="s">
        <v>624</v>
      </c>
      <c r="F110" s="4" t="s">
        <v>625</v>
      </c>
      <c r="G110" s="5">
        <v>2012</v>
      </c>
      <c r="H110" s="10">
        <v>11</v>
      </c>
      <c r="I110" s="13" t="s">
        <v>63</v>
      </c>
      <c r="J110" s="13" t="s">
        <v>554</v>
      </c>
      <c r="K110" s="10" t="s">
        <v>0</v>
      </c>
      <c r="L110" s="16" t="s">
        <v>624</v>
      </c>
      <c r="M110" s="13" t="s">
        <v>625</v>
      </c>
      <c r="N110" s="28">
        <v>2009</v>
      </c>
      <c r="O110" s="10">
        <v>2009</v>
      </c>
      <c r="P110" s="7"/>
      <c r="Q110" s="7"/>
      <c r="R110" s="14" t="s">
        <v>1963</v>
      </c>
      <c r="S110" s="14" t="s">
        <v>2284</v>
      </c>
      <c r="T110" s="14" t="s">
        <v>1898</v>
      </c>
      <c r="U110" s="14"/>
      <c r="V110" s="14" t="s">
        <v>1898</v>
      </c>
      <c r="W110" s="14"/>
      <c r="X110" s="14" t="s">
        <v>1898</v>
      </c>
      <c r="Y110" s="14"/>
      <c r="Z110" s="14" t="s">
        <v>1967</v>
      </c>
      <c r="AA110" s="14" t="s">
        <v>2285</v>
      </c>
      <c r="AB110" s="7"/>
      <c r="AC110" s="7"/>
      <c r="AD110" s="7"/>
      <c r="AE110" s="7"/>
      <c r="AF110" s="7"/>
      <c r="AG110" s="7"/>
      <c r="AH110" s="7"/>
      <c r="AI110" s="7"/>
      <c r="AJ110" s="7"/>
      <c r="AK110" s="7"/>
      <c r="AL110" s="7"/>
      <c r="AM110" s="7"/>
      <c r="AN110" s="7"/>
      <c r="AO110" s="7"/>
      <c r="AP110" s="7"/>
      <c r="AQ110" s="7"/>
      <c r="AR110" s="7"/>
      <c r="AS110" s="7"/>
      <c r="AT110" s="13"/>
    </row>
    <row r="111" spans="1:46" ht="13.5" customHeight="1" x14ac:dyDescent="0.3">
      <c r="A111" s="5">
        <v>11</v>
      </c>
      <c r="B111" s="4" t="s">
        <v>63</v>
      </c>
      <c r="C111" s="4" t="s">
        <v>554</v>
      </c>
      <c r="D111" s="5" t="s">
        <v>2</v>
      </c>
      <c r="E111" s="8" t="s">
        <v>613</v>
      </c>
      <c r="F111" s="4" t="s">
        <v>647</v>
      </c>
      <c r="G111" s="5">
        <v>2012</v>
      </c>
      <c r="H111" s="10">
        <v>11</v>
      </c>
      <c r="I111" s="13" t="s">
        <v>63</v>
      </c>
      <c r="J111" s="13" t="s">
        <v>554</v>
      </c>
      <c r="K111" s="10" t="s">
        <v>2</v>
      </c>
      <c r="L111" s="16" t="s">
        <v>613</v>
      </c>
      <c r="M111" s="13" t="s">
        <v>647</v>
      </c>
      <c r="N111" s="28" t="s">
        <v>1</v>
      </c>
      <c r="O111" s="10">
        <v>2009</v>
      </c>
      <c r="P111" s="7"/>
      <c r="Q111" s="7"/>
      <c r="R111" s="14" t="s">
        <v>1963</v>
      </c>
      <c r="S111" s="14" t="s">
        <v>2286</v>
      </c>
      <c r="T111" s="14" t="s">
        <v>1898</v>
      </c>
      <c r="U111" s="14"/>
      <c r="V111" s="14" t="s">
        <v>1898</v>
      </c>
      <c r="W111" s="14"/>
      <c r="X111" s="14" t="s">
        <v>1898</v>
      </c>
      <c r="Y111" s="14"/>
      <c r="Z111" s="14" t="s">
        <v>1967</v>
      </c>
      <c r="AA111" s="14" t="s">
        <v>2287</v>
      </c>
      <c r="AB111" s="7"/>
      <c r="AC111" s="7"/>
      <c r="AD111" s="7"/>
      <c r="AE111" s="7"/>
      <c r="AF111" s="7"/>
      <c r="AG111" s="7"/>
      <c r="AH111" s="7"/>
      <c r="AI111" s="7"/>
      <c r="AJ111" s="7"/>
      <c r="AK111" s="7"/>
      <c r="AL111" s="7"/>
      <c r="AM111" s="7"/>
      <c r="AN111" s="7"/>
      <c r="AO111" s="7"/>
      <c r="AP111" s="7"/>
      <c r="AQ111" s="7"/>
      <c r="AR111" s="7"/>
      <c r="AS111" s="7"/>
      <c r="AT111" s="13"/>
    </row>
    <row r="112" spans="1:46" ht="13.5" customHeight="1" x14ac:dyDescent="0.3">
      <c r="A112" s="5">
        <v>11</v>
      </c>
      <c r="B112" s="4" t="s">
        <v>63</v>
      </c>
      <c r="C112" s="4" t="s">
        <v>554</v>
      </c>
      <c r="D112" s="5" t="s">
        <v>2</v>
      </c>
      <c r="E112" s="5" t="s">
        <v>648</v>
      </c>
      <c r="F112" s="4" t="s">
        <v>649</v>
      </c>
      <c r="G112" s="5">
        <v>2012</v>
      </c>
      <c r="H112" s="10">
        <v>11</v>
      </c>
      <c r="I112" s="13" t="s">
        <v>63</v>
      </c>
      <c r="J112" s="13" t="s">
        <v>554</v>
      </c>
      <c r="K112" s="10" t="s">
        <v>2</v>
      </c>
      <c r="L112" s="16" t="s">
        <v>648</v>
      </c>
      <c r="M112" s="13" t="s">
        <v>649</v>
      </c>
      <c r="N112" s="28" t="s">
        <v>1</v>
      </c>
      <c r="O112" s="10">
        <v>2009</v>
      </c>
      <c r="P112" s="7"/>
      <c r="Q112" s="7"/>
      <c r="R112" s="14" t="s">
        <v>1963</v>
      </c>
      <c r="S112" s="14" t="s">
        <v>2288</v>
      </c>
      <c r="T112" s="14" t="s">
        <v>1898</v>
      </c>
      <c r="U112" s="14"/>
      <c r="V112" s="14" t="s">
        <v>1898</v>
      </c>
      <c r="W112" s="14"/>
      <c r="X112" s="14" t="s">
        <v>1898</v>
      </c>
      <c r="Y112" s="14"/>
      <c r="Z112" s="14" t="s">
        <v>1967</v>
      </c>
      <c r="AA112" s="14" t="s">
        <v>2289</v>
      </c>
      <c r="AB112" s="7"/>
      <c r="AC112" s="7"/>
      <c r="AD112" s="7"/>
      <c r="AE112" s="7"/>
      <c r="AF112" s="7"/>
      <c r="AG112" s="7"/>
      <c r="AH112" s="7"/>
      <c r="AI112" s="7"/>
      <c r="AJ112" s="7"/>
      <c r="AK112" s="7"/>
      <c r="AL112" s="7"/>
      <c r="AM112" s="7"/>
      <c r="AN112" s="7"/>
      <c r="AO112" s="7"/>
      <c r="AP112" s="7"/>
      <c r="AQ112" s="7"/>
      <c r="AR112" s="7"/>
      <c r="AS112" s="7"/>
      <c r="AT112" s="13"/>
    </row>
    <row r="113" spans="1:46" ht="13.5" customHeight="1" x14ac:dyDescent="0.3">
      <c r="A113" s="5">
        <v>11</v>
      </c>
      <c r="B113" s="4" t="s">
        <v>63</v>
      </c>
      <c r="C113" s="4" t="s">
        <v>554</v>
      </c>
      <c r="D113" s="5" t="s">
        <v>207</v>
      </c>
      <c r="E113" s="8" t="s">
        <v>690</v>
      </c>
      <c r="F113" s="4" t="s">
        <v>691</v>
      </c>
      <c r="G113" s="5">
        <v>2013</v>
      </c>
      <c r="H113" s="10">
        <v>11</v>
      </c>
      <c r="I113" s="13" t="s">
        <v>63</v>
      </c>
      <c r="J113" s="13" t="s">
        <v>554</v>
      </c>
      <c r="K113" s="10" t="s">
        <v>207</v>
      </c>
      <c r="L113" s="16" t="s">
        <v>690</v>
      </c>
      <c r="M113" s="13" t="s">
        <v>691</v>
      </c>
      <c r="N113" s="28" t="s">
        <v>1</v>
      </c>
      <c r="O113" s="10">
        <v>2009</v>
      </c>
      <c r="P113" s="7"/>
      <c r="Q113" s="7"/>
      <c r="R113" s="14" t="s">
        <v>1963</v>
      </c>
      <c r="S113" s="14" t="s">
        <v>2290</v>
      </c>
      <c r="T113" s="14" t="s">
        <v>1898</v>
      </c>
      <c r="U113" s="14"/>
      <c r="V113" s="14" t="s">
        <v>1898</v>
      </c>
      <c r="W113" s="14"/>
      <c r="X113" s="14" t="s">
        <v>1898</v>
      </c>
      <c r="Y113" s="14"/>
      <c r="Z113" s="14" t="s">
        <v>1898</v>
      </c>
      <c r="AA113" s="14"/>
      <c r="AB113" s="14" t="s">
        <v>1966</v>
      </c>
      <c r="AC113" s="14" t="s">
        <v>2291</v>
      </c>
      <c r="AD113" s="7"/>
      <c r="AE113" s="7"/>
      <c r="AF113" s="7"/>
      <c r="AG113" s="7"/>
      <c r="AH113" s="7"/>
      <c r="AI113" s="7"/>
      <c r="AJ113" s="7"/>
      <c r="AK113" s="7"/>
      <c r="AL113" s="7"/>
      <c r="AM113" s="7"/>
      <c r="AN113" s="7"/>
      <c r="AO113" s="7"/>
      <c r="AP113" s="7"/>
      <c r="AQ113" s="7"/>
      <c r="AR113" s="7"/>
      <c r="AS113" s="7"/>
      <c r="AT113" s="13"/>
    </row>
    <row r="114" spans="1:46" ht="13.5" customHeight="1" x14ac:dyDescent="0.3">
      <c r="A114" s="5">
        <v>11</v>
      </c>
      <c r="B114" s="4" t="s">
        <v>63</v>
      </c>
      <c r="C114" s="4" t="s">
        <v>554</v>
      </c>
      <c r="D114" s="5" t="s">
        <v>207</v>
      </c>
      <c r="E114" s="5" t="s">
        <v>698</v>
      </c>
      <c r="F114" s="4" t="s">
        <v>699</v>
      </c>
      <c r="G114" s="5">
        <v>2013</v>
      </c>
      <c r="H114" s="10">
        <v>11</v>
      </c>
      <c r="I114" s="13" t="s">
        <v>63</v>
      </c>
      <c r="J114" s="13" t="s">
        <v>554</v>
      </c>
      <c r="K114" s="10" t="s">
        <v>207</v>
      </c>
      <c r="L114" s="10" t="s">
        <v>698</v>
      </c>
      <c r="M114" s="13" t="s">
        <v>699</v>
      </c>
      <c r="N114" s="28" t="s">
        <v>1</v>
      </c>
      <c r="O114" s="10">
        <v>2009</v>
      </c>
      <c r="P114" s="7"/>
      <c r="Q114" s="7"/>
      <c r="R114" s="14" t="s">
        <v>1963</v>
      </c>
      <c r="S114" s="14" t="s">
        <v>2292</v>
      </c>
      <c r="T114" s="14" t="s">
        <v>1898</v>
      </c>
      <c r="U114" s="14"/>
      <c r="V114" s="14" t="s">
        <v>1898</v>
      </c>
      <c r="W114" s="14"/>
      <c r="X114" s="14" t="s">
        <v>1898</v>
      </c>
      <c r="Y114" s="14"/>
      <c r="Z114" s="14" t="s">
        <v>1898</v>
      </c>
      <c r="AA114" s="14"/>
      <c r="AB114" s="14" t="s">
        <v>1966</v>
      </c>
      <c r="AC114" s="14" t="s">
        <v>4532</v>
      </c>
      <c r="AD114" s="7"/>
      <c r="AE114" s="7"/>
      <c r="AF114" s="7"/>
      <c r="AG114" s="7"/>
      <c r="AH114" s="7"/>
      <c r="AI114" s="7"/>
      <c r="AJ114" s="7"/>
      <c r="AK114" s="7"/>
      <c r="AL114" s="7"/>
      <c r="AM114" s="7"/>
      <c r="AN114" s="7"/>
      <c r="AO114" s="7"/>
      <c r="AP114" s="7"/>
      <c r="AQ114" s="7"/>
      <c r="AR114" s="7"/>
      <c r="AS114" s="7"/>
      <c r="AT114" s="13"/>
    </row>
    <row r="115" spans="1:46" ht="13.5" customHeight="1" x14ac:dyDescent="0.3">
      <c r="A115" s="5">
        <v>11</v>
      </c>
      <c r="B115" s="4" t="s">
        <v>63</v>
      </c>
      <c r="C115" s="4" t="s">
        <v>554</v>
      </c>
      <c r="D115" s="5" t="s">
        <v>207</v>
      </c>
      <c r="E115" s="5" t="s">
        <v>703</v>
      </c>
      <c r="F115" s="4" t="s">
        <v>704</v>
      </c>
      <c r="G115" s="5">
        <v>2013</v>
      </c>
      <c r="H115" s="10">
        <v>11</v>
      </c>
      <c r="I115" s="13" t="s">
        <v>63</v>
      </c>
      <c r="J115" s="13" t="s">
        <v>554</v>
      </c>
      <c r="K115" s="10" t="s">
        <v>207</v>
      </c>
      <c r="L115" s="10" t="s">
        <v>703</v>
      </c>
      <c r="M115" s="13" t="s">
        <v>704</v>
      </c>
      <c r="N115" s="28">
        <v>2008</v>
      </c>
      <c r="O115" s="10">
        <v>2009</v>
      </c>
      <c r="P115" s="7"/>
      <c r="Q115" s="7"/>
      <c r="R115" s="14" t="s">
        <v>1963</v>
      </c>
      <c r="S115" s="14" t="s">
        <v>2293</v>
      </c>
      <c r="T115" s="14" t="s">
        <v>1898</v>
      </c>
      <c r="U115" s="14"/>
      <c r="V115" s="14" t="s">
        <v>1898</v>
      </c>
      <c r="W115" s="14"/>
      <c r="X115" s="14" t="s">
        <v>1898</v>
      </c>
      <c r="Y115" s="14"/>
      <c r="Z115" s="14" t="s">
        <v>1898</v>
      </c>
      <c r="AA115" s="14"/>
      <c r="AB115" s="14" t="s">
        <v>1966</v>
      </c>
      <c r="AC115" s="14" t="s">
        <v>2224</v>
      </c>
      <c r="AD115" s="7"/>
      <c r="AE115" s="7"/>
      <c r="AF115" s="7"/>
      <c r="AG115" s="7"/>
      <c r="AH115" s="7"/>
      <c r="AI115" s="7"/>
      <c r="AJ115" s="7"/>
      <c r="AK115" s="7"/>
      <c r="AL115" s="7"/>
      <c r="AM115" s="7"/>
      <c r="AN115" s="7"/>
      <c r="AO115" s="7"/>
      <c r="AP115" s="7"/>
      <c r="AQ115" s="7"/>
      <c r="AR115" s="7"/>
      <c r="AS115" s="7"/>
      <c r="AT115" s="13"/>
    </row>
    <row r="116" spans="1:46" ht="13.5" customHeight="1" x14ac:dyDescent="0.3">
      <c r="A116" s="5">
        <v>11</v>
      </c>
      <c r="B116" s="4" t="s">
        <v>63</v>
      </c>
      <c r="C116" s="4" t="s">
        <v>554</v>
      </c>
      <c r="D116" s="5" t="s">
        <v>2</v>
      </c>
      <c r="E116" s="5" t="s">
        <v>577</v>
      </c>
      <c r="F116" s="4" t="s">
        <v>627</v>
      </c>
      <c r="G116" s="5">
        <v>2013</v>
      </c>
      <c r="H116" s="10">
        <v>11</v>
      </c>
      <c r="I116" s="13" t="s">
        <v>63</v>
      </c>
      <c r="J116" s="13" t="s">
        <v>554</v>
      </c>
      <c r="K116" s="10" t="s">
        <v>2</v>
      </c>
      <c r="L116" s="10" t="s">
        <v>577</v>
      </c>
      <c r="M116" s="13" t="s">
        <v>627</v>
      </c>
      <c r="N116" s="28" t="s">
        <v>1</v>
      </c>
      <c r="O116" s="10">
        <v>2009</v>
      </c>
      <c r="P116" s="7"/>
      <c r="Q116" s="7"/>
      <c r="R116" s="14" t="s">
        <v>1963</v>
      </c>
      <c r="S116" s="14" t="s">
        <v>2294</v>
      </c>
      <c r="T116" s="14" t="s">
        <v>1898</v>
      </c>
      <c r="U116" s="14"/>
      <c r="V116" s="14" t="s">
        <v>1898</v>
      </c>
      <c r="W116" s="14"/>
      <c r="X116" s="14" t="s">
        <v>1898</v>
      </c>
      <c r="Y116" s="14"/>
      <c r="Z116" s="14" t="s">
        <v>1898</v>
      </c>
      <c r="AA116" s="14"/>
      <c r="AB116" s="14" t="s">
        <v>1966</v>
      </c>
      <c r="AC116" s="14" t="s">
        <v>2152</v>
      </c>
      <c r="AD116" s="7"/>
      <c r="AE116" s="7"/>
      <c r="AF116" s="7"/>
      <c r="AG116" s="7"/>
      <c r="AH116" s="7"/>
      <c r="AI116" s="7"/>
      <c r="AJ116" s="7"/>
      <c r="AK116" s="7"/>
      <c r="AL116" s="7"/>
      <c r="AM116" s="7"/>
      <c r="AN116" s="7"/>
      <c r="AO116" s="7"/>
      <c r="AP116" s="7"/>
      <c r="AQ116" s="7"/>
      <c r="AR116" s="7"/>
      <c r="AS116" s="7"/>
      <c r="AT116" s="13"/>
    </row>
    <row r="117" spans="1:46" ht="13.5" customHeight="1" x14ac:dyDescent="0.3">
      <c r="A117" s="5">
        <v>11</v>
      </c>
      <c r="B117" s="4" t="s">
        <v>63</v>
      </c>
      <c r="C117" s="4" t="s">
        <v>554</v>
      </c>
      <c r="D117" s="5" t="s">
        <v>2</v>
      </c>
      <c r="E117" s="5" t="s">
        <v>582</v>
      </c>
      <c r="F117" s="4" t="s">
        <v>628</v>
      </c>
      <c r="G117" s="5">
        <v>2013</v>
      </c>
      <c r="H117" s="10">
        <v>11</v>
      </c>
      <c r="I117" s="13" t="s">
        <v>63</v>
      </c>
      <c r="J117" s="13" t="s">
        <v>554</v>
      </c>
      <c r="K117" s="10" t="s">
        <v>2</v>
      </c>
      <c r="L117" s="10" t="s">
        <v>582</v>
      </c>
      <c r="M117" s="13" t="s">
        <v>628</v>
      </c>
      <c r="N117" s="28" t="s">
        <v>1</v>
      </c>
      <c r="O117" s="10">
        <v>2009</v>
      </c>
      <c r="P117" s="7"/>
      <c r="Q117" s="7"/>
      <c r="R117" s="14" t="s">
        <v>1963</v>
      </c>
      <c r="S117" s="14" t="s">
        <v>2295</v>
      </c>
      <c r="T117" s="14" t="s">
        <v>1898</v>
      </c>
      <c r="U117" s="14"/>
      <c r="V117" s="14" t="s">
        <v>1898</v>
      </c>
      <c r="W117" s="14"/>
      <c r="X117" s="14" t="s">
        <v>1898</v>
      </c>
      <c r="Y117" s="14"/>
      <c r="Z117" s="14" t="s">
        <v>1898</v>
      </c>
      <c r="AA117" s="14"/>
      <c r="AB117" s="14" t="s">
        <v>1966</v>
      </c>
      <c r="AC117" s="14" t="s">
        <v>2611</v>
      </c>
      <c r="AD117" s="7"/>
      <c r="AE117" s="7"/>
      <c r="AF117" s="7"/>
      <c r="AG117" s="7"/>
      <c r="AH117" s="7"/>
      <c r="AI117" s="7"/>
      <c r="AJ117" s="7"/>
      <c r="AK117" s="7"/>
      <c r="AL117" s="7"/>
      <c r="AM117" s="7"/>
      <c r="AN117" s="7"/>
      <c r="AO117" s="7"/>
      <c r="AP117" s="7"/>
      <c r="AQ117" s="7"/>
      <c r="AR117" s="7"/>
      <c r="AS117" s="7"/>
      <c r="AT117" s="13"/>
    </row>
    <row r="118" spans="1:46" ht="13.5" customHeight="1" x14ac:dyDescent="0.3">
      <c r="A118" s="5">
        <v>11</v>
      </c>
      <c r="B118" s="4" t="s">
        <v>63</v>
      </c>
      <c r="C118" s="4" t="s">
        <v>554</v>
      </c>
      <c r="D118" s="5" t="s">
        <v>2</v>
      </c>
      <c r="E118" s="5" t="s">
        <v>583</v>
      </c>
      <c r="F118" s="4" t="s">
        <v>630</v>
      </c>
      <c r="G118" s="5">
        <v>2013</v>
      </c>
      <c r="H118" s="10">
        <v>11</v>
      </c>
      <c r="I118" s="13" t="s">
        <v>63</v>
      </c>
      <c r="J118" s="13" t="s">
        <v>554</v>
      </c>
      <c r="K118" s="10" t="s">
        <v>2</v>
      </c>
      <c r="L118" s="10" t="s">
        <v>583</v>
      </c>
      <c r="M118" s="13" t="s">
        <v>630</v>
      </c>
      <c r="N118" s="28">
        <v>2009</v>
      </c>
      <c r="O118" s="10">
        <v>2009</v>
      </c>
      <c r="P118" s="7"/>
      <c r="Q118" s="7"/>
      <c r="R118" s="14" t="s">
        <v>1963</v>
      </c>
      <c r="S118" s="14" t="s">
        <v>2296</v>
      </c>
      <c r="T118" s="14" t="s">
        <v>1898</v>
      </c>
      <c r="U118" s="14"/>
      <c r="V118" s="14" t="s">
        <v>1898</v>
      </c>
      <c r="W118" s="14"/>
      <c r="X118" s="14" t="s">
        <v>1898</v>
      </c>
      <c r="Y118" s="14"/>
      <c r="Z118" s="14" t="s">
        <v>1898</v>
      </c>
      <c r="AA118" s="14"/>
      <c r="AB118" s="14" t="s">
        <v>1966</v>
      </c>
      <c r="AC118" s="14" t="s">
        <v>2224</v>
      </c>
      <c r="AD118" s="7"/>
      <c r="AE118" s="7"/>
      <c r="AF118" s="7"/>
      <c r="AG118" s="7"/>
      <c r="AH118" s="7"/>
      <c r="AI118" s="7"/>
      <c r="AJ118" s="7"/>
      <c r="AK118" s="7"/>
      <c r="AL118" s="7"/>
      <c r="AM118" s="7"/>
      <c r="AN118" s="7"/>
      <c r="AO118" s="7"/>
      <c r="AP118" s="7"/>
      <c r="AQ118" s="7"/>
      <c r="AR118" s="7"/>
      <c r="AS118" s="7"/>
      <c r="AT118" s="13"/>
    </row>
    <row r="119" spans="1:46" ht="13.5" customHeight="1" x14ac:dyDescent="0.3">
      <c r="A119" s="5">
        <v>11</v>
      </c>
      <c r="B119" s="4" t="s">
        <v>63</v>
      </c>
      <c r="C119" s="4" t="s">
        <v>554</v>
      </c>
      <c r="D119" s="5" t="s">
        <v>2</v>
      </c>
      <c r="E119" s="5" t="s">
        <v>631</v>
      </c>
      <c r="F119" s="4" t="s">
        <v>632</v>
      </c>
      <c r="G119" s="5">
        <v>2013</v>
      </c>
      <c r="H119" s="10">
        <v>11</v>
      </c>
      <c r="I119" s="13" t="s">
        <v>63</v>
      </c>
      <c r="J119" s="13" t="s">
        <v>554</v>
      </c>
      <c r="K119" s="10" t="s">
        <v>2</v>
      </c>
      <c r="L119" s="10" t="s">
        <v>631</v>
      </c>
      <c r="M119" s="13" t="s">
        <v>632</v>
      </c>
      <c r="N119" s="28">
        <v>2009</v>
      </c>
      <c r="O119" s="10">
        <v>2009</v>
      </c>
      <c r="P119" s="7"/>
      <c r="Q119" s="7"/>
      <c r="R119" s="14" t="s">
        <v>1963</v>
      </c>
      <c r="S119" s="14" t="s">
        <v>2297</v>
      </c>
      <c r="T119" s="14" t="s">
        <v>1898</v>
      </c>
      <c r="U119" s="14"/>
      <c r="V119" s="14" t="s">
        <v>1898</v>
      </c>
      <c r="W119" s="14"/>
      <c r="X119" s="14" t="s">
        <v>1898</v>
      </c>
      <c r="Y119" s="14"/>
      <c r="Z119" s="14" t="s">
        <v>1898</v>
      </c>
      <c r="AA119" s="14"/>
      <c r="AB119" s="14" t="s">
        <v>1966</v>
      </c>
      <c r="AC119" s="14" t="s">
        <v>2151</v>
      </c>
      <c r="AD119" s="7"/>
      <c r="AE119" s="7"/>
      <c r="AF119" s="7"/>
      <c r="AG119" s="7"/>
      <c r="AH119" s="7"/>
      <c r="AI119" s="7"/>
      <c r="AJ119" s="7"/>
      <c r="AK119" s="7"/>
      <c r="AL119" s="7"/>
      <c r="AM119" s="7"/>
      <c r="AN119" s="7"/>
      <c r="AO119" s="7"/>
      <c r="AP119" s="7"/>
      <c r="AQ119" s="7"/>
      <c r="AR119" s="7"/>
      <c r="AS119" s="7"/>
      <c r="AT119" s="13"/>
    </row>
    <row r="120" spans="1:46" ht="13.5" customHeight="1" x14ac:dyDescent="0.3">
      <c r="A120" s="5">
        <v>11</v>
      </c>
      <c r="B120" s="4" t="s">
        <v>63</v>
      </c>
      <c r="C120" s="4" t="s">
        <v>554</v>
      </c>
      <c r="D120" s="5" t="s">
        <v>2</v>
      </c>
      <c r="E120" s="5" t="s">
        <v>634</v>
      </c>
      <c r="F120" s="4" t="s">
        <v>635</v>
      </c>
      <c r="G120" s="5">
        <v>2013</v>
      </c>
      <c r="H120" s="10">
        <v>11</v>
      </c>
      <c r="I120" s="13" t="s">
        <v>63</v>
      </c>
      <c r="J120" s="13" t="s">
        <v>554</v>
      </c>
      <c r="K120" s="10" t="s">
        <v>2</v>
      </c>
      <c r="L120" s="10" t="s">
        <v>634</v>
      </c>
      <c r="M120" s="13" t="s">
        <v>635</v>
      </c>
      <c r="N120" s="28">
        <v>2009</v>
      </c>
      <c r="O120" s="10">
        <v>2009</v>
      </c>
      <c r="P120" s="7"/>
      <c r="Q120" s="7"/>
      <c r="R120" s="14" t="s">
        <v>1963</v>
      </c>
      <c r="S120" s="14" t="s">
        <v>2298</v>
      </c>
      <c r="T120" s="14" t="s">
        <v>1898</v>
      </c>
      <c r="U120" s="14"/>
      <c r="V120" s="14" t="s">
        <v>1898</v>
      </c>
      <c r="W120" s="14"/>
      <c r="X120" s="14" t="s">
        <v>1898</v>
      </c>
      <c r="Y120" s="14"/>
      <c r="Z120" s="14" t="s">
        <v>1898</v>
      </c>
      <c r="AA120" s="14"/>
      <c r="AB120" s="14" t="s">
        <v>1966</v>
      </c>
      <c r="AC120" s="14" t="s">
        <v>2227</v>
      </c>
      <c r="AD120" s="7"/>
      <c r="AE120" s="7"/>
      <c r="AF120" s="7"/>
      <c r="AG120" s="7"/>
      <c r="AH120" s="7"/>
      <c r="AI120" s="7"/>
      <c r="AJ120" s="7"/>
      <c r="AK120" s="7"/>
      <c r="AL120" s="7"/>
      <c r="AM120" s="7"/>
      <c r="AN120" s="7"/>
      <c r="AO120" s="7"/>
      <c r="AP120" s="7"/>
      <c r="AQ120" s="7"/>
      <c r="AR120" s="7"/>
      <c r="AS120" s="7"/>
      <c r="AT120" s="13"/>
    </row>
    <row r="121" spans="1:46" ht="13.5" customHeight="1" x14ac:dyDescent="0.3">
      <c r="A121" s="5">
        <v>11</v>
      </c>
      <c r="B121" s="4" t="s">
        <v>63</v>
      </c>
      <c r="C121" s="4" t="s">
        <v>554</v>
      </c>
      <c r="D121" s="5" t="s">
        <v>2</v>
      </c>
      <c r="E121" s="5" t="s">
        <v>604</v>
      </c>
      <c r="F121" s="4" t="s">
        <v>638</v>
      </c>
      <c r="G121" s="5">
        <v>2013</v>
      </c>
      <c r="H121" s="10">
        <v>11</v>
      </c>
      <c r="I121" s="13" t="s">
        <v>63</v>
      </c>
      <c r="J121" s="13" t="s">
        <v>554</v>
      </c>
      <c r="K121" s="10" t="s">
        <v>2</v>
      </c>
      <c r="L121" s="10" t="s">
        <v>604</v>
      </c>
      <c r="M121" s="13" t="s">
        <v>638</v>
      </c>
      <c r="N121" s="28" t="s">
        <v>1</v>
      </c>
      <c r="O121" s="10">
        <v>2009</v>
      </c>
      <c r="P121" s="7"/>
      <c r="Q121" s="7"/>
      <c r="R121" s="14" t="s">
        <v>1963</v>
      </c>
      <c r="S121" s="14" t="s">
        <v>2299</v>
      </c>
      <c r="T121" s="14" t="s">
        <v>1898</v>
      </c>
      <c r="U121" s="14"/>
      <c r="V121" s="14" t="s">
        <v>1898</v>
      </c>
      <c r="W121" s="14"/>
      <c r="X121" s="14" t="s">
        <v>1898</v>
      </c>
      <c r="Y121" s="14"/>
      <c r="Z121" s="14" t="s">
        <v>1898</v>
      </c>
      <c r="AA121" s="14"/>
      <c r="AB121" s="14" t="s">
        <v>1966</v>
      </c>
      <c r="AC121" s="14" t="s">
        <v>2152</v>
      </c>
      <c r="AD121" s="7"/>
      <c r="AE121" s="7"/>
      <c r="AF121" s="7"/>
      <c r="AG121" s="7"/>
      <c r="AH121" s="7"/>
      <c r="AI121" s="7"/>
      <c r="AJ121" s="7"/>
      <c r="AK121" s="7"/>
      <c r="AL121" s="7"/>
      <c r="AM121" s="7"/>
      <c r="AN121" s="7"/>
      <c r="AO121" s="7"/>
      <c r="AP121" s="7"/>
      <c r="AQ121" s="7"/>
      <c r="AR121" s="7"/>
      <c r="AS121" s="7"/>
      <c r="AT121" s="13"/>
    </row>
    <row r="122" spans="1:46" ht="13.5" customHeight="1" x14ac:dyDescent="0.3">
      <c r="A122" s="5">
        <v>11</v>
      </c>
      <c r="B122" s="4" t="s">
        <v>63</v>
      </c>
      <c r="C122" s="4" t="s">
        <v>554</v>
      </c>
      <c r="D122" s="5" t="s">
        <v>2</v>
      </c>
      <c r="E122" s="5" t="s">
        <v>639</v>
      </c>
      <c r="F122" s="4" t="s">
        <v>640</v>
      </c>
      <c r="G122" s="5">
        <v>2013</v>
      </c>
      <c r="H122" s="10">
        <v>11</v>
      </c>
      <c r="I122" s="13" t="s">
        <v>63</v>
      </c>
      <c r="J122" s="13" t="s">
        <v>554</v>
      </c>
      <c r="K122" s="10" t="s">
        <v>2</v>
      </c>
      <c r="L122" s="10" t="s">
        <v>639</v>
      </c>
      <c r="M122" s="13" t="s">
        <v>640</v>
      </c>
      <c r="N122" s="28">
        <v>2009</v>
      </c>
      <c r="O122" s="10">
        <v>2009</v>
      </c>
      <c r="P122" s="7"/>
      <c r="Q122" s="7"/>
      <c r="R122" s="14" t="s">
        <v>1963</v>
      </c>
      <c r="S122" s="14" t="s">
        <v>2300</v>
      </c>
      <c r="T122" s="14" t="s">
        <v>1898</v>
      </c>
      <c r="U122" s="14"/>
      <c r="V122" s="14" t="s">
        <v>1898</v>
      </c>
      <c r="W122" s="14"/>
      <c r="X122" s="14" t="s">
        <v>1898</v>
      </c>
      <c r="Y122" s="14"/>
      <c r="Z122" s="14" t="s">
        <v>1898</v>
      </c>
      <c r="AA122" s="14"/>
      <c r="AB122" s="14" t="s">
        <v>1966</v>
      </c>
      <c r="AC122" s="14" t="s">
        <v>2227</v>
      </c>
      <c r="AD122" s="7"/>
      <c r="AE122" s="7"/>
      <c r="AF122" s="7"/>
      <c r="AG122" s="7"/>
      <c r="AH122" s="7"/>
      <c r="AI122" s="7"/>
      <c r="AJ122" s="7"/>
      <c r="AK122" s="7"/>
      <c r="AL122" s="7"/>
      <c r="AM122" s="7"/>
      <c r="AN122" s="7"/>
      <c r="AO122" s="7"/>
      <c r="AP122" s="7"/>
      <c r="AQ122" s="7"/>
      <c r="AR122" s="7"/>
      <c r="AS122" s="7"/>
      <c r="AT122" s="13"/>
    </row>
    <row r="123" spans="1:46" ht="13.5" customHeight="1" x14ac:dyDescent="0.3">
      <c r="A123" s="5">
        <v>11</v>
      </c>
      <c r="B123" s="4" t="s">
        <v>63</v>
      </c>
      <c r="C123" s="4" t="s">
        <v>554</v>
      </c>
      <c r="D123" s="5" t="s">
        <v>2</v>
      </c>
      <c r="E123" s="5" t="s">
        <v>641</v>
      </c>
      <c r="F123" s="4" t="s">
        <v>642</v>
      </c>
      <c r="G123" s="5">
        <v>2013</v>
      </c>
      <c r="H123" s="10">
        <v>11</v>
      </c>
      <c r="I123" s="13" t="s">
        <v>63</v>
      </c>
      <c r="J123" s="13" t="s">
        <v>554</v>
      </c>
      <c r="K123" s="10" t="s">
        <v>2</v>
      </c>
      <c r="L123" s="10" t="s">
        <v>641</v>
      </c>
      <c r="M123" s="13" t="s">
        <v>642</v>
      </c>
      <c r="N123" s="28" t="s">
        <v>1</v>
      </c>
      <c r="O123" s="10">
        <v>2009</v>
      </c>
      <c r="P123" s="7"/>
      <c r="Q123" s="7"/>
      <c r="R123" s="14" t="s">
        <v>1963</v>
      </c>
      <c r="S123" s="14" t="s">
        <v>2301</v>
      </c>
      <c r="T123" s="14" t="s">
        <v>1898</v>
      </c>
      <c r="U123" s="14"/>
      <c r="V123" s="14" t="s">
        <v>1898</v>
      </c>
      <c r="W123" s="14"/>
      <c r="X123" s="14" t="s">
        <v>1898</v>
      </c>
      <c r="Y123" s="14"/>
      <c r="Z123" s="14" t="s">
        <v>1898</v>
      </c>
      <c r="AA123" s="14"/>
      <c r="AB123" s="14" t="s">
        <v>1966</v>
      </c>
      <c r="AC123" s="14" t="s">
        <v>2224</v>
      </c>
      <c r="AD123" s="7"/>
      <c r="AE123" s="7"/>
      <c r="AF123" s="7"/>
      <c r="AG123" s="7"/>
      <c r="AH123" s="7"/>
      <c r="AI123" s="7"/>
      <c r="AJ123" s="7"/>
      <c r="AK123" s="7"/>
      <c r="AL123" s="7"/>
      <c r="AM123" s="7"/>
      <c r="AN123" s="7"/>
      <c r="AO123" s="7"/>
      <c r="AP123" s="7"/>
      <c r="AQ123" s="7"/>
      <c r="AR123" s="7"/>
      <c r="AS123" s="7"/>
      <c r="AT123" s="13"/>
    </row>
    <row r="124" spans="1:46" ht="13.5" customHeight="1" x14ac:dyDescent="0.3">
      <c r="A124" s="5">
        <v>11</v>
      </c>
      <c r="B124" s="4" t="s">
        <v>63</v>
      </c>
      <c r="C124" s="4" t="s">
        <v>554</v>
      </c>
      <c r="D124" s="5" t="s">
        <v>2</v>
      </c>
      <c r="E124" s="5" t="s">
        <v>607</v>
      </c>
      <c r="F124" s="4" t="s">
        <v>643</v>
      </c>
      <c r="G124" s="5">
        <v>2013</v>
      </c>
      <c r="H124" s="10">
        <v>11</v>
      </c>
      <c r="I124" s="13" t="s">
        <v>63</v>
      </c>
      <c r="J124" s="13" t="s">
        <v>554</v>
      </c>
      <c r="K124" s="10" t="s">
        <v>2</v>
      </c>
      <c r="L124" s="10" t="s">
        <v>607</v>
      </c>
      <c r="M124" s="13" t="s">
        <v>643</v>
      </c>
      <c r="N124" s="28" t="s">
        <v>1</v>
      </c>
      <c r="O124" s="10">
        <v>2009</v>
      </c>
      <c r="P124" s="7"/>
      <c r="Q124" s="7"/>
      <c r="R124" s="14" t="s">
        <v>1963</v>
      </c>
      <c r="S124" s="14" t="s">
        <v>2302</v>
      </c>
      <c r="T124" s="14" t="s">
        <v>1898</v>
      </c>
      <c r="U124" s="14"/>
      <c r="V124" s="14" t="s">
        <v>1898</v>
      </c>
      <c r="W124" s="14"/>
      <c r="X124" s="14" t="s">
        <v>1898</v>
      </c>
      <c r="Y124" s="14"/>
      <c r="Z124" s="14" t="s">
        <v>1898</v>
      </c>
      <c r="AA124" s="14"/>
      <c r="AB124" s="14" t="s">
        <v>1966</v>
      </c>
      <c r="AC124" s="14" t="s">
        <v>2224</v>
      </c>
      <c r="AD124" s="7"/>
      <c r="AE124" s="7"/>
      <c r="AF124" s="7"/>
      <c r="AG124" s="7"/>
      <c r="AH124" s="7"/>
      <c r="AI124" s="7"/>
      <c r="AJ124" s="7"/>
      <c r="AK124" s="7"/>
      <c r="AL124" s="7"/>
      <c r="AM124" s="7"/>
      <c r="AN124" s="7"/>
      <c r="AO124" s="7"/>
      <c r="AP124" s="7"/>
      <c r="AQ124" s="7"/>
      <c r="AR124" s="7"/>
      <c r="AS124" s="7"/>
      <c r="AT124" s="13"/>
    </row>
    <row r="125" spans="1:46" ht="13.5" customHeight="1" x14ac:dyDescent="0.3">
      <c r="A125" s="5">
        <v>11</v>
      </c>
      <c r="B125" s="4" t="s">
        <v>63</v>
      </c>
      <c r="C125" s="4" t="s">
        <v>554</v>
      </c>
      <c r="D125" s="5" t="s">
        <v>2</v>
      </c>
      <c r="E125" s="5" t="s">
        <v>612</v>
      </c>
      <c r="F125" s="4" t="s">
        <v>646</v>
      </c>
      <c r="G125" s="5">
        <v>2013</v>
      </c>
      <c r="H125" s="10">
        <v>11</v>
      </c>
      <c r="I125" s="13" t="s">
        <v>63</v>
      </c>
      <c r="J125" s="13" t="s">
        <v>554</v>
      </c>
      <c r="K125" s="10" t="s">
        <v>2</v>
      </c>
      <c r="L125" s="10" t="s">
        <v>612</v>
      </c>
      <c r="M125" s="13" t="s">
        <v>646</v>
      </c>
      <c r="N125" s="28" t="s">
        <v>1</v>
      </c>
      <c r="O125" s="10">
        <v>2009</v>
      </c>
      <c r="P125" s="7"/>
      <c r="Q125" s="7"/>
      <c r="R125" s="14" t="s">
        <v>1963</v>
      </c>
      <c r="S125" s="14" t="s">
        <v>2303</v>
      </c>
      <c r="T125" s="14" t="s">
        <v>1898</v>
      </c>
      <c r="U125" s="14"/>
      <c r="V125" s="14" t="s">
        <v>1898</v>
      </c>
      <c r="W125" s="14"/>
      <c r="X125" s="14" t="s">
        <v>1898</v>
      </c>
      <c r="Y125" s="14"/>
      <c r="Z125" s="14" t="s">
        <v>1898</v>
      </c>
      <c r="AA125" s="14"/>
      <c r="AB125" s="14" t="s">
        <v>1966</v>
      </c>
      <c r="AC125" s="14" t="s">
        <v>2152</v>
      </c>
      <c r="AD125" s="7"/>
      <c r="AE125" s="7"/>
      <c r="AF125" s="7"/>
      <c r="AG125" s="7"/>
      <c r="AH125" s="7"/>
      <c r="AI125" s="7"/>
      <c r="AJ125" s="7"/>
      <c r="AK125" s="7"/>
      <c r="AL125" s="7"/>
      <c r="AM125" s="7"/>
      <c r="AN125" s="7"/>
      <c r="AO125" s="7"/>
      <c r="AP125" s="7"/>
      <c r="AQ125" s="7"/>
      <c r="AR125" s="7"/>
      <c r="AS125" s="7"/>
      <c r="AT125" s="13"/>
    </row>
    <row r="126" spans="1:46" ht="13.5" customHeight="1" x14ac:dyDescent="0.3">
      <c r="A126" s="5">
        <v>11</v>
      </c>
      <c r="B126" s="4" t="s">
        <v>63</v>
      </c>
      <c r="C126" s="4" t="s">
        <v>554</v>
      </c>
      <c r="D126" s="5" t="s">
        <v>2</v>
      </c>
      <c r="E126" s="5" t="s">
        <v>650</v>
      </c>
      <c r="F126" s="4" t="s">
        <v>651</v>
      </c>
      <c r="G126" s="5">
        <v>2013</v>
      </c>
      <c r="H126" s="10">
        <v>11</v>
      </c>
      <c r="I126" s="13" t="s">
        <v>63</v>
      </c>
      <c r="J126" s="13" t="s">
        <v>554</v>
      </c>
      <c r="K126" s="10" t="s">
        <v>2</v>
      </c>
      <c r="L126" s="10" t="s">
        <v>650</v>
      </c>
      <c r="M126" s="13" t="s">
        <v>651</v>
      </c>
      <c r="N126" s="28">
        <v>2009</v>
      </c>
      <c r="O126" s="10">
        <v>2009</v>
      </c>
      <c r="P126" s="7"/>
      <c r="Q126" s="7"/>
      <c r="R126" s="14" t="s">
        <v>1963</v>
      </c>
      <c r="S126" s="14" t="s">
        <v>2304</v>
      </c>
      <c r="T126" s="14" t="s">
        <v>1898</v>
      </c>
      <c r="U126" s="14"/>
      <c r="V126" s="14" t="s">
        <v>1898</v>
      </c>
      <c r="W126" s="14"/>
      <c r="X126" s="14" t="s">
        <v>1898</v>
      </c>
      <c r="Y126" s="14"/>
      <c r="Z126" s="14" t="s">
        <v>1898</v>
      </c>
      <c r="AA126" s="14"/>
      <c r="AB126" s="14" t="s">
        <v>1966</v>
      </c>
      <c r="AC126" s="14" t="s">
        <v>2152</v>
      </c>
      <c r="AD126" s="7"/>
      <c r="AE126" s="7"/>
      <c r="AF126" s="7"/>
      <c r="AG126" s="7"/>
      <c r="AH126" s="7"/>
      <c r="AI126" s="7"/>
      <c r="AJ126" s="7"/>
      <c r="AK126" s="7"/>
      <c r="AL126" s="7"/>
      <c r="AM126" s="7"/>
      <c r="AN126" s="7"/>
      <c r="AO126" s="7"/>
      <c r="AP126" s="7"/>
      <c r="AQ126" s="7"/>
      <c r="AR126" s="7"/>
      <c r="AS126" s="7"/>
      <c r="AT126" s="13"/>
    </row>
    <row r="127" spans="1:46" ht="13.5" customHeight="1" x14ac:dyDescent="0.3">
      <c r="A127" s="5">
        <v>11</v>
      </c>
      <c r="B127" s="4" t="s">
        <v>63</v>
      </c>
      <c r="C127" s="4" t="s">
        <v>554</v>
      </c>
      <c r="D127" s="5" t="s">
        <v>2</v>
      </c>
      <c r="E127" s="5" t="s">
        <v>652</v>
      </c>
      <c r="F127" s="4" t="s">
        <v>653</v>
      </c>
      <c r="G127" s="5">
        <v>2013</v>
      </c>
      <c r="H127" s="10">
        <v>11</v>
      </c>
      <c r="I127" s="13" t="s">
        <v>63</v>
      </c>
      <c r="J127" s="13" t="s">
        <v>554</v>
      </c>
      <c r="K127" s="10" t="s">
        <v>2</v>
      </c>
      <c r="L127" s="10" t="s">
        <v>652</v>
      </c>
      <c r="M127" s="13" t="s">
        <v>653</v>
      </c>
      <c r="N127" s="28" t="s">
        <v>1</v>
      </c>
      <c r="O127" s="10">
        <v>2009</v>
      </c>
      <c r="P127" s="7"/>
      <c r="Q127" s="7"/>
      <c r="R127" s="14" t="s">
        <v>1963</v>
      </c>
      <c r="S127" s="14" t="s">
        <v>2305</v>
      </c>
      <c r="T127" s="14" t="s">
        <v>1898</v>
      </c>
      <c r="U127" s="14"/>
      <c r="V127" s="14" t="s">
        <v>1898</v>
      </c>
      <c r="W127" s="14"/>
      <c r="X127" s="14" t="s">
        <v>1898</v>
      </c>
      <c r="Y127" s="14"/>
      <c r="Z127" s="14" t="s">
        <v>1898</v>
      </c>
      <c r="AA127" s="14"/>
      <c r="AB127" s="14" t="s">
        <v>1966</v>
      </c>
      <c r="AC127" s="14" t="s">
        <v>2224</v>
      </c>
      <c r="AD127" s="7"/>
      <c r="AE127" s="7"/>
      <c r="AF127" s="7"/>
      <c r="AG127" s="7"/>
      <c r="AH127" s="7"/>
      <c r="AI127" s="7"/>
      <c r="AJ127" s="7"/>
      <c r="AK127" s="7"/>
      <c r="AL127" s="7"/>
      <c r="AM127" s="7"/>
      <c r="AN127" s="7"/>
      <c r="AO127" s="7"/>
      <c r="AP127" s="7"/>
      <c r="AQ127" s="7"/>
      <c r="AR127" s="7"/>
      <c r="AS127" s="7"/>
      <c r="AT127" s="13"/>
    </row>
    <row r="128" spans="1:46" ht="13.5" customHeight="1" x14ac:dyDescent="0.3">
      <c r="A128" s="5">
        <v>11</v>
      </c>
      <c r="B128" s="4" t="s">
        <v>63</v>
      </c>
      <c r="C128" s="4" t="s">
        <v>554</v>
      </c>
      <c r="D128" s="5" t="s">
        <v>2</v>
      </c>
      <c r="E128" s="5" t="s">
        <v>654</v>
      </c>
      <c r="F128" s="4" t="s">
        <v>655</v>
      </c>
      <c r="G128" s="5">
        <v>2013</v>
      </c>
      <c r="H128" s="10">
        <v>11</v>
      </c>
      <c r="I128" s="13" t="s">
        <v>63</v>
      </c>
      <c r="J128" s="13" t="s">
        <v>554</v>
      </c>
      <c r="K128" s="10" t="s">
        <v>2</v>
      </c>
      <c r="L128" s="10" t="s">
        <v>654</v>
      </c>
      <c r="M128" s="13" t="s">
        <v>655</v>
      </c>
      <c r="N128" s="28" t="s">
        <v>1</v>
      </c>
      <c r="O128" s="10">
        <v>2009</v>
      </c>
      <c r="P128" s="7"/>
      <c r="Q128" s="7"/>
      <c r="R128" s="14" t="s">
        <v>1963</v>
      </c>
      <c r="S128" s="14" t="s">
        <v>2306</v>
      </c>
      <c r="T128" s="14" t="s">
        <v>1898</v>
      </c>
      <c r="U128" s="14"/>
      <c r="V128" s="14" t="s">
        <v>1898</v>
      </c>
      <c r="W128" s="14"/>
      <c r="X128" s="14" t="s">
        <v>1898</v>
      </c>
      <c r="Y128" s="14"/>
      <c r="Z128" s="14" t="s">
        <v>1898</v>
      </c>
      <c r="AA128" s="14"/>
      <c r="AB128" s="14" t="s">
        <v>1966</v>
      </c>
      <c r="AC128" s="14" t="s">
        <v>3519</v>
      </c>
      <c r="AD128" s="7"/>
      <c r="AE128" s="7"/>
      <c r="AF128" s="7"/>
      <c r="AG128" s="7"/>
      <c r="AH128" s="7"/>
      <c r="AI128" s="7"/>
      <c r="AJ128" s="7"/>
      <c r="AK128" s="7"/>
      <c r="AL128" s="7"/>
      <c r="AM128" s="7"/>
      <c r="AN128" s="7"/>
      <c r="AO128" s="7"/>
      <c r="AP128" s="7"/>
      <c r="AQ128" s="7"/>
      <c r="AR128" s="7"/>
      <c r="AS128" s="7"/>
      <c r="AT128" s="13"/>
    </row>
    <row r="129" spans="1:46" ht="13.5" customHeight="1" x14ac:dyDescent="0.3">
      <c r="A129" s="5">
        <v>11</v>
      </c>
      <c r="B129" s="4" t="s">
        <v>63</v>
      </c>
      <c r="C129" s="4" t="s">
        <v>554</v>
      </c>
      <c r="D129" s="5" t="s">
        <v>2</v>
      </c>
      <c r="E129" s="5" t="s">
        <v>657</v>
      </c>
      <c r="F129" s="4" t="s">
        <v>1191</v>
      </c>
      <c r="G129" s="5">
        <v>2013</v>
      </c>
      <c r="H129" s="10">
        <v>11</v>
      </c>
      <c r="I129" s="13" t="s">
        <v>63</v>
      </c>
      <c r="J129" s="13" t="s">
        <v>554</v>
      </c>
      <c r="K129" s="10" t="s">
        <v>2</v>
      </c>
      <c r="L129" s="10" t="s">
        <v>657</v>
      </c>
      <c r="M129" s="13" t="s">
        <v>658</v>
      </c>
      <c r="N129" s="28" t="s">
        <v>1</v>
      </c>
      <c r="O129" s="10">
        <v>2009</v>
      </c>
      <c r="P129" s="7"/>
      <c r="Q129" s="7"/>
      <c r="R129" s="14" t="s">
        <v>1963</v>
      </c>
      <c r="S129" s="14" t="s">
        <v>2307</v>
      </c>
      <c r="T129" s="14" t="s">
        <v>1898</v>
      </c>
      <c r="U129" s="14"/>
      <c r="V129" s="14" t="s">
        <v>1898</v>
      </c>
      <c r="W129" s="14"/>
      <c r="X129" s="14" t="s">
        <v>1964</v>
      </c>
      <c r="Y129" s="14" t="s">
        <v>2308</v>
      </c>
      <c r="Z129" s="14" t="s">
        <v>1898</v>
      </c>
      <c r="AA129" s="14"/>
      <c r="AB129" s="14" t="s">
        <v>1966</v>
      </c>
      <c r="AC129" s="14" t="s">
        <v>2151</v>
      </c>
      <c r="AD129" s="7"/>
      <c r="AE129" s="7"/>
      <c r="AF129" s="7"/>
      <c r="AG129" s="7"/>
      <c r="AH129" s="7"/>
      <c r="AI129" s="7"/>
      <c r="AJ129" s="7"/>
      <c r="AK129" s="7"/>
      <c r="AL129" s="7"/>
      <c r="AM129" s="7"/>
      <c r="AN129" s="7"/>
      <c r="AO129" s="7"/>
      <c r="AP129" s="7"/>
      <c r="AQ129" s="7"/>
      <c r="AR129" s="7"/>
      <c r="AS129" s="7"/>
      <c r="AT129" s="13"/>
    </row>
    <row r="130" spans="1:46" ht="13.5" customHeight="1" x14ac:dyDescent="0.3">
      <c r="A130" s="5">
        <v>11</v>
      </c>
      <c r="B130" s="4" t="s">
        <v>63</v>
      </c>
      <c r="C130" s="4" t="s">
        <v>554</v>
      </c>
      <c r="D130" s="5" t="s">
        <v>2</v>
      </c>
      <c r="E130" s="5" t="s">
        <v>659</v>
      </c>
      <c r="F130" s="4" t="s">
        <v>929</v>
      </c>
      <c r="G130" s="5">
        <v>2013</v>
      </c>
      <c r="H130" s="10">
        <v>11</v>
      </c>
      <c r="I130" s="13" t="s">
        <v>63</v>
      </c>
      <c r="J130" s="13" t="s">
        <v>554</v>
      </c>
      <c r="K130" s="10" t="s">
        <v>2</v>
      </c>
      <c r="L130" s="10" t="s">
        <v>659</v>
      </c>
      <c r="M130" s="13" t="s">
        <v>660</v>
      </c>
      <c r="N130" s="28" t="s">
        <v>1</v>
      </c>
      <c r="O130" s="10">
        <v>2009</v>
      </c>
      <c r="P130" s="7"/>
      <c r="Q130" s="7"/>
      <c r="R130" s="14" t="s">
        <v>1963</v>
      </c>
      <c r="S130" s="14" t="s">
        <v>2309</v>
      </c>
      <c r="T130" s="14" t="s">
        <v>1898</v>
      </c>
      <c r="U130" s="14"/>
      <c r="V130" s="14" t="s">
        <v>1964</v>
      </c>
      <c r="W130" s="14" t="s">
        <v>2310</v>
      </c>
      <c r="X130" s="14" t="s">
        <v>1898</v>
      </c>
      <c r="Y130" s="14"/>
      <c r="Z130" s="14" t="s">
        <v>1898</v>
      </c>
      <c r="AA130" s="14"/>
      <c r="AB130" s="14" t="s">
        <v>1966</v>
      </c>
      <c r="AC130" s="14" t="s">
        <v>3519</v>
      </c>
      <c r="AD130" s="7"/>
      <c r="AE130" s="7"/>
      <c r="AF130" s="7"/>
      <c r="AG130" s="7"/>
      <c r="AH130" s="7"/>
      <c r="AI130" s="7"/>
      <c r="AJ130" s="7"/>
      <c r="AK130" s="7"/>
      <c r="AL130" s="7"/>
      <c r="AM130" s="7"/>
      <c r="AN130" s="7"/>
      <c r="AO130" s="7"/>
      <c r="AP130" s="7"/>
      <c r="AQ130" s="7"/>
      <c r="AR130" s="7"/>
      <c r="AS130" s="7"/>
      <c r="AT130" s="13"/>
    </row>
    <row r="131" spans="1:46" ht="13.5" customHeight="1" x14ac:dyDescent="0.3">
      <c r="A131" s="5">
        <v>11</v>
      </c>
      <c r="B131" s="4" t="s">
        <v>63</v>
      </c>
      <c r="C131" s="4" t="s">
        <v>554</v>
      </c>
      <c r="D131" s="5" t="s">
        <v>2</v>
      </c>
      <c r="E131" s="5" t="s">
        <v>663</v>
      </c>
      <c r="F131" s="4" t="s">
        <v>664</v>
      </c>
      <c r="G131" s="5">
        <v>2013</v>
      </c>
      <c r="H131" s="10">
        <v>11</v>
      </c>
      <c r="I131" s="13" t="s">
        <v>63</v>
      </c>
      <c r="J131" s="13" t="s">
        <v>554</v>
      </c>
      <c r="K131" s="10" t="s">
        <v>2</v>
      </c>
      <c r="L131" s="10" t="s">
        <v>663</v>
      </c>
      <c r="M131" s="13" t="s">
        <v>664</v>
      </c>
      <c r="N131" s="28">
        <v>2009</v>
      </c>
      <c r="O131" s="10">
        <v>2009</v>
      </c>
      <c r="P131" s="7"/>
      <c r="Q131" s="7"/>
      <c r="R131" s="14" t="s">
        <v>1963</v>
      </c>
      <c r="S131" s="14" t="s">
        <v>2311</v>
      </c>
      <c r="T131" s="14" t="s">
        <v>1898</v>
      </c>
      <c r="U131" s="14"/>
      <c r="V131" s="14" t="s">
        <v>1898</v>
      </c>
      <c r="W131" s="14"/>
      <c r="X131" s="14" t="s">
        <v>1898</v>
      </c>
      <c r="Y131" s="14"/>
      <c r="Z131" s="14" t="s">
        <v>1898</v>
      </c>
      <c r="AA131" s="14"/>
      <c r="AB131" s="14" t="s">
        <v>1966</v>
      </c>
      <c r="AC131" s="14" t="s">
        <v>2224</v>
      </c>
      <c r="AD131" s="7"/>
      <c r="AE131" s="7"/>
      <c r="AF131" s="7"/>
      <c r="AG131" s="7"/>
      <c r="AH131" s="7"/>
      <c r="AI131" s="7"/>
      <c r="AJ131" s="7"/>
      <c r="AK131" s="7"/>
      <c r="AL131" s="7"/>
      <c r="AM131" s="7"/>
      <c r="AN131" s="7"/>
      <c r="AO131" s="7"/>
      <c r="AP131" s="7"/>
      <c r="AQ131" s="7"/>
      <c r="AR131" s="7"/>
      <c r="AS131" s="7"/>
      <c r="AT131" s="13"/>
    </row>
    <row r="132" spans="1:46" ht="13.5" customHeight="1" x14ac:dyDescent="0.3">
      <c r="A132" s="5">
        <v>11</v>
      </c>
      <c r="B132" s="4" t="s">
        <v>63</v>
      </c>
      <c r="C132" s="4" t="s">
        <v>554</v>
      </c>
      <c r="D132" s="5" t="s">
        <v>0</v>
      </c>
      <c r="E132" s="5" t="s">
        <v>621</v>
      </c>
      <c r="F132" s="4" t="s">
        <v>622</v>
      </c>
      <c r="G132" s="5">
        <v>2015</v>
      </c>
      <c r="H132" s="10">
        <v>11</v>
      </c>
      <c r="I132" s="13" t="s">
        <v>63</v>
      </c>
      <c r="J132" s="13" t="s">
        <v>554</v>
      </c>
      <c r="K132" s="10" t="s">
        <v>0</v>
      </c>
      <c r="L132" s="10" t="s">
        <v>621</v>
      </c>
      <c r="M132" s="13" t="s">
        <v>622</v>
      </c>
      <c r="N132" s="28" t="s">
        <v>1</v>
      </c>
      <c r="O132" s="10">
        <v>2009</v>
      </c>
      <c r="P132" s="7"/>
      <c r="Q132" s="7"/>
      <c r="R132" s="14" t="s">
        <v>1963</v>
      </c>
      <c r="S132" s="14" t="s">
        <v>2312</v>
      </c>
      <c r="T132" s="14" t="s">
        <v>1898</v>
      </c>
      <c r="U132" s="14"/>
      <c r="V132" s="14" t="s">
        <v>1898</v>
      </c>
      <c r="W132" s="14"/>
      <c r="X132" s="14" t="s">
        <v>1898</v>
      </c>
      <c r="Y132" s="14"/>
      <c r="Z132" s="14" t="s">
        <v>1898</v>
      </c>
      <c r="AA132" s="14"/>
      <c r="AB132" s="14" t="s">
        <v>1898</v>
      </c>
      <c r="AC132" s="14"/>
      <c r="AD132" s="14" t="s">
        <v>1898</v>
      </c>
      <c r="AE132" s="14"/>
      <c r="AF132" s="14" t="s">
        <v>1967</v>
      </c>
      <c r="AG132" s="14" t="s">
        <v>4565</v>
      </c>
      <c r="AH132" s="7"/>
      <c r="AI132" s="7"/>
      <c r="AJ132" s="7"/>
      <c r="AK132" s="7"/>
      <c r="AL132" s="7"/>
      <c r="AM132" s="7"/>
      <c r="AN132" s="7"/>
      <c r="AO132" s="7"/>
      <c r="AP132" s="7"/>
      <c r="AQ132" s="7"/>
      <c r="AR132" s="7"/>
      <c r="AS132" s="7"/>
      <c r="AT132" s="13"/>
    </row>
    <row r="133" spans="1:46" ht="13.5" customHeight="1" x14ac:dyDescent="0.3">
      <c r="A133" s="5">
        <v>11</v>
      </c>
      <c r="B133" s="4" t="s">
        <v>63</v>
      </c>
      <c r="C133" s="4" t="s">
        <v>554</v>
      </c>
      <c r="D133" s="5" t="s">
        <v>2</v>
      </c>
      <c r="E133" s="5" t="s">
        <v>733</v>
      </c>
      <c r="F133" s="4" t="s">
        <v>1195</v>
      </c>
      <c r="G133" s="5">
        <v>2015</v>
      </c>
      <c r="H133" s="10">
        <v>11</v>
      </c>
      <c r="I133" s="13" t="s">
        <v>63</v>
      </c>
      <c r="J133" s="13" t="s">
        <v>554</v>
      </c>
      <c r="K133" s="10" t="s">
        <v>207</v>
      </c>
      <c r="L133" s="10" t="s">
        <v>692</v>
      </c>
      <c r="M133" s="13" t="s">
        <v>693</v>
      </c>
      <c r="N133" s="28" t="s">
        <v>1</v>
      </c>
      <c r="O133" s="10">
        <v>2009</v>
      </c>
      <c r="P133" s="7"/>
      <c r="Q133" s="7"/>
      <c r="R133" s="14" t="s">
        <v>1963</v>
      </c>
      <c r="S133" s="14" t="s">
        <v>2313</v>
      </c>
      <c r="T133" s="14" t="s">
        <v>1898</v>
      </c>
      <c r="U133" s="14"/>
      <c r="V133" s="14" t="s">
        <v>1898</v>
      </c>
      <c r="W133" s="14"/>
      <c r="X133" s="14" t="s">
        <v>1965</v>
      </c>
      <c r="Y133" s="14" t="s">
        <v>4376</v>
      </c>
      <c r="Z133" s="14" t="s">
        <v>1964</v>
      </c>
      <c r="AA133" s="14" t="s">
        <v>4377</v>
      </c>
      <c r="AB133" s="14" t="s">
        <v>1898</v>
      </c>
      <c r="AC133" s="14"/>
      <c r="AD133" s="14" t="s">
        <v>1898</v>
      </c>
      <c r="AE133" s="14"/>
      <c r="AF133" s="14" t="s">
        <v>1966</v>
      </c>
      <c r="AG133" s="14" t="s">
        <v>4547</v>
      </c>
      <c r="AH133" s="7"/>
      <c r="AI133" s="7"/>
      <c r="AJ133" s="7"/>
      <c r="AK133" s="7"/>
      <c r="AL133" s="7"/>
      <c r="AM133" s="7"/>
      <c r="AN133" s="7"/>
      <c r="AO133" s="7"/>
      <c r="AP133" s="7"/>
      <c r="AQ133" s="7"/>
      <c r="AR133" s="7"/>
      <c r="AS133" s="7"/>
      <c r="AT133" s="13"/>
    </row>
    <row r="134" spans="1:46" ht="13.5" customHeight="1" x14ac:dyDescent="0.3">
      <c r="A134" s="5">
        <v>20</v>
      </c>
      <c r="B134" s="4" t="s">
        <v>1943</v>
      </c>
      <c r="C134" s="4" t="s">
        <v>1942</v>
      </c>
      <c r="D134" s="5" t="s">
        <v>2</v>
      </c>
      <c r="E134" s="5" t="s">
        <v>584</v>
      </c>
      <c r="F134" s="4" t="s">
        <v>637</v>
      </c>
      <c r="G134" s="5" t="s">
        <v>3</v>
      </c>
      <c r="H134" s="10">
        <v>11</v>
      </c>
      <c r="I134" s="13" t="s">
        <v>63</v>
      </c>
      <c r="J134" s="13" t="s">
        <v>554</v>
      </c>
      <c r="K134" s="10" t="s">
        <v>2</v>
      </c>
      <c r="L134" s="10" t="s">
        <v>584</v>
      </c>
      <c r="M134" s="13" t="s">
        <v>637</v>
      </c>
      <c r="N134" s="28">
        <v>2009</v>
      </c>
      <c r="O134" s="10">
        <v>2009</v>
      </c>
      <c r="P134" s="7"/>
      <c r="Q134" s="7"/>
      <c r="R134" s="14" t="s">
        <v>1963</v>
      </c>
      <c r="S134" s="14" t="s">
        <v>2314</v>
      </c>
      <c r="T134" s="14" t="s">
        <v>1898</v>
      </c>
      <c r="U134" s="14"/>
      <c r="V134" s="14" t="s">
        <v>1898</v>
      </c>
      <c r="W134" s="14"/>
      <c r="X134" s="14" t="s">
        <v>1898</v>
      </c>
      <c r="Y134" s="14"/>
      <c r="Z134" s="14" t="s">
        <v>1972</v>
      </c>
      <c r="AA134" s="14" t="s">
        <v>3416</v>
      </c>
      <c r="AB134" s="7"/>
      <c r="AC134" s="7"/>
      <c r="AD134" s="7"/>
      <c r="AE134" s="7"/>
      <c r="AF134" s="7"/>
      <c r="AG134" s="7"/>
      <c r="AH134" s="7"/>
      <c r="AI134" s="7"/>
      <c r="AJ134" s="7"/>
      <c r="AK134" s="7"/>
      <c r="AL134" s="7"/>
      <c r="AM134" s="7"/>
      <c r="AN134" s="7"/>
      <c r="AO134" s="7"/>
      <c r="AP134" s="7"/>
      <c r="AQ134" s="7"/>
      <c r="AR134" s="7"/>
      <c r="AS134" s="7"/>
      <c r="AT134" s="13"/>
    </row>
    <row r="135" spans="1:46" ht="13.5" customHeight="1" x14ac:dyDescent="0.3">
      <c r="A135" s="5">
        <v>11</v>
      </c>
      <c r="B135" s="4" t="s">
        <v>63</v>
      </c>
      <c r="C135" s="4" t="s">
        <v>554</v>
      </c>
      <c r="D135" s="5" t="s">
        <v>207</v>
      </c>
      <c r="E135" s="5" t="s">
        <v>608</v>
      </c>
      <c r="F135" s="4" t="s">
        <v>682</v>
      </c>
      <c r="G135" s="5" t="s">
        <v>3</v>
      </c>
      <c r="H135" s="10">
        <v>11</v>
      </c>
      <c r="I135" s="13" t="s">
        <v>63</v>
      </c>
      <c r="J135" s="13" t="s">
        <v>554</v>
      </c>
      <c r="K135" s="10" t="s">
        <v>207</v>
      </c>
      <c r="L135" s="10" t="s">
        <v>608</v>
      </c>
      <c r="M135" s="13" t="s">
        <v>682</v>
      </c>
      <c r="N135" s="28">
        <v>2009</v>
      </c>
      <c r="O135" s="10">
        <v>2009</v>
      </c>
      <c r="P135" s="7"/>
      <c r="Q135" s="7"/>
      <c r="R135" s="14" t="s">
        <v>1963</v>
      </c>
      <c r="S135" s="14" t="s">
        <v>2315</v>
      </c>
      <c r="T135" s="14" t="s">
        <v>1898</v>
      </c>
      <c r="U135" s="14"/>
      <c r="V135" s="14" t="s">
        <v>1898</v>
      </c>
      <c r="W135" s="14"/>
      <c r="X135" s="14" t="s">
        <v>1898</v>
      </c>
      <c r="Y135" s="14"/>
      <c r="Z135" s="14" t="s">
        <v>1898</v>
      </c>
      <c r="AA135" s="14"/>
      <c r="AB135" s="14" t="s">
        <v>1898</v>
      </c>
      <c r="AC135" s="14"/>
      <c r="AD135" s="14" t="s">
        <v>1898</v>
      </c>
      <c r="AE135" s="14"/>
      <c r="AF135" s="14" t="s">
        <v>1898</v>
      </c>
      <c r="AG135" s="14"/>
      <c r="AH135" s="14" t="s">
        <v>1898</v>
      </c>
      <c r="AI135" s="14"/>
      <c r="AJ135" s="14" t="s">
        <v>1898</v>
      </c>
      <c r="AK135" s="14"/>
      <c r="AL135" s="14" t="s">
        <v>1898</v>
      </c>
      <c r="AM135" s="14"/>
      <c r="AN135" s="14" t="s">
        <v>1898</v>
      </c>
      <c r="AO135" s="14"/>
      <c r="AP135" s="14" t="s">
        <v>1968</v>
      </c>
      <c r="AQ135" s="14" t="s">
        <v>4561</v>
      </c>
      <c r="AR135" s="14" t="s">
        <v>1898</v>
      </c>
      <c r="AS135" s="14"/>
      <c r="AT135" s="13"/>
    </row>
    <row r="136" spans="1:46" ht="13.5" customHeight="1" x14ac:dyDescent="0.3">
      <c r="A136" s="5">
        <v>11</v>
      </c>
      <c r="B136" s="4" t="s">
        <v>63</v>
      </c>
      <c r="C136" s="4" t="s">
        <v>554</v>
      </c>
      <c r="D136" s="5" t="s">
        <v>207</v>
      </c>
      <c r="E136" s="5" t="s">
        <v>684</v>
      </c>
      <c r="F136" s="4" t="s">
        <v>1790</v>
      </c>
      <c r="G136" s="5" t="s">
        <v>3</v>
      </c>
      <c r="H136" s="10">
        <v>11</v>
      </c>
      <c r="I136" s="13" t="s">
        <v>63</v>
      </c>
      <c r="J136" s="13" t="s">
        <v>554</v>
      </c>
      <c r="K136" s="10" t="s">
        <v>207</v>
      </c>
      <c r="L136" s="10" t="s">
        <v>684</v>
      </c>
      <c r="M136" s="13" t="s">
        <v>685</v>
      </c>
      <c r="N136" s="28">
        <v>2008</v>
      </c>
      <c r="O136" s="10">
        <v>2009</v>
      </c>
      <c r="P136" s="7"/>
      <c r="Q136" s="7"/>
      <c r="R136" s="14" t="s">
        <v>1963</v>
      </c>
      <c r="S136" s="14" t="s">
        <v>2316</v>
      </c>
      <c r="T136" s="14" t="s">
        <v>1898</v>
      </c>
      <c r="U136" s="14"/>
      <c r="V136" s="14" t="s">
        <v>1898</v>
      </c>
      <c r="W136" s="14"/>
      <c r="X136" s="14" t="s">
        <v>1898</v>
      </c>
      <c r="Y136" s="14"/>
      <c r="Z136" s="14" t="s">
        <v>1898</v>
      </c>
      <c r="AA136" s="14"/>
      <c r="AB136" s="14" t="s">
        <v>1898</v>
      </c>
      <c r="AC136" s="14"/>
      <c r="AD136" s="14" t="s">
        <v>1898</v>
      </c>
      <c r="AE136" s="14"/>
      <c r="AF136" s="14" t="s">
        <v>1964</v>
      </c>
      <c r="AG136" s="14" t="s">
        <v>2317</v>
      </c>
      <c r="AH136" s="14" t="s">
        <v>1898</v>
      </c>
      <c r="AI136" s="14"/>
      <c r="AJ136" s="14" t="s">
        <v>1898</v>
      </c>
      <c r="AK136" s="14"/>
      <c r="AL136" s="14" t="s">
        <v>1898</v>
      </c>
      <c r="AM136" s="14"/>
      <c r="AN136" s="14" t="s">
        <v>1898</v>
      </c>
      <c r="AO136" s="14"/>
      <c r="AP136" s="14" t="s">
        <v>1898</v>
      </c>
      <c r="AQ136" s="14"/>
      <c r="AR136" s="14" t="s">
        <v>1898</v>
      </c>
      <c r="AS136" s="14"/>
      <c r="AT136" s="13"/>
    </row>
    <row r="137" spans="1:46" ht="13.5" customHeight="1" x14ac:dyDescent="0.3">
      <c r="A137" s="5">
        <v>11</v>
      </c>
      <c r="B137" s="4" t="s">
        <v>63</v>
      </c>
      <c r="C137" s="4" t="s">
        <v>554</v>
      </c>
      <c r="D137" s="5" t="s">
        <v>207</v>
      </c>
      <c r="E137" s="5" t="s">
        <v>657</v>
      </c>
      <c r="F137" s="4" t="s">
        <v>2601</v>
      </c>
      <c r="G137" s="5" t="s">
        <v>3</v>
      </c>
      <c r="H137" s="10">
        <v>11</v>
      </c>
      <c r="I137" s="13" t="s">
        <v>63</v>
      </c>
      <c r="J137" s="13" t="s">
        <v>554</v>
      </c>
      <c r="K137" s="10" t="s">
        <v>207</v>
      </c>
      <c r="L137" s="10" t="s">
        <v>657</v>
      </c>
      <c r="M137" s="13" t="s">
        <v>689</v>
      </c>
      <c r="N137" s="28">
        <v>2009</v>
      </c>
      <c r="O137" s="10">
        <v>2009</v>
      </c>
      <c r="P137" s="7"/>
      <c r="Q137" s="7"/>
      <c r="R137" s="14" t="s">
        <v>1963</v>
      </c>
      <c r="S137" s="14" t="s">
        <v>2318</v>
      </c>
      <c r="T137" s="14" t="s">
        <v>1898</v>
      </c>
      <c r="U137" s="14"/>
      <c r="V137" s="14" t="s">
        <v>1898</v>
      </c>
      <c r="W137" s="14"/>
      <c r="X137" s="14" t="s">
        <v>1898</v>
      </c>
      <c r="Y137" s="14"/>
      <c r="Z137" s="14" t="s">
        <v>1898</v>
      </c>
      <c r="AA137" s="14"/>
      <c r="AB137" s="14" t="s">
        <v>1968</v>
      </c>
      <c r="AC137" s="14" t="s">
        <v>2291</v>
      </c>
      <c r="AD137" s="14" t="s">
        <v>1898</v>
      </c>
      <c r="AE137" s="14"/>
      <c r="AF137" s="14" t="s">
        <v>1964</v>
      </c>
      <c r="AG137" s="14" t="s">
        <v>2319</v>
      </c>
      <c r="AH137" s="14" t="s">
        <v>1898</v>
      </c>
      <c r="AI137" s="14"/>
      <c r="AJ137" s="14" t="s">
        <v>1898</v>
      </c>
      <c r="AK137" s="14"/>
      <c r="AL137" s="14" t="s">
        <v>1898</v>
      </c>
      <c r="AM137" s="14"/>
      <c r="AN137" s="14" t="s">
        <v>1964</v>
      </c>
      <c r="AO137" s="14" t="s">
        <v>2363</v>
      </c>
      <c r="AP137" s="14" t="s">
        <v>1898</v>
      </c>
      <c r="AQ137" s="14"/>
      <c r="AR137" s="14" t="s">
        <v>1898</v>
      </c>
      <c r="AS137" s="14"/>
      <c r="AT137" s="13"/>
    </row>
    <row r="138" spans="1:46" ht="13.5" customHeight="1" x14ac:dyDescent="0.3">
      <c r="A138" s="5">
        <v>11</v>
      </c>
      <c r="B138" s="4" t="s">
        <v>63</v>
      </c>
      <c r="C138" s="4" t="s">
        <v>554</v>
      </c>
      <c r="D138" s="5" t="s">
        <v>0</v>
      </c>
      <c r="E138" s="5" t="s">
        <v>618</v>
      </c>
      <c r="F138" s="4" t="s">
        <v>1778</v>
      </c>
      <c r="G138" s="5">
        <v>2020</v>
      </c>
      <c r="H138" s="10">
        <v>11</v>
      </c>
      <c r="I138" s="13" t="s">
        <v>63</v>
      </c>
      <c r="J138" s="13" t="s">
        <v>554</v>
      </c>
      <c r="K138" s="10" t="s">
        <v>0</v>
      </c>
      <c r="L138" s="10" t="s">
        <v>618</v>
      </c>
      <c r="M138" s="13" t="s">
        <v>619</v>
      </c>
      <c r="N138" s="28" t="s">
        <v>1</v>
      </c>
      <c r="O138" s="10">
        <v>2009</v>
      </c>
      <c r="P138" s="7"/>
      <c r="Q138" s="7"/>
      <c r="R138" s="14" t="s">
        <v>1963</v>
      </c>
      <c r="S138" s="14" t="s">
        <v>2320</v>
      </c>
      <c r="T138" s="14" t="s">
        <v>1898</v>
      </c>
      <c r="U138" s="14"/>
      <c r="V138" s="14" t="s">
        <v>1898</v>
      </c>
      <c r="W138" s="14"/>
      <c r="X138" s="14" t="s">
        <v>1898</v>
      </c>
      <c r="Y138" s="14"/>
      <c r="Z138" s="14" t="s">
        <v>1898</v>
      </c>
      <c r="AA138" s="14"/>
      <c r="AB138" s="14" t="s">
        <v>1898</v>
      </c>
      <c r="AC138" s="14"/>
      <c r="AD138" s="14" t="s">
        <v>1898</v>
      </c>
      <c r="AE138" s="14"/>
      <c r="AF138" s="14" t="s">
        <v>1964</v>
      </c>
      <c r="AG138" s="14" t="s">
        <v>2321</v>
      </c>
      <c r="AH138" s="14" t="s">
        <v>1898</v>
      </c>
      <c r="AI138" s="14"/>
      <c r="AJ138" s="14" t="s">
        <v>1898</v>
      </c>
      <c r="AK138" s="14"/>
      <c r="AL138" s="14" t="s">
        <v>1898</v>
      </c>
      <c r="AM138" s="14"/>
      <c r="AN138" s="14" t="s">
        <v>1898</v>
      </c>
      <c r="AO138" s="14"/>
      <c r="AP138" s="14" t="s">
        <v>1966</v>
      </c>
      <c r="AQ138" s="14" t="s">
        <v>4449</v>
      </c>
      <c r="AR138" s="7"/>
      <c r="AS138" s="7"/>
      <c r="AT138" s="13"/>
    </row>
    <row r="139" spans="1:46" ht="13.5" customHeight="1" x14ac:dyDescent="0.3">
      <c r="A139" s="5">
        <v>11</v>
      </c>
      <c r="B139" s="4" t="s">
        <v>63</v>
      </c>
      <c r="C139" s="4" t="s">
        <v>554</v>
      </c>
      <c r="D139" s="5" t="s">
        <v>2</v>
      </c>
      <c r="E139" s="5" t="s">
        <v>758</v>
      </c>
      <c r="F139" s="4" t="s">
        <v>835</v>
      </c>
      <c r="G139" s="5">
        <v>2010</v>
      </c>
      <c r="H139" s="10">
        <v>11</v>
      </c>
      <c r="I139" s="13" t="s">
        <v>63</v>
      </c>
      <c r="J139" s="13" t="s">
        <v>554</v>
      </c>
      <c r="K139" s="10" t="s">
        <v>2</v>
      </c>
      <c r="L139" s="10" t="s">
        <v>758</v>
      </c>
      <c r="M139" s="13" t="s">
        <v>835</v>
      </c>
      <c r="N139" s="28" t="s">
        <v>1</v>
      </c>
      <c r="O139" s="10">
        <v>2010</v>
      </c>
      <c r="P139" s="7"/>
      <c r="Q139" s="7"/>
      <c r="R139" s="7"/>
      <c r="S139" s="7"/>
      <c r="T139" s="14" t="s">
        <v>1963</v>
      </c>
      <c r="U139" s="14" t="s">
        <v>2322</v>
      </c>
      <c r="V139" s="14" t="s">
        <v>1967</v>
      </c>
      <c r="W139" s="14" t="s">
        <v>2323</v>
      </c>
      <c r="X139" s="7"/>
      <c r="Y139" s="7"/>
      <c r="Z139" s="7"/>
      <c r="AA139" s="7"/>
      <c r="AB139" s="7"/>
      <c r="AC139" s="7"/>
      <c r="AD139" s="7"/>
      <c r="AE139" s="7"/>
      <c r="AF139" s="7"/>
      <c r="AG139" s="7"/>
      <c r="AH139" s="7"/>
      <c r="AI139" s="7"/>
      <c r="AJ139" s="7"/>
      <c r="AK139" s="7"/>
      <c r="AL139" s="7"/>
      <c r="AM139" s="7"/>
      <c r="AN139" s="7"/>
      <c r="AO139" s="7"/>
      <c r="AP139" s="7"/>
      <c r="AQ139" s="7"/>
      <c r="AR139" s="7"/>
      <c r="AS139" s="7"/>
      <c r="AT139" s="13"/>
    </row>
    <row r="140" spans="1:46" ht="13.5" customHeight="1" x14ac:dyDescent="0.3">
      <c r="A140" s="5">
        <v>11</v>
      </c>
      <c r="B140" s="4" t="s">
        <v>63</v>
      </c>
      <c r="C140" s="4" t="s">
        <v>554</v>
      </c>
      <c r="D140" s="5" t="s">
        <v>2</v>
      </c>
      <c r="E140" s="5" t="s">
        <v>836</v>
      </c>
      <c r="F140" s="4" t="s">
        <v>837</v>
      </c>
      <c r="G140" s="5">
        <v>2010</v>
      </c>
      <c r="H140" s="10">
        <v>11</v>
      </c>
      <c r="I140" s="13" t="s">
        <v>63</v>
      </c>
      <c r="J140" s="13" t="s">
        <v>554</v>
      </c>
      <c r="K140" s="10" t="s">
        <v>2</v>
      </c>
      <c r="L140" s="10" t="s">
        <v>836</v>
      </c>
      <c r="M140" s="13" t="s">
        <v>837</v>
      </c>
      <c r="N140" s="28" t="s">
        <v>1</v>
      </c>
      <c r="O140" s="10">
        <v>2010</v>
      </c>
      <c r="P140" s="7"/>
      <c r="Q140" s="7"/>
      <c r="R140" s="7"/>
      <c r="S140" s="7"/>
      <c r="T140" s="14" t="s">
        <v>1963</v>
      </c>
      <c r="U140" s="14" t="s">
        <v>2324</v>
      </c>
      <c r="V140" s="14" t="s">
        <v>1967</v>
      </c>
      <c r="W140" s="14" t="s">
        <v>2325</v>
      </c>
      <c r="X140" s="7"/>
      <c r="Y140" s="7"/>
      <c r="Z140" s="7"/>
      <c r="AA140" s="7"/>
      <c r="AB140" s="7"/>
      <c r="AC140" s="7"/>
      <c r="AD140" s="7"/>
      <c r="AE140" s="7"/>
      <c r="AF140" s="7"/>
      <c r="AG140" s="7"/>
      <c r="AH140" s="7"/>
      <c r="AI140" s="7"/>
      <c r="AJ140" s="7"/>
      <c r="AK140" s="7"/>
      <c r="AL140" s="7"/>
      <c r="AM140" s="7"/>
      <c r="AN140" s="7"/>
      <c r="AO140" s="7"/>
      <c r="AP140" s="7"/>
      <c r="AQ140" s="7"/>
      <c r="AR140" s="7"/>
      <c r="AS140" s="7"/>
      <c r="AT140" s="13"/>
    </row>
    <row r="141" spans="1:46" ht="13.5" customHeight="1" x14ac:dyDescent="0.3">
      <c r="A141" s="5">
        <v>11</v>
      </c>
      <c r="B141" s="4" t="s">
        <v>63</v>
      </c>
      <c r="C141" s="4" t="s">
        <v>554</v>
      </c>
      <c r="D141" s="5" t="s">
        <v>2</v>
      </c>
      <c r="E141" s="5" t="s">
        <v>760</v>
      </c>
      <c r="F141" s="4" t="s">
        <v>838</v>
      </c>
      <c r="G141" s="5">
        <v>2010</v>
      </c>
      <c r="H141" s="10">
        <v>11</v>
      </c>
      <c r="I141" s="13" t="s">
        <v>63</v>
      </c>
      <c r="J141" s="13" t="s">
        <v>554</v>
      </c>
      <c r="K141" s="10" t="s">
        <v>2</v>
      </c>
      <c r="L141" s="10" t="s">
        <v>760</v>
      </c>
      <c r="M141" s="13" t="s">
        <v>838</v>
      </c>
      <c r="N141" s="28" t="s">
        <v>1</v>
      </c>
      <c r="O141" s="10">
        <v>2010</v>
      </c>
      <c r="P141" s="7"/>
      <c r="Q141" s="7"/>
      <c r="R141" s="7"/>
      <c r="S141" s="7"/>
      <c r="T141" s="14" t="s">
        <v>1963</v>
      </c>
      <c r="U141" s="14" t="s">
        <v>2326</v>
      </c>
      <c r="V141" s="14" t="s">
        <v>1967</v>
      </c>
      <c r="W141" s="14" t="s">
        <v>2327</v>
      </c>
      <c r="X141" s="7"/>
      <c r="Y141" s="7"/>
      <c r="Z141" s="7"/>
      <c r="AA141" s="7"/>
      <c r="AB141" s="7"/>
      <c r="AC141" s="7"/>
      <c r="AD141" s="7"/>
      <c r="AE141" s="7"/>
      <c r="AF141" s="7"/>
      <c r="AG141" s="7"/>
      <c r="AH141" s="7"/>
      <c r="AI141" s="7"/>
      <c r="AJ141" s="7"/>
      <c r="AK141" s="7"/>
      <c r="AL141" s="7"/>
      <c r="AM141" s="7"/>
      <c r="AN141" s="7"/>
      <c r="AO141" s="7"/>
      <c r="AP141" s="7"/>
      <c r="AQ141" s="7"/>
      <c r="AR141" s="7"/>
      <c r="AS141" s="7"/>
      <c r="AT141" s="13"/>
    </row>
    <row r="142" spans="1:46" ht="13.5" customHeight="1" x14ac:dyDescent="0.3">
      <c r="A142" s="5">
        <v>11</v>
      </c>
      <c r="B142" s="4" t="s">
        <v>63</v>
      </c>
      <c r="C142" s="4" t="s">
        <v>554</v>
      </c>
      <c r="D142" s="5" t="s">
        <v>0</v>
      </c>
      <c r="E142" s="5" t="s">
        <v>827</v>
      </c>
      <c r="F142" s="4" t="s">
        <v>828</v>
      </c>
      <c r="G142" s="5">
        <v>2012</v>
      </c>
      <c r="H142" s="10">
        <v>11</v>
      </c>
      <c r="I142" s="13" t="s">
        <v>63</v>
      </c>
      <c r="J142" s="13" t="s">
        <v>554</v>
      </c>
      <c r="K142" s="10" t="s">
        <v>0</v>
      </c>
      <c r="L142" s="10" t="s">
        <v>827</v>
      </c>
      <c r="M142" s="13" t="s">
        <v>828</v>
      </c>
      <c r="N142" s="28" t="s">
        <v>1</v>
      </c>
      <c r="O142" s="10">
        <v>2010</v>
      </c>
      <c r="P142" s="7"/>
      <c r="Q142" s="7"/>
      <c r="R142" s="7"/>
      <c r="S142" s="7"/>
      <c r="T142" s="14" t="s">
        <v>1963</v>
      </c>
      <c r="U142" s="14" t="s">
        <v>2328</v>
      </c>
      <c r="V142" s="14" t="s">
        <v>1898</v>
      </c>
      <c r="W142" s="14"/>
      <c r="X142" s="14" t="s">
        <v>1898</v>
      </c>
      <c r="Y142" s="14"/>
      <c r="Z142" s="14" t="s">
        <v>1967</v>
      </c>
      <c r="AA142" s="14" t="s">
        <v>2329</v>
      </c>
      <c r="AB142" s="7"/>
      <c r="AC142" s="7"/>
      <c r="AD142" s="7"/>
      <c r="AE142" s="7"/>
      <c r="AF142" s="7"/>
      <c r="AG142" s="7"/>
      <c r="AH142" s="7"/>
      <c r="AI142" s="7"/>
      <c r="AJ142" s="7"/>
      <c r="AK142" s="7"/>
      <c r="AL142" s="7"/>
      <c r="AM142" s="7"/>
      <c r="AN142" s="7"/>
      <c r="AO142" s="7"/>
      <c r="AP142" s="7"/>
      <c r="AQ142" s="7"/>
      <c r="AR142" s="7"/>
      <c r="AS142" s="7"/>
      <c r="AT142" s="13"/>
    </row>
    <row r="143" spans="1:46" ht="13.5" customHeight="1" x14ac:dyDescent="0.3">
      <c r="A143" s="5">
        <v>11</v>
      </c>
      <c r="B143" s="4" t="s">
        <v>63</v>
      </c>
      <c r="C143" s="4" t="s">
        <v>554</v>
      </c>
      <c r="D143" s="5" t="s">
        <v>2</v>
      </c>
      <c r="E143" s="5" t="s">
        <v>684</v>
      </c>
      <c r="F143" s="4" t="s">
        <v>833</v>
      </c>
      <c r="G143" s="5">
        <v>2012</v>
      </c>
      <c r="H143" s="10">
        <v>11</v>
      </c>
      <c r="I143" s="13" t="s">
        <v>63</v>
      </c>
      <c r="J143" s="13" t="s">
        <v>554</v>
      </c>
      <c r="K143" s="10" t="s">
        <v>2</v>
      </c>
      <c r="L143" s="10" t="s">
        <v>684</v>
      </c>
      <c r="M143" s="13" t="s">
        <v>833</v>
      </c>
      <c r="N143" s="28" t="s">
        <v>1</v>
      </c>
      <c r="O143" s="10">
        <v>2010</v>
      </c>
      <c r="P143" s="7"/>
      <c r="Q143" s="7"/>
      <c r="R143" s="7"/>
      <c r="S143" s="7"/>
      <c r="T143" s="14" t="s">
        <v>1963</v>
      </c>
      <c r="U143" s="14" t="s">
        <v>2330</v>
      </c>
      <c r="V143" s="14" t="s">
        <v>1898</v>
      </c>
      <c r="W143" s="14"/>
      <c r="X143" s="14" t="s">
        <v>1898</v>
      </c>
      <c r="Y143" s="14"/>
      <c r="Z143" s="14" t="s">
        <v>1967</v>
      </c>
      <c r="AA143" s="14" t="s">
        <v>2331</v>
      </c>
      <c r="AB143" s="7"/>
      <c r="AC143" s="7"/>
      <c r="AD143" s="7"/>
      <c r="AE143" s="7"/>
      <c r="AF143" s="7"/>
      <c r="AG143" s="7"/>
      <c r="AH143" s="7"/>
      <c r="AI143" s="7"/>
      <c r="AJ143" s="7"/>
      <c r="AK143" s="7"/>
      <c r="AL143" s="7"/>
      <c r="AM143" s="7"/>
      <c r="AN143" s="7"/>
      <c r="AO143" s="7"/>
      <c r="AP143" s="7"/>
      <c r="AQ143" s="7"/>
      <c r="AR143" s="7"/>
      <c r="AS143" s="7"/>
      <c r="AT143" s="13"/>
    </row>
    <row r="144" spans="1:46" ht="13.5" customHeight="1" x14ac:dyDescent="0.3">
      <c r="A144" s="5">
        <v>11</v>
      </c>
      <c r="B144" s="4" t="s">
        <v>63</v>
      </c>
      <c r="C144" s="4" t="s">
        <v>554</v>
      </c>
      <c r="D144" s="5" t="s">
        <v>2</v>
      </c>
      <c r="E144" s="5" t="s">
        <v>702</v>
      </c>
      <c r="F144" s="4" t="s">
        <v>834</v>
      </c>
      <c r="G144" s="5">
        <v>2015</v>
      </c>
      <c r="H144" s="10">
        <v>11</v>
      </c>
      <c r="I144" s="13" t="s">
        <v>63</v>
      </c>
      <c r="J144" s="13" t="s">
        <v>554</v>
      </c>
      <c r="K144" s="10" t="s">
        <v>2</v>
      </c>
      <c r="L144" s="10" t="s">
        <v>702</v>
      </c>
      <c r="M144" s="13" t="s">
        <v>834</v>
      </c>
      <c r="N144" s="28" t="s">
        <v>1</v>
      </c>
      <c r="O144" s="10">
        <v>2010</v>
      </c>
      <c r="P144" s="7"/>
      <c r="Q144" s="7"/>
      <c r="R144" s="7"/>
      <c r="S144" s="7"/>
      <c r="T144" s="14" t="s">
        <v>1963</v>
      </c>
      <c r="U144" s="14" t="s">
        <v>2332</v>
      </c>
      <c r="V144" s="14" t="s">
        <v>1898</v>
      </c>
      <c r="W144" s="14"/>
      <c r="X144" s="14" t="s">
        <v>1898</v>
      </c>
      <c r="Y144" s="14"/>
      <c r="Z144" s="14" t="s">
        <v>1898</v>
      </c>
      <c r="AA144" s="14"/>
      <c r="AB144" s="14" t="s">
        <v>1898</v>
      </c>
      <c r="AC144" s="14"/>
      <c r="AD144" s="14" t="s">
        <v>1898</v>
      </c>
      <c r="AE144" s="14"/>
      <c r="AF144" s="14" t="s">
        <v>1966</v>
      </c>
      <c r="AG144" s="14" t="s">
        <v>2236</v>
      </c>
      <c r="AH144" s="7"/>
      <c r="AI144" s="7"/>
      <c r="AJ144" s="7"/>
      <c r="AK144" s="7"/>
      <c r="AL144" s="7"/>
      <c r="AM144" s="7"/>
      <c r="AN144" s="7"/>
      <c r="AO144" s="7"/>
      <c r="AP144" s="7"/>
      <c r="AQ144" s="7"/>
      <c r="AR144" s="7"/>
      <c r="AS144" s="7"/>
      <c r="AT144" s="13"/>
    </row>
    <row r="145" spans="1:46" ht="13.5" customHeight="1" x14ac:dyDescent="0.3">
      <c r="A145" s="5">
        <v>11</v>
      </c>
      <c r="B145" s="4" t="s">
        <v>63</v>
      </c>
      <c r="C145" s="4" t="s">
        <v>554</v>
      </c>
      <c r="D145" s="5" t="s">
        <v>0</v>
      </c>
      <c r="E145" s="5" t="s">
        <v>923</v>
      </c>
      <c r="F145" s="4" t="s">
        <v>924</v>
      </c>
      <c r="G145" s="5">
        <v>2011</v>
      </c>
      <c r="H145" s="10">
        <v>11</v>
      </c>
      <c r="I145" s="13" t="s">
        <v>63</v>
      </c>
      <c r="J145" s="13" t="s">
        <v>554</v>
      </c>
      <c r="K145" s="10" t="s">
        <v>0</v>
      </c>
      <c r="L145" s="10" t="s">
        <v>923</v>
      </c>
      <c r="M145" s="13" t="s">
        <v>924</v>
      </c>
      <c r="N145" s="28">
        <v>2011</v>
      </c>
      <c r="O145" s="10">
        <v>2011</v>
      </c>
      <c r="P145" s="7"/>
      <c r="Q145" s="7"/>
      <c r="R145" s="7"/>
      <c r="S145" s="7"/>
      <c r="T145" s="7"/>
      <c r="U145" s="7"/>
      <c r="V145" s="14" t="s">
        <v>1963</v>
      </c>
      <c r="W145" s="14" t="s">
        <v>2333</v>
      </c>
      <c r="X145" s="14" t="s">
        <v>1967</v>
      </c>
      <c r="Y145" s="14" t="s">
        <v>2334</v>
      </c>
      <c r="Z145" s="7"/>
      <c r="AA145" s="7"/>
      <c r="AB145" s="7"/>
      <c r="AC145" s="7"/>
      <c r="AD145" s="7"/>
      <c r="AE145" s="7"/>
      <c r="AF145" s="7"/>
      <c r="AG145" s="7"/>
      <c r="AH145" s="7"/>
      <c r="AI145" s="7"/>
      <c r="AJ145" s="7"/>
      <c r="AK145" s="7"/>
      <c r="AL145" s="7"/>
      <c r="AM145" s="7"/>
      <c r="AN145" s="7"/>
      <c r="AO145" s="7"/>
      <c r="AP145" s="7"/>
      <c r="AQ145" s="7"/>
      <c r="AR145" s="7"/>
      <c r="AS145" s="7"/>
      <c r="AT145" s="13"/>
    </row>
    <row r="146" spans="1:46" ht="13.5" customHeight="1" x14ac:dyDescent="0.3">
      <c r="A146" s="5">
        <v>11</v>
      </c>
      <c r="B146" s="4" t="s">
        <v>63</v>
      </c>
      <c r="C146" s="4" t="s">
        <v>554</v>
      </c>
      <c r="D146" s="5" t="s">
        <v>2</v>
      </c>
      <c r="E146" s="5" t="s">
        <v>930</v>
      </c>
      <c r="F146" s="4" t="s">
        <v>931</v>
      </c>
      <c r="G146" s="5">
        <v>2012</v>
      </c>
      <c r="H146" s="10">
        <v>11</v>
      </c>
      <c r="I146" s="13" t="s">
        <v>63</v>
      </c>
      <c r="J146" s="13" t="s">
        <v>554</v>
      </c>
      <c r="K146" s="10" t="s">
        <v>2</v>
      </c>
      <c r="L146" s="10" t="s">
        <v>930</v>
      </c>
      <c r="M146" s="13" t="s">
        <v>931</v>
      </c>
      <c r="N146" s="28" t="s">
        <v>1</v>
      </c>
      <c r="O146" s="10">
        <v>2011</v>
      </c>
      <c r="P146" s="7"/>
      <c r="Q146" s="7"/>
      <c r="R146" s="7"/>
      <c r="S146" s="7"/>
      <c r="T146" s="7"/>
      <c r="U146" s="7"/>
      <c r="V146" s="14" t="s">
        <v>1963</v>
      </c>
      <c r="W146" s="14" t="s">
        <v>2335</v>
      </c>
      <c r="X146" s="14" t="s">
        <v>1898</v>
      </c>
      <c r="Y146" s="14"/>
      <c r="Z146" s="14" t="s">
        <v>1966</v>
      </c>
      <c r="AA146" s="14" t="s">
        <v>2216</v>
      </c>
      <c r="AB146" s="7"/>
      <c r="AC146" s="7"/>
      <c r="AD146" s="7"/>
      <c r="AE146" s="7"/>
      <c r="AF146" s="7"/>
      <c r="AG146" s="7"/>
      <c r="AH146" s="7"/>
      <c r="AI146" s="7"/>
      <c r="AJ146" s="7"/>
      <c r="AK146" s="7"/>
      <c r="AL146" s="7"/>
      <c r="AM146" s="7"/>
      <c r="AN146" s="7"/>
      <c r="AO146" s="7"/>
      <c r="AP146" s="7"/>
      <c r="AQ146" s="7"/>
      <c r="AR146" s="7"/>
      <c r="AS146" s="7"/>
      <c r="AT146" s="13"/>
    </row>
    <row r="147" spans="1:46" ht="13.5" customHeight="1" x14ac:dyDescent="0.3">
      <c r="A147" s="5">
        <v>11</v>
      </c>
      <c r="B147" s="4" t="s">
        <v>63</v>
      </c>
      <c r="C147" s="4" t="s">
        <v>554</v>
      </c>
      <c r="D147" s="5" t="s">
        <v>0</v>
      </c>
      <c r="E147" s="5" t="s">
        <v>919</v>
      </c>
      <c r="F147" s="4" t="s">
        <v>920</v>
      </c>
      <c r="G147" s="5">
        <v>2013</v>
      </c>
      <c r="H147" s="10">
        <v>11</v>
      </c>
      <c r="I147" s="13" t="s">
        <v>63</v>
      </c>
      <c r="J147" s="13" t="s">
        <v>554</v>
      </c>
      <c r="K147" s="10" t="s">
        <v>0</v>
      </c>
      <c r="L147" s="10" t="s">
        <v>919</v>
      </c>
      <c r="M147" s="13" t="s">
        <v>920</v>
      </c>
      <c r="N147" s="28">
        <v>2011</v>
      </c>
      <c r="O147" s="10">
        <v>2011</v>
      </c>
      <c r="P147" s="7"/>
      <c r="Q147" s="7"/>
      <c r="R147" s="7"/>
      <c r="S147" s="7"/>
      <c r="T147" s="7"/>
      <c r="U147" s="7"/>
      <c r="V147" s="14" t="s">
        <v>1969</v>
      </c>
      <c r="W147" s="14" t="s">
        <v>2148</v>
      </c>
      <c r="X147" s="14" t="s">
        <v>1898</v>
      </c>
      <c r="Y147" s="14"/>
      <c r="Z147" s="14" t="s">
        <v>1898</v>
      </c>
      <c r="AA147" s="14"/>
      <c r="AB147" s="14" t="s">
        <v>1966</v>
      </c>
      <c r="AC147" s="14" t="s">
        <v>3519</v>
      </c>
      <c r="AD147" s="7"/>
      <c r="AE147" s="7"/>
      <c r="AF147" s="7"/>
      <c r="AG147" s="7"/>
      <c r="AH147" s="7"/>
      <c r="AI147" s="7"/>
      <c r="AJ147" s="7"/>
      <c r="AK147" s="7"/>
      <c r="AL147" s="7"/>
      <c r="AM147" s="7"/>
      <c r="AN147" s="7"/>
      <c r="AO147" s="7"/>
      <c r="AP147" s="7"/>
      <c r="AQ147" s="7"/>
      <c r="AR147" s="7"/>
      <c r="AS147" s="7"/>
      <c r="AT147" s="13"/>
    </row>
    <row r="148" spans="1:46" ht="13.5" customHeight="1" x14ac:dyDescent="0.3">
      <c r="A148" s="5">
        <v>11</v>
      </c>
      <c r="B148" s="4" t="s">
        <v>63</v>
      </c>
      <c r="C148" s="4" t="s">
        <v>554</v>
      </c>
      <c r="D148" s="5" t="s">
        <v>2</v>
      </c>
      <c r="E148" s="5" t="s">
        <v>935</v>
      </c>
      <c r="F148" s="4" t="s">
        <v>936</v>
      </c>
      <c r="G148" s="5">
        <v>2013</v>
      </c>
      <c r="H148" s="10">
        <v>11</v>
      </c>
      <c r="I148" s="13" t="s">
        <v>63</v>
      </c>
      <c r="J148" s="13" t="s">
        <v>554</v>
      </c>
      <c r="K148" s="10" t="s">
        <v>2</v>
      </c>
      <c r="L148" s="10" t="s">
        <v>935</v>
      </c>
      <c r="M148" s="13" t="s">
        <v>936</v>
      </c>
      <c r="N148" s="28">
        <v>2011</v>
      </c>
      <c r="O148" s="10">
        <v>2011</v>
      </c>
      <c r="P148" s="7"/>
      <c r="Q148" s="7"/>
      <c r="R148" s="7"/>
      <c r="S148" s="7"/>
      <c r="T148" s="7"/>
      <c r="U148" s="7"/>
      <c r="V148" s="14" t="s">
        <v>1969</v>
      </c>
      <c r="W148" s="14" t="s">
        <v>2204</v>
      </c>
      <c r="X148" s="14" t="s">
        <v>1898</v>
      </c>
      <c r="Y148" s="14"/>
      <c r="Z148" s="14" t="s">
        <v>1898</v>
      </c>
      <c r="AA148" s="14"/>
      <c r="AB148" s="14" t="s">
        <v>1966</v>
      </c>
      <c r="AC148" s="14" t="s">
        <v>2224</v>
      </c>
      <c r="AD148" s="7"/>
      <c r="AE148" s="7"/>
      <c r="AF148" s="7"/>
      <c r="AG148" s="7"/>
      <c r="AH148" s="7"/>
      <c r="AI148" s="7"/>
      <c r="AJ148" s="7"/>
      <c r="AK148" s="7"/>
      <c r="AL148" s="7"/>
      <c r="AM148" s="7"/>
      <c r="AN148" s="7"/>
      <c r="AO148" s="7"/>
      <c r="AP148" s="7"/>
      <c r="AQ148" s="7"/>
      <c r="AR148" s="7"/>
      <c r="AS148" s="7"/>
      <c r="AT148" s="13"/>
    </row>
    <row r="149" spans="1:46" ht="13.5" customHeight="1" x14ac:dyDescent="0.3">
      <c r="A149" s="5">
        <v>11</v>
      </c>
      <c r="B149" s="4" t="s">
        <v>63</v>
      </c>
      <c r="C149" s="4" t="s">
        <v>554</v>
      </c>
      <c r="D149" s="5" t="s">
        <v>2</v>
      </c>
      <c r="E149" s="5" t="s">
        <v>932</v>
      </c>
      <c r="F149" s="4" t="s">
        <v>933</v>
      </c>
      <c r="G149" s="5">
        <v>2015</v>
      </c>
      <c r="H149" s="10">
        <v>11</v>
      </c>
      <c r="I149" s="13" t="s">
        <v>63</v>
      </c>
      <c r="J149" s="13" t="s">
        <v>554</v>
      </c>
      <c r="K149" s="10" t="s">
        <v>2</v>
      </c>
      <c r="L149" s="10" t="s">
        <v>932</v>
      </c>
      <c r="M149" s="13" t="s">
        <v>933</v>
      </c>
      <c r="N149" s="28" t="s">
        <v>1</v>
      </c>
      <c r="O149" s="10">
        <v>2011</v>
      </c>
      <c r="P149" s="7"/>
      <c r="Q149" s="7"/>
      <c r="R149" s="7"/>
      <c r="S149" s="7"/>
      <c r="T149" s="7"/>
      <c r="U149" s="7"/>
      <c r="V149" s="14" t="s">
        <v>1963</v>
      </c>
      <c r="W149" s="14" t="s">
        <v>2336</v>
      </c>
      <c r="X149" s="14" t="s">
        <v>1898</v>
      </c>
      <c r="Y149" s="14"/>
      <c r="Z149" s="14" t="s">
        <v>1898</v>
      </c>
      <c r="AA149" s="14"/>
      <c r="AB149" s="14" t="s">
        <v>1898</v>
      </c>
      <c r="AC149" s="14"/>
      <c r="AD149" s="14" t="s">
        <v>1898</v>
      </c>
      <c r="AE149" s="14"/>
      <c r="AF149" s="14" t="s">
        <v>1966</v>
      </c>
      <c r="AG149" s="14" t="s">
        <v>4566</v>
      </c>
      <c r="AH149" s="7"/>
      <c r="AI149" s="7"/>
      <c r="AJ149" s="7"/>
      <c r="AK149" s="7"/>
      <c r="AL149" s="7"/>
      <c r="AM149" s="7"/>
      <c r="AN149" s="7"/>
      <c r="AO149" s="7"/>
      <c r="AP149" s="7"/>
      <c r="AQ149" s="7"/>
      <c r="AR149" s="7"/>
      <c r="AS149" s="7"/>
      <c r="AT149" s="13"/>
    </row>
    <row r="150" spans="1:46" ht="13.5" customHeight="1" x14ac:dyDescent="0.3">
      <c r="A150" s="5">
        <v>11</v>
      </c>
      <c r="B150" s="4" t="s">
        <v>63</v>
      </c>
      <c r="C150" s="4" t="s">
        <v>554</v>
      </c>
      <c r="D150" s="5" t="s">
        <v>2</v>
      </c>
      <c r="E150" s="5" t="s">
        <v>1050</v>
      </c>
      <c r="F150" s="4" t="s">
        <v>1051</v>
      </c>
      <c r="G150" s="5">
        <v>2012</v>
      </c>
      <c r="H150" s="10">
        <v>11</v>
      </c>
      <c r="I150" s="13" t="s">
        <v>63</v>
      </c>
      <c r="J150" s="13" t="s">
        <v>554</v>
      </c>
      <c r="K150" s="10" t="s">
        <v>2</v>
      </c>
      <c r="L150" s="10" t="s">
        <v>1050</v>
      </c>
      <c r="M150" s="13" t="s">
        <v>1051</v>
      </c>
      <c r="N150" s="28">
        <v>2012</v>
      </c>
      <c r="O150" s="10">
        <v>2012</v>
      </c>
      <c r="P150" s="7"/>
      <c r="Q150" s="7"/>
      <c r="R150" s="7"/>
      <c r="S150" s="7"/>
      <c r="T150" s="7"/>
      <c r="U150" s="7"/>
      <c r="V150" s="7"/>
      <c r="W150" s="7"/>
      <c r="X150" s="14" t="s">
        <v>1963</v>
      </c>
      <c r="Y150" s="14" t="s">
        <v>2337</v>
      </c>
      <c r="Z150" s="14" t="s">
        <v>1967</v>
      </c>
      <c r="AA150" s="14" t="s">
        <v>2338</v>
      </c>
      <c r="AB150" s="7"/>
      <c r="AC150" s="7"/>
      <c r="AD150" s="7"/>
      <c r="AE150" s="7"/>
      <c r="AF150" s="7"/>
      <c r="AG150" s="7"/>
      <c r="AH150" s="7"/>
      <c r="AI150" s="7"/>
      <c r="AJ150" s="7"/>
      <c r="AK150" s="7"/>
      <c r="AL150" s="7"/>
      <c r="AM150" s="7"/>
      <c r="AN150" s="7"/>
      <c r="AO150" s="7"/>
      <c r="AP150" s="7"/>
      <c r="AQ150" s="7"/>
      <c r="AR150" s="7"/>
      <c r="AS150" s="7"/>
      <c r="AT150" s="13"/>
    </row>
    <row r="151" spans="1:46" ht="13.5" customHeight="1" x14ac:dyDescent="0.3">
      <c r="A151" s="5">
        <v>11</v>
      </c>
      <c r="B151" s="4" t="s">
        <v>63</v>
      </c>
      <c r="C151" s="4" t="s">
        <v>554</v>
      </c>
      <c r="D151" s="5" t="s">
        <v>2</v>
      </c>
      <c r="E151" s="5" t="s">
        <v>761</v>
      </c>
      <c r="F151" s="4" t="s">
        <v>1052</v>
      </c>
      <c r="G151" s="5">
        <v>2013</v>
      </c>
      <c r="H151" s="10">
        <v>11</v>
      </c>
      <c r="I151" s="13" t="s">
        <v>63</v>
      </c>
      <c r="J151" s="13" t="s">
        <v>554</v>
      </c>
      <c r="K151" s="10" t="s">
        <v>2</v>
      </c>
      <c r="L151" s="10" t="s">
        <v>761</v>
      </c>
      <c r="M151" s="13" t="s">
        <v>1052</v>
      </c>
      <c r="N151" s="28">
        <v>2012</v>
      </c>
      <c r="O151" s="10">
        <v>2012</v>
      </c>
      <c r="P151" s="7"/>
      <c r="Q151" s="7"/>
      <c r="R151" s="7"/>
      <c r="S151" s="7"/>
      <c r="T151" s="7"/>
      <c r="U151" s="7"/>
      <c r="V151" s="7"/>
      <c r="W151" s="7"/>
      <c r="X151" s="14" t="s">
        <v>1963</v>
      </c>
      <c r="Y151" s="14" t="s">
        <v>2339</v>
      </c>
      <c r="Z151" s="14" t="s">
        <v>1898</v>
      </c>
      <c r="AA151" s="14"/>
      <c r="AB151" s="14" t="s">
        <v>1966</v>
      </c>
      <c r="AC151" s="14" t="s">
        <v>2227</v>
      </c>
      <c r="AD151" s="7"/>
      <c r="AE151" s="7"/>
      <c r="AF151" s="7"/>
      <c r="AG151" s="7"/>
      <c r="AH151" s="7"/>
      <c r="AI151" s="7"/>
      <c r="AJ151" s="7"/>
      <c r="AK151" s="7"/>
      <c r="AL151" s="7"/>
      <c r="AM151" s="7"/>
      <c r="AN151" s="7"/>
      <c r="AO151" s="7"/>
      <c r="AP151" s="7"/>
      <c r="AQ151" s="7"/>
      <c r="AR151" s="7"/>
      <c r="AS151" s="7"/>
      <c r="AT151" s="13"/>
    </row>
    <row r="152" spans="1:46" ht="13.5" customHeight="1" x14ac:dyDescent="0.3">
      <c r="A152" s="5">
        <v>11</v>
      </c>
      <c r="B152" s="4" t="s">
        <v>63</v>
      </c>
      <c r="C152" s="4" t="s">
        <v>554</v>
      </c>
      <c r="D152" s="5" t="s">
        <v>2</v>
      </c>
      <c r="E152" s="5" t="s">
        <v>764</v>
      </c>
      <c r="F152" s="4" t="s">
        <v>1053</v>
      </c>
      <c r="G152" s="5">
        <v>2013</v>
      </c>
      <c r="H152" s="10">
        <v>11</v>
      </c>
      <c r="I152" s="13" t="s">
        <v>63</v>
      </c>
      <c r="J152" s="13" t="s">
        <v>554</v>
      </c>
      <c r="K152" s="10" t="s">
        <v>2</v>
      </c>
      <c r="L152" s="10" t="s">
        <v>764</v>
      </c>
      <c r="M152" s="13" t="s">
        <v>1053</v>
      </c>
      <c r="N152" s="28">
        <v>2012</v>
      </c>
      <c r="O152" s="10">
        <v>2012</v>
      </c>
      <c r="P152" s="7"/>
      <c r="Q152" s="7"/>
      <c r="R152" s="7"/>
      <c r="S152" s="7"/>
      <c r="T152" s="7"/>
      <c r="U152" s="7"/>
      <c r="V152" s="7"/>
      <c r="W152" s="7"/>
      <c r="X152" s="14" t="s">
        <v>1963</v>
      </c>
      <c r="Y152" s="14" t="s">
        <v>2340</v>
      </c>
      <c r="Z152" s="14" t="s">
        <v>1898</v>
      </c>
      <c r="AA152" s="14"/>
      <c r="AB152" s="14" t="s">
        <v>1966</v>
      </c>
      <c r="AC152" s="14" t="s">
        <v>2611</v>
      </c>
      <c r="AD152" s="7"/>
      <c r="AE152" s="7"/>
      <c r="AF152" s="7"/>
      <c r="AG152" s="7"/>
      <c r="AH152" s="7"/>
      <c r="AI152" s="7"/>
      <c r="AJ152" s="7"/>
      <c r="AK152" s="7"/>
      <c r="AL152" s="7"/>
      <c r="AM152" s="7"/>
      <c r="AN152" s="7"/>
      <c r="AO152" s="7"/>
      <c r="AP152" s="7"/>
      <c r="AQ152" s="7"/>
      <c r="AR152" s="7"/>
      <c r="AS152" s="7"/>
      <c r="AT152" s="13"/>
    </row>
    <row r="153" spans="1:46" ht="13.5" customHeight="1" x14ac:dyDescent="0.3">
      <c r="A153" s="5">
        <v>11</v>
      </c>
      <c r="B153" s="4" t="s">
        <v>63</v>
      </c>
      <c r="C153" s="4" t="s">
        <v>554</v>
      </c>
      <c r="D153" s="5" t="s">
        <v>2</v>
      </c>
      <c r="E153" s="5" t="s">
        <v>1054</v>
      </c>
      <c r="F153" s="4" t="s">
        <v>1055</v>
      </c>
      <c r="G153" s="5">
        <v>2013</v>
      </c>
      <c r="H153" s="10">
        <v>11</v>
      </c>
      <c r="I153" s="13" t="s">
        <v>63</v>
      </c>
      <c r="J153" s="13" t="s">
        <v>554</v>
      </c>
      <c r="K153" s="10" t="s">
        <v>2</v>
      </c>
      <c r="L153" s="10" t="s">
        <v>1054</v>
      </c>
      <c r="M153" s="13" t="s">
        <v>1055</v>
      </c>
      <c r="N153" s="28">
        <v>2007</v>
      </c>
      <c r="O153" s="10">
        <v>2012</v>
      </c>
      <c r="P153" s="7"/>
      <c r="Q153" s="7"/>
      <c r="R153" s="7"/>
      <c r="S153" s="7"/>
      <c r="T153" s="7"/>
      <c r="U153" s="7"/>
      <c r="V153" s="7"/>
      <c r="W153" s="7"/>
      <c r="X153" s="14" t="s">
        <v>1963</v>
      </c>
      <c r="Y153" s="14" t="s">
        <v>2341</v>
      </c>
      <c r="Z153" s="14" t="s">
        <v>1898</v>
      </c>
      <c r="AA153" s="14"/>
      <c r="AB153" s="14" t="s">
        <v>1966</v>
      </c>
      <c r="AC153" s="14" t="s">
        <v>2611</v>
      </c>
      <c r="AD153" s="7"/>
      <c r="AE153" s="7"/>
      <c r="AF153" s="7"/>
      <c r="AG153" s="7"/>
      <c r="AH153" s="7"/>
      <c r="AI153" s="7"/>
      <c r="AJ153" s="7"/>
      <c r="AK153" s="7"/>
      <c r="AL153" s="7"/>
      <c r="AM153" s="7"/>
      <c r="AN153" s="7"/>
      <c r="AO153" s="7"/>
      <c r="AP153" s="7"/>
      <c r="AQ153" s="7"/>
      <c r="AR153" s="7"/>
      <c r="AS153" s="7"/>
      <c r="AT153" s="13"/>
    </row>
    <row r="154" spans="1:46" ht="13.5" customHeight="1" x14ac:dyDescent="0.3">
      <c r="A154" s="5">
        <v>11</v>
      </c>
      <c r="B154" s="4" t="s">
        <v>63</v>
      </c>
      <c r="C154" s="4" t="s">
        <v>554</v>
      </c>
      <c r="D154" s="5" t="s">
        <v>2</v>
      </c>
      <c r="E154" s="5" t="s">
        <v>1198</v>
      </c>
      <c r="F154" s="4" t="s">
        <v>1199</v>
      </c>
      <c r="G154" s="5">
        <v>2013</v>
      </c>
      <c r="H154" s="10">
        <v>11</v>
      </c>
      <c r="I154" s="13" t="s">
        <v>63</v>
      </c>
      <c r="J154" s="13" t="s">
        <v>554</v>
      </c>
      <c r="K154" s="10" t="s">
        <v>2</v>
      </c>
      <c r="L154" s="10" t="s">
        <v>1198</v>
      </c>
      <c r="M154" s="13" t="s">
        <v>1199</v>
      </c>
      <c r="N154" s="28">
        <v>2013</v>
      </c>
      <c r="O154" s="10">
        <v>2013</v>
      </c>
      <c r="P154" s="7"/>
      <c r="Q154" s="7"/>
      <c r="R154" s="7"/>
      <c r="S154" s="7"/>
      <c r="T154" s="7"/>
      <c r="U154" s="7"/>
      <c r="V154" s="7"/>
      <c r="W154" s="7"/>
      <c r="X154" s="7"/>
      <c r="Y154" s="7"/>
      <c r="Z154" s="14" t="s">
        <v>1963</v>
      </c>
      <c r="AA154" s="14" t="s">
        <v>2342</v>
      </c>
      <c r="AB154" s="14" t="s">
        <v>1966</v>
      </c>
      <c r="AC154" s="14" t="s">
        <v>2151</v>
      </c>
      <c r="AD154" s="7"/>
      <c r="AE154" s="7"/>
      <c r="AF154" s="7"/>
      <c r="AG154" s="7"/>
      <c r="AH154" s="7"/>
      <c r="AI154" s="7"/>
      <c r="AJ154" s="7"/>
      <c r="AK154" s="7"/>
      <c r="AL154" s="7"/>
      <c r="AM154" s="7"/>
      <c r="AN154" s="7"/>
      <c r="AO154" s="7"/>
      <c r="AP154" s="7"/>
      <c r="AQ154" s="7"/>
      <c r="AR154" s="7"/>
      <c r="AS154" s="7"/>
      <c r="AT154" s="13"/>
    </row>
    <row r="155" spans="1:46" ht="13.5" customHeight="1" x14ac:dyDescent="0.3">
      <c r="A155" s="5">
        <v>11</v>
      </c>
      <c r="B155" s="4" t="s">
        <v>63</v>
      </c>
      <c r="C155" s="4" t="s">
        <v>554</v>
      </c>
      <c r="D155" s="5" t="s">
        <v>2</v>
      </c>
      <c r="E155" s="5" t="s">
        <v>1196</v>
      </c>
      <c r="F155" s="4" t="s">
        <v>2124</v>
      </c>
      <c r="G155" s="5">
        <v>2018</v>
      </c>
      <c r="H155" s="10">
        <v>11</v>
      </c>
      <c r="I155" s="13" t="s">
        <v>63</v>
      </c>
      <c r="J155" s="13" t="s">
        <v>554</v>
      </c>
      <c r="K155" s="10" t="s">
        <v>2</v>
      </c>
      <c r="L155" s="10" t="s">
        <v>1196</v>
      </c>
      <c r="M155" s="13" t="s">
        <v>1197</v>
      </c>
      <c r="N155" s="28">
        <v>2013</v>
      </c>
      <c r="O155" s="10">
        <v>2013</v>
      </c>
      <c r="P155" s="7"/>
      <c r="Q155" s="7"/>
      <c r="R155" s="7"/>
      <c r="S155" s="7"/>
      <c r="T155" s="7"/>
      <c r="U155" s="7"/>
      <c r="V155" s="7"/>
      <c r="W155" s="7"/>
      <c r="X155" s="7"/>
      <c r="Y155" s="7"/>
      <c r="Z155" s="14" t="s">
        <v>1963</v>
      </c>
      <c r="AA155" s="14" t="s">
        <v>2610</v>
      </c>
      <c r="AB155" s="14" t="s">
        <v>1964</v>
      </c>
      <c r="AC155" s="14" t="s">
        <v>2343</v>
      </c>
      <c r="AD155" s="14" t="s">
        <v>1898</v>
      </c>
      <c r="AE155" s="14"/>
      <c r="AF155" s="14" t="s">
        <v>1964</v>
      </c>
      <c r="AG155" s="14" t="s">
        <v>2344</v>
      </c>
      <c r="AH155" s="14" t="s">
        <v>1967</v>
      </c>
      <c r="AI155" s="14" t="s">
        <v>2613</v>
      </c>
      <c r="AJ155" s="14" t="s">
        <v>1970</v>
      </c>
      <c r="AK155" s="14" t="s">
        <v>2361</v>
      </c>
      <c r="AL155" s="14" t="s">
        <v>1967</v>
      </c>
      <c r="AM155" s="14" t="s">
        <v>3418</v>
      </c>
      <c r="AN155" s="7"/>
      <c r="AO155" s="7"/>
      <c r="AP155" s="7"/>
      <c r="AQ155" s="7"/>
      <c r="AR155" s="7"/>
      <c r="AS155" s="7"/>
      <c r="AT155" s="13"/>
    </row>
    <row r="156" spans="1:46" ht="13.5" customHeight="1" x14ac:dyDescent="0.3">
      <c r="A156" s="5">
        <v>11</v>
      </c>
      <c r="B156" s="4" t="s">
        <v>63</v>
      </c>
      <c r="C156" s="4" t="s">
        <v>554</v>
      </c>
      <c r="D156" s="5" t="s">
        <v>0</v>
      </c>
      <c r="E156" s="5" t="s">
        <v>1304</v>
      </c>
      <c r="F156" s="4" t="s">
        <v>2125</v>
      </c>
      <c r="G156" s="5">
        <v>2015</v>
      </c>
      <c r="H156" s="10">
        <v>11</v>
      </c>
      <c r="I156" s="13" t="s">
        <v>63</v>
      </c>
      <c r="J156" s="13" t="s">
        <v>554</v>
      </c>
      <c r="K156" s="10" t="s">
        <v>0</v>
      </c>
      <c r="L156" s="10" t="s">
        <v>1304</v>
      </c>
      <c r="M156" s="13" t="s">
        <v>2125</v>
      </c>
      <c r="N156" s="28">
        <v>2014</v>
      </c>
      <c r="O156" s="10">
        <v>2014</v>
      </c>
      <c r="P156" s="7"/>
      <c r="Q156" s="7"/>
      <c r="R156" s="7"/>
      <c r="S156" s="7"/>
      <c r="T156" s="7"/>
      <c r="U156" s="7"/>
      <c r="V156" s="7"/>
      <c r="W156" s="7"/>
      <c r="X156" s="7"/>
      <c r="Y156" s="7"/>
      <c r="Z156" s="7"/>
      <c r="AA156" s="7"/>
      <c r="AB156" s="14" t="s">
        <v>1969</v>
      </c>
      <c r="AC156" s="14" t="s">
        <v>3519</v>
      </c>
      <c r="AD156" s="14" t="s">
        <v>1898</v>
      </c>
      <c r="AE156" s="14"/>
      <c r="AF156" s="14" t="s">
        <v>1966</v>
      </c>
      <c r="AG156" s="14" t="s">
        <v>4566</v>
      </c>
      <c r="AH156" s="7"/>
      <c r="AI156" s="7"/>
      <c r="AJ156" s="7"/>
      <c r="AK156" s="7"/>
      <c r="AL156" s="7"/>
      <c r="AM156" s="7"/>
      <c r="AN156" s="7"/>
      <c r="AO156" s="7"/>
      <c r="AP156" s="7"/>
      <c r="AQ156" s="7"/>
      <c r="AR156" s="7"/>
      <c r="AS156" s="7"/>
      <c r="AT156" s="13"/>
    </row>
    <row r="157" spans="1:46" ht="13.5" customHeight="1" x14ac:dyDescent="0.3">
      <c r="A157" s="5">
        <v>11</v>
      </c>
      <c r="B157" s="4" t="s">
        <v>63</v>
      </c>
      <c r="C157" s="4" t="s">
        <v>554</v>
      </c>
      <c r="D157" s="5" t="s">
        <v>0</v>
      </c>
      <c r="E157" s="5" t="s">
        <v>1300</v>
      </c>
      <c r="F157" s="4" t="s">
        <v>1301</v>
      </c>
      <c r="G157" s="5">
        <v>2015</v>
      </c>
      <c r="H157" s="10">
        <v>11</v>
      </c>
      <c r="I157" s="13" t="s">
        <v>63</v>
      </c>
      <c r="J157" s="13" t="s">
        <v>554</v>
      </c>
      <c r="K157" s="10" t="s">
        <v>0</v>
      </c>
      <c r="L157" s="10" t="s">
        <v>1300</v>
      </c>
      <c r="M157" s="13" t="s">
        <v>1301</v>
      </c>
      <c r="N157" s="28">
        <v>2014</v>
      </c>
      <c r="O157" s="10">
        <v>2014</v>
      </c>
      <c r="P157" s="7"/>
      <c r="Q157" s="7"/>
      <c r="R157" s="7"/>
      <c r="S157" s="7"/>
      <c r="T157" s="7"/>
      <c r="U157" s="7"/>
      <c r="V157" s="7"/>
      <c r="W157" s="7"/>
      <c r="X157" s="7"/>
      <c r="Y157" s="7"/>
      <c r="Z157" s="7"/>
      <c r="AA157" s="7"/>
      <c r="AB157" s="14" t="s">
        <v>1969</v>
      </c>
      <c r="AC157" s="14" t="s">
        <v>2611</v>
      </c>
      <c r="AD157" s="14" t="s">
        <v>1898</v>
      </c>
      <c r="AE157" s="14"/>
      <c r="AF157" s="14" t="s">
        <v>1966</v>
      </c>
      <c r="AG157" s="14" t="s">
        <v>4566</v>
      </c>
      <c r="AH157" s="7"/>
      <c r="AI157" s="7"/>
      <c r="AJ157" s="7"/>
      <c r="AK157" s="7"/>
      <c r="AL157" s="7"/>
      <c r="AM157" s="7"/>
      <c r="AN157" s="7"/>
      <c r="AO157" s="7"/>
      <c r="AP157" s="7"/>
      <c r="AQ157" s="7"/>
      <c r="AR157" s="7"/>
      <c r="AS157" s="7"/>
      <c r="AT157" s="13"/>
    </row>
    <row r="158" spans="1:46" ht="13.5" customHeight="1" x14ac:dyDescent="0.3">
      <c r="A158" s="5">
        <v>11</v>
      </c>
      <c r="B158" s="4" t="s">
        <v>63</v>
      </c>
      <c r="C158" s="4" t="s">
        <v>554</v>
      </c>
      <c r="D158" s="5" t="s">
        <v>231</v>
      </c>
      <c r="E158" s="5" t="s">
        <v>197</v>
      </c>
      <c r="F158" s="4" t="s">
        <v>1815</v>
      </c>
      <c r="G158" s="5" t="s">
        <v>3</v>
      </c>
      <c r="H158" s="10">
        <v>11</v>
      </c>
      <c r="I158" s="13" t="s">
        <v>63</v>
      </c>
      <c r="J158" s="13" t="s">
        <v>554</v>
      </c>
      <c r="K158" s="10" t="s">
        <v>231</v>
      </c>
      <c r="L158" s="10" t="s">
        <v>197</v>
      </c>
      <c r="M158" s="13" t="s">
        <v>1278</v>
      </c>
      <c r="N158" s="28">
        <v>2014</v>
      </c>
      <c r="O158" s="10">
        <v>2014</v>
      </c>
      <c r="P158" s="7"/>
      <c r="Q158" s="7"/>
      <c r="R158" s="7"/>
      <c r="S158" s="7"/>
      <c r="T158" s="7"/>
      <c r="U158" s="7"/>
      <c r="V158" s="7"/>
      <c r="W158" s="7"/>
      <c r="X158" s="7"/>
      <c r="Y158" s="7"/>
      <c r="Z158" s="7"/>
      <c r="AA158" s="7"/>
      <c r="AB158" s="14" t="s">
        <v>1969</v>
      </c>
      <c r="AC158" s="14" t="s">
        <v>4368</v>
      </c>
      <c r="AD158" s="14" t="s">
        <v>1898</v>
      </c>
      <c r="AE158" s="14"/>
      <c r="AF158" s="14" t="s">
        <v>1964</v>
      </c>
      <c r="AG158" s="14" t="s">
        <v>2345</v>
      </c>
      <c r="AH158" s="14" t="s">
        <v>1898</v>
      </c>
      <c r="AI158" s="14"/>
      <c r="AJ158" s="14" t="s">
        <v>1898</v>
      </c>
      <c r="AK158" s="14"/>
      <c r="AL158" s="14" t="s">
        <v>1898</v>
      </c>
      <c r="AM158" s="14"/>
      <c r="AN158" s="14" t="s">
        <v>1898</v>
      </c>
      <c r="AO158" s="14"/>
      <c r="AP158" s="14" t="s">
        <v>1898</v>
      </c>
      <c r="AQ158" s="14"/>
      <c r="AR158" s="14" t="s">
        <v>1898</v>
      </c>
      <c r="AS158" s="14"/>
      <c r="AT158" s="13"/>
    </row>
    <row r="159" spans="1:46" ht="13.5" customHeight="1" x14ac:dyDescent="0.3">
      <c r="A159" s="5">
        <v>11</v>
      </c>
      <c r="B159" s="4" t="s">
        <v>63</v>
      </c>
      <c r="C159" s="4" t="s">
        <v>554</v>
      </c>
      <c r="D159" s="5" t="s">
        <v>207</v>
      </c>
      <c r="E159" s="5" t="s">
        <v>930</v>
      </c>
      <c r="F159" s="4" t="s">
        <v>1781</v>
      </c>
      <c r="G159" s="5" t="s">
        <v>3</v>
      </c>
      <c r="H159" s="10">
        <v>11</v>
      </c>
      <c r="I159" s="13" t="s">
        <v>63</v>
      </c>
      <c r="J159" s="13" t="s">
        <v>554</v>
      </c>
      <c r="K159" s="10" t="s">
        <v>207</v>
      </c>
      <c r="L159" s="10" t="s">
        <v>930</v>
      </c>
      <c r="M159" s="13" t="s">
        <v>1291</v>
      </c>
      <c r="N159" s="28">
        <v>2014</v>
      </c>
      <c r="O159" s="10">
        <v>2014</v>
      </c>
      <c r="P159" s="7"/>
      <c r="Q159" s="7"/>
      <c r="R159" s="7"/>
      <c r="S159" s="7"/>
      <c r="T159" s="7"/>
      <c r="U159" s="7"/>
      <c r="V159" s="7"/>
      <c r="W159" s="7"/>
      <c r="X159" s="7"/>
      <c r="Y159" s="7"/>
      <c r="Z159" s="7"/>
      <c r="AA159" s="7"/>
      <c r="AB159" s="14" t="s">
        <v>1969</v>
      </c>
      <c r="AC159" s="14" t="s">
        <v>2149</v>
      </c>
      <c r="AD159" s="14" t="s">
        <v>1964</v>
      </c>
      <c r="AE159" s="14" t="s">
        <v>2346</v>
      </c>
      <c r="AF159" s="14" t="s">
        <v>1898</v>
      </c>
      <c r="AG159" s="14"/>
      <c r="AH159" s="14" t="s">
        <v>1898</v>
      </c>
      <c r="AI159" s="14"/>
      <c r="AJ159" s="14" t="s">
        <v>1898</v>
      </c>
      <c r="AK159" s="14"/>
      <c r="AL159" s="14" t="s">
        <v>1898</v>
      </c>
      <c r="AM159" s="14"/>
      <c r="AN159" s="14" t="s">
        <v>1898</v>
      </c>
      <c r="AO159" s="14"/>
      <c r="AP159" s="14" t="s">
        <v>1898</v>
      </c>
      <c r="AQ159" s="14"/>
      <c r="AR159" s="14" t="s">
        <v>1898</v>
      </c>
      <c r="AS159" s="14"/>
      <c r="AT159" s="13"/>
    </row>
    <row r="160" spans="1:46" ht="13.5" customHeight="1" x14ac:dyDescent="0.3">
      <c r="A160" s="5">
        <v>11</v>
      </c>
      <c r="B160" s="4" t="s">
        <v>63</v>
      </c>
      <c r="C160" s="4" t="s">
        <v>554</v>
      </c>
      <c r="D160" s="5" t="s">
        <v>207</v>
      </c>
      <c r="E160" s="5" t="s">
        <v>932</v>
      </c>
      <c r="F160" s="4" t="s">
        <v>1274</v>
      </c>
      <c r="G160" s="5">
        <v>2020</v>
      </c>
      <c r="H160" s="10">
        <v>11</v>
      </c>
      <c r="I160" s="13" t="s">
        <v>63</v>
      </c>
      <c r="J160" s="13" t="s">
        <v>554</v>
      </c>
      <c r="K160" s="10" t="s">
        <v>207</v>
      </c>
      <c r="L160" s="10" t="s">
        <v>932</v>
      </c>
      <c r="M160" s="13" t="s">
        <v>1274</v>
      </c>
      <c r="N160" s="28">
        <v>2014</v>
      </c>
      <c r="O160" s="10">
        <v>2014</v>
      </c>
      <c r="P160" s="7"/>
      <c r="Q160" s="7"/>
      <c r="R160" s="7"/>
      <c r="S160" s="7"/>
      <c r="T160" s="7"/>
      <c r="U160" s="7"/>
      <c r="V160" s="7"/>
      <c r="W160" s="7"/>
      <c r="X160" s="7"/>
      <c r="Y160" s="7"/>
      <c r="Z160" s="7"/>
      <c r="AA160" s="7"/>
      <c r="AB160" s="14" t="s">
        <v>1963</v>
      </c>
      <c r="AC160" s="14" t="s">
        <v>3516</v>
      </c>
      <c r="AD160" s="14" t="s">
        <v>1898</v>
      </c>
      <c r="AE160" s="14"/>
      <c r="AF160" s="14" t="s">
        <v>1898</v>
      </c>
      <c r="AG160" s="14"/>
      <c r="AH160" s="14" t="s">
        <v>1898</v>
      </c>
      <c r="AI160" s="14"/>
      <c r="AJ160" s="14" t="s">
        <v>1898</v>
      </c>
      <c r="AK160" s="14"/>
      <c r="AL160" s="14" t="s">
        <v>1898</v>
      </c>
      <c r="AM160" s="14"/>
      <c r="AN160" s="14" t="s">
        <v>1898</v>
      </c>
      <c r="AO160" s="14"/>
      <c r="AP160" s="14" t="s">
        <v>1966</v>
      </c>
      <c r="AQ160" s="14" t="s">
        <v>4560</v>
      </c>
      <c r="AR160" s="7"/>
      <c r="AS160" s="7"/>
      <c r="AT160" s="13"/>
    </row>
    <row r="161" spans="1:46" ht="13.5" customHeight="1" x14ac:dyDescent="0.3">
      <c r="A161" s="5">
        <v>11</v>
      </c>
      <c r="B161" s="4" t="s">
        <v>63</v>
      </c>
      <c r="C161" s="4" t="s">
        <v>554</v>
      </c>
      <c r="D161" s="5" t="s">
        <v>0</v>
      </c>
      <c r="E161" s="5" t="s">
        <v>1311</v>
      </c>
      <c r="F161" s="4" t="s">
        <v>2599</v>
      </c>
      <c r="G161" s="5" t="s">
        <v>3</v>
      </c>
      <c r="H161" s="10">
        <v>11</v>
      </c>
      <c r="I161" s="13" t="s">
        <v>63</v>
      </c>
      <c r="J161" s="13" t="s">
        <v>554</v>
      </c>
      <c r="K161" s="10" t="s">
        <v>0</v>
      </c>
      <c r="L161" s="10" t="s">
        <v>1311</v>
      </c>
      <c r="M161" s="13" t="s">
        <v>1312</v>
      </c>
      <c r="N161" s="28">
        <v>2014</v>
      </c>
      <c r="O161" s="10">
        <v>2014</v>
      </c>
      <c r="P161" s="7"/>
      <c r="Q161" s="7"/>
      <c r="R161" s="7"/>
      <c r="S161" s="7"/>
      <c r="T161" s="7"/>
      <c r="U161" s="7"/>
      <c r="V161" s="7"/>
      <c r="W161" s="7"/>
      <c r="X161" s="7"/>
      <c r="Y161" s="7"/>
      <c r="Z161" s="7"/>
      <c r="AA161" s="7"/>
      <c r="AB161" s="14" t="s">
        <v>1969</v>
      </c>
      <c r="AC161" s="14" t="s">
        <v>2151</v>
      </c>
      <c r="AD161" s="14" t="s">
        <v>1898</v>
      </c>
      <c r="AE161" s="14"/>
      <c r="AF161" s="14" t="s">
        <v>1898</v>
      </c>
      <c r="AG161" s="14"/>
      <c r="AH161" s="14" t="s">
        <v>2030</v>
      </c>
      <c r="AI161" s="14" t="s">
        <v>4622</v>
      </c>
      <c r="AJ161" s="14" t="s">
        <v>1898</v>
      </c>
      <c r="AK161" s="14"/>
      <c r="AL161" s="14" t="s">
        <v>1898</v>
      </c>
      <c r="AM161" s="14"/>
      <c r="AN161" s="14" t="s">
        <v>2028</v>
      </c>
      <c r="AO161" s="6" t="s">
        <v>3529</v>
      </c>
      <c r="AP161" s="14" t="s">
        <v>1898</v>
      </c>
      <c r="AQ161" s="6"/>
      <c r="AR161" s="14" t="s">
        <v>1898</v>
      </c>
      <c r="AS161" s="6"/>
      <c r="AT161" s="13"/>
    </row>
    <row r="162" spans="1:46" ht="13.5" customHeight="1" x14ac:dyDescent="0.3">
      <c r="A162" s="5">
        <v>11</v>
      </c>
      <c r="B162" s="4" t="s">
        <v>63</v>
      </c>
      <c r="C162" s="4" t="s">
        <v>554</v>
      </c>
      <c r="D162" s="5" t="s">
        <v>0</v>
      </c>
      <c r="E162" s="5" t="s">
        <v>1319</v>
      </c>
      <c r="F162" s="4" t="s">
        <v>1320</v>
      </c>
      <c r="G162" s="5">
        <v>2019</v>
      </c>
      <c r="H162" s="10">
        <v>11</v>
      </c>
      <c r="I162" s="13" t="s">
        <v>63</v>
      </c>
      <c r="J162" s="13" t="s">
        <v>554</v>
      </c>
      <c r="K162" s="10" t="s">
        <v>0</v>
      </c>
      <c r="L162" s="10" t="s">
        <v>1319</v>
      </c>
      <c r="M162" s="13" t="s">
        <v>1320</v>
      </c>
      <c r="N162" s="28">
        <v>2014</v>
      </c>
      <c r="O162" s="10">
        <v>2014</v>
      </c>
      <c r="P162" s="7"/>
      <c r="Q162" s="7"/>
      <c r="R162" s="7"/>
      <c r="S162" s="7"/>
      <c r="T162" s="7"/>
      <c r="U162" s="7"/>
      <c r="V162" s="7"/>
      <c r="W162" s="7"/>
      <c r="X162" s="7"/>
      <c r="Y162" s="7"/>
      <c r="Z162" s="7"/>
      <c r="AA162" s="7"/>
      <c r="AB162" s="14" t="s">
        <v>1969</v>
      </c>
      <c r="AC162" s="14" t="s">
        <v>3518</v>
      </c>
      <c r="AD162" s="14" t="s">
        <v>1898</v>
      </c>
      <c r="AE162" s="14"/>
      <c r="AF162" s="14" t="s">
        <v>1898</v>
      </c>
      <c r="AG162" s="14"/>
      <c r="AH162" s="14" t="s">
        <v>1898</v>
      </c>
      <c r="AI162" s="14"/>
      <c r="AJ162" s="14" t="s">
        <v>1898</v>
      </c>
      <c r="AK162" s="14"/>
      <c r="AL162" s="14" t="s">
        <v>1898</v>
      </c>
      <c r="AM162" s="14"/>
      <c r="AN162" s="14" t="s">
        <v>2027</v>
      </c>
      <c r="AO162" s="14" t="s">
        <v>4567</v>
      </c>
      <c r="AP162" s="7"/>
      <c r="AQ162" s="7"/>
      <c r="AR162" s="7"/>
      <c r="AS162" s="7"/>
      <c r="AT162" s="13"/>
    </row>
    <row r="163" spans="1:46" ht="13.5" customHeight="1" x14ac:dyDescent="0.3">
      <c r="A163" s="5">
        <v>11</v>
      </c>
      <c r="B163" s="4" t="s">
        <v>63</v>
      </c>
      <c r="C163" s="4" t="s">
        <v>554</v>
      </c>
      <c r="D163" s="5" t="s">
        <v>0</v>
      </c>
      <c r="E163" s="5" t="s">
        <v>1316</v>
      </c>
      <c r="F163" s="4" t="s">
        <v>1317</v>
      </c>
      <c r="G163" s="5" t="s">
        <v>3</v>
      </c>
      <c r="H163" s="10">
        <v>11</v>
      </c>
      <c r="I163" s="13" t="s">
        <v>63</v>
      </c>
      <c r="J163" s="13" t="s">
        <v>554</v>
      </c>
      <c r="K163" s="10" t="s">
        <v>0</v>
      </c>
      <c r="L163" s="10" t="s">
        <v>1316</v>
      </c>
      <c r="M163" s="13" t="s">
        <v>1317</v>
      </c>
      <c r="N163" s="28">
        <v>2014</v>
      </c>
      <c r="O163" s="10">
        <v>2014</v>
      </c>
      <c r="P163" s="7"/>
      <c r="Q163" s="7"/>
      <c r="R163" s="7"/>
      <c r="S163" s="7"/>
      <c r="T163" s="7"/>
      <c r="U163" s="7"/>
      <c r="V163" s="7"/>
      <c r="W163" s="7"/>
      <c r="X163" s="7"/>
      <c r="Y163" s="7"/>
      <c r="Z163" s="7"/>
      <c r="AA163" s="7"/>
      <c r="AB163" s="14" t="s">
        <v>1969</v>
      </c>
      <c r="AC163" s="14" t="s">
        <v>4532</v>
      </c>
      <c r="AD163" s="14" t="s">
        <v>1898</v>
      </c>
      <c r="AE163" s="14"/>
      <c r="AF163" s="14" t="s">
        <v>1898</v>
      </c>
      <c r="AG163" s="14"/>
      <c r="AH163" s="14" t="s">
        <v>1898</v>
      </c>
      <c r="AI163" s="14"/>
      <c r="AJ163" s="14" t="s">
        <v>1898</v>
      </c>
      <c r="AK163" s="14"/>
      <c r="AL163" s="14" t="s">
        <v>1898</v>
      </c>
      <c r="AM163" s="14"/>
      <c r="AN163" s="14" t="s">
        <v>1898</v>
      </c>
      <c r="AO163" s="14"/>
      <c r="AP163" s="14" t="s">
        <v>1968</v>
      </c>
      <c r="AQ163" s="14" t="s">
        <v>4549</v>
      </c>
      <c r="AR163" s="14" t="s">
        <v>1898</v>
      </c>
      <c r="AS163" s="14"/>
      <c r="AT163" s="13"/>
    </row>
    <row r="164" spans="1:46" ht="13.5" customHeight="1" x14ac:dyDescent="0.3">
      <c r="A164" s="5">
        <v>11</v>
      </c>
      <c r="B164" s="4" t="s">
        <v>63</v>
      </c>
      <c r="C164" s="4" t="s">
        <v>554</v>
      </c>
      <c r="D164" s="5" t="s">
        <v>2</v>
      </c>
      <c r="E164" s="5" t="s">
        <v>736</v>
      </c>
      <c r="F164" s="4" t="s">
        <v>1751</v>
      </c>
      <c r="G164" s="5">
        <v>2020</v>
      </c>
      <c r="H164" s="10">
        <v>11</v>
      </c>
      <c r="I164" s="13" t="s">
        <v>63</v>
      </c>
      <c r="J164" s="13" t="s">
        <v>554</v>
      </c>
      <c r="K164" s="10" t="s">
        <v>2</v>
      </c>
      <c r="L164" s="10" t="s">
        <v>736</v>
      </c>
      <c r="M164" s="13" t="s">
        <v>1297</v>
      </c>
      <c r="N164" s="28">
        <v>2014</v>
      </c>
      <c r="O164" s="10">
        <v>2014</v>
      </c>
      <c r="P164" s="7"/>
      <c r="Q164" s="7"/>
      <c r="R164" s="7"/>
      <c r="S164" s="7"/>
      <c r="T164" s="7"/>
      <c r="U164" s="7"/>
      <c r="V164" s="7"/>
      <c r="W164" s="7"/>
      <c r="X164" s="7"/>
      <c r="Y164" s="7"/>
      <c r="Z164" s="7"/>
      <c r="AA164" s="7"/>
      <c r="AB164" s="14" t="s">
        <v>1969</v>
      </c>
      <c r="AC164" s="14" t="s">
        <v>2224</v>
      </c>
      <c r="AD164" s="14" t="s">
        <v>1898</v>
      </c>
      <c r="AE164" s="14"/>
      <c r="AF164" s="14" t="s">
        <v>1964</v>
      </c>
      <c r="AG164" s="14" t="s">
        <v>2347</v>
      </c>
      <c r="AH164" s="14" t="s">
        <v>1898</v>
      </c>
      <c r="AI164" s="14"/>
      <c r="AJ164" s="14" t="s">
        <v>1898</v>
      </c>
      <c r="AK164" s="14"/>
      <c r="AL164" s="14" t="s">
        <v>1898</v>
      </c>
      <c r="AM164" s="14"/>
      <c r="AN164" s="14" t="s">
        <v>1898</v>
      </c>
      <c r="AO164" s="14"/>
      <c r="AP164" s="14" t="s">
        <v>1967</v>
      </c>
      <c r="AQ164" s="14" t="s">
        <v>3421</v>
      </c>
      <c r="AR164" s="7"/>
      <c r="AS164" s="7"/>
      <c r="AT164" s="13"/>
    </row>
    <row r="165" spans="1:46" ht="13.5" customHeight="1" x14ac:dyDescent="0.3">
      <c r="A165" s="5">
        <v>11</v>
      </c>
      <c r="B165" s="4" t="s">
        <v>63</v>
      </c>
      <c r="C165" s="4" t="s">
        <v>554</v>
      </c>
      <c r="D165" s="5" t="s">
        <v>2</v>
      </c>
      <c r="E165" s="5" t="s">
        <v>737</v>
      </c>
      <c r="F165" s="4" t="s">
        <v>1276</v>
      </c>
      <c r="G165" s="5" t="s">
        <v>3</v>
      </c>
      <c r="H165" s="10">
        <v>11</v>
      </c>
      <c r="I165" s="13" t="s">
        <v>63</v>
      </c>
      <c r="J165" s="13" t="s">
        <v>554</v>
      </c>
      <c r="K165" s="10" t="s">
        <v>2</v>
      </c>
      <c r="L165" s="10" t="s">
        <v>737</v>
      </c>
      <c r="M165" s="13" t="s">
        <v>1276</v>
      </c>
      <c r="N165" s="28">
        <v>2014</v>
      </c>
      <c r="O165" s="10">
        <v>2014</v>
      </c>
      <c r="P165" s="7"/>
      <c r="Q165" s="7"/>
      <c r="R165" s="7"/>
      <c r="S165" s="7"/>
      <c r="T165" s="7"/>
      <c r="U165" s="7"/>
      <c r="V165" s="7"/>
      <c r="W165" s="7"/>
      <c r="X165" s="7"/>
      <c r="Y165" s="7"/>
      <c r="Z165" s="7"/>
      <c r="AA165" s="7"/>
      <c r="AB165" s="14" t="s">
        <v>1969</v>
      </c>
      <c r="AC165" s="14" t="s">
        <v>2227</v>
      </c>
      <c r="AD165" s="14" t="s">
        <v>1898</v>
      </c>
      <c r="AE165" s="14"/>
      <c r="AF165" s="14" t="s">
        <v>1898</v>
      </c>
      <c r="AG165" s="14"/>
      <c r="AH165" s="14" t="s">
        <v>1898</v>
      </c>
      <c r="AI165" s="14"/>
      <c r="AJ165" s="14" t="s">
        <v>1898</v>
      </c>
      <c r="AK165" s="14"/>
      <c r="AL165" s="14" t="s">
        <v>1898</v>
      </c>
      <c r="AM165" s="14"/>
      <c r="AN165" s="14" t="s">
        <v>1898</v>
      </c>
      <c r="AO165" s="14"/>
      <c r="AP165" s="14" t="s">
        <v>1898</v>
      </c>
      <c r="AQ165" s="14"/>
      <c r="AR165" s="14" t="s">
        <v>1898</v>
      </c>
      <c r="AS165" s="14"/>
      <c r="AT165" s="13"/>
    </row>
    <row r="166" spans="1:46" ht="13.5" customHeight="1" x14ac:dyDescent="0.3">
      <c r="A166" s="5">
        <v>11</v>
      </c>
      <c r="B166" s="4" t="s">
        <v>63</v>
      </c>
      <c r="C166" s="4" t="s">
        <v>554</v>
      </c>
      <c r="D166" s="5" t="s">
        <v>2</v>
      </c>
      <c r="E166" s="5" t="s">
        <v>1282</v>
      </c>
      <c r="F166" s="4" t="s">
        <v>1749</v>
      </c>
      <c r="G166" s="5">
        <v>2018</v>
      </c>
      <c r="H166" s="10">
        <v>11</v>
      </c>
      <c r="I166" s="13" t="s">
        <v>63</v>
      </c>
      <c r="J166" s="13" t="s">
        <v>554</v>
      </c>
      <c r="K166" s="10" t="s">
        <v>2</v>
      </c>
      <c r="L166" s="10" t="s">
        <v>1282</v>
      </c>
      <c r="M166" s="13" t="s">
        <v>1283</v>
      </c>
      <c r="N166" s="28">
        <v>2014</v>
      </c>
      <c r="O166" s="10">
        <v>2014</v>
      </c>
      <c r="P166" s="7"/>
      <c r="Q166" s="7"/>
      <c r="R166" s="7"/>
      <c r="S166" s="7"/>
      <c r="T166" s="7"/>
      <c r="U166" s="7"/>
      <c r="V166" s="7"/>
      <c r="W166" s="7"/>
      <c r="X166" s="7"/>
      <c r="Y166" s="7"/>
      <c r="Z166" s="14" t="s">
        <v>1969</v>
      </c>
      <c r="AA166" s="14" t="s">
        <v>2216</v>
      </c>
      <c r="AB166" s="14" t="s">
        <v>1898</v>
      </c>
      <c r="AC166" s="14"/>
      <c r="AD166" s="14" t="s">
        <v>1898</v>
      </c>
      <c r="AE166" s="14"/>
      <c r="AF166" s="14" t="s">
        <v>1964</v>
      </c>
      <c r="AG166" s="14" t="s">
        <v>2348</v>
      </c>
      <c r="AH166" s="14" t="s">
        <v>1898</v>
      </c>
      <c r="AI166" s="14"/>
      <c r="AJ166" s="14" t="s">
        <v>1898</v>
      </c>
      <c r="AK166" s="14"/>
      <c r="AL166" s="14" t="s">
        <v>1967</v>
      </c>
      <c r="AM166" s="14" t="s">
        <v>3419</v>
      </c>
      <c r="AN166" s="7"/>
      <c r="AO166" s="7"/>
      <c r="AP166" s="7"/>
      <c r="AQ166" s="7"/>
      <c r="AR166" s="7"/>
      <c r="AS166" s="7"/>
      <c r="AT166" s="13"/>
    </row>
    <row r="167" spans="1:46" ht="13.5" customHeight="1" x14ac:dyDescent="0.3">
      <c r="A167" s="5">
        <v>11</v>
      </c>
      <c r="B167" s="4" t="s">
        <v>63</v>
      </c>
      <c r="C167" s="4" t="s">
        <v>554</v>
      </c>
      <c r="D167" s="5" t="s">
        <v>2</v>
      </c>
      <c r="E167" s="5" t="s">
        <v>1308</v>
      </c>
      <c r="F167" s="4" t="s">
        <v>1569</v>
      </c>
      <c r="G167" s="5">
        <v>2019</v>
      </c>
      <c r="H167" s="10">
        <v>11</v>
      </c>
      <c r="I167" s="13" t="s">
        <v>63</v>
      </c>
      <c r="J167" s="13" t="s">
        <v>554</v>
      </c>
      <c r="K167" s="10" t="s">
        <v>2</v>
      </c>
      <c r="L167" s="10" t="s">
        <v>1308</v>
      </c>
      <c r="M167" s="13" t="s">
        <v>2145</v>
      </c>
      <c r="N167" s="28">
        <v>2014</v>
      </c>
      <c r="O167" s="10">
        <v>2014</v>
      </c>
      <c r="P167" s="7"/>
      <c r="Q167" s="7"/>
      <c r="R167" s="7"/>
      <c r="S167" s="7"/>
      <c r="T167" s="7"/>
      <c r="U167" s="7"/>
      <c r="V167" s="7"/>
      <c r="W167" s="7"/>
      <c r="X167" s="7"/>
      <c r="Y167" s="7"/>
      <c r="Z167" s="7"/>
      <c r="AA167" s="7"/>
      <c r="AB167" s="14" t="s">
        <v>1963</v>
      </c>
      <c r="AC167" s="14" t="s">
        <v>2359</v>
      </c>
      <c r="AD167" s="14" t="s">
        <v>1964</v>
      </c>
      <c r="AE167" s="14" t="s">
        <v>2349</v>
      </c>
      <c r="AF167" s="14" t="s">
        <v>1968</v>
      </c>
      <c r="AG167" s="14" t="s">
        <v>4547</v>
      </c>
      <c r="AH167" s="14" t="s">
        <v>1898</v>
      </c>
      <c r="AI167" s="14"/>
      <c r="AJ167" s="14" t="s">
        <v>1898</v>
      </c>
      <c r="AK167" s="14"/>
      <c r="AL167" s="14" t="s">
        <v>1898</v>
      </c>
      <c r="AM167" s="14"/>
      <c r="AN167" s="14" t="s">
        <v>1967</v>
      </c>
      <c r="AO167" s="14" t="s">
        <v>2350</v>
      </c>
      <c r="AP167" s="7"/>
      <c r="AQ167" s="7"/>
      <c r="AR167" s="7"/>
      <c r="AS167" s="7"/>
      <c r="AT167" s="13"/>
    </row>
    <row r="168" spans="1:46" ht="13.5" customHeight="1" x14ac:dyDescent="0.3">
      <c r="A168" s="5">
        <v>48</v>
      </c>
      <c r="B168" s="4" t="s">
        <v>562</v>
      </c>
      <c r="C168" s="4" t="s">
        <v>1909</v>
      </c>
      <c r="D168" s="5" t="s">
        <v>0</v>
      </c>
      <c r="E168" s="5" t="s">
        <v>1770</v>
      </c>
      <c r="F168" s="4" t="s">
        <v>1771</v>
      </c>
      <c r="G168" s="5" t="s">
        <v>3</v>
      </c>
      <c r="H168" s="10">
        <v>11</v>
      </c>
      <c r="I168" s="13" t="s">
        <v>63</v>
      </c>
      <c r="J168" s="13" t="s">
        <v>554</v>
      </c>
      <c r="K168" s="10" t="s">
        <v>0</v>
      </c>
      <c r="L168" s="10" t="s">
        <v>1770</v>
      </c>
      <c r="M168" s="13" t="s">
        <v>1771</v>
      </c>
      <c r="N168" s="28">
        <v>2016</v>
      </c>
      <c r="O168" s="10">
        <v>2016</v>
      </c>
      <c r="P168" s="7"/>
      <c r="Q168" s="7"/>
      <c r="R168" s="7"/>
      <c r="S168" s="7"/>
      <c r="T168" s="7"/>
      <c r="U168" s="7"/>
      <c r="V168" s="7"/>
      <c r="W168" s="7"/>
      <c r="X168" s="7"/>
      <c r="Y168" s="7"/>
      <c r="Z168" s="7"/>
      <c r="AA168" s="7"/>
      <c r="AB168" s="7"/>
      <c r="AC168" s="7"/>
      <c r="AD168" s="7"/>
      <c r="AE168" s="7"/>
      <c r="AF168" s="14" t="s">
        <v>1969</v>
      </c>
      <c r="AG168" s="14" t="s">
        <v>2236</v>
      </c>
      <c r="AH168" s="14" t="s">
        <v>1972</v>
      </c>
      <c r="AI168" s="14" t="s">
        <v>4568</v>
      </c>
      <c r="AJ168" s="7"/>
      <c r="AK168" s="7"/>
      <c r="AL168" s="7"/>
      <c r="AM168" s="7"/>
      <c r="AN168" s="7"/>
      <c r="AO168" s="7"/>
      <c r="AP168" s="7"/>
      <c r="AQ168" s="7"/>
      <c r="AR168" s="7"/>
      <c r="AS168" s="7"/>
      <c r="AT168" s="13"/>
    </row>
    <row r="169" spans="1:46" ht="13.5" customHeight="1" x14ac:dyDescent="0.3">
      <c r="A169" s="5">
        <v>11</v>
      </c>
      <c r="B169" s="4" t="s">
        <v>63</v>
      </c>
      <c r="C169" s="4" t="s">
        <v>554</v>
      </c>
      <c r="D169" s="5" t="s">
        <v>0</v>
      </c>
      <c r="E169" s="5" t="s">
        <v>1773</v>
      </c>
      <c r="F169" s="4" t="s">
        <v>1774</v>
      </c>
      <c r="G169" s="5">
        <v>2019</v>
      </c>
      <c r="H169" s="10">
        <v>11</v>
      </c>
      <c r="I169" s="13" t="s">
        <v>63</v>
      </c>
      <c r="J169" s="13" t="s">
        <v>554</v>
      </c>
      <c r="K169" s="10" t="s">
        <v>0</v>
      </c>
      <c r="L169" s="10" t="s">
        <v>1773</v>
      </c>
      <c r="M169" s="13" t="s">
        <v>1774</v>
      </c>
      <c r="N169" s="28">
        <v>2016</v>
      </c>
      <c r="O169" s="10">
        <v>2016</v>
      </c>
      <c r="P169" s="7"/>
      <c r="Q169" s="7"/>
      <c r="R169" s="7"/>
      <c r="S169" s="7"/>
      <c r="T169" s="7"/>
      <c r="U169" s="7"/>
      <c r="V169" s="7"/>
      <c r="W169" s="7"/>
      <c r="X169" s="7"/>
      <c r="Y169" s="7"/>
      <c r="Z169" s="7"/>
      <c r="AA169" s="7"/>
      <c r="AB169" s="7"/>
      <c r="AC169" s="7"/>
      <c r="AD169" s="7"/>
      <c r="AE169" s="7"/>
      <c r="AF169" s="14" t="s">
        <v>1969</v>
      </c>
      <c r="AG169" s="14" t="s">
        <v>4566</v>
      </c>
      <c r="AH169" s="14" t="s">
        <v>1898</v>
      </c>
      <c r="AI169" s="14"/>
      <c r="AJ169" s="14" t="s">
        <v>1898</v>
      </c>
      <c r="AK169" s="14"/>
      <c r="AL169" s="14" t="s">
        <v>1898</v>
      </c>
      <c r="AM169" s="14"/>
      <c r="AN169" s="14" t="s">
        <v>2027</v>
      </c>
      <c r="AO169" s="14" t="s">
        <v>4569</v>
      </c>
      <c r="AP169" s="7"/>
      <c r="AQ169" s="7"/>
      <c r="AR169" s="7"/>
      <c r="AS169" s="7"/>
      <c r="AT169" s="13"/>
    </row>
    <row r="170" spans="1:46" ht="13.5" customHeight="1" x14ac:dyDescent="0.3">
      <c r="A170" s="5">
        <v>11</v>
      </c>
      <c r="B170" s="4" t="s">
        <v>63</v>
      </c>
      <c r="C170" s="4" t="s">
        <v>554</v>
      </c>
      <c r="D170" s="5" t="s">
        <v>0</v>
      </c>
      <c r="E170" s="5" t="s">
        <v>1766</v>
      </c>
      <c r="F170" s="4" t="s">
        <v>1767</v>
      </c>
      <c r="G170" s="5" t="s">
        <v>3</v>
      </c>
      <c r="H170" s="10">
        <v>11</v>
      </c>
      <c r="I170" s="13" t="s">
        <v>63</v>
      </c>
      <c r="J170" s="13" t="s">
        <v>554</v>
      </c>
      <c r="K170" s="10" t="s">
        <v>0</v>
      </c>
      <c r="L170" s="10" t="s">
        <v>1766</v>
      </c>
      <c r="M170" s="13" t="s">
        <v>1767</v>
      </c>
      <c r="N170" s="28">
        <v>2016</v>
      </c>
      <c r="O170" s="10">
        <v>2016</v>
      </c>
      <c r="P170" s="7"/>
      <c r="Q170" s="7"/>
      <c r="R170" s="7"/>
      <c r="S170" s="7"/>
      <c r="T170" s="7"/>
      <c r="U170" s="7"/>
      <c r="V170" s="7"/>
      <c r="W170" s="7"/>
      <c r="X170" s="7"/>
      <c r="Y170" s="7"/>
      <c r="Z170" s="7"/>
      <c r="AA170" s="7"/>
      <c r="AB170" s="7"/>
      <c r="AC170" s="7"/>
      <c r="AD170" s="7"/>
      <c r="AE170" s="7"/>
      <c r="AF170" s="14" t="s">
        <v>1969</v>
      </c>
      <c r="AG170" s="14" t="s">
        <v>2232</v>
      </c>
      <c r="AH170" s="14" t="s">
        <v>1898</v>
      </c>
      <c r="AI170" s="14"/>
      <c r="AJ170" s="14" t="s">
        <v>1898</v>
      </c>
      <c r="AK170" s="14"/>
      <c r="AL170" s="14" t="s">
        <v>1898</v>
      </c>
      <c r="AM170" s="14"/>
      <c r="AN170" s="14" t="s">
        <v>1898</v>
      </c>
      <c r="AO170" s="14"/>
      <c r="AP170" s="14" t="s">
        <v>1898</v>
      </c>
      <c r="AQ170" s="14"/>
      <c r="AR170" s="14" t="s">
        <v>1898</v>
      </c>
      <c r="AS170" s="14"/>
      <c r="AT170" s="13"/>
    </row>
    <row r="171" spans="1:46" ht="13.5" customHeight="1" x14ac:dyDescent="0.3">
      <c r="A171" s="5">
        <v>11</v>
      </c>
      <c r="B171" s="4" t="s">
        <v>63</v>
      </c>
      <c r="C171" s="4" t="s">
        <v>554</v>
      </c>
      <c r="D171" s="5" t="s">
        <v>0</v>
      </c>
      <c r="E171" s="5" t="s">
        <v>1762</v>
      </c>
      <c r="F171" s="4" t="s">
        <v>1763</v>
      </c>
      <c r="G171" s="5" t="s">
        <v>3</v>
      </c>
      <c r="H171" s="10">
        <v>11</v>
      </c>
      <c r="I171" s="13" t="s">
        <v>63</v>
      </c>
      <c r="J171" s="13" t="s">
        <v>554</v>
      </c>
      <c r="K171" s="10" t="s">
        <v>0</v>
      </c>
      <c r="L171" s="10" t="s">
        <v>1762</v>
      </c>
      <c r="M171" s="13" t="s">
        <v>1763</v>
      </c>
      <c r="N171" s="28">
        <v>2016</v>
      </c>
      <c r="O171" s="10">
        <v>2016</v>
      </c>
      <c r="P171" s="7"/>
      <c r="Q171" s="7"/>
      <c r="R171" s="7"/>
      <c r="S171" s="7"/>
      <c r="T171" s="7"/>
      <c r="U171" s="7"/>
      <c r="V171" s="7"/>
      <c r="W171" s="7"/>
      <c r="X171" s="7"/>
      <c r="Y171" s="7"/>
      <c r="Z171" s="7"/>
      <c r="AA171" s="7"/>
      <c r="AB171" s="7"/>
      <c r="AC171" s="7"/>
      <c r="AD171" s="7"/>
      <c r="AE171" s="7"/>
      <c r="AF171" s="14" t="s">
        <v>1963</v>
      </c>
      <c r="AG171" s="14" t="s">
        <v>2360</v>
      </c>
      <c r="AH171" s="14" t="s">
        <v>1898</v>
      </c>
      <c r="AI171" s="14"/>
      <c r="AJ171" s="14" t="s">
        <v>1898</v>
      </c>
      <c r="AK171" s="14"/>
      <c r="AL171" s="14" t="s">
        <v>1898</v>
      </c>
      <c r="AM171" s="14"/>
      <c r="AN171" s="14" t="s">
        <v>1898</v>
      </c>
      <c r="AO171" s="14"/>
      <c r="AP171" s="14" t="s">
        <v>1898</v>
      </c>
      <c r="AQ171" s="14"/>
      <c r="AR171" s="14" t="s">
        <v>1898</v>
      </c>
      <c r="AS171" s="14"/>
      <c r="AT171" s="13"/>
    </row>
    <row r="172" spans="1:46" ht="13.5" customHeight="1" x14ac:dyDescent="0.3">
      <c r="A172" s="5">
        <v>11</v>
      </c>
      <c r="B172" s="4" t="s">
        <v>63</v>
      </c>
      <c r="C172" s="4" t="s">
        <v>554</v>
      </c>
      <c r="D172" s="5" t="s">
        <v>0</v>
      </c>
      <c r="E172" s="5" t="s">
        <v>1758</v>
      </c>
      <c r="F172" s="4" t="s">
        <v>1759</v>
      </c>
      <c r="G172" s="5">
        <v>2020</v>
      </c>
      <c r="H172" s="10">
        <v>11</v>
      </c>
      <c r="I172" s="13" t="s">
        <v>63</v>
      </c>
      <c r="J172" s="13" t="s">
        <v>554</v>
      </c>
      <c r="K172" s="10" t="s">
        <v>0</v>
      </c>
      <c r="L172" s="10" t="s">
        <v>1758</v>
      </c>
      <c r="M172" s="13" t="s">
        <v>1759</v>
      </c>
      <c r="N172" s="28">
        <v>2016</v>
      </c>
      <c r="O172" s="10">
        <v>2016</v>
      </c>
      <c r="P172" s="7"/>
      <c r="Q172" s="7"/>
      <c r="R172" s="7"/>
      <c r="S172" s="7"/>
      <c r="T172" s="7"/>
      <c r="U172" s="7"/>
      <c r="V172" s="7"/>
      <c r="W172" s="7"/>
      <c r="X172" s="7"/>
      <c r="Y172" s="7"/>
      <c r="Z172" s="7"/>
      <c r="AA172" s="7"/>
      <c r="AB172" s="7"/>
      <c r="AC172" s="7"/>
      <c r="AD172" s="7"/>
      <c r="AE172" s="7"/>
      <c r="AF172" s="14" t="s">
        <v>1963</v>
      </c>
      <c r="AG172" s="14" t="s">
        <v>2612</v>
      </c>
      <c r="AH172" s="14" t="s">
        <v>1898</v>
      </c>
      <c r="AI172" s="14"/>
      <c r="AJ172" s="14" t="s">
        <v>1898</v>
      </c>
      <c r="AK172" s="14"/>
      <c r="AL172" s="14" t="s">
        <v>1898</v>
      </c>
      <c r="AM172" s="14"/>
      <c r="AN172" s="14" t="s">
        <v>1898</v>
      </c>
      <c r="AO172" s="14"/>
      <c r="AP172" s="14" t="s">
        <v>1967</v>
      </c>
      <c r="AQ172" s="14" t="s">
        <v>3422</v>
      </c>
      <c r="AR172" s="7"/>
      <c r="AS172" s="7"/>
      <c r="AT172" s="13"/>
    </row>
    <row r="173" spans="1:46" ht="13.5" customHeight="1" x14ac:dyDescent="0.3">
      <c r="A173" s="5">
        <v>11</v>
      </c>
      <c r="B173" s="4" t="s">
        <v>63</v>
      </c>
      <c r="C173" s="4" t="s">
        <v>554</v>
      </c>
      <c r="D173" s="5" t="s">
        <v>2</v>
      </c>
      <c r="E173" s="5" t="s">
        <v>1961</v>
      </c>
      <c r="F173" s="4" t="s">
        <v>1933</v>
      </c>
      <c r="G173" s="5" t="s">
        <v>3</v>
      </c>
      <c r="H173" s="10">
        <v>11</v>
      </c>
      <c r="I173" s="13" t="s">
        <v>63</v>
      </c>
      <c r="J173" s="13" t="s">
        <v>554</v>
      </c>
      <c r="K173" s="10" t="s">
        <v>2</v>
      </c>
      <c r="L173" s="10" t="s">
        <v>1961</v>
      </c>
      <c r="M173" s="13" t="s">
        <v>1933</v>
      </c>
      <c r="N173" s="28">
        <v>2019</v>
      </c>
      <c r="O173" s="10">
        <v>2019</v>
      </c>
      <c r="P173" s="7"/>
      <c r="Q173" s="7"/>
      <c r="R173" s="7"/>
      <c r="S173" s="7"/>
      <c r="T173" s="7"/>
      <c r="U173" s="7"/>
      <c r="V173" s="7"/>
      <c r="W173" s="7"/>
      <c r="X173" s="7"/>
      <c r="Y173" s="7"/>
      <c r="Z173" s="7"/>
      <c r="AA173" s="7"/>
      <c r="AB173" s="7"/>
      <c r="AC173" s="7"/>
      <c r="AD173" s="7"/>
      <c r="AE173" s="7"/>
      <c r="AF173" s="7"/>
      <c r="AG173" s="7"/>
      <c r="AH173" s="7"/>
      <c r="AI173" s="7"/>
      <c r="AJ173" s="7"/>
      <c r="AK173" s="7"/>
      <c r="AL173" s="14" t="s">
        <v>1963</v>
      </c>
      <c r="AM173" s="14" t="s">
        <v>2351</v>
      </c>
      <c r="AN173" s="14" t="s">
        <v>1898</v>
      </c>
      <c r="AO173" s="14"/>
      <c r="AP173" s="14" t="s">
        <v>1898</v>
      </c>
      <c r="AQ173" s="14"/>
      <c r="AR173" s="14" t="s">
        <v>1898</v>
      </c>
      <c r="AS173" s="14"/>
      <c r="AT173" s="13"/>
    </row>
    <row r="174" spans="1:46" ht="13.5" customHeight="1" x14ac:dyDescent="0.3">
      <c r="A174" s="5">
        <v>11</v>
      </c>
      <c r="B174" s="4" t="s">
        <v>63</v>
      </c>
      <c r="C174" s="4" t="s">
        <v>554</v>
      </c>
      <c r="D174" s="5" t="s">
        <v>0</v>
      </c>
      <c r="E174" s="24" t="s">
        <v>3392</v>
      </c>
      <c r="F174" s="4" t="s">
        <v>1934</v>
      </c>
      <c r="G174" s="5" t="s">
        <v>3</v>
      </c>
      <c r="H174" s="10">
        <v>11</v>
      </c>
      <c r="I174" s="13" t="s">
        <v>63</v>
      </c>
      <c r="J174" s="13" t="s">
        <v>554</v>
      </c>
      <c r="K174" s="10" t="s">
        <v>2</v>
      </c>
      <c r="L174" s="10" t="s">
        <v>614</v>
      </c>
      <c r="M174" s="13" t="s">
        <v>1934</v>
      </c>
      <c r="N174" s="28">
        <v>2019</v>
      </c>
      <c r="O174" s="10">
        <v>2019</v>
      </c>
      <c r="P174" s="7"/>
      <c r="Q174" s="7"/>
      <c r="R174" s="7"/>
      <c r="S174" s="7"/>
      <c r="T174" s="7"/>
      <c r="U174" s="7"/>
      <c r="V174" s="7"/>
      <c r="W174" s="7"/>
      <c r="X174" s="7"/>
      <c r="Y174" s="7"/>
      <c r="Z174" s="7"/>
      <c r="AA174" s="7"/>
      <c r="AB174" s="7"/>
      <c r="AC174" s="7"/>
      <c r="AD174" s="7"/>
      <c r="AE174" s="7"/>
      <c r="AF174" s="7"/>
      <c r="AG174" s="7"/>
      <c r="AH174" s="7"/>
      <c r="AI174" s="7"/>
      <c r="AJ174" s="7"/>
      <c r="AK174" s="7"/>
      <c r="AL174" s="14" t="s">
        <v>1963</v>
      </c>
      <c r="AM174" s="14" t="s">
        <v>3530</v>
      </c>
      <c r="AN174" s="14" t="s">
        <v>1898</v>
      </c>
      <c r="AO174" s="14"/>
      <c r="AP174" s="14" t="s">
        <v>1965</v>
      </c>
      <c r="AQ174" s="14" t="s">
        <v>4623</v>
      </c>
      <c r="AR174" s="14" t="s">
        <v>1898</v>
      </c>
      <c r="AS174" s="14"/>
      <c r="AT174" s="13"/>
    </row>
    <row r="175" spans="1:46" ht="13.5" customHeight="1" x14ac:dyDescent="0.3">
      <c r="A175" s="5">
        <v>11</v>
      </c>
      <c r="B175" s="4" t="s">
        <v>63</v>
      </c>
      <c r="C175" s="4" t="s">
        <v>554</v>
      </c>
      <c r="D175" s="5" t="s">
        <v>0</v>
      </c>
      <c r="E175" s="24" t="s">
        <v>3391</v>
      </c>
      <c r="F175" s="4" t="s">
        <v>1935</v>
      </c>
      <c r="G175" s="5" t="s">
        <v>3</v>
      </c>
      <c r="H175" s="10">
        <v>11</v>
      </c>
      <c r="I175" s="13" t="s">
        <v>63</v>
      </c>
      <c r="J175" s="13" t="s">
        <v>554</v>
      </c>
      <c r="K175" s="10" t="s">
        <v>2</v>
      </c>
      <c r="L175" s="10" t="s">
        <v>2126</v>
      </c>
      <c r="M175" s="13" t="s">
        <v>1935</v>
      </c>
      <c r="N175" s="28">
        <v>2019</v>
      </c>
      <c r="O175" s="10">
        <v>2019</v>
      </c>
      <c r="P175" s="7"/>
      <c r="Q175" s="7"/>
      <c r="R175" s="7"/>
      <c r="S175" s="7"/>
      <c r="T175" s="7"/>
      <c r="U175" s="7"/>
      <c r="V175" s="7"/>
      <c r="W175" s="7"/>
      <c r="X175" s="7"/>
      <c r="Y175" s="7"/>
      <c r="Z175" s="7"/>
      <c r="AA175" s="7"/>
      <c r="AB175" s="7"/>
      <c r="AC175" s="7"/>
      <c r="AD175" s="7"/>
      <c r="AE175" s="7"/>
      <c r="AF175" s="7"/>
      <c r="AG175" s="7"/>
      <c r="AH175" s="7"/>
      <c r="AI175" s="7"/>
      <c r="AJ175" s="7"/>
      <c r="AK175" s="7"/>
      <c r="AL175" s="14" t="s">
        <v>1963</v>
      </c>
      <c r="AM175" s="14" t="s">
        <v>3531</v>
      </c>
      <c r="AN175" s="14" t="s">
        <v>1898</v>
      </c>
      <c r="AO175" s="14"/>
      <c r="AP175" s="14" t="s">
        <v>1965</v>
      </c>
      <c r="AQ175" s="14" t="s">
        <v>4624</v>
      </c>
      <c r="AR175" s="14" t="s">
        <v>1898</v>
      </c>
      <c r="AS175" s="14"/>
      <c r="AT175" s="14" t="s">
        <v>3532</v>
      </c>
    </row>
    <row r="176" spans="1:46" ht="13.5" customHeight="1" x14ac:dyDescent="0.3">
      <c r="A176" s="5">
        <v>11</v>
      </c>
      <c r="B176" s="4" t="s">
        <v>63</v>
      </c>
      <c r="C176" s="4" t="s">
        <v>554</v>
      </c>
      <c r="D176" s="5" t="s">
        <v>207</v>
      </c>
      <c r="E176" s="5" t="s">
        <v>935</v>
      </c>
      <c r="F176" s="4" t="s">
        <v>2127</v>
      </c>
      <c r="G176" s="5" t="s">
        <v>3</v>
      </c>
      <c r="H176" s="10">
        <v>11</v>
      </c>
      <c r="I176" s="13" t="s">
        <v>63</v>
      </c>
      <c r="J176" s="13" t="s">
        <v>554</v>
      </c>
      <c r="K176" s="10" t="s">
        <v>207</v>
      </c>
      <c r="L176" s="10" t="s">
        <v>935</v>
      </c>
      <c r="M176" s="13" t="s">
        <v>2127</v>
      </c>
      <c r="N176" s="28">
        <v>2020</v>
      </c>
      <c r="O176" s="10">
        <v>2020</v>
      </c>
      <c r="P176" s="7"/>
      <c r="Q176" s="7"/>
      <c r="R176" s="7"/>
      <c r="S176" s="7"/>
      <c r="T176" s="7"/>
      <c r="U176" s="7"/>
      <c r="V176" s="7"/>
      <c r="W176" s="7"/>
      <c r="X176" s="7"/>
      <c r="Y176" s="7"/>
      <c r="Z176" s="7"/>
      <c r="AA176" s="7"/>
      <c r="AB176" s="7"/>
      <c r="AC176" s="7"/>
      <c r="AD176" s="7"/>
      <c r="AE176" s="7"/>
      <c r="AF176" s="7"/>
      <c r="AG176" s="7"/>
      <c r="AH176" s="7"/>
      <c r="AI176" s="7"/>
      <c r="AJ176" s="7"/>
      <c r="AK176" s="7"/>
      <c r="AL176" s="14" t="s">
        <v>1963</v>
      </c>
      <c r="AM176" s="14" t="s">
        <v>3434</v>
      </c>
      <c r="AN176" s="14" t="s">
        <v>1898</v>
      </c>
      <c r="AO176" s="14"/>
      <c r="AP176" s="14" t="s">
        <v>1898</v>
      </c>
      <c r="AQ176" s="14"/>
      <c r="AR176" s="14" t="s">
        <v>1898</v>
      </c>
      <c r="AS176" s="14"/>
      <c r="AT176" s="13"/>
    </row>
    <row r="177" spans="1:46" ht="13.5" customHeight="1" x14ac:dyDescent="0.3">
      <c r="A177" s="5">
        <v>11</v>
      </c>
      <c r="B177" s="4" t="s">
        <v>63</v>
      </c>
      <c r="C177" s="4" t="s">
        <v>554</v>
      </c>
      <c r="D177" s="5" t="s">
        <v>0</v>
      </c>
      <c r="E177" s="5" t="s">
        <v>2128</v>
      </c>
      <c r="F177" s="4" t="s">
        <v>2129</v>
      </c>
      <c r="G177" s="5" t="s">
        <v>3</v>
      </c>
      <c r="H177" s="10">
        <v>11</v>
      </c>
      <c r="I177" s="13" t="s">
        <v>63</v>
      </c>
      <c r="J177" s="13" t="s">
        <v>554</v>
      </c>
      <c r="K177" s="10" t="s">
        <v>0</v>
      </c>
      <c r="L177" s="10" t="s">
        <v>2128</v>
      </c>
      <c r="M177" s="13" t="s">
        <v>2129</v>
      </c>
      <c r="N177" s="28">
        <v>2020</v>
      </c>
      <c r="O177" s="10">
        <v>2020</v>
      </c>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14" t="s">
        <v>2029</v>
      </c>
      <c r="AO177" s="14" t="s">
        <v>4567</v>
      </c>
      <c r="AP177" s="14" t="s">
        <v>1898</v>
      </c>
      <c r="AQ177" s="14"/>
      <c r="AR177" s="14" t="s">
        <v>1898</v>
      </c>
      <c r="AS177" s="14"/>
      <c r="AT177" s="13"/>
    </row>
    <row r="178" spans="1:46" ht="13.5" customHeight="1" x14ac:dyDescent="0.3">
      <c r="A178" s="5">
        <v>11</v>
      </c>
      <c r="B178" s="4" t="s">
        <v>63</v>
      </c>
      <c r="C178" s="4" t="s">
        <v>554</v>
      </c>
      <c r="D178" s="5" t="s">
        <v>0</v>
      </c>
      <c r="E178" s="5" t="s">
        <v>2130</v>
      </c>
      <c r="F178" s="4" t="s">
        <v>2131</v>
      </c>
      <c r="G178" s="5">
        <v>2020</v>
      </c>
      <c r="H178" s="10">
        <v>11</v>
      </c>
      <c r="I178" s="13" t="s">
        <v>63</v>
      </c>
      <c r="J178" s="13" t="s">
        <v>554</v>
      </c>
      <c r="K178" s="10" t="s">
        <v>0</v>
      </c>
      <c r="L178" s="10" t="s">
        <v>2130</v>
      </c>
      <c r="M178" s="13" t="s">
        <v>2131</v>
      </c>
      <c r="N178" s="28">
        <v>2020</v>
      </c>
      <c r="O178" s="10">
        <v>2020</v>
      </c>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14" t="s">
        <v>2029</v>
      </c>
      <c r="AO178" s="14" t="s">
        <v>4567</v>
      </c>
      <c r="AP178" s="14" t="s">
        <v>1967</v>
      </c>
      <c r="AQ178" s="14" t="s">
        <v>3423</v>
      </c>
      <c r="AR178" s="7"/>
      <c r="AS178" s="7"/>
      <c r="AT178" s="13"/>
    </row>
    <row r="179" spans="1:46" ht="13.5" customHeight="1" x14ac:dyDescent="0.3">
      <c r="A179" s="5">
        <v>11</v>
      </c>
      <c r="B179" s="4" t="s">
        <v>63</v>
      </c>
      <c r="C179" s="4" t="s">
        <v>554</v>
      </c>
      <c r="D179" s="5" t="s">
        <v>0</v>
      </c>
      <c r="E179" s="5" t="s">
        <v>2132</v>
      </c>
      <c r="F179" s="4" t="s">
        <v>2133</v>
      </c>
      <c r="G179" s="5">
        <v>2020</v>
      </c>
      <c r="H179" s="10">
        <v>11</v>
      </c>
      <c r="I179" s="13" t="s">
        <v>63</v>
      </c>
      <c r="J179" s="13" t="s">
        <v>554</v>
      </c>
      <c r="K179" s="10" t="s">
        <v>0</v>
      </c>
      <c r="L179" s="10" t="s">
        <v>2132</v>
      </c>
      <c r="M179" s="13" t="s">
        <v>2133</v>
      </c>
      <c r="N179" s="28">
        <v>2020</v>
      </c>
      <c r="O179" s="10">
        <v>2020</v>
      </c>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14" t="s">
        <v>2029</v>
      </c>
      <c r="AO179" s="14" t="s">
        <v>4567</v>
      </c>
      <c r="AP179" s="14" t="s">
        <v>1967</v>
      </c>
      <c r="AQ179" s="14" t="s">
        <v>3424</v>
      </c>
      <c r="AR179" s="7"/>
      <c r="AS179" s="7"/>
      <c r="AT179" s="13"/>
    </row>
    <row r="180" spans="1:46" ht="13.5" customHeight="1" x14ac:dyDescent="0.3">
      <c r="A180" s="5">
        <v>11</v>
      </c>
      <c r="B180" s="4" t="s">
        <v>63</v>
      </c>
      <c r="C180" s="4" t="s">
        <v>554</v>
      </c>
      <c r="D180" s="5" t="s">
        <v>0</v>
      </c>
      <c r="E180" s="5" t="s">
        <v>2134</v>
      </c>
      <c r="F180" s="4" t="s">
        <v>2135</v>
      </c>
      <c r="G180" s="5" t="s">
        <v>3</v>
      </c>
      <c r="H180" s="10">
        <v>11</v>
      </c>
      <c r="I180" s="13" t="s">
        <v>63</v>
      </c>
      <c r="J180" s="13" t="s">
        <v>554</v>
      </c>
      <c r="K180" s="10" t="s">
        <v>0</v>
      </c>
      <c r="L180" s="10" t="s">
        <v>2134</v>
      </c>
      <c r="M180" s="13" t="s">
        <v>2135</v>
      </c>
      <c r="N180" s="28">
        <v>2020</v>
      </c>
      <c r="O180" s="10">
        <v>2020</v>
      </c>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14" t="s">
        <v>2029</v>
      </c>
      <c r="AO180" s="14" t="s">
        <v>4567</v>
      </c>
      <c r="AP180" s="14" t="s">
        <v>1898</v>
      </c>
      <c r="AQ180" s="14"/>
      <c r="AR180" s="14" t="s">
        <v>1898</v>
      </c>
      <c r="AS180" s="14"/>
      <c r="AT180" s="13"/>
    </row>
    <row r="181" spans="1:46" ht="13.5" customHeight="1" x14ac:dyDescent="0.3">
      <c r="A181" s="5">
        <v>11</v>
      </c>
      <c r="B181" s="4" t="s">
        <v>63</v>
      </c>
      <c r="C181" s="4" t="s">
        <v>554</v>
      </c>
      <c r="D181" s="5" t="s">
        <v>0</v>
      </c>
      <c r="E181" s="5" t="s">
        <v>2136</v>
      </c>
      <c r="F181" s="4" t="s">
        <v>2137</v>
      </c>
      <c r="G181" s="5">
        <v>2020</v>
      </c>
      <c r="H181" s="10">
        <v>11</v>
      </c>
      <c r="I181" s="13" t="s">
        <v>63</v>
      </c>
      <c r="J181" s="13" t="s">
        <v>554</v>
      </c>
      <c r="K181" s="10" t="s">
        <v>0</v>
      </c>
      <c r="L181" s="10" t="s">
        <v>2136</v>
      </c>
      <c r="M181" s="13" t="s">
        <v>2137</v>
      </c>
      <c r="N181" s="28">
        <v>2020</v>
      </c>
      <c r="O181" s="10">
        <v>2020</v>
      </c>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14" t="s">
        <v>2029</v>
      </c>
      <c r="AO181" s="14" t="s">
        <v>4569</v>
      </c>
      <c r="AP181" s="14" t="s">
        <v>1967</v>
      </c>
      <c r="AQ181" s="14" t="s">
        <v>3425</v>
      </c>
      <c r="AR181" s="7"/>
      <c r="AS181" s="7"/>
      <c r="AT181" s="13"/>
    </row>
    <row r="182" spans="1:46" ht="13.5" customHeight="1" x14ac:dyDescent="0.3">
      <c r="A182" s="5">
        <v>11</v>
      </c>
      <c r="B182" s="4" t="s">
        <v>63</v>
      </c>
      <c r="C182" s="4" t="s">
        <v>554</v>
      </c>
      <c r="D182" s="5" t="s">
        <v>0</v>
      </c>
      <c r="E182" s="5" t="s">
        <v>2138</v>
      </c>
      <c r="F182" s="4" t="s">
        <v>2139</v>
      </c>
      <c r="G182" s="5" t="s">
        <v>3</v>
      </c>
      <c r="H182" s="10">
        <v>11</v>
      </c>
      <c r="I182" s="13" t="s">
        <v>63</v>
      </c>
      <c r="J182" s="13" t="s">
        <v>554</v>
      </c>
      <c r="K182" s="10" t="s">
        <v>0</v>
      </c>
      <c r="L182" s="10" t="s">
        <v>2138</v>
      </c>
      <c r="M182" s="13" t="s">
        <v>2139</v>
      </c>
      <c r="N182" s="28">
        <v>2020</v>
      </c>
      <c r="O182" s="10">
        <v>2020</v>
      </c>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14" t="s">
        <v>2029</v>
      </c>
      <c r="AO182" s="14" t="s">
        <v>4569</v>
      </c>
      <c r="AP182" s="14" t="s">
        <v>1898</v>
      </c>
      <c r="AQ182" s="14"/>
      <c r="AR182" s="14" t="s">
        <v>1898</v>
      </c>
      <c r="AS182" s="14"/>
      <c r="AT182" s="13"/>
    </row>
    <row r="183" spans="1:46" ht="13.5" customHeight="1" x14ac:dyDescent="0.3">
      <c r="A183" s="5">
        <v>11</v>
      </c>
      <c r="B183" s="4" t="s">
        <v>63</v>
      </c>
      <c r="C183" s="4" t="s">
        <v>554</v>
      </c>
      <c r="D183" s="5" t="s">
        <v>2</v>
      </c>
      <c r="E183" s="5" t="s">
        <v>2140</v>
      </c>
      <c r="F183" s="4" t="s">
        <v>2141</v>
      </c>
      <c r="G183" s="5" t="s">
        <v>3</v>
      </c>
      <c r="H183" s="10">
        <v>11</v>
      </c>
      <c r="I183" s="13" t="s">
        <v>63</v>
      </c>
      <c r="J183" s="13" t="s">
        <v>554</v>
      </c>
      <c r="K183" s="10" t="s">
        <v>2</v>
      </c>
      <c r="L183" s="10" t="s">
        <v>2140</v>
      </c>
      <c r="M183" s="13" t="s">
        <v>2141</v>
      </c>
      <c r="N183" s="28">
        <v>2019</v>
      </c>
      <c r="O183" s="10">
        <v>2020</v>
      </c>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14" t="s">
        <v>1963</v>
      </c>
      <c r="AO183" s="14" t="s">
        <v>4501</v>
      </c>
      <c r="AP183" s="14" t="s">
        <v>1968</v>
      </c>
      <c r="AQ183" s="14" t="s">
        <v>4449</v>
      </c>
      <c r="AR183" s="14" t="s">
        <v>1898</v>
      </c>
      <c r="AS183" s="14"/>
      <c r="AT183" s="14" t="s">
        <v>4595</v>
      </c>
    </row>
    <row r="184" spans="1:46" ht="13.5" customHeight="1" x14ac:dyDescent="0.3"/>
    <row r="185" spans="1:46" ht="13.5" customHeight="1" x14ac:dyDescent="0.3"/>
    <row r="186" spans="1:46" ht="13.5" customHeight="1" x14ac:dyDescent="0.3"/>
    <row r="187" spans="1:46" ht="13.5" customHeight="1" x14ac:dyDescent="0.3"/>
    <row r="188" spans="1:46" ht="13.5" customHeight="1" x14ac:dyDescent="0.3"/>
    <row r="189" spans="1:46" ht="13.5" customHeight="1" x14ac:dyDescent="0.3"/>
    <row r="190" spans="1:46" ht="13.5" customHeight="1" x14ac:dyDescent="0.3"/>
    <row r="191" spans="1:46" ht="13.5" customHeight="1" x14ac:dyDescent="0.3"/>
    <row r="192" spans="1:46"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eKliPN9OK6OGjsh0taiyIwsnfSmcEhr7DPUY6AuQa2bKBW+9WLNaKEx/I0WybFwv84F/2cDw19ddfe5X+CJ3sA==" saltValue="VSwlVCtqaBbNw1HhF5P2lA==" spinCount="100000" sheet="1" objects="1" scenarios="1" sort="0" autoFilter="0"/>
  <autoFilter ref="A20:AT183" xr:uid="{EFF3955A-2A7E-4C7D-AEBC-81CF92FF724E}"/>
  <mergeCells count="28">
    <mergeCell ref="A19:G19"/>
    <mergeCell ref="M16:N16"/>
    <mergeCell ref="M17:N17"/>
    <mergeCell ref="M11:N11"/>
    <mergeCell ref="A6:C7"/>
    <mergeCell ref="A8:C8"/>
    <mergeCell ref="A10:C10"/>
    <mergeCell ref="M8:N8"/>
    <mergeCell ref="M9:N9"/>
    <mergeCell ref="M10:N10"/>
    <mergeCell ref="A15:H15"/>
    <mergeCell ref="A16:H16"/>
    <mergeCell ref="A17:H18"/>
    <mergeCell ref="M1:N2"/>
    <mergeCell ref="O1:O2"/>
    <mergeCell ref="P1:AT1"/>
    <mergeCell ref="M18:O18"/>
    <mergeCell ref="P19:AT19"/>
    <mergeCell ref="M13:N13"/>
    <mergeCell ref="M14:N14"/>
    <mergeCell ref="M15:N15"/>
    <mergeCell ref="H19:N19"/>
    <mergeCell ref="M12:N12"/>
    <mergeCell ref="M3:N3"/>
    <mergeCell ref="M4:N4"/>
    <mergeCell ref="M5:N5"/>
    <mergeCell ref="M6:N6"/>
    <mergeCell ref="M7:N7"/>
  </mergeCells>
  <conditionalFormatting sqref="A3 A20:F20 H19 J3:J6 M3:N6 J13:J17 M13:N17 O19 H20:N20 A6:C10 AU1:XFD17 AU19:XFD19 P18:AM18 AT133:XFD133 P133:AG133 P20:AM132 A21:O1048576 AP18:XFD18 AP101:AQ101 AS101:XFD101 AP162:XFD162 AP161:AQ161 AS161:XFD161 AP163:AQ163 AS163:XFD163 AP170:AQ171 AS170:XFD171 AP176:XFD176 AP174:AQ175 AS174:XFD175 AP177:AQ177 AS177:XFD177 AP180:AQ180 AS180:XFD180 AP182:AQ182 AS182:XFD182 AP164:XFD169 AP172:XFD173 AP178:XFD179 AP181:XFD181 AP20:XFD100 AP134:XFD160 AP183:XFD1048576 P134:AM1048576 AP102:XFD132">
    <cfRule type="beginsWith" dxfId="11681" priority="901" operator="beginsWith" text="Operación conjunta">
      <formula>LEFT(A1,LEN("Operación conjunta"))="Operación conjunta"</formula>
    </cfRule>
    <cfRule type="endsWith" dxfId="11680" priority="902" operator="endsWith" text="Escisión">
      <formula>RIGHT(A1,LEN("Escisión"))="Escisión"</formula>
    </cfRule>
    <cfRule type="beginsWith" dxfId="11679" priority="903" operator="beginsWith" text="Escisión (nuevo)">
      <formula>LEFT(A1,LEN("Escisión (nuevo)"))="Escisión (nuevo)"</formula>
    </cfRule>
    <cfRule type="beginsWith" dxfId="11678" priority="904" operator="beginsWith" text="Escisión (eliminado)">
      <formula>LEFT(A1,LEN("Escisión (eliminado)"))="Escisión (eliminado)"</formula>
    </cfRule>
    <cfRule type="beginsWith" dxfId="11677" priority="905" operator="beginsWith" text="Re-sectorización (sale)">
      <formula>LEFT(A1,LEN("Re-sectorización (sale)"))="Re-sectorización (sale)"</formula>
    </cfRule>
    <cfRule type="endsWith" dxfId="11676" priority="906" operator="endsWith" text="Fusión">
      <formula>RIGHT(A1,LEN("Fusión"))="Fusión"</formula>
    </cfRule>
    <cfRule type="beginsWith" dxfId="11675" priority="907" operator="beginsWith" text="Fusión (nuevo)">
      <formula>LEFT(A1,LEN("Fusión (nuevo)"))="Fusión (nuevo)"</formula>
    </cfRule>
    <cfRule type="beginsWith" dxfId="11674" priority="908" operator="beginsWith" text="Modificación (nombre)">
      <formula>LEFT(A1,LEN("Modificación (nombre)"))="Modificación (nombre)"</formula>
    </cfRule>
    <cfRule type="beginsWith" dxfId="11673" priority="909" operator="beginsWith" text="Sin cambio">
      <formula>LEFT(A1,LEN("Sin cambio"))="Sin cambio"</formula>
    </cfRule>
    <cfRule type="beginsWith" dxfId="11672" priority="910" operator="beginsWith" text="Reincorporación">
      <formula>LEFT(A1,LEN("Reincorporación"))="Reincorporación"</formula>
    </cfRule>
    <cfRule type="beginsWith" dxfId="11671" priority="911" operator="beginsWith" text="Re-sectorización (entra)">
      <formula>LEFT(A1,LEN("Re-sectorización (entra)"))="Re-sectorización (entra)"</formula>
    </cfRule>
    <cfRule type="beginsWith" dxfId="11670" priority="912" operator="beginsWith" text="Nuevo">
      <formula>LEFT(A1,LEN("Nuevo"))="Nuevo"</formula>
    </cfRule>
    <cfRule type="beginsWith" dxfId="11669" priority="913" operator="beginsWith" text="Fusión (eliminado)">
      <formula>LEFT(A1,LEN("Fusión (eliminado)"))="Fusión (eliminado)"</formula>
    </cfRule>
    <cfRule type="beginsWith" dxfId="11668" priority="914" operator="beginsWith" text="Eliminación">
      <formula>LEFT(A1,LEN("Eliminación"))="Eliminación"</formula>
    </cfRule>
    <cfRule type="beginsWith" dxfId="11667" priority="915" operator="beginsWith" text="Modificación (mod. y/o cve.)">
      <formula>LEFT(A1,LEN("Modificación (mod. y/o cve.)"))="Modificación (mod. y/o cve.)"</formula>
    </cfRule>
  </conditionalFormatting>
  <conditionalFormatting sqref="M3:M17">
    <cfRule type="beginsWith" dxfId="11666" priority="871" operator="beginsWith" text="Operación conjunta">
      <formula>LEFT(M3,LEN("Operación conjunta"))="Operación conjunta"</formula>
    </cfRule>
    <cfRule type="endsWith" dxfId="11665" priority="872" operator="endsWith" text="Escisión">
      <formula>RIGHT(M3,LEN("Escisión"))="Escisión"</formula>
    </cfRule>
    <cfRule type="beginsWith" dxfId="11664" priority="873" operator="beginsWith" text="Escisión (nuevo)">
      <formula>LEFT(M3,LEN("Escisión (nuevo)"))="Escisión (nuevo)"</formula>
    </cfRule>
    <cfRule type="beginsWith" dxfId="11663" priority="874" operator="beginsWith" text="Escisión (eliminado)">
      <formula>LEFT(M3,LEN("Escisión (eliminado)"))="Escisión (eliminado)"</formula>
    </cfRule>
    <cfRule type="beginsWith" dxfId="11662" priority="875" operator="beginsWith" text="Re-sectorización (sale)">
      <formula>LEFT(M3,LEN("Re-sectorización (sale)"))="Re-sectorización (sale)"</formula>
    </cfRule>
    <cfRule type="endsWith" dxfId="11661" priority="876" operator="endsWith" text="Fusión">
      <formula>RIGHT(M3,LEN("Fusión"))="Fusión"</formula>
    </cfRule>
    <cfRule type="beginsWith" dxfId="11660" priority="877" operator="beginsWith" text="Fusión (nuevo)">
      <formula>LEFT(M3,LEN("Fusión (nuevo)"))="Fusión (nuevo)"</formula>
    </cfRule>
    <cfRule type="beginsWith" dxfId="11659" priority="878" operator="beginsWith" text="Modificación (nombre)">
      <formula>LEFT(M3,LEN("Modificación (nombre)"))="Modificación (nombre)"</formula>
    </cfRule>
    <cfRule type="beginsWith" dxfId="11658" priority="879" operator="beginsWith" text="Sin cambio">
      <formula>LEFT(M3,LEN("Sin cambio"))="Sin cambio"</formula>
    </cfRule>
    <cfRule type="beginsWith" dxfId="11657" priority="880" operator="beginsWith" text="Reincorporación">
      <formula>LEFT(M3,LEN("Reincorporación"))="Reincorporación"</formula>
    </cfRule>
    <cfRule type="beginsWith" dxfId="11656" priority="881" operator="beginsWith" text="Re-sectorización (entra)">
      <formula>LEFT(M3,LEN("Re-sectorización (entra)"))="Re-sectorización (entra)"</formula>
    </cfRule>
    <cfRule type="beginsWith" dxfId="11655" priority="882" operator="beginsWith" text="Nuevo">
      <formula>LEFT(M3,LEN("Nuevo"))="Nuevo"</formula>
    </cfRule>
    <cfRule type="beginsWith" dxfId="11654" priority="883" operator="beginsWith" text="Fusión (eliminado)">
      <formula>LEFT(M3,LEN("Fusión (eliminado)"))="Fusión (eliminado)"</formula>
    </cfRule>
    <cfRule type="beginsWith" dxfId="11653" priority="884" operator="beginsWith" text="Eliminación">
      <formula>LEFT(M3,LEN("Eliminación"))="Eliminación"</formula>
    </cfRule>
    <cfRule type="beginsWith" dxfId="11652" priority="885" operator="beginsWith" text="Modificación (mod. y/o cve.)">
      <formula>LEFT(M3,LEN("Modificación (mod. y/o cve.)"))="Modificación (mod. y/o cve.)"</formula>
    </cfRule>
  </conditionalFormatting>
  <conditionalFormatting sqref="J18">
    <cfRule type="beginsWith" dxfId="11651" priority="826" operator="beginsWith" text="Operación conjunta">
      <formula>LEFT(J18,LEN("Operación conjunta"))="Operación conjunta"</formula>
    </cfRule>
    <cfRule type="endsWith" dxfId="11650" priority="827" operator="endsWith" text="Escisión">
      <formula>RIGHT(J18,LEN("Escisión"))="Escisión"</formula>
    </cfRule>
    <cfRule type="beginsWith" dxfId="11649" priority="828" operator="beginsWith" text="Escisión (nuevo)">
      <formula>LEFT(J18,LEN("Escisión (nuevo)"))="Escisión (nuevo)"</formula>
    </cfRule>
    <cfRule type="beginsWith" dxfId="11648" priority="829" operator="beginsWith" text="Escisión (eliminado)">
      <formula>LEFT(J18,LEN("Escisión (eliminado)"))="Escisión (eliminado)"</formula>
    </cfRule>
    <cfRule type="beginsWith" dxfId="11647" priority="830" operator="beginsWith" text="Re-sectorización (sale)">
      <formula>LEFT(J18,LEN("Re-sectorización (sale)"))="Re-sectorización (sale)"</formula>
    </cfRule>
    <cfRule type="endsWith" dxfId="11646" priority="831" operator="endsWith" text="Fusión">
      <formula>RIGHT(J18,LEN("Fusión"))="Fusión"</formula>
    </cfRule>
    <cfRule type="beginsWith" dxfId="11645" priority="832" operator="beginsWith" text="Fusión (nuevo)">
      <formula>LEFT(J18,LEN("Fusión (nuevo)"))="Fusión (nuevo)"</formula>
    </cfRule>
    <cfRule type="beginsWith" dxfId="11644" priority="833" operator="beginsWith" text="Modificación (nombre)">
      <formula>LEFT(J18,LEN("Modificación (nombre)"))="Modificación (nombre)"</formula>
    </cfRule>
    <cfRule type="beginsWith" dxfId="11643" priority="834" operator="beginsWith" text="Sin cambio">
      <formula>LEFT(J18,LEN("Sin cambio"))="Sin cambio"</formula>
    </cfRule>
    <cfRule type="beginsWith" dxfId="11642" priority="835" operator="beginsWith" text="Reincorporación">
      <formula>LEFT(J18,LEN("Reincorporación"))="Reincorporación"</formula>
    </cfRule>
    <cfRule type="beginsWith" dxfId="11641" priority="836" operator="beginsWith" text="Re-sectorización (entra)">
      <formula>LEFT(J18,LEN("Re-sectorización (entra)"))="Re-sectorización (entra)"</formula>
    </cfRule>
    <cfRule type="beginsWith" dxfId="11640" priority="837" operator="beginsWith" text="Nuevo">
      <formula>LEFT(J18,LEN("Nuevo"))="Nuevo"</formula>
    </cfRule>
    <cfRule type="beginsWith" dxfId="11639" priority="838" operator="beginsWith" text="Fusión (eliminado)">
      <formula>LEFT(J18,LEN("Fusión (eliminado)"))="Fusión (eliminado)"</formula>
    </cfRule>
    <cfRule type="beginsWith" dxfId="11638" priority="839" operator="beginsWith" text="Eliminación">
      <formula>LEFT(J18,LEN("Eliminación"))="Eliminación"</formula>
    </cfRule>
    <cfRule type="beginsWith" dxfId="11637" priority="840" operator="beginsWith" text="Modificación (mod. y/o cve.)">
      <formula>LEFT(J18,LEN("Modificación (mod. y/o cve.)"))="Modificación (mod. y/o cve.)"</formula>
    </cfRule>
  </conditionalFormatting>
  <conditionalFormatting sqref="O3:O17">
    <cfRule type="beginsWith" dxfId="11636" priority="796" operator="beginsWith" text="Operación conjunta">
      <formula>LEFT(O3,LEN("Operación conjunta"))="Operación conjunta"</formula>
    </cfRule>
    <cfRule type="endsWith" dxfId="11635" priority="797" operator="endsWith" text="Escisión">
      <formula>RIGHT(O3,LEN("Escisión"))="Escisión"</formula>
    </cfRule>
    <cfRule type="beginsWith" dxfId="11634" priority="798" operator="beginsWith" text="Escisión (nuevo)">
      <formula>LEFT(O3,LEN("Escisión (nuevo)"))="Escisión (nuevo)"</formula>
    </cfRule>
    <cfRule type="beginsWith" dxfId="11633" priority="799" operator="beginsWith" text="Escisión (eliminado)">
      <formula>LEFT(O3,LEN("Escisión (eliminado)"))="Escisión (eliminado)"</formula>
    </cfRule>
    <cfRule type="beginsWith" dxfId="11632" priority="800" operator="beginsWith" text="Re-sectorización (sale)">
      <formula>LEFT(O3,LEN("Re-sectorización (sale)"))="Re-sectorización (sale)"</formula>
    </cfRule>
    <cfRule type="endsWith" dxfId="11631" priority="801" operator="endsWith" text="Fusión">
      <formula>RIGHT(O3,LEN("Fusión"))="Fusión"</formula>
    </cfRule>
    <cfRule type="beginsWith" dxfId="11630" priority="802" operator="beginsWith" text="Fusión (nuevo)">
      <formula>LEFT(O3,LEN("Fusión (nuevo)"))="Fusión (nuevo)"</formula>
    </cfRule>
    <cfRule type="beginsWith" dxfId="11629" priority="803" operator="beginsWith" text="Modificación (nombre)">
      <formula>LEFT(O3,LEN("Modificación (nombre)"))="Modificación (nombre)"</formula>
    </cfRule>
    <cfRule type="beginsWith" dxfId="11628" priority="804" operator="beginsWith" text="Sin cambio">
      <formula>LEFT(O3,LEN("Sin cambio"))="Sin cambio"</formula>
    </cfRule>
    <cfRule type="beginsWith" dxfId="11627" priority="805" operator="beginsWith" text="Reincorporación">
      <formula>LEFT(O3,LEN("Reincorporación"))="Reincorporación"</formula>
    </cfRule>
    <cfRule type="beginsWith" dxfId="11626" priority="806" operator="beginsWith" text="Re-sectorización (entra)">
      <formula>LEFT(O3,LEN("Re-sectorización (entra)"))="Re-sectorización (entra)"</formula>
    </cfRule>
    <cfRule type="beginsWith" dxfId="11625" priority="807" operator="beginsWith" text="Nuevo">
      <formula>LEFT(O3,LEN("Nuevo"))="Nuevo"</formula>
    </cfRule>
    <cfRule type="beginsWith" dxfId="11624" priority="808" operator="beginsWith" text="Fusión (eliminado)">
      <formula>LEFT(O3,LEN("Fusión (eliminado)"))="Fusión (eliminado)"</formula>
    </cfRule>
    <cfRule type="beginsWith" dxfId="11623" priority="809" operator="beginsWith" text="Eliminación">
      <formula>LEFT(O3,LEN("Eliminación"))="Eliminación"</formula>
    </cfRule>
    <cfRule type="beginsWith" dxfId="11622" priority="810" operator="beginsWith" text="Modificación (mod. y/o cve.)">
      <formula>LEFT(O3,LEN("Modificación (mod. y/o cve.)"))="Modificación (mod. y/o cve.)"</formula>
    </cfRule>
  </conditionalFormatting>
  <conditionalFormatting sqref="AS3:AS17">
    <cfRule type="beginsWith" dxfId="11621" priority="391" operator="beginsWith" text="Operación conjunta">
      <formula>LEFT(AS3,LEN("Operación conjunta"))="Operación conjunta"</formula>
    </cfRule>
    <cfRule type="endsWith" dxfId="11620" priority="392" operator="endsWith" text="Escisión">
      <formula>RIGHT(AS3,LEN("Escisión"))="Escisión"</formula>
    </cfRule>
    <cfRule type="beginsWith" dxfId="11619" priority="393" operator="beginsWith" text="Escisión (nuevo)">
      <formula>LEFT(AS3,LEN("Escisión (nuevo)"))="Escisión (nuevo)"</formula>
    </cfRule>
    <cfRule type="beginsWith" dxfId="11618" priority="394" operator="beginsWith" text="Escisión (eliminado)">
      <formula>LEFT(AS3,LEN("Escisión (eliminado)"))="Escisión (eliminado)"</formula>
    </cfRule>
    <cfRule type="beginsWith" dxfId="11617" priority="395" operator="beginsWith" text="Re-sectorización (sale)">
      <formula>LEFT(AS3,LEN("Re-sectorización (sale)"))="Re-sectorización (sale)"</formula>
    </cfRule>
    <cfRule type="endsWith" dxfId="11616" priority="396" operator="endsWith" text="Fusión">
      <formula>RIGHT(AS3,LEN("Fusión"))="Fusión"</formula>
    </cfRule>
    <cfRule type="beginsWith" dxfId="11615" priority="397" operator="beginsWith" text="Fusión (nuevo)">
      <formula>LEFT(AS3,LEN("Fusión (nuevo)"))="Fusión (nuevo)"</formula>
    </cfRule>
    <cfRule type="beginsWith" dxfId="11614" priority="398" operator="beginsWith" text="Modificación (nombre)">
      <formula>LEFT(AS3,LEN("Modificación (nombre)"))="Modificación (nombre)"</formula>
    </cfRule>
    <cfRule type="beginsWith" dxfId="11613" priority="399" operator="beginsWith" text="Sin cambio">
      <formula>LEFT(AS3,LEN("Sin cambio"))="Sin cambio"</formula>
    </cfRule>
    <cfRule type="beginsWith" dxfId="11612" priority="400" operator="beginsWith" text="Reincorporación">
      <formula>LEFT(AS3,LEN("Reincorporación"))="Reincorporación"</formula>
    </cfRule>
    <cfRule type="beginsWith" dxfId="11611" priority="401" operator="beginsWith" text="Re-sectorización (entra)">
      <formula>LEFT(AS3,LEN("Re-sectorización (entra)"))="Re-sectorización (entra)"</formula>
    </cfRule>
    <cfRule type="beginsWith" dxfId="11610" priority="402" operator="beginsWith" text="Nuevo">
      <formula>LEFT(AS3,LEN("Nuevo"))="Nuevo"</formula>
    </cfRule>
    <cfRule type="beginsWith" dxfId="11609" priority="403" operator="beginsWith" text="Fusión (eliminado)">
      <formula>LEFT(AS3,LEN("Fusión (eliminado)"))="Fusión (eliminado)"</formula>
    </cfRule>
    <cfRule type="beginsWith" dxfId="11608" priority="404" operator="beginsWith" text="Eliminación">
      <formula>LEFT(AS3,LEN("Eliminación"))="Eliminación"</formula>
    </cfRule>
    <cfRule type="beginsWith" dxfId="11607" priority="405" operator="beginsWith" text="Modificación (mod. y/o cve.)">
      <formula>LEFT(AS3,LEN("Modificación (mod. y/o cve.)"))="Modificación (mod. y/o cve.)"</formula>
    </cfRule>
  </conditionalFormatting>
  <conditionalFormatting sqref="P3:R17 T3:T17 V3:V17 X3:X17 Z3:Z17 AB3:AB17 AD3:AD17 AF3:AF17 AH3:AH17 AJ3:AJ17 AL3:AL17 AR3:AR17 AT3:AT17">
    <cfRule type="beginsWith" dxfId="11606" priority="571" operator="beginsWith" text="Operación conjunta">
      <formula>LEFT(P3,LEN("Operación conjunta"))="Operación conjunta"</formula>
    </cfRule>
    <cfRule type="endsWith" dxfId="11605" priority="572" operator="endsWith" text="Escisión">
      <formula>RIGHT(P3,LEN("Escisión"))="Escisión"</formula>
    </cfRule>
    <cfRule type="beginsWith" dxfId="11604" priority="573" operator="beginsWith" text="Escisión (nuevo)">
      <formula>LEFT(P3,LEN("Escisión (nuevo)"))="Escisión (nuevo)"</formula>
    </cfRule>
    <cfRule type="beginsWith" dxfId="11603" priority="574" operator="beginsWith" text="Escisión (eliminado)">
      <formula>LEFT(P3,LEN("Escisión (eliminado)"))="Escisión (eliminado)"</formula>
    </cfRule>
    <cfRule type="beginsWith" dxfId="11602" priority="575" operator="beginsWith" text="Re-sectorización (sale)">
      <formula>LEFT(P3,LEN("Re-sectorización (sale)"))="Re-sectorización (sale)"</formula>
    </cfRule>
    <cfRule type="endsWith" dxfId="11601" priority="576" operator="endsWith" text="Fusión">
      <formula>RIGHT(P3,LEN("Fusión"))="Fusión"</formula>
    </cfRule>
    <cfRule type="beginsWith" dxfId="11600" priority="577" operator="beginsWith" text="Fusión (nuevo)">
      <formula>LEFT(P3,LEN("Fusión (nuevo)"))="Fusión (nuevo)"</formula>
    </cfRule>
    <cfRule type="beginsWith" dxfId="11599" priority="578" operator="beginsWith" text="Modificación (nombre)">
      <formula>LEFT(P3,LEN("Modificación (nombre)"))="Modificación (nombre)"</formula>
    </cfRule>
    <cfRule type="beginsWith" dxfId="11598" priority="579" operator="beginsWith" text="Sin cambio">
      <formula>LEFT(P3,LEN("Sin cambio"))="Sin cambio"</formula>
    </cfRule>
    <cfRule type="beginsWith" dxfId="11597" priority="580" operator="beginsWith" text="Reincorporación">
      <formula>LEFT(P3,LEN("Reincorporación"))="Reincorporación"</formula>
    </cfRule>
    <cfRule type="beginsWith" dxfId="11596" priority="581" operator="beginsWith" text="Re-sectorización (entra)">
      <formula>LEFT(P3,LEN("Re-sectorización (entra)"))="Re-sectorización (entra)"</formula>
    </cfRule>
    <cfRule type="beginsWith" dxfId="11595" priority="582" operator="beginsWith" text="Nuevo">
      <formula>LEFT(P3,LEN("Nuevo"))="Nuevo"</formula>
    </cfRule>
    <cfRule type="beginsWith" dxfId="11594" priority="583" operator="beginsWith" text="Fusión (eliminado)">
      <formula>LEFT(P3,LEN("Fusión (eliminado)"))="Fusión (eliminado)"</formula>
    </cfRule>
    <cfRule type="beginsWith" dxfId="11593" priority="584" operator="beginsWith" text="Eliminación">
      <formula>LEFT(P3,LEN("Eliminación"))="Eliminación"</formula>
    </cfRule>
    <cfRule type="beginsWith" dxfId="11592" priority="585" operator="beginsWith" text="Modificación (mod. y/o cve.)">
      <formula>LEFT(P3,LEN("Modificación (mod. y/o cve.)"))="Modificación (mod. y/o cve.)"</formula>
    </cfRule>
  </conditionalFormatting>
  <conditionalFormatting sqref="S3:S17">
    <cfRule type="beginsWith" dxfId="11591" priority="556" operator="beginsWith" text="Operación conjunta">
      <formula>LEFT(S3,LEN("Operación conjunta"))="Operación conjunta"</formula>
    </cfRule>
    <cfRule type="endsWith" dxfId="11590" priority="557" operator="endsWith" text="Escisión">
      <formula>RIGHT(S3,LEN("Escisión"))="Escisión"</formula>
    </cfRule>
    <cfRule type="beginsWith" dxfId="11589" priority="558" operator="beginsWith" text="Escisión (nuevo)">
      <formula>LEFT(S3,LEN("Escisión (nuevo)"))="Escisión (nuevo)"</formula>
    </cfRule>
    <cfRule type="beginsWith" dxfId="11588" priority="559" operator="beginsWith" text="Escisión (eliminado)">
      <formula>LEFT(S3,LEN("Escisión (eliminado)"))="Escisión (eliminado)"</formula>
    </cfRule>
    <cfRule type="beginsWith" dxfId="11587" priority="560" operator="beginsWith" text="Re-sectorización (sale)">
      <formula>LEFT(S3,LEN("Re-sectorización (sale)"))="Re-sectorización (sale)"</formula>
    </cfRule>
    <cfRule type="endsWith" dxfId="11586" priority="561" operator="endsWith" text="Fusión">
      <formula>RIGHT(S3,LEN("Fusión"))="Fusión"</formula>
    </cfRule>
    <cfRule type="beginsWith" dxfId="11585" priority="562" operator="beginsWith" text="Fusión (nuevo)">
      <formula>LEFT(S3,LEN("Fusión (nuevo)"))="Fusión (nuevo)"</formula>
    </cfRule>
    <cfRule type="beginsWith" dxfId="11584" priority="563" operator="beginsWith" text="Modificación (nombre)">
      <formula>LEFT(S3,LEN("Modificación (nombre)"))="Modificación (nombre)"</formula>
    </cfRule>
    <cfRule type="beginsWith" dxfId="11583" priority="564" operator="beginsWith" text="Sin cambio">
      <formula>LEFT(S3,LEN("Sin cambio"))="Sin cambio"</formula>
    </cfRule>
    <cfRule type="beginsWith" dxfId="11582" priority="565" operator="beginsWith" text="Reincorporación">
      <formula>LEFT(S3,LEN("Reincorporación"))="Reincorporación"</formula>
    </cfRule>
    <cfRule type="beginsWith" dxfId="11581" priority="566" operator="beginsWith" text="Re-sectorización (entra)">
      <formula>LEFT(S3,LEN("Re-sectorización (entra)"))="Re-sectorización (entra)"</formula>
    </cfRule>
    <cfRule type="beginsWith" dxfId="11580" priority="567" operator="beginsWith" text="Nuevo">
      <formula>LEFT(S3,LEN("Nuevo"))="Nuevo"</formula>
    </cfRule>
    <cfRule type="beginsWith" dxfId="11579" priority="568" operator="beginsWith" text="Fusión (eliminado)">
      <formula>LEFT(S3,LEN("Fusión (eliminado)"))="Fusión (eliminado)"</formula>
    </cfRule>
    <cfRule type="beginsWith" dxfId="11578" priority="569" operator="beginsWith" text="Eliminación">
      <formula>LEFT(S3,LEN("Eliminación"))="Eliminación"</formula>
    </cfRule>
    <cfRule type="beginsWith" dxfId="11577" priority="570" operator="beginsWith" text="Modificación (mod. y/o cve.)">
      <formula>LEFT(S3,LEN("Modificación (mod. y/o cve.)"))="Modificación (mod. y/o cve.)"</formula>
    </cfRule>
  </conditionalFormatting>
  <conditionalFormatting sqref="U3:U17">
    <cfRule type="beginsWith" dxfId="11576" priority="541" operator="beginsWith" text="Operación conjunta">
      <formula>LEFT(U3,LEN("Operación conjunta"))="Operación conjunta"</formula>
    </cfRule>
    <cfRule type="endsWith" dxfId="11575" priority="542" operator="endsWith" text="Escisión">
      <formula>RIGHT(U3,LEN("Escisión"))="Escisión"</formula>
    </cfRule>
    <cfRule type="beginsWith" dxfId="11574" priority="543" operator="beginsWith" text="Escisión (nuevo)">
      <formula>LEFT(U3,LEN("Escisión (nuevo)"))="Escisión (nuevo)"</formula>
    </cfRule>
    <cfRule type="beginsWith" dxfId="11573" priority="544" operator="beginsWith" text="Escisión (eliminado)">
      <formula>LEFT(U3,LEN("Escisión (eliminado)"))="Escisión (eliminado)"</formula>
    </cfRule>
    <cfRule type="beginsWith" dxfId="11572" priority="545" operator="beginsWith" text="Re-sectorización (sale)">
      <formula>LEFT(U3,LEN("Re-sectorización (sale)"))="Re-sectorización (sale)"</formula>
    </cfRule>
    <cfRule type="endsWith" dxfId="11571" priority="546" operator="endsWith" text="Fusión">
      <formula>RIGHT(U3,LEN("Fusión"))="Fusión"</formula>
    </cfRule>
    <cfRule type="beginsWith" dxfId="11570" priority="547" operator="beginsWith" text="Fusión (nuevo)">
      <formula>LEFT(U3,LEN("Fusión (nuevo)"))="Fusión (nuevo)"</formula>
    </cfRule>
    <cfRule type="beginsWith" dxfId="11569" priority="548" operator="beginsWith" text="Modificación (nombre)">
      <formula>LEFT(U3,LEN("Modificación (nombre)"))="Modificación (nombre)"</formula>
    </cfRule>
    <cfRule type="beginsWith" dxfId="11568" priority="549" operator="beginsWith" text="Sin cambio">
      <formula>LEFT(U3,LEN("Sin cambio"))="Sin cambio"</formula>
    </cfRule>
    <cfRule type="beginsWith" dxfId="11567" priority="550" operator="beginsWith" text="Reincorporación">
      <formula>LEFT(U3,LEN("Reincorporación"))="Reincorporación"</formula>
    </cfRule>
    <cfRule type="beginsWith" dxfId="11566" priority="551" operator="beginsWith" text="Re-sectorización (entra)">
      <formula>LEFT(U3,LEN("Re-sectorización (entra)"))="Re-sectorización (entra)"</formula>
    </cfRule>
    <cfRule type="beginsWith" dxfId="11565" priority="552" operator="beginsWith" text="Nuevo">
      <formula>LEFT(U3,LEN("Nuevo"))="Nuevo"</formula>
    </cfRule>
    <cfRule type="beginsWith" dxfId="11564" priority="553" operator="beginsWith" text="Fusión (eliminado)">
      <formula>LEFT(U3,LEN("Fusión (eliminado)"))="Fusión (eliminado)"</formula>
    </cfRule>
    <cfRule type="beginsWith" dxfId="11563" priority="554" operator="beginsWith" text="Eliminación">
      <formula>LEFT(U3,LEN("Eliminación"))="Eliminación"</formula>
    </cfRule>
    <cfRule type="beginsWith" dxfId="11562" priority="555" operator="beginsWith" text="Modificación (mod. y/o cve.)">
      <formula>LEFT(U3,LEN("Modificación (mod. y/o cve.)"))="Modificación (mod. y/o cve.)"</formula>
    </cfRule>
  </conditionalFormatting>
  <conditionalFormatting sqref="W3:W17">
    <cfRule type="beginsWith" dxfId="11561" priority="526" operator="beginsWith" text="Operación conjunta">
      <formula>LEFT(W3,LEN("Operación conjunta"))="Operación conjunta"</formula>
    </cfRule>
    <cfRule type="endsWith" dxfId="11560" priority="527" operator="endsWith" text="Escisión">
      <formula>RIGHT(W3,LEN("Escisión"))="Escisión"</formula>
    </cfRule>
    <cfRule type="beginsWith" dxfId="11559" priority="528" operator="beginsWith" text="Escisión (nuevo)">
      <formula>LEFT(W3,LEN("Escisión (nuevo)"))="Escisión (nuevo)"</formula>
    </cfRule>
    <cfRule type="beginsWith" dxfId="11558" priority="529" operator="beginsWith" text="Escisión (eliminado)">
      <formula>LEFT(W3,LEN("Escisión (eliminado)"))="Escisión (eliminado)"</formula>
    </cfRule>
    <cfRule type="beginsWith" dxfId="11557" priority="530" operator="beginsWith" text="Re-sectorización (sale)">
      <formula>LEFT(W3,LEN("Re-sectorización (sale)"))="Re-sectorización (sale)"</formula>
    </cfRule>
    <cfRule type="endsWith" dxfId="11556" priority="531" operator="endsWith" text="Fusión">
      <formula>RIGHT(W3,LEN("Fusión"))="Fusión"</formula>
    </cfRule>
    <cfRule type="beginsWith" dxfId="11555" priority="532" operator="beginsWith" text="Fusión (nuevo)">
      <formula>LEFT(W3,LEN("Fusión (nuevo)"))="Fusión (nuevo)"</formula>
    </cfRule>
    <cfRule type="beginsWith" dxfId="11554" priority="533" operator="beginsWith" text="Modificación (nombre)">
      <formula>LEFT(W3,LEN("Modificación (nombre)"))="Modificación (nombre)"</formula>
    </cfRule>
    <cfRule type="beginsWith" dxfId="11553" priority="534" operator="beginsWith" text="Sin cambio">
      <formula>LEFT(W3,LEN("Sin cambio"))="Sin cambio"</formula>
    </cfRule>
    <cfRule type="beginsWith" dxfId="11552" priority="535" operator="beginsWith" text="Reincorporación">
      <formula>LEFT(W3,LEN("Reincorporación"))="Reincorporación"</formula>
    </cfRule>
    <cfRule type="beginsWith" dxfId="11551" priority="536" operator="beginsWith" text="Re-sectorización (entra)">
      <formula>LEFT(W3,LEN("Re-sectorización (entra)"))="Re-sectorización (entra)"</formula>
    </cfRule>
    <cfRule type="beginsWith" dxfId="11550" priority="537" operator="beginsWith" text="Nuevo">
      <formula>LEFT(W3,LEN("Nuevo"))="Nuevo"</formula>
    </cfRule>
    <cfRule type="beginsWith" dxfId="11549" priority="538" operator="beginsWith" text="Fusión (eliminado)">
      <formula>LEFT(W3,LEN("Fusión (eliminado)"))="Fusión (eliminado)"</formula>
    </cfRule>
    <cfRule type="beginsWith" dxfId="11548" priority="539" operator="beginsWith" text="Eliminación">
      <formula>LEFT(W3,LEN("Eliminación"))="Eliminación"</formula>
    </cfRule>
    <cfRule type="beginsWith" dxfId="11547" priority="540" operator="beginsWith" text="Modificación (mod. y/o cve.)">
      <formula>LEFT(W3,LEN("Modificación (mod. y/o cve.)"))="Modificación (mod. y/o cve.)"</formula>
    </cfRule>
  </conditionalFormatting>
  <conditionalFormatting sqref="Y3:Y17">
    <cfRule type="beginsWith" dxfId="11546" priority="511" operator="beginsWith" text="Operación conjunta">
      <formula>LEFT(Y3,LEN("Operación conjunta"))="Operación conjunta"</formula>
    </cfRule>
    <cfRule type="endsWith" dxfId="11545" priority="512" operator="endsWith" text="Escisión">
      <formula>RIGHT(Y3,LEN("Escisión"))="Escisión"</formula>
    </cfRule>
    <cfRule type="beginsWith" dxfId="11544" priority="513" operator="beginsWith" text="Escisión (nuevo)">
      <formula>LEFT(Y3,LEN("Escisión (nuevo)"))="Escisión (nuevo)"</formula>
    </cfRule>
    <cfRule type="beginsWith" dxfId="11543" priority="514" operator="beginsWith" text="Escisión (eliminado)">
      <formula>LEFT(Y3,LEN("Escisión (eliminado)"))="Escisión (eliminado)"</formula>
    </cfRule>
    <cfRule type="beginsWith" dxfId="11542" priority="515" operator="beginsWith" text="Re-sectorización (sale)">
      <formula>LEFT(Y3,LEN("Re-sectorización (sale)"))="Re-sectorización (sale)"</formula>
    </cfRule>
    <cfRule type="endsWith" dxfId="11541" priority="516" operator="endsWith" text="Fusión">
      <formula>RIGHT(Y3,LEN("Fusión"))="Fusión"</formula>
    </cfRule>
    <cfRule type="beginsWith" dxfId="11540" priority="517" operator="beginsWith" text="Fusión (nuevo)">
      <formula>LEFT(Y3,LEN("Fusión (nuevo)"))="Fusión (nuevo)"</formula>
    </cfRule>
    <cfRule type="beginsWith" dxfId="11539" priority="518" operator="beginsWith" text="Modificación (nombre)">
      <formula>LEFT(Y3,LEN("Modificación (nombre)"))="Modificación (nombre)"</formula>
    </cfRule>
    <cfRule type="beginsWith" dxfId="11538" priority="519" operator="beginsWith" text="Sin cambio">
      <formula>LEFT(Y3,LEN("Sin cambio"))="Sin cambio"</formula>
    </cfRule>
    <cfRule type="beginsWith" dxfId="11537" priority="520" operator="beginsWith" text="Reincorporación">
      <formula>LEFT(Y3,LEN("Reincorporación"))="Reincorporación"</formula>
    </cfRule>
    <cfRule type="beginsWith" dxfId="11536" priority="521" operator="beginsWith" text="Re-sectorización (entra)">
      <formula>LEFT(Y3,LEN("Re-sectorización (entra)"))="Re-sectorización (entra)"</formula>
    </cfRule>
    <cfRule type="beginsWith" dxfId="11535" priority="522" operator="beginsWith" text="Nuevo">
      <formula>LEFT(Y3,LEN("Nuevo"))="Nuevo"</formula>
    </cfRule>
    <cfRule type="beginsWith" dxfId="11534" priority="523" operator="beginsWith" text="Fusión (eliminado)">
      <formula>LEFT(Y3,LEN("Fusión (eliminado)"))="Fusión (eliminado)"</formula>
    </cfRule>
    <cfRule type="beginsWith" dxfId="11533" priority="524" operator="beginsWith" text="Eliminación">
      <formula>LEFT(Y3,LEN("Eliminación"))="Eliminación"</formula>
    </cfRule>
    <cfRule type="beginsWith" dxfId="11532" priority="525" operator="beginsWith" text="Modificación (mod. y/o cve.)">
      <formula>LEFT(Y3,LEN("Modificación (mod. y/o cve.)"))="Modificación (mod. y/o cve.)"</formula>
    </cfRule>
  </conditionalFormatting>
  <conditionalFormatting sqref="AA3:AA17">
    <cfRule type="beginsWith" dxfId="11531" priority="496" operator="beginsWith" text="Operación conjunta">
      <formula>LEFT(AA3,LEN("Operación conjunta"))="Operación conjunta"</formula>
    </cfRule>
    <cfRule type="endsWith" dxfId="11530" priority="497" operator="endsWith" text="Escisión">
      <formula>RIGHT(AA3,LEN("Escisión"))="Escisión"</formula>
    </cfRule>
    <cfRule type="beginsWith" dxfId="11529" priority="498" operator="beginsWith" text="Escisión (nuevo)">
      <formula>LEFT(AA3,LEN("Escisión (nuevo)"))="Escisión (nuevo)"</formula>
    </cfRule>
    <cfRule type="beginsWith" dxfId="11528" priority="499" operator="beginsWith" text="Escisión (eliminado)">
      <formula>LEFT(AA3,LEN("Escisión (eliminado)"))="Escisión (eliminado)"</formula>
    </cfRule>
    <cfRule type="beginsWith" dxfId="11527" priority="500" operator="beginsWith" text="Re-sectorización (sale)">
      <formula>LEFT(AA3,LEN("Re-sectorización (sale)"))="Re-sectorización (sale)"</formula>
    </cfRule>
    <cfRule type="endsWith" dxfId="11526" priority="501" operator="endsWith" text="Fusión">
      <formula>RIGHT(AA3,LEN("Fusión"))="Fusión"</formula>
    </cfRule>
    <cfRule type="beginsWith" dxfId="11525" priority="502" operator="beginsWith" text="Fusión (nuevo)">
      <formula>LEFT(AA3,LEN("Fusión (nuevo)"))="Fusión (nuevo)"</formula>
    </cfRule>
    <cfRule type="beginsWith" dxfId="11524" priority="503" operator="beginsWith" text="Modificación (nombre)">
      <formula>LEFT(AA3,LEN("Modificación (nombre)"))="Modificación (nombre)"</formula>
    </cfRule>
    <cfRule type="beginsWith" dxfId="11523" priority="504" operator="beginsWith" text="Sin cambio">
      <formula>LEFT(AA3,LEN("Sin cambio"))="Sin cambio"</formula>
    </cfRule>
    <cfRule type="beginsWith" dxfId="11522" priority="505" operator="beginsWith" text="Reincorporación">
      <formula>LEFT(AA3,LEN("Reincorporación"))="Reincorporación"</formula>
    </cfRule>
    <cfRule type="beginsWith" dxfId="11521" priority="506" operator="beginsWith" text="Re-sectorización (entra)">
      <formula>LEFT(AA3,LEN("Re-sectorización (entra)"))="Re-sectorización (entra)"</formula>
    </cfRule>
    <cfRule type="beginsWith" dxfId="11520" priority="507" operator="beginsWith" text="Nuevo">
      <formula>LEFT(AA3,LEN("Nuevo"))="Nuevo"</formula>
    </cfRule>
    <cfRule type="beginsWith" dxfId="11519" priority="508" operator="beginsWith" text="Fusión (eliminado)">
      <formula>LEFT(AA3,LEN("Fusión (eliminado)"))="Fusión (eliminado)"</formula>
    </cfRule>
    <cfRule type="beginsWith" dxfId="11518" priority="509" operator="beginsWith" text="Eliminación">
      <formula>LEFT(AA3,LEN("Eliminación"))="Eliminación"</formula>
    </cfRule>
    <cfRule type="beginsWith" dxfId="11517" priority="510" operator="beginsWith" text="Modificación (mod. y/o cve.)">
      <formula>LEFT(AA3,LEN("Modificación (mod. y/o cve.)"))="Modificación (mod. y/o cve.)"</formula>
    </cfRule>
  </conditionalFormatting>
  <conditionalFormatting sqref="AC3:AC17">
    <cfRule type="beginsWith" dxfId="11516" priority="481" operator="beginsWith" text="Operación conjunta">
      <formula>LEFT(AC3,LEN("Operación conjunta"))="Operación conjunta"</formula>
    </cfRule>
    <cfRule type="endsWith" dxfId="11515" priority="482" operator="endsWith" text="Escisión">
      <formula>RIGHT(AC3,LEN("Escisión"))="Escisión"</formula>
    </cfRule>
    <cfRule type="beginsWith" dxfId="11514" priority="483" operator="beginsWith" text="Escisión (nuevo)">
      <formula>LEFT(AC3,LEN("Escisión (nuevo)"))="Escisión (nuevo)"</formula>
    </cfRule>
    <cfRule type="beginsWith" dxfId="11513" priority="484" operator="beginsWith" text="Escisión (eliminado)">
      <formula>LEFT(AC3,LEN("Escisión (eliminado)"))="Escisión (eliminado)"</formula>
    </cfRule>
    <cfRule type="beginsWith" dxfId="11512" priority="485" operator="beginsWith" text="Re-sectorización (sale)">
      <formula>LEFT(AC3,LEN("Re-sectorización (sale)"))="Re-sectorización (sale)"</formula>
    </cfRule>
    <cfRule type="endsWith" dxfId="11511" priority="486" operator="endsWith" text="Fusión">
      <formula>RIGHT(AC3,LEN("Fusión"))="Fusión"</formula>
    </cfRule>
    <cfRule type="beginsWith" dxfId="11510" priority="487" operator="beginsWith" text="Fusión (nuevo)">
      <formula>LEFT(AC3,LEN("Fusión (nuevo)"))="Fusión (nuevo)"</formula>
    </cfRule>
    <cfRule type="beginsWith" dxfId="11509" priority="488" operator="beginsWith" text="Modificación (nombre)">
      <formula>LEFT(AC3,LEN("Modificación (nombre)"))="Modificación (nombre)"</formula>
    </cfRule>
    <cfRule type="beginsWith" dxfId="11508" priority="489" operator="beginsWith" text="Sin cambio">
      <formula>LEFT(AC3,LEN("Sin cambio"))="Sin cambio"</formula>
    </cfRule>
    <cfRule type="beginsWith" dxfId="11507" priority="490" operator="beginsWith" text="Reincorporación">
      <formula>LEFT(AC3,LEN("Reincorporación"))="Reincorporación"</formula>
    </cfRule>
    <cfRule type="beginsWith" dxfId="11506" priority="491" operator="beginsWith" text="Re-sectorización (entra)">
      <formula>LEFT(AC3,LEN("Re-sectorización (entra)"))="Re-sectorización (entra)"</formula>
    </cfRule>
    <cfRule type="beginsWith" dxfId="11505" priority="492" operator="beginsWith" text="Nuevo">
      <formula>LEFT(AC3,LEN("Nuevo"))="Nuevo"</formula>
    </cfRule>
    <cfRule type="beginsWith" dxfId="11504" priority="493" operator="beginsWith" text="Fusión (eliminado)">
      <formula>LEFT(AC3,LEN("Fusión (eliminado)"))="Fusión (eliminado)"</formula>
    </cfRule>
    <cfRule type="beginsWith" dxfId="11503" priority="494" operator="beginsWith" text="Eliminación">
      <formula>LEFT(AC3,LEN("Eliminación"))="Eliminación"</formula>
    </cfRule>
    <cfRule type="beginsWith" dxfId="11502" priority="495" operator="beginsWith" text="Modificación (mod. y/o cve.)">
      <formula>LEFT(AC3,LEN("Modificación (mod. y/o cve.)"))="Modificación (mod. y/o cve.)"</formula>
    </cfRule>
  </conditionalFormatting>
  <conditionalFormatting sqref="AE3:AE17">
    <cfRule type="beginsWith" dxfId="11501" priority="466" operator="beginsWith" text="Operación conjunta">
      <formula>LEFT(AE3,LEN("Operación conjunta"))="Operación conjunta"</formula>
    </cfRule>
    <cfRule type="endsWith" dxfId="11500" priority="467" operator="endsWith" text="Escisión">
      <formula>RIGHT(AE3,LEN("Escisión"))="Escisión"</formula>
    </cfRule>
    <cfRule type="beginsWith" dxfId="11499" priority="468" operator="beginsWith" text="Escisión (nuevo)">
      <formula>LEFT(AE3,LEN("Escisión (nuevo)"))="Escisión (nuevo)"</formula>
    </cfRule>
    <cfRule type="beginsWith" dxfId="11498" priority="469" operator="beginsWith" text="Escisión (eliminado)">
      <formula>LEFT(AE3,LEN("Escisión (eliminado)"))="Escisión (eliminado)"</formula>
    </cfRule>
    <cfRule type="beginsWith" dxfId="11497" priority="470" operator="beginsWith" text="Re-sectorización (sale)">
      <formula>LEFT(AE3,LEN("Re-sectorización (sale)"))="Re-sectorización (sale)"</formula>
    </cfRule>
    <cfRule type="endsWith" dxfId="11496" priority="471" operator="endsWith" text="Fusión">
      <formula>RIGHT(AE3,LEN("Fusión"))="Fusión"</formula>
    </cfRule>
    <cfRule type="beginsWith" dxfId="11495" priority="472" operator="beginsWith" text="Fusión (nuevo)">
      <formula>LEFT(AE3,LEN("Fusión (nuevo)"))="Fusión (nuevo)"</formula>
    </cfRule>
    <cfRule type="beginsWith" dxfId="11494" priority="473" operator="beginsWith" text="Modificación (nombre)">
      <formula>LEFT(AE3,LEN("Modificación (nombre)"))="Modificación (nombre)"</formula>
    </cfRule>
    <cfRule type="beginsWith" dxfId="11493" priority="474" operator="beginsWith" text="Sin cambio">
      <formula>LEFT(AE3,LEN("Sin cambio"))="Sin cambio"</formula>
    </cfRule>
    <cfRule type="beginsWith" dxfId="11492" priority="475" operator="beginsWith" text="Reincorporación">
      <formula>LEFT(AE3,LEN("Reincorporación"))="Reincorporación"</formula>
    </cfRule>
    <cfRule type="beginsWith" dxfId="11491" priority="476" operator="beginsWith" text="Re-sectorización (entra)">
      <formula>LEFT(AE3,LEN("Re-sectorización (entra)"))="Re-sectorización (entra)"</formula>
    </cfRule>
    <cfRule type="beginsWith" dxfId="11490" priority="477" operator="beginsWith" text="Nuevo">
      <formula>LEFT(AE3,LEN("Nuevo"))="Nuevo"</formula>
    </cfRule>
    <cfRule type="beginsWith" dxfId="11489" priority="478" operator="beginsWith" text="Fusión (eliminado)">
      <formula>LEFT(AE3,LEN("Fusión (eliminado)"))="Fusión (eliminado)"</formula>
    </cfRule>
    <cfRule type="beginsWith" dxfId="11488" priority="479" operator="beginsWith" text="Eliminación">
      <formula>LEFT(AE3,LEN("Eliminación"))="Eliminación"</formula>
    </cfRule>
    <cfRule type="beginsWith" dxfId="11487" priority="480" operator="beginsWith" text="Modificación (mod. y/o cve.)">
      <formula>LEFT(AE3,LEN("Modificación (mod. y/o cve.)"))="Modificación (mod. y/o cve.)"</formula>
    </cfRule>
  </conditionalFormatting>
  <conditionalFormatting sqref="AG3:AG17">
    <cfRule type="beginsWith" dxfId="11486" priority="451" operator="beginsWith" text="Operación conjunta">
      <formula>LEFT(AG3,LEN("Operación conjunta"))="Operación conjunta"</formula>
    </cfRule>
    <cfRule type="endsWith" dxfId="11485" priority="452" operator="endsWith" text="Escisión">
      <formula>RIGHT(AG3,LEN("Escisión"))="Escisión"</formula>
    </cfRule>
    <cfRule type="beginsWith" dxfId="11484" priority="453" operator="beginsWith" text="Escisión (nuevo)">
      <formula>LEFT(AG3,LEN("Escisión (nuevo)"))="Escisión (nuevo)"</formula>
    </cfRule>
    <cfRule type="beginsWith" dxfId="11483" priority="454" operator="beginsWith" text="Escisión (eliminado)">
      <formula>LEFT(AG3,LEN("Escisión (eliminado)"))="Escisión (eliminado)"</formula>
    </cfRule>
    <cfRule type="beginsWith" dxfId="11482" priority="455" operator="beginsWith" text="Re-sectorización (sale)">
      <formula>LEFT(AG3,LEN("Re-sectorización (sale)"))="Re-sectorización (sale)"</formula>
    </cfRule>
    <cfRule type="endsWith" dxfId="11481" priority="456" operator="endsWith" text="Fusión">
      <formula>RIGHT(AG3,LEN("Fusión"))="Fusión"</formula>
    </cfRule>
    <cfRule type="beginsWith" dxfId="11480" priority="457" operator="beginsWith" text="Fusión (nuevo)">
      <formula>LEFT(AG3,LEN("Fusión (nuevo)"))="Fusión (nuevo)"</formula>
    </cfRule>
    <cfRule type="beginsWith" dxfId="11479" priority="458" operator="beginsWith" text="Modificación (nombre)">
      <formula>LEFT(AG3,LEN("Modificación (nombre)"))="Modificación (nombre)"</formula>
    </cfRule>
    <cfRule type="beginsWith" dxfId="11478" priority="459" operator="beginsWith" text="Sin cambio">
      <formula>LEFT(AG3,LEN("Sin cambio"))="Sin cambio"</formula>
    </cfRule>
    <cfRule type="beginsWith" dxfId="11477" priority="460" operator="beginsWith" text="Reincorporación">
      <formula>LEFT(AG3,LEN("Reincorporación"))="Reincorporación"</formula>
    </cfRule>
    <cfRule type="beginsWith" dxfId="11476" priority="461" operator="beginsWith" text="Re-sectorización (entra)">
      <formula>LEFT(AG3,LEN("Re-sectorización (entra)"))="Re-sectorización (entra)"</formula>
    </cfRule>
    <cfRule type="beginsWith" dxfId="11475" priority="462" operator="beginsWith" text="Nuevo">
      <formula>LEFT(AG3,LEN("Nuevo"))="Nuevo"</formula>
    </cfRule>
    <cfRule type="beginsWith" dxfId="11474" priority="463" operator="beginsWith" text="Fusión (eliminado)">
      <formula>LEFT(AG3,LEN("Fusión (eliminado)"))="Fusión (eliminado)"</formula>
    </cfRule>
    <cfRule type="beginsWith" dxfId="11473" priority="464" operator="beginsWith" text="Eliminación">
      <formula>LEFT(AG3,LEN("Eliminación"))="Eliminación"</formula>
    </cfRule>
    <cfRule type="beginsWith" dxfId="11472" priority="465" operator="beginsWith" text="Modificación (mod. y/o cve.)">
      <formula>LEFT(AG3,LEN("Modificación (mod. y/o cve.)"))="Modificación (mod. y/o cve.)"</formula>
    </cfRule>
  </conditionalFormatting>
  <conditionalFormatting sqref="AI3:AI17">
    <cfRule type="beginsWith" dxfId="11471" priority="436" operator="beginsWith" text="Operación conjunta">
      <formula>LEFT(AI3,LEN("Operación conjunta"))="Operación conjunta"</formula>
    </cfRule>
    <cfRule type="endsWith" dxfId="11470" priority="437" operator="endsWith" text="Escisión">
      <formula>RIGHT(AI3,LEN("Escisión"))="Escisión"</formula>
    </cfRule>
    <cfRule type="beginsWith" dxfId="11469" priority="438" operator="beginsWith" text="Escisión (nuevo)">
      <formula>LEFT(AI3,LEN("Escisión (nuevo)"))="Escisión (nuevo)"</formula>
    </cfRule>
    <cfRule type="beginsWith" dxfId="11468" priority="439" operator="beginsWith" text="Escisión (eliminado)">
      <formula>LEFT(AI3,LEN("Escisión (eliminado)"))="Escisión (eliminado)"</formula>
    </cfRule>
    <cfRule type="beginsWith" dxfId="11467" priority="440" operator="beginsWith" text="Re-sectorización (sale)">
      <formula>LEFT(AI3,LEN("Re-sectorización (sale)"))="Re-sectorización (sale)"</formula>
    </cfRule>
    <cfRule type="endsWith" dxfId="11466" priority="441" operator="endsWith" text="Fusión">
      <formula>RIGHT(AI3,LEN("Fusión"))="Fusión"</formula>
    </cfRule>
    <cfRule type="beginsWith" dxfId="11465" priority="442" operator="beginsWith" text="Fusión (nuevo)">
      <formula>LEFT(AI3,LEN("Fusión (nuevo)"))="Fusión (nuevo)"</formula>
    </cfRule>
    <cfRule type="beginsWith" dxfId="11464" priority="443" operator="beginsWith" text="Modificación (nombre)">
      <formula>LEFT(AI3,LEN("Modificación (nombre)"))="Modificación (nombre)"</formula>
    </cfRule>
    <cfRule type="beginsWith" dxfId="11463" priority="444" operator="beginsWith" text="Sin cambio">
      <formula>LEFT(AI3,LEN("Sin cambio"))="Sin cambio"</formula>
    </cfRule>
    <cfRule type="beginsWith" dxfId="11462" priority="445" operator="beginsWith" text="Reincorporación">
      <formula>LEFT(AI3,LEN("Reincorporación"))="Reincorporación"</formula>
    </cfRule>
    <cfRule type="beginsWith" dxfId="11461" priority="446" operator="beginsWith" text="Re-sectorización (entra)">
      <formula>LEFT(AI3,LEN("Re-sectorización (entra)"))="Re-sectorización (entra)"</formula>
    </cfRule>
    <cfRule type="beginsWith" dxfId="11460" priority="447" operator="beginsWith" text="Nuevo">
      <formula>LEFT(AI3,LEN("Nuevo"))="Nuevo"</formula>
    </cfRule>
    <cfRule type="beginsWith" dxfId="11459" priority="448" operator="beginsWith" text="Fusión (eliminado)">
      <formula>LEFT(AI3,LEN("Fusión (eliminado)"))="Fusión (eliminado)"</formula>
    </cfRule>
    <cfRule type="beginsWith" dxfId="11458" priority="449" operator="beginsWith" text="Eliminación">
      <formula>LEFT(AI3,LEN("Eliminación"))="Eliminación"</formula>
    </cfRule>
    <cfRule type="beginsWith" dxfId="11457" priority="450" operator="beginsWith" text="Modificación (mod. y/o cve.)">
      <formula>LEFT(AI3,LEN("Modificación (mod. y/o cve.)"))="Modificación (mod. y/o cve.)"</formula>
    </cfRule>
  </conditionalFormatting>
  <conditionalFormatting sqref="AK3:AK17">
    <cfRule type="beginsWith" dxfId="11456" priority="421" operator="beginsWith" text="Operación conjunta">
      <formula>LEFT(AK3,LEN("Operación conjunta"))="Operación conjunta"</formula>
    </cfRule>
    <cfRule type="endsWith" dxfId="11455" priority="422" operator="endsWith" text="Escisión">
      <formula>RIGHT(AK3,LEN("Escisión"))="Escisión"</formula>
    </cfRule>
    <cfRule type="beginsWith" dxfId="11454" priority="423" operator="beginsWith" text="Escisión (nuevo)">
      <formula>LEFT(AK3,LEN("Escisión (nuevo)"))="Escisión (nuevo)"</formula>
    </cfRule>
    <cfRule type="beginsWith" dxfId="11453" priority="424" operator="beginsWith" text="Escisión (eliminado)">
      <formula>LEFT(AK3,LEN("Escisión (eliminado)"))="Escisión (eliminado)"</formula>
    </cfRule>
    <cfRule type="beginsWith" dxfId="11452" priority="425" operator="beginsWith" text="Re-sectorización (sale)">
      <formula>LEFT(AK3,LEN("Re-sectorización (sale)"))="Re-sectorización (sale)"</formula>
    </cfRule>
    <cfRule type="endsWith" dxfId="11451" priority="426" operator="endsWith" text="Fusión">
      <formula>RIGHT(AK3,LEN("Fusión"))="Fusión"</formula>
    </cfRule>
    <cfRule type="beginsWith" dxfId="11450" priority="427" operator="beginsWith" text="Fusión (nuevo)">
      <formula>LEFT(AK3,LEN("Fusión (nuevo)"))="Fusión (nuevo)"</formula>
    </cfRule>
    <cfRule type="beginsWith" dxfId="11449" priority="428" operator="beginsWith" text="Modificación (nombre)">
      <formula>LEFT(AK3,LEN("Modificación (nombre)"))="Modificación (nombre)"</formula>
    </cfRule>
    <cfRule type="beginsWith" dxfId="11448" priority="429" operator="beginsWith" text="Sin cambio">
      <formula>LEFT(AK3,LEN("Sin cambio"))="Sin cambio"</formula>
    </cfRule>
    <cfRule type="beginsWith" dxfId="11447" priority="430" operator="beginsWith" text="Reincorporación">
      <formula>LEFT(AK3,LEN("Reincorporación"))="Reincorporación"</formula>
    </cfRule>
    <cfRule type="beginsWith" dxfId="11446" priority="431" operator="beginsWith" text="Re-sectorización (entra)">
      <formula>LEFT(AK3,LEN("Re-sectorización (entra)"))="Re-sectorización (entra)"</formula>
    </cfRule>
    <cfRule type="beginsWith" dxfId="11445" priority="432" operator="beginsWith" text="Nuevo">
      <formula>LEFT(AK3,LEN("Nuevo"))="Nuevo"</formula>
    </cfRule>
    <cfRule type="beginsWith" dxfId="11444" priority="433" operator="beginsWith" text="Fusión (eliminado)">
      <formula>LEFT(AK3,LEN("Fusión (eliminado)"))="Fusión (eliminado)"</formula>
    </cfRule>
    <cfRule type="beginsWith" dxfId="11443" priority="434" operator="beginsWith" text="Eliminación">
      <formula>LEFT(AK3,LEN("Eliminación"))="Eliminación"</formula>
    </cfRule>
    <cfRule type="beginsWith" dxfId="11442" priority="435" operator="beginsWith" text="Modificación (mod. y/o cve.)">
      <formula>LEFT(AK3,LEN("Modificación (mod. y/o cve.)"))="Modificación (mod. y/o cve.)"</formula>
    </cfRule>
  </conditionalFormatting>
  <conditionalFormatting sqref="AM3:AM17">
    <cfRule type="beginsWith" dxfId="11441" priority="406" operator="beginsWith" text="Operación conjunta">
      <formula>LEFT(AM3,LEN("Operación conjunta"))="Operación conjunta"</formula>
    </cfRule>
    <cfRule type="endsWith" dxfId="11440" priority="407" operator="endsWith" text="Escisión">
      <formula>RIGHT(AM3,LEN("Escisión"))="Escisión"</formula>
    </cfRule>
    <cfRule type="beginsWith" dxfId="11439" priority="408" operator="beginsWith" text="Escisión (nuevo)">
      <formula>LEFT(AM3,LEN("Escisión (nuevo)"))="Escisión (nuevo)"</formula>
    </cfRule>
    <cfRule type="beginsWith" dxfId="11438" priority="409" operator="beginsWith" text="Escisión (eliminado)">
      <formula>LEFT(AM3,LEN("Escisión (eliminado)"))="Escisión (eliminado)"</formula>
    </cfRule>
    <cfRule type="beginsWith" dxfId="11437" priority="410" operator="beginsWith" text="Re-sectorización (sale)">
      <formula>LEFT(AM3,LEN("Re-sectorización (sale)"))="Re-sectorización (sale)"</formula>
    </cfRule>
    <cfRule type="endsWith" dxfId="11436" priority="411" operator="endsWith" text="Fusión">
      <formula>RIGHT(AM3,LEN("Fusión"))="Fusión"</formula>
    </cfRule>
    <cfRule type="beginsWith" dxfId="11435" priority="412" operator="beginsWith" text="Fusión (nuevo)">
      <formula>LEFT(AM3,LEN("Fusión (nuevo)"))="Fusión (nuevo)"</formula>
    </cfRule>
    <cfRule type="beginsWith" dxfId="11434" priority="413" operator="beginsWith" text="Modificación (nombre)">
      <formula>LEFT(AM3,LEN("Modificación (nombre)"))="Modificación (nombre)"</formula>
    </cfRule>
    <cfRule type="beginsWith" dxfId="11433" priority="414" operator="beginsWith" text="Sin cambio">
      <formula>LEFT(AM3,LEN("Sin cambio"))="Sin cambio"</formula>
    </cfRule>
    <cfRule type="beginsWith" dxfId="11432" priority="415" operator="beginsWith" text="Reincorporación">
      <formula>LEFT(AM3,LEN("Reincorporación"))="Reincorporación"</formula>
    </cfRule>
    <cfRule type="beginsWith" dxfId="11431" priority="416" operator="beginsWith" text="Re-sectorización (entra)">
      <formula>LEFT(AM3,LEN("Re-sectorización (entra)"))="Re-sectorización (entra)"</formula>
    </cfRule>
    <cfRule type="beginsWith" dxfId="11430" priority="417" operator="beginsWith" text="Nuevo">
      <formula>LEFT(AM3,LEN("Nuevo"))="Nuevo"</formula>
    </cfRule>
    <cfRule type="beginsWith" dxfId="11429" priority="418" operator="beginsWith" text="Fusión (eliminado)">
      <formula>LEFT(AM3,LEN("Fusión (eliminado)"))="Fusión (eliminado)"</formula>
    </cfRule>
    <cfRule type="beginsWith" dxfId="11428" priority="419" operator="beginsWith" text="Eliminación">
      <formula>LEFT(AM3,LEN("Eliminación"))="Eliminación"</formula>
    </cfRule>
    <cfRule type="beginsWith" dxfId="11427" priority="420" operator="beginsWith" text="Modificación (mod. y/o cve.)">
      <formula>LEFT(AM3,LEN("Modificación (mod. y/o cve.)"))="Modificación (mod. y/o cve.)"</formula>
    </cfRule>
  </conditionalFormatting>
  <conditionalFormatting sqref="M18">
    <cfRule type="beginsWith" dxfId="11426" priority="586" operator="beginsWith" text="Operación conjunta">
      <formula>LEFT(M18,LEN("Operación conjunta"))="Operación conjunta"</formula>
    </cfRule>
    <cfRule type="endsWith" dxfId="11425" priority="587" operator="endsWith" text="Escisión">
      <formula>RIGHT(M18,LEN("Escisión"))="Escisión"</formula>
    </cfRule>
    <cfRule type="beginsWith" dxfId="11424" priority="588" operator="beginsWith" text="Escisión (nuevo)">
      <formula>LEFT(M18,LEN("Escisión (nuevo)"))="Escisión (nuevo)"</formula>
    </cfRule>
    <cfRule type="beginsWith" dxfId="11423" priority="589" operator="beginsWith" text="Escisión (eliminado)">
      <formula>LEFT(M18,LEN("Escisión (eliminado)"))="Escisión (eliminado)"</formula>
    </cfRule>
    <cfRule type="beginsWith" dxfId="11422" priority="590" operator="beginsWith" text="Re-sectorización (sale)">
      <formula>LEFT(M18,LEN("Re-sectorización (sale)"))="Re-sectorización (sale)"</formula>
    </cfRule>
    <cfRule type="endsWith" dxfId="11421" priority="591" operator="endsWith" text="Fusión">
      <formula>RIGHT(M18,LEN("Fusión"))="Fusión"</formula>
    </cfRule>
    <cfRule type="beginsWith" dxfId="11420" priority="592" operator="beginsWith" text="Fusión (nuevo)">
      <formula>LEFT(M18,LEN("Fusión (nuevo)"))="Fusión (nuevo)"</formula>
    </cfRule>
    <cfRule type="beginsWith" dxfId="11419" priority="593" operator="beginsWith" text="Modificación (nombre)">
      <formula>LEFT(M18,LEN("Modificación (nombre)"))="Modificación (nombre)"</formula>
    </cfRule>
    <cfRule type="beginsWith" dxfId="11418" priority="594" operator="beginsWith" text="Sin cambio">
      <formula>LEFT(M18,LEN("Sin cambio"))="Sin cambio"</formula>
    </cfRule>
    <cfRule type="beginsWith" dxfId="11417" priority="595" operator="beginsWith" text="Reincorporación">
      <formula>LEFT(M18,LEN("Reincorporación"))="Reincorporación"</formula>
    </cfRule>
    <cfRule type="beginsWith" dxfId="11416" priority="596" operator="beginsWith" text="Re-sectorización (entra)">
      <formula>LEFT(M18,LEN("Re-sectorización (entra)"))="Re-sectorización (entra)"</formula>
    </cfRule>
    <cfRule type="beginsWith" dxfId="11415" priority="597" operator="beginsWith" text="Nuevo">
      <formula>LEFT(M18,LEN("Nuevo"))="Nuevo"</formula>
    </cfRule>
    <cfRule type="beginsWith" dxfId="11414" priority="598" operator="beginsWith" text="Fusión (eliminado)">
      <formula>LEFT(M18,LEN("Fusión (eliminado)"))="Fusión (eliminado)"</formula>
    </cfRule>
    <cfRule type="beginsWith" dxfId="11413" priority="599" operator="beginsWith" text="Eliminación">
      <formula>LEFT(M18,LEN("Eliminación"))="Eliminación"</formula>
    </cfRule>
    <cfRule type="beginsWith" dxfId="11412" priority="600" operator="beginsWith" text="Modificación (mod. y/o cve.)">
      <formula>LEFT(M18,LEN("Modificación (mod. y/o cve.)"))="Modificación (mod. y/o cve.)"</formula>
    </cfRule>
  </conditionalFormatting>
  <conditionalFormatting sqref="G20">
    <cfRule type="beginsWith" dxfId="11411" priority="376" operator="beginsWith" text="Operación conjunta">
      <formula>LEFT(G20,LEN("Operación conjunta"))="Operación conjunta"</formula>
    </cfRule>
    <cfRule type="endsWith" dxfId="11410" priority="377" operator="endsWith" text="Escisión">
      <formula>RIGHT(G20,LEN("Escisión"))="Escisión"</formula>
    </cfRule>
    <cfRule type="beginsWith" dxfId="11409" priority="378" operator="beginsWith" text="Escisión (nuevo)">
      <formula>LEFT(G20,LEN("Escisión (nuevo)"))="Escisión (nuevo)"</formula>
    </cfRule>
    <cfRule type="beginsWith" dxfId="11408" priority="379" operator="beginsWith" text="Escisión (eliminado)">
      <formula>LEFT(G20,LEN("Escisión (eliminado)"))="Escisión (eliminado)"</formula>
    </cfRule>
    <cfRule type="beginsWith" dxfId="11407" priority="380" operator="beginsWith" text="Re-sectorización (sale)">
      <formula>LEFT(G20,LEN("Re-sectorización (sale)"))="Re-sectorización (sale)"</formula>
    </cfRule>
    <cfRule type="endsWith" dxfId="11406" priority="381" operator="endsWith" text="Fusión">
      <formula>RIGHT(G20,LEN("Fusión"))="Fusión"</formula>
    </cfRule>
    <cfRule type="beginsWith" dxfId="11405" priority="382" operator="beginsWith" text="Fusión (nuevo)">
      <formula>LEFT(G20,LEN("Fusión (nuevo)"))="Fusión (nuevo)"</formula>
    </cfRule>
    <cfRule type="beginsWith" dxfId="11404" priority="383" operator="beginsWith" text="Modificación (nombre)">
      <formula>LEFT(G20,LEN("Modificación (nombre)"))="Modificación (nombre)"</formula>
    </cfRule>
    <cfRule type="beginsWith" dxfId="11403" priority="384" operator="beginsWith" text="Sin cambio">
      <formula>LEFT(G20,LEN("Sin cambio"))="Sin cambio"</formula>
    </cfRule>
    <cfRule type="beginsWith" dxfId="11402" priority="385" operator="beginsWith" text="Reincorporación">
      <formula>LEFT(G20,LEN("Reincorporación"))="Reincorporación"</formula>
    </cfRule>
    <cfRule type="beginsWith" dxfId="11401" priority="386" operator="beginsWith" text="Re-sectorización (entra)">
      <formula>LEFT(G20,LEN("Re-sectorización (entra)"))="Re-sectorización (entra)"</formula>
    </cfRule>
    <cfRule type="beginsWith" dxfId="11400" priority="387" operator="beginsWith" text="Nuevo">
      <formula>LEFT(G20,LEN("Nuevo"))="Nuevo"</formula>
    </cfRule>
    <cfRule type="beginsWith" dxfId="11399" priority="388" operator="beginsWith" text="Fusión (eliminado)">
      <formula>LEFT(G20,LEN("Fusión (eliminado)"))="Fusión (eliminado)"</formula>
    </cfRule>
    <cfRule type="beginsWith" dxfId="11398" priority="389" operator="beginsWith" text="Eliminación">
      <formula>LEFT(G20,LEN("Eliminación"))="Eliminación"</formula>
    </cfRule>
    <cfRule type="beginsWith" dxfId="11397" priority="390" operator="beginsWith" text="Modificación (mod. y/o cve.)">
      <formula>LEFT(G20,LEN("Modificación (mod. y/o cve.)"))="Modificación (mod. y/o cve.)"</formula>
    </cfRule>
  </conditionalFormatting>
  <conditionalFormatting sqref="A19:F19">
    <cfRule type="beginsWith" dxfId="11396" priority="361" operator="beginsWith" text="Operación conjunta">
      <formula>LEFT(A19,LEN("Operación conjunta"))="Operación conjunta"</formula>
    </cfRule>
    <cfRule type="endsWith" dxfId="11395" priority="362" operator="endsWith" text="Escisión">
      <formula>RIGHT(A19,LEN("Escisión"))="Escisión"</formula>
    </cfRule>
    <cfRule type="beginsWith" dxfId="11394" priority="363" operator="beginsWith" text="Escisión (nuevo)">
      <formula>LEFT(A19,LEN("Escisión (nuevo)"))="Escisión (nuevo)"</formula>
    </cfRule>
    <cfRule type="beginsWith" dxfId="11393" priority="364" operator="beginsWith" text="Escisión (eliminado)">
      <formula>LEFT(A19,LEN("Escisión (eliminado)"))="Escisión (eliminado)"</formula>
    </cfRule>
    <cfRule type="beginsWith" dxfId="11392" priority="365" operator="beginsWith" text="Re-sectorización (sale)">
      <formula>LEFT(A19,LEN("Re-sectorización (sale)"))="Re-sectorización (sale)"</formula>
    </cfRule>
    <cfRule type="endsWith" dxfId="11391" priority="366" operator="endsWith" text="Fusión">
      <formula>RIGHT(A19,LEN("Fusión"))="Fusión"</formula>
    </cfRule>
    <cfRule type="beginsWith" dxfId="11390" priority="367" operator="beginsWith" text="Fusión (nuevo)">
      <formula>LEFT(A19,LEN("Fusión (nuevo)"))="Fusión (nuevo)"</formula>
    </cfRule>
    <cfRule type="beginsWith" dxfId="11389" priority="368" operator="beginsWith" text="Modificación (nombre)">
      <formula>LEFT(A19,LEN("Modificación (nombre)"))="Modificación (nombre)"</formula>
    </cfRule>
    <cfRule type="beginsWith" dxfId="11388" priority="369" operator="beginsWith" text="Sin cambio">
      <formula>LEFT(A19,LEN("Sin cambio"))="Sin cambio"</formula>
    </cfRule>
    <cfRule type="beginsWith" dxfId="11387" priority="370" operator="beginsWith" text="Reincorporación">
      <formula>LEFT(A19,LEN("Reincorporación"))="Reincorporación"</formula>
    </cfRule>
    <cfRule type="beginsWith" dxfId="11386" priority="371" operator="beginsWith" text="Re-sectorización (entra)">
      <formula>LEFT(A19,LEN("Re-sectorización (entra)"))="Re-sectorización (entra)"</formula>
    </cfRule>
    <cfRule type="beginsWith" dxfId="11385" priority="372" operator="beginsWith" text="Nuevo">
      <formula>LEFT(A19,LEN("Nuevo"))="Nuevo"</formula>
    </cfRule>
    <cfRule type="beginsWith" dxfId="11384" priority="373" operator="beginsWith" text="Fusión (eliminado)">
      <formula>LEFT(A19,LEN("Fusión (eliminado)"))="Fusión (eliminado)"</formula>
    </cfRule>
    <cfRule type="beginsWith" dxfId="11383" priority="374" operator="beginsWith" text="Eliminación">
      <formula>LEFT(A19,LEN("Eliminación"))="Eliminación"</formula>
    </cfRule>
    <cfRule type="beginsWith" dxfId="11382" priority="375" operator="beginsWith" text="Modificación (mod. y/o cve.)">
      <formula>LEFT(A19,LEN("Modificación (mod. y/o cve.)"))="Modificación (mod. y/o cve.)"</formula>
    </cfRule>
  </conditionalFormatting>
  <conditionalFormatting sqref="A15:A17">
    <cfRule type="beginsWith" dxfId="11381" priority="346" operator="beginsWith" text="Operación conjunta">
      <formula>LEFT(A15,LEN("Operación conjunta"))="Operación conjunta"</formula>
    </cfRule>
    <cfRule type="endsWith" dxfId="11380" priority="347" operator="endsWith" text="Escisión">
      <formula>RIGHT(A15,LEN("Escisión"))="Escisión"</formula>
    </cfRule>
    <cfRule type="beginsWith" dxfId="11379" priority="348" operator="beginsWith" text="Escisión (nuevo)">
      <formula>LEFT(A15,LEN("Escisión (nuevo)"))="Escisión (nuevo)"</formula>
    </cfRule>
    <cfRule type="beginsWith" dxfId="11378" priority="349" operator="beginsWith" text="Escisión (eliminado)">
      <formula>LEFT(A15,LEN("Escisión (eliminado)"))="Escisión (eliminado)"</formula>
    </cfRule>
    <cfRule type="beginsWith" dxfId="11377" priority="350" operator="beginsWith" text="Re-sectorización (sale)">
      <formula>LEFT(A15,LEN("Re-sectorización (sale)"))="Re-sectorización (sale)"</formula>
    </cfRule>
    <cfRule type="endsWith" dxfId="11376" priority="351" operator="endsWith" text="Fusión">
      <formula>RIGHT(A15,LEN("Fusión"))="Fusión"</formula>
    </cfRule>
    <cfRule type="beginsWith" dxfId="11375" priority="352" operator="beginsWith" text="Fusión (nuevo)">
      <formula>LEFT(A15,LEN("Fusión (nuevo)"))="Fusión (nuevo)"</formula>
    </cfRule>
    <cfRule type="beginsWith" dxfId="11374" priority="353" operator="beginsWith" text="Modificación (nombre)">
      <formula>LEFT(A15,LEN("Modificación (nombre)"))="Modificación (nombre)"</formula>
    </cfRule>
    <cfRule type="beginsWith" dxfId="11373" priority="354" operator="beginsWith" text="Sin cambio">
      <formula>LEFT(A15,LEN("Sin cambio"))="Sin cambio"</formula>
    </cfRule>
    <cfRule type="beginsWith" dxfId="11372" priority="355" operator="beginsWith" text="Reincorporación">
      <formula>LEFT(A15,LEN("Reincorporación"))="Reincorporación"</formula>
    </cfRule>
    <cfRule type="beginsWith" dxfId="11371" priority="356" operator="beginsWith" text="Re-sectorización (entra)">
      <formula>LEFT(A15,LEN("Re-sectorización (entra)"))="Re-sectorización (entra)"</formula>
    </cfRule>
    <cfRule type="beginsWith" dxfId="11370" priority="357" operator="beginsWith" text="Nuevo">
      <formula>LEFT(A15,LEN("Nuevo"))="Nuevo"</formula>
    </cfRule>
    <cfRule type="beginsWith" dxfId="11369" priority="358" operator="beginsWith" text="Fusión (eliminado)">
      <formula>LEFT(A15,LEN("Fusión (eliminado)"))="Fusión (eliminado)"</formula>
    </cfRule>
    <cfRule type="beginsWith" dxfId="11368" priority="359" operator="beginsWith" text="Eliminación">
      <formula>LEFT(A15,LEN("Eliminación"))="Eliminación"</formula>
    </cfRule>
    <cfRule type="beginsWith" dxfId="11367" priority="360" operator="beginsWith" text="Modificación (mod. y/o cve.)">
      <formula>LEFT(A15,LEN("Modificación (mod. y/o cve.)"))="Modificación (mod. y/o cve.)"</formula>
    </cfRule>
  </conditionalFormatting>
  <conditionalFormatting sqref="AN18:AO18 AN20:AO132 AN134:AO182 AN184:AO1048576">
    <cfRule type="beginsWith" dxfId="11366" priority="331" operator="beginsWith" text="Operación conjunta">
      <formula>LEFT(AN18,LEN("Operación conjunta"))="Operación conjunta"</formula>
    </cfRule>
    <cfRule type="endsWith" dxfId="11365" priority="332" operator="endsWith" text="Escisión">
      <formula>RIGHT(AN18,LEN("Escisión"))="Escisión"</formula>
    </cfRule>
    <cfRule type="beginsWith" dxfId="11364" priority="333" operator="beginsWith" text="Escisión (nuevo)">
      <formula>LEFT(AN18,LEN("Escisión (nuevo)"))="Escisión (nuevo)"</formula>
    </cfRule>
    <cfRule type="beginsWith" dxfId="11363" priority="334" operator="beginsWith" text="Escisión (eliminado)">
      <formula>LEFT(AN18,LEN("Escisión (eliminado)"))="Escisión (eliminado)"</formula>
    </cfRule>
    <cfRule type="beginsWith" dxfId="11362" priority="335" operator="beginsWith" text="Re-sectorización (sale)">
      <formula>LEFT(AN18,LEN("Re-sectorización (sale)"))="Re-sectorización (sale)"</formula>
    </cfRule>
    <cfRule type="endsWith" dxfId="11361" priority="336" operator="endsWith" text="Fusión">
      <formula>RIGHT(AN18,LEN("Fusión"))="Fusión"</formula>
    </cfRule>
    <cfRule type="beginsWith" dxfId="11360" priority="337" operator="beginsWith" text="Fusión (nuevo)">
      <formula>LEFT(AN18,LEN("Fusión (nuevo)"))="Fusión (nuevo)"</formula>
    </cfRule>
    <cfRule type="beginsWith" dxfId="11359" priority="338" operator="beginsWith" text="Modificación (nombre)">
      <formula>LEFT(AN18,LEN("Modificación (nombre)"))="Modificación (nombre)"</formula>
    </cfRule>
    <cfRule type="beginsWith" dxfId="11358" priority="339" operator="beginsWith" text="Sin cambio">
      <formula>LEFT(AN18,LEN("Sin cambio"))="Sin cambio"</formula>
    </cfRule>
    <cfRule type="beginsWith" dxfId="11357" priority="340" operator="beginsWith" text="Reincorporación">
      <formula>LEFT(AN18,LEN("Reincorporación"))="Reincorporación"</formula>
    </cfRule>
    <cfRule type="beginsWith" dxfId="11356" priority="341" operator="beginsWith" text="Re-sectorización (entra)">
      <formula>LEFT(AN18,LEN("Re-sectorización (entra)"))="Re-sectorización (entra)"</formula>
    </cfRule>
    <cfRule type="beginsWith" dxfId="11355" priority="342" operator="beginsWith" text="Nuevo">
      <formula>LEFT(AN18,LEN("Nuevo"))="Nuevo"</formula>
    </cfRule>
    <cfRule type="beginsWith" dxfId="11354" priority="343" operator="beginsWith" text="Fusión (eliminado)">
      <formula>LEFT(AN18,LEN("Fusión (eliminado)"))="Fusión (eliminado)"</formula>
    </cfRule>
    <cfRule type="beginsWith" dxfId="11353" priority="344" operator="beginsWith" text="Eliminación">
      <formula>LEFT(AN18,LEN("Eliminación"))="Eliminación"</formula>
    </cfRule>
    <cfRule type="beginsWith" dxfId="11352" priority="345" operator="beginsWith" text="Modificación (mod. y/o cve.)">
      <formula>LEFT(AN18,LEN("Modificación (mod. y/o cve.)"))="Modificación (mod. y/o cve.)"</formula>
    </cfRule>
  </conditionalFormatting>
  <conditionalFormatting sqref="AO3:AO17">
    <cfRule type="beginsWith" dxfId="11351" priority="301" operator="beginsWith" text="Operación conjunta">
      <formula>LEFT(AO3,LEN("Operación conjunta"))="Operación conjunta"</formula>
    </cfRule>
    <cfRule type="endsWith" dxfId="11350" priority="302" operator="endsWith" text="Escisión">
      <formula>RIGHT(AO3,LEN("Escisión"))="Escisión"</formula>
    </cfRule>
    <cfRule type="beginsWith" dxfId="11349" priority="303" operator="beginsWith" text="Escisión (nuevo)">
      <formula>LEFT(AO3,LEN("Escisión (nuevo)"))="Escisión (nuevo)"</formula>
    </cfRule>
    <cfRule type="beginsWith" dxfId="11348" priority="304" operator="beginsWith" text="Escisión (eliminado)">
      <formula>LEFT(AO3,LEN("Escisión (eliminado)"))="Escisión (eliminado)"</formula>
    </cfRule>
    <cfRule type="beginsWith" dxfId="11347" priority="305" operator="beginsWith" text="Re-sectorización (sale)">
      <formula>LEFT(AO3,LEN("Re-sectorización (sale)"))="Re-sectorización (sale)"</formula>
    </cfRule>
    <cfRule type="endsWith" dxfId="11346" priority="306" operator="endsWith" text="Fusión">
      <formula>RIGHT(AO3,LEN("Fusión"))="Fusión"</formula>
    </cfRule>
    <cfRule type="beginsWith" dxfId="11345" priority="307" operator="beginsWith" text="Fusión (nuevo)">
      <formula>LEFT(AO3,LEN("Fusión (nuevo)"))="Fusión (nuevo)"</formula>
    </cfRule>
    <cfRule type="beginsWith" dxfId="11344" priority="308" operator="beginsWith" text="Modificación (nombre)">
      <formula>LEFT(AO3,LEN("Modificación (nombre)"))="Modificación (nombre)"</formula>
    </cfRule>
    <cfRule type="beginsWith" dxfId="11343" priority="309" operator="beginsWith" text="Sin cambio">
      <formula>LEFT(AO3,LEN("Sin cambio"))="Sin cambio"</formula>
    </cfRule>
    <cfRule type="beginsWith" dxfId="11342" priority="310" operator="beginsWith" text="Reincorporación">
      <formula>LEFT(AO3,LEN("Reincorporación"))="Reincorporación"</formula>
    </cfRule>
    <cfRule type="beginsWith" dxfId="11341" priority="311" operator="beginsWith" text="Re-sectorización (entra)">
      <formula>LEFT(AO3,LEN("Re-sectorización (entra)"))="Re-sectorización (entra)"</formula>
    </cfRule>
    <cfRule type="beginsWith" dxfId="11340" priority="312" operator="beginsWith" text="Nuevo">
      <formula>LEFT(AO3,LEN("Nuevo"))="Nuevo"</formula>
    </cfRule>
    <cfRule type="beginsWith" dxfId="11339" priority="313" operator="beginsWith" text="Fusión (eliminado)">
      <formula>LEFT(AO3,LEN("Fusión (eliminado)"))="Fusión (eliminado)"</formula>
    </cfRule>
    <cfRule type="beginsWith" dxfId="11338" priority="314" operator="beginsWith" text="Eliminación">
      <formula>LEFT(AO3,LEN("Eliminación"))="Eliminación"</formula>
    </cfRule>
    <cfRule type="beginsWith" dxfId="11337" priority="315" operator="beginsWith" text="Modificación (mod. y/o cve.)">
      <formula>LEFT(AO3,LEN("Modificación (mod. y/o cve.)"))="Modificación (mod. y/o cve.)"</formula>
    </cfRule>
  </conditionalFormatting>
  <conditionalFormatting sqref="AN3:AN17">
    <cfRule type="beginsWith" dxfId="11336" priority="316" operator="beginsWith" text="Operación conjunta">
      <formula>LEFT(AN3,LEN("Operación conjunta"))="Operación conjunta"</formula>
    </cfRule>
    <cfRule type="endsWith" dxfId="11335" priority="317" operator="endsWith" text="Escisión">
      <formula>RIGHT(AN3,LEN("Escisión"))="Escisión"</formula>
    </cfRule>
    <cfRule type="beginsWith" dxfId="11334" priority="318" operator="beginsWith" text="Escisión (nuevo)">
      <formula>LEFT(AN3,LEN("Escisión (nuevo)"))="Escisión (nuevo)"</formula>
    </cfRule>
    <cfRule type="beginsWith" dxfId="11333" priority="319" operator="beginsWith" text="Escisión (eliminado)">
      <formula>LEFT(AN3,LEN("Escisión (eliminado)"))="Escisión (eliminado)"</formula>
    </cfRule>
    <cfRule type="beginsWith" dxfId="11332" priority="320" operator="beginsWith" text="Re-sectorización (sale)">
      <formula>LEFT(AN3,LEN("Re-sectorización (sale)"))="Re-sectorización (sale)"</formula>
    </cfRule>
    <cfRule type="endsWith" dxfId="11331" priority="321" operator="endsWith" text="Fusión">
      <formula>RIGHT(AN3,LEN("Fusión"))="Fusión"</formula>
    </cfRule>
    <cfRule type="beginsWith" dxfId="11330" priority="322" operator="beginsWith" text="Fusión (nuevo)">
      <formula>LEFT(AN3,LEN("Fusión (nuevo)"))="Fusión (nuevo)"</formula>
    </cfRule>
    <cfRule type="beginsWith" dxfId="11329" priority="323" operator="beginsWith" text="Modificación (nombre)">
      <formula>LEFT(AN3,LEN("Modificación (nombre)"))="Modificación (nombre)"</formula>
    </cfRule>
    <cfRule type="beginsWith" dxfId="11328" priority="324" operator="beginsWith" text="Sin cambio">
      <formula>LEFT(AN3,LEN("Sin cambio"))="Sin cambio"</formula>
    </cfRule>
    <cfRule type="beginsWith" dxfId="11327" priority="325" operator="beginsWith" text="Reincorporación">
      <formula>LEFT(AN3,LEN("Reincorporación"))="Reincorporación"</formula>
    </cfRule>
    <cfRule type="beginsWith" dxfId="11326" priority="326" operator="beginsWith" text="Re-sectorización (entra)">
      <formula>LEFT(AN3,LEN("Re-sectorización (entra)"))="Re-sectorización (entra)"</formula>
    </cfRule>
    <cfRule type="beginsWith" dxfId="11325" priority="327" operator="beginsWith" text="Nuevo">
      <formula>LEFT(AN3,LEN("Nuevo"))="Nuevo"</formula>
    </cfRule>
    <cfRule type="beginsWith" dxfId="11324" priority="328" operator="beginsWith" text="Fusión (eliminado)">
      <formula>LEFT(AN3,LEN("Fusión (eliminado)"))="Fusión (eliminado)"</formula>
    </cfRule>
    <cfRule type="beginsWith" dxfId="11323" priority="329" operator="beginsWith" text="Eliminación">
      <formula>LEFT(AN3,LEN("Eliminación"))="Eliminación"</formula>
    </cfRule>
    <cfRule type="beginsWith" dxfId="11322" priority="330" operator="beginsWith" text="Modificación (mod. y/o cve.)">
      <formula>LEFT(AN3,LEN("Modificación (mod. y/o cve.)"))="Modificación (mod. y/o cve.)"</formula>
    </cfRule>
  </conditionalFormatting>
  <conditionalFormatting sqref="AH133:AM133 AP133:AS133">
    <cfRule type="beginsWith" dxfId="11321" priority="286" operator="beginsWith" text="Operación conjunta">
      <formula>LEFT(AH133,LEN("Operación conjunta"))="Operación conjunta"</formula>
    </cfRule>
    <cfRule type="endsWith" dxfId="11320" priority="287" operator="endsWith" text="Escisión">
      <formula>RIGHT(AH133,LEN("Escisión"))="Escisión"</formula>
    </cfRule>
    <cfRule type="beginsWith" dxfId="11319" priority="288" operator="beginsWith" text="Escisión (nuevo)">
      <formula>LEFT(AH133,LEN("Escisión (nuevo)"))="Escisión (nuevo)"</formula>
    </cfRule>
    <cfRule type="beginsWith" dxfId="11318" priority="289" operator="beginsWith" text="Escisión (eliminado)">
      <formula>LEFT(AH133,LEN("Escisión (eliminado)"))="Escisión (eliminado)"</formula>
    </cfRule>
    <cfRule type="beginsWith" dxfId="11317" priority="290" operator="beginsWith" text="Re-sectorización (sale)">
      <formula>LEFT(AH133,LEN("Re-sectorización (sale)"))="Re-sectorización (sale)"</formula>
    </cfRule>
    <cfRule type="endsWith" dxfId="11316" priority="291" operator="endsWith" text="Fusión">
      <formula>RIGHT(AH133,LEN("Fusión"))="Fusión"</formula>
    </cfRule>
    <cfRule type="beginsWith" dxfId="11315" priority="292" operator="beginsWith" text="Fusión (nuevo)">
      <formula>LEFT(AH133,LEN("Fusión (nuevo)"))="Fusión (nuevo)"</formula>
    </cfRule>
    <cfRule type="beginsWith" dxfId="11314" priority="293" operator="beginsWith" text="Modificación (nombre)">
      <formula>LEFT(AH133,LEN("Modificación (nombre)"))="Modificación (nombre)"</formula>
    </cfRule>
    <cfRule type="beginsWith" dxfId="11313" priority="294" operator="beginsWith" text="Sin cambio">
      <formula>LEFT(AH133,LEN("Sin cambio"))="Sin cambio"</formula>
    </cfRule>
    <cfRule type="beginsWith" dxfId="11312" priority="295" operator="beginsWith" text="Reincorporación">
      <formula>LEFT(AH133,LEN("Reincorporación"))="Reincorporación"</formula>
    </cfRule>
    <cfRule type="beginsWith" dxfId="11311" priority="296" operator="beginsWith" text="Re-sectorización (entra)">
      <formula>LEFT(AH133,LEN("Re-sectorización (entra)"))="Re-sectorización (entra)"</formula>
    </cfRule>
    <cfRule type="beginsWith" dxfId="11310" priority="297" operator="beginsWith" text="Nuevo">
      <formula>LEFT(AH133,LEN("Nuevo"))="Nuevo"</formula>
    </cfRule>
    <cfRule type="beginsWith" dxfId="11309" priority="298" operator="beginsWith" text="Fusión (eliminado)">
      <formula>LEFT(AH133,LEN("Fusión (eliminado)"))="Fusión (eliminado)"</formula>
    </cfRule>
    <cfRule type="beginsWith" dxfId="11308" priority="299" operator="beginsWith" text="Eliminación">
      <formula>LEFT(AH133,LEN("Eliminación"))="Eliminación"</formula>
    </cfRule>
    <cfRule type="beginsWith" dxfId="11307" priority="300" operator="beginsWith" text="Modificación (mod. y/o cve.)">
      <formula>LEFT(AH133,LEN("Modificación (mod. y/o cve.)"))="Modificación (mod. y/o cve.)"</formula>
    </cfRule>
  </conditionalFormatting>
  <conditionalFormatting sqref="AN133:AO133">
    <cfRule type="beginsWith" dxfId="11306" priority="271" operator="beginsWith" text="Operación conjunta">
      <formula>LEFT(AN133,LEN("Operación conjunta"))="Operación conjunta"</formula>
    </cfRule>
    <cfRule type="endsWith" dxfId="11305" priority="272" operator="endsWith" text="Escisión">
      <formula>RIGHT(AN133,LEN("Escisión"))="Escisión"</formula>
    </cfRule>
    <cfRule type="beginsWith" dxfId="11304" priority="273" operator="beginsWith" text="Escisión (nuevo)">
      <formula>LEFT(AN133,LEN("Escisión (nuevo)"))="Escisión (nuevo)"</formula>
    </cfRule>
    <cfRule type="beginsWith" dxfId="11303" priority="274" operator="beginsWith" text="Escisión (eliminado)">
      <formula>LEFT(AN133,LEN("Escisión (eliminado)"))="Escisión (eliminado)"</formula>
    </cfRule>
    <cfRule type="beginsWith" dxfId="11302" priority="275" operator="beginsWith" text="Re-sectorización (sale)">
      <formula>LEFT(AN133,LEN("Re-sectorización (sale)"))="Re-sectorización (sale)"</formula>
    </cfRule>
    <cfRule type="endsWith" dxfId="11301" priority="276" operator="endsWith" text="Fusión">
      <formula>RIGHT(AN133,LEN("Fusión"))="Fusión"</formula>
    </cfRule>
    <cfRule type="beginsWith" dxfId="11300" priority="277" operator="beginsWith" text="Fusión (nuevo)">
      <formula>LEFT(AN133,LEN("Fusión (nuevo)"))="Fusión (nuevo)"</formula>
    </cfRule>
    <cfRule type="beginsWith" dxfId="11299" priority="278" operator="beginsWith" text="Modificación (nombre)">
      <formula>LEFT(AN133,LEN("Modificación (nombre)"))="Modificación (nombre)"</formula>
    </cfRule>
    <cfRule type="beginsWith" dxfId="11298" priority="279" operator="beginsWith" text="Sin cambio">
      <formula>LEFT(AN133,LEN("Sin cambio"))="Sin cambio"</formula>
    </cfRule>
    <cfRule type="beginsWith" dxfId="11297" priority="280" operator="beginsWith" text="Reincorporación">
      <formula>LEFT(AN133,LEN("Reincorporación"))="Reincorporación"</formula>
    </cfRule>
    <cfRule type="beginsWith" dxfId="11296" priority="281" operator="beginsWith" text="Re-sectorización (entra)">
      <formula>LEFT(AN133,LEN("Re-sectorización (entra)"))="Re-sectorización (entra)"</formula>
    </cfRule>
    <cfRule type="beginsWith" dxfId="11295" priority="282" operator="beginsWith" text="Nuevo">
      <formula>LEFT(AN133,LEN("Nuevo"))="Nuevo"</formula>
    </cfRule>
    <cfRule type="beginsWith" dxfId="11294" priority="283" operator="beginsWith" text="Fusión (eliminado)">
      <formula>LEFT(AN133,LEN("Fusión (eliminado)"))="Fusión (eliminado)"</formula>
    </cfRule>
    <cfRule type="beginsWith" dxfId="11293" priority="284" operator="beginsWith" text="Eliminación">
      <formula>LEFT(AN133,LEN("Eliminación"))="Eliminación"</formula>
    </cfRule>
    <cfRule type="beginsWith" dxfId="11292" priority="285" operator="beginsWith" text="Modificación (mod. y/o cve.)">
      <formula>LEFT(AN133,LEN("Modificación (mod. y/o cve.)"))="Modificación (mod. y/o cve.)"</formula>
    </cfRule>
  </conditionalFormatting>
  <conditionalFormatting sqref="AQ3:AQ17">
    <cfRule type="beginsWith" dxfId="11291" priority="241" operator="beginsWith" text="Operación conjunta">
      <formula>LEFT(AQ3,LEN("Operación conjunta"))="Operación conjunta"</formula>
    </cfRule>
    <cfRule type="endsWith" dxfId="11290" priority="242" operator="endsWith" text="Escisión">
      <formula>RIGHT(AQ3,LEN("Escisión"))="Escisión"</formula>
    </cfRule>
    <cfRule type="beginsWith" dxfId="11289" priority="243" operator="beginsWith" text="Escisión (nuevo)">
      <formula>LEFT(AQ3,LEN("Escisión (nuevo)"))="Escisión (nuevo)"</formula>
    </cfRule>
    <cfRule type="beginsWith" dxfId="11288" priority="244" operator="beginsWith" text="Escisión (eliminado)">
      <formula>LEFT(AQ3,LEN("Escisión (eliminado)"))="Escisión (eliminado)"</formula>
    </cfRule>
    <cfRule type="beginsWith" dxfId="11287" priority="245" operator="beginsWith" text="Re-sectorización (sale)">
      <formula>LEFT(AQ3,LEN("Re-sectorización (sale)"))="Re-sectorización (sale)"</formula>
    </cfRule>
    <cfRule type="endsWith" dxfId="11286" priority="246" operator="endsWith" text="Fusión">
      <formula>RIGHT(AQ3,LEN("Fusión"))="Fusión"</formula>
    </cfRule>
    <cfRule type="beginsWith" dxfId="11285" priority="247" operator="beginsWith" text="Fusión (nuevo)">
      <formula>LEFT(AQ3,LEN("Fusión (nuevo)"))="Fusión (nuevo)"</formula>
    </cfRule>
    <cfRule type="beginsWith" dxfId="11284" priority="248" operator="beginsWith" text="Modificación (nombre)">
      <formula>LEFT(AQ3,LEN("Modificación (nombre)"))="Modificación (nombre)"</formula>
    </cfRule>
    <cfRule type="beginsWith" dxfId="11283" priority="249" operator="beginsWith" text="Sin cambio">
      <formula>LEFT(AQ3,LEN("Sin cambio"))="Sin cambio"</formula>
    </cfRule>
    <cfRule type="beginsWith" dxfId="11282" priority="250" operator="beginsWith" text="Reincorporación">
      <formula>LEFT(AQ3,LEN("Reincorporación"))="Reincorporación"</formula>
    </cfRule>
    <cfRule type="beginsWith" dxfId="11281" priority="251" operator="beginsWith" text="Re-sectorización (entra)">
      <formula>LEFT(AQ3,LEN("Re-sectorización (entra)"))="Re-sectorización (entra)"</formula>
    </cfRule>
    <cfRule type="beginsWith" dxfId="11280" priority="252" operator="beginsWith" text="Nuevo">
      <formula>LEFT(AQ3,LEN("Nuevo"))="Nuevo"</formula>
    </cfRule>
    <cfRule type="beginsWith" dxfId="11279" priority="253" operator="beginsWith" text="Fusión (eliminado)">
      <formula>LEFT(AQ3,LEN("Fusión (eliminado)"))="Fusión (eliminado)"</formula>
    </cfRule>
    <cfRule type="beginsWith" dxfId="11278" priority="254" operator="beginsWith" text="Eliminación">
      <formula>LEFT(AQ3,LEN("Eliminación"))="Eliminación"</formula>
    </cfRule>
    <cfRule type="beginsWith" dxfId="11277" priority="255" operator="beginsWith" text="Modificación (mod. y/o cve.)">
      <formula>LEFT(AQ3,LEN("Modificación (mod. y/o cve.)"))="Modificación (mod. y/o cve.)"</formula>
    </cfRule>
  </conditionalFormatting>
  <conditionalFormatting sqref="AP3:AP17">
    <cfRule type="beginsWith" dxfId="11276" priority="256" operator="beginsWith" text="Operación conjunta">
      <formula>LEFT(AP3,LEN("Operación conjunta"))="Operación conjunta"</formula>
    </cfRule>
    <cfRule type="endsWith" dxfId="11275" priority="257" operator="endsWith" text="Escisión">
      <formula>RIGHT(AP3,LEN("Escisión"))="Escisión"</formula>
    </cfRule>
    <cfRule type="beginsWith" dxfId="11274" priority="258" operator="beginsWith" text="Escisión (nuevo)">
      <formula>LEFT(AP3,LEN("Escisión (nuevo)"))="Escisión (nuevo)"</formula>
    </cfRule>
    <cfRule type="beginsWith" dxfId="11273" priority="259" operator="beginsWith" text="Escisión (eliminado)">
      <formula>LEFT(AP3,LEN("Escisión (eliminado)"))="Escisión (eliminado)"</formula>
    </cfRule>
    <cfRule type="beginsWith" dxfId="11272" priority="260" operator="beginsWith" text="Re-sectorización (sale)">
      <formula>LEFT(AP3,LEN("Re-sectorización (sale)"))="Re-sectorización (sale)"</formula>
    </cfRule>
    <cfRule type="endsWith" dxfId="11271" priority="261" operator="endsWith" text="Fusión">
      <formula>RIGHT(AP3,LEN("Fusión"))="Fusión"</formula>
    </cfRule>
    <cfRule type="beginsWith" dxfId="11270" priority="262" operator="beginsWith" text="Fusión (nuevo)">
      <formula>LEFT(AP3,LEN("Fusión (nuevo)"))="Fusión (nuevo)"</formula>
    </cfRule>
    <cfRule type="beginsWith" dxfId="11269" priority="263" operator="beginsWith" text="Modificación (nombre)">
      <formula>LEFT(AP3,LEN("Modificación (nombre)"))="Modificación (nombre)"</formula>
    </cfRule>
    <cfRule type="beginsWith" dxfId="11268" priority="264" operator="beginsWith" text="Sin cambio">
      <formula>LEFT(AP3,LEN("Sin cambio"))="Sin cambio"</formula>
    </cfRule>
    <cfRule type="beginsWith" dxfId="11267" priority="265" operator="beginsWith" text="Reincorporación">
      <formula>LEFT(AP3,LEN("Reincorporación"))="Reincorporación"</formula>
    </cfRule>
    <cfRule type="beginsWith" dxfId="11266" priority="266" operator="beginsWith" text="Re-sectorización (entra)">
      <formula>LEFT(AP3,LEN("Re-sectorización (entra)"))="Re-sectorización (entra)"</formula>
    </cfRule>
    <cfRule type="beginsWith" dxfId="11265" priority="267" operator="beginsWith" text="Nuevo">
      <formula>LEFT(AP3,LEN("Nuevo"))="Nuevo"</formula>
    </cfRule>
    <cfRule type="beginsWith" dxfId="11264" priority="268" operator="beginsWith" text="Fusión (eliminado)">
      <formula>LEFT(AP3,LEN("Fusión (eliminado)"))="Fusión (eliminado)"</formula>
    </cfRule>
    <cfRule type="beginsWith" dxfId="11263" priority="269" operator="beginsWith" text="Eliminación">
      <formula>LEFT(AP3,LEN("Eliminación"))="Eliminación"</formula>
    </cfRule>
    <cfRule type="beginsWith" dxfId="11262" priority="270" operator="beginsWith" text="Modificación (mod. y/o cve.)">
      <formula>LEFT(AP3,LEN("Modificación (mod. y/o cve.)"))="Modificación (mod. y/o cve.)"</formula>
    </cfRule>
  </conditionalFormatting>
  <conditionalFormatting sqref="AR101">
    <cfRule type="beginsWith" dxfId="11261" priority="226" operator="beginsWith" text="Operación conjunta">
      <formula>LEFT(AR101,LEN("Operación conjunta"))="Operación conjunta"</formula>
    </cfRule>
    <cfRule type="endsWith" dxfId="11260" priority="227" operator="endsWith" text="Escisión">
      <formula>RIGHT(AR101,LEN("Escisión"))="Escisión"</formula>
    </cfRule>
    <cfRule type="beginsWith" dxfId="11259" priority="228" operator="beginsWith" text="Escisión (nuevo)">
      <formula>LEFT(AR101,LEN("Escisión (nuevo)"))="Escisión (nuevo)"</formula>
    </cfRule>
    <cfRule type="beginsWith" dxfId="11258" priority="229" operator="beginsWith" text="Escisión (eliminado)">
      <formula>LEFT(AR101,LEN("Escisión (eliminado)"))="Escisión (eliminado)"</formula>
    </cfRule>
    <cfRule type="beginsWith" dxfId="11257" priority="230" operator="beginsWith" text="Re-sectorización (sale)">
      <formula>LEFT(AR101,LEN("Re-sectorización (sale)"))="Re-sectorización (sale)"</formula>
    </cfRule>
    <cfRule type="endsWith" dxfId="11256" priority="231" operator="endsWith" text="Fusión">
      <formula>RIGHT(AR101,LEN("Fusión"))="Fusión"</formula>
    </cfRule>
    <cfRule type="beginsWith" dxfId="11255" priority="232" operator="beginsWith" text="Fusión (nuevo)">
      <formula>LEFT(AR101,LEN("Fusión (nuevo)"))="Fusión (nuevo)"</formula>
    </cfRule>
    <cfRule type="beginsWith" dxfId="11254" priority="233" operator="beginsWith" text="Modificación (nombre)">
      <formula>LEFT(AR101,LEN("Modificación (nombre)"))="Modificación (nombre)"</formula>
    </cfRule>
    <cfRule type="beginsWith" dxfId="11253" priority="234" operator="beginsWith" text="Sin cambio">
      <formula>LEFT(AR101,LEN("Sin cambio"))="Sin cambio"</formula>
    </cfRule>
    <cfRule type="beginsWith" dxfId="11252" priority="235" operator="beginsWith" text="Reincorporación">
      <formula>LEFT(AR101,LEN("Reincorporación"))="Reincorporación"</formula>
    </cfRule>
    <cfRule type="beginsWith" dxfId="11251" priority="236" operator="beginsWith" text="Re-sectorización (entra)">
      <formula>LEFT(AR101,LEN("Re-sectorización (entra)"))="Re-sectorización (entra)"</formula>
    </cfRule>
    <cfRule type="beginsWith" dxfId="11250" priority="237" operator="beginsWith" text="Nuevo">
      <formula>LEFT(AR101,LEN("Nuevo"))="Nuevo"</formula>
    </cfRule>
    <cfRule type="beginsWith" dxfId="11249" priority="238" operator="beginsWith" text="Fusión (eliminado)">
      <formula>LEFT(AR101,LEN("Fusión (eliminado)"))="Fusión (eliminado)"</formula>
    </cfRule>
    <cfRule type="beginsWith" dxfId="11248" priority="239" operator="beginsWith" text="Eliminación">
      <formula>LEFT(AR101,LEN("Eliminación"))="Eliminación"</formula>
    </cfRule>
    <cfRule type="beginsWith" dxfId="11247" priority="240" operator="beginsWith" text="Modificación (mod. y/o cve.)">
      <formula>LEFT(AR101,LEN("Modificación (mod. y/o cve.)"))="Modificación (mod. y/o cve.)"</formula>
    </cfRule>
  </conditionalFormatting>
  <conditionalFormatting sqref="AR161">
    <cfRule type="beginsWith" dxfId="11246" priority="211" operator="beginsWith" text="Operación conjunta">
      <formula>LEFT(AR161,LEN("Operación conjunta"))="Operación conjunta"</formula>
    </cfRule>
    <cfRule type="endsWith" dxfId="11245" priority="212" operator="endsWith" text="Escisión">
      <formula>RIGHT(AR161,LEN("Escisión"))="Escisión"</formula>
    </cfRule>
    <cfRule type="beginsWith" dxfId="11244" priority="213" operator="beginsWith" text="Escisión (nuevo)">
      <formula>LEFT(AR161,LEN("Escisión (nuevo)"))="Escisión (nuevo)"</formula>
    </cfRule>
    <cfRule type="beginsWith" dxfId="11243" priority="214" operator="beginsWith" text="Escisión (eliminado)">
      <formula>LEFT(AR161,LEN("Escisión (eliminado)"))="Escisión (eliminado)"</formula>
    </cfRule>
    <cfRule type="beginsWith" dxfId="11242" priority="215" operator="beginsWith" text="Re-sectorización (sale)">
      <formula>LEFT(AR161,LEN("Re-sectorización (sale)"))="Re-sectorización (sale)"</formula>
    </cfRule>
    <cfRule type="endsWith" dxfId="11241" priority="216" operator="endsWith" text="Fusión">
      <formula>RIGHT(AR161,LEN("Fusión"))="Fusión"</formula>
    </cfRule>
    <cfRule type="beginsWith" dxfId="11240" priority="217" operator="beginsWith" text="Fusión (nuevo)">
      <formula>LEFT(AR161,LEN("Fusión (nuevo)"))="Fusión (nuevo)"</formula>
    </cfRule>
    <cfRule type="beginsWith" dxfId="11239" priority="218" operator="beginsWith" text="Modificación (nombre)">
      <formula>LEFT(AR161,LEN("Modificación (nombre)"))="Modificación (nombre)"</formula>
    </cfRule>
    <cfRule type="beginsWith" dxfId="11238" priority="219" operator="beginsWith" text="Sin cambio">
      <formula>LEFT(AR161,LEN("Sin cambio"))="Sin cambio"</formula>
    </cfRule>
    <cfRule type="beginsWith" dxfId="11237" priority="220" operator="beginsWith" text="Reincorporación">
      <formula>LEFT(AR161,LEN("Reincorporación"))="Reincorporación"</formula>
    </cfRule>
    <cfRule type="beginsWith" dxfId="11236" priority="221" operator="beginsWith" text="Re-sectorización (entra)">
      <formula>LEFT(AR161,LEN("Re-sectorización (entra)"))="Re-sectorización (entra)"</formula>
    </cfRule>
    <cfRule type="beginsWith" dxfId="11235" priority="222" operator="beginsWith" text="Nuevo">
      <formula>LEFT(AR161,LEN("Nuevo"))="Nuevo"</formula>
    </cfRule>
    <cfRule type="beginsWith" dxfId="11234" priority="223" operator="beginsWith" text="Fusión (eliminado)">
      <formula>LEFT(AR161,LEN("Fusión (eliminado)"))="Fusión (eliminado)"</formula>
    </cfRule>
    <cfRule type="beginsWith" dxfId="11233" priority="224" operator="beginsWith" text="Eliminación">
      <formula>LEFT(AR161,LEN("Eliminación"))="Eliminación"</formula>
    </cfRule>
    <cfRule type="beginsWith" dxfId="11232" priority="225" operator="beginsWith" text="Modificación (mod. y/o cve.)">
      <formula>LEFT(AR161,LEN("Modificación (mod. y/o cve.)"))="Modificación (mod. y/o cve.)"</formula>
    </cfRule>
  </conditionalFormatting>
  <conditionalFormatting sqref="AR163">
    <cfRule type="beginsWith" dxfId="11231" priority="196" operator="beginsWith" text="Operación conjunta">
      <formula>LEFT(AR163,LEN("Operación conjunta"))="Operación conjunta"</formula>
    </cfRule>
    <cfRule type="endsWith" dxfId="11230" priority="197" operator="endsWith" text="Escisión">
      <formula>RIGHT(AR163,LEN("Escisión"))="Escisión"</formula>
    </cfRule>
    <cfRule type="beginsWith" dxfId="11229" priority="198" operator="beginsWith" text="Escisión (nuevo)">
      <formula>LEFT(AR163,LEN("Escisión (nuevo)"))="Escisión (nuevo)"</formula>
    </cfRule>
    <cfRule type="beginsWith" dxfId="11228" priority="199" operator="beginsWith" text="Escisión (eliminado)">
      <formula>LEFT(AR163,LEN("Escisión (eliminado)"))="Escisión (eliminado)"</formula>
    </cfRule>
    <cfRule type="beginsWith" dxfId="11227" priority="200" operator="beginsWith" text="Re-sectorización (sale)">
      <formula>LEFT(AR163,LEN("Re-sectorización (sale)"))="Re-sectorización (sale)"</formula>
    </cfRule>
    <cfRule type="endsWith" dxfId="11226" priority="201" operator="endsWith" text="Fusión">
      <formula>RIGHT(AR163,LEN("Fusión"))="Fusión"</formula>
    </cfRule>
    <cfRule type="beginsWith" dxfId="11225" priority="202" operator="beginsWith" text="Fusión (nuevo)">
      <formula>LEFT(AR163,LEN("Fusión (nuevo)"))="Fusión (nuevo)"</formula>
    </cfRule>
    <cfRule type="beginsWith" dxfId="11224" priority="203" operator="beginsWith" text="Modificación (nombre)">
      <formula>LEFT(AR163,LEN("Modificación (nombre)"))="Modificación (nombre)"</formula>
    </cfRule>
    <cfRule type="beginsWith" dxfId="11223" priority="204" operator="beginsWith" text="Sin cambio">
      <formula>LEFT(AR163,LEN("Sin cambio"))="Sin cambio"</formula>
    </cfRule>
    <cfRule type="beginsWith" dxfId="11222" priority="205" operator="beginsWith" text="Reincorporación">
      <formula>LEFT(AR163,LEN("Reincorporación"))="Reincorporación"</formula>
    </cfRule>
    <cfRule type="beginsWith" dxfId="11221" priority="206" operator="beginsWith" text="Re-sectorización (entra)">
      <formula>LEFT(AR163,LEN("Re-sectorización (entra)"))="Re-sectorización (entra)"</formula>
    </cfRule>
    <cfRule type="beginsWith" dxfId="11220" priority="207" operator="beginsWith" text="Nuevo">
      <formula>LEFT(AR163,LEN("Nuevo"))="Nuevo"</formula>
    </cfRule>
    <cfRule type="beginsWith" dxfId="11219" priority="208" operator="beginsWith" text="Fusión (eliminado)">
      <formula>LEFT(AR163,LEN("Fusión (eliminado)"))="Fusión (eliminado)"</formula>
    </cfRule>
    <cfRule type="beginsWith" dxfId="11218" priority="209" operator="beginsWith" text="Eliminación">
      <formula>LEFT(AR163,LEN("Eliminación"))="Eliminación"</formula>
    </cfRule>
    <cfRule type="beginsWith" dxfId="11217" priority="210" operator="beginsWith" text="Modificación (mod. y/o cve.)">
      <formula>LEFT(AR163,LEN("Modificación (mod. y/o cve.)"))="Modificación (mod. y/o cve.)"</formula>
    </cfRule>
  </conditionalFormatting>
  <conditionalFormatting sqref="AR170">
    <cfRule type="beginsWith" dxfId="11216" priority="181" operator="beginsWith" text="Operación conjunta">
      <formula>LEFT(AR170,LEN("Operación conjunta"))="Operación conjunta"</formula>
    </cfRule>
    <cfRule type="endsWith" dxfId="11215" priority="182" operator="endsWith" text="Escisión">
      <formula>RIGHT(AR170,LEN("Escisión"))="Escisión"</formula>
    </cfRule>
    <cfRule type="beginsWith" dxfId="11214" priority="183" operator="beginsWith" text="Escisión (nuevo)">
      <formula>LEFT(AR170,LEN("Escisión (nuevo)"))="Escisión (nuevo)"</formula>
    </cfRule>
    <cfRule type="beginsWith" dxfId="11213" priority="184" operator="beginsWith" text="Escisión (eliminado)">
      <formula>LEFT(AR170,LEN("Escisión (eliminado)"))="Escisión (eliminado)"</formula>
    </cfRule>
    <cfRule type="beginsWith" dxfId="11212" priority="185" operator="beginsWith" text="Re-sectorización (sale)">
      <formula>LEFT(AR170,LEN("Re-sectorización (sale)"))="Re-sectorización (sale)"</formula>
    </cfRule>
    <cfRule type="endsWith" dxfId="11211" priority="186" operator="endsWith" text="Fusión">
      <formula>RIGHT(AR170,LEN("Fusión"))="Fusión"</formula>
    </cfRule>
    <cfRule type="beginsWith" dxfId="11210" priority="187" operator="beginsWith" text="Fusión (nuevo)">
      <formula>LEFT(AR170,LEN("Fusión (nuevo)"))="Fusión (nuevo)"</formula>
    </cfRule>
    <cfRule type="beginsWith" dxfId="11209" priority="188" operator="beginsWith" text="Modificación (nombre)">
      <formula>LEFT(AR170,LEN("Modificación (nombre)"))="Modificación (nombre)"</formula>
    </cfRule>
    <cfRule type="beginsWith" dxfId="11208" priority="189" operator="beginsWith" text="Sin cambio">
      <formula>LEFT(AR170,LEN("Sin cambio"))="Sin cambio"</formula>
    </cfRule>
    <cfRule type="beginsWith" dxfId="11207" priority="190" operator="beginsWith" text="Reincorporación">
      <formula>LEFT(AR170,LEN("Reincorporación"))="Reincorporación"</formula>
    </cfRule>
    <cfRule type="beginsWith" dxfId="11206" priority="191" operator="beginsWith" text="Re-sectorización (entra)">
      <formula>LEFT(AR170,LEN("Re-sectorización (entra)"))="Re-sectorización (entra)"</formula>
    </cfRule>
    <cfRule type="beginsWith" dxfId="11205" priority="192" operator="beginsWith" text="Nuevo">
      <formula>LEFT(AR170,LEN("Nuevo"))="Nuevo"</formula>
    </cfRule>
    <cfRule type="beginsWith" dxfId="11204" priority="193" operator="beginsWith" text="Fusión (eliminado)">
      <formula>LEFT(AR170,LEN("Fusión (eliminado)"))="Fusión (eliminado)"</formula>
    </cfRule>
    <cfRule type="beginsWith" dxfId="11203" priority="194" operator="beginsWith" text="Eliminación">
      <formula>LEFT(AR170,LEN("Eliminación"))="Eliminación"</formula>
    </cfRule>
    <cfRule type="beginsWith" dxfId="11202" priority="195" operator="beginsWith" text="Modificación (mod. y/o cve.)">
      <formula>LEFT(AR170,LEN("Modificación (mod. y/o cve.)"))="Modificación (mod. y/o cve.)"</formula>
    </cfRule>
  </conditionalFormatting>
  <conditionalFormatting sqref="AR171">
    <cfRule type="beginsWith" dxfId="11201" priority="166" operator="beginsWith" text="Operación conjunta">
      <formula>LEFT(AR171,LEN("Operación conjunta"))="Operación conjunta"</formula>
    </cfRule>
    <cfRule type="endsWith" dxfId="11200" priority="167" operator="endsWith" text="Escisión">
      <formula>RIGHT(AR171,LEN("Escisión"))="Escisión"</formula>
    </cfRule>
    <cfRule type="beginsWith" dxfId="11199" priority="168" operator="beginsWith" text="Escisión (nuevo)">
      <formula>LEFT(AR171,LEN("Escisión (nuevo)"))="Escisión (nuevo)"</formula>
    </cfRule>
    <cfRule type="beginsWith" dxfId="11198" priority="169" operator="beginsWith" text="Escisión (eliminado)">
      <formula>LEFT(AR171,LEN("Escisión (eliminado)"))="Escisión (eliminado)"</formula>
    </cfRule>
    <cfRule type="beginsWith" dxfId="11197" priority="170" operator="beginsWith" text="Re-sectorización (sale)">
      <formula>LEFT(AR171,LEN("Re-sectorización (sale)"))="Re-sectorización (sale)"</formula>
    </cfRule>
    <cfRule type="endsWith" dxfId="11196" priority="171" operator="endsWith" text="Fusión">
      <formula>RIGHT(AR171,LEN("Fusión"))="Fusión"</formula>
    </cfRule>
    <cfRule type="beginsWith" dxfId="11195" priority="172" operator="beginsWith" text="Fusión (nuevo)">
      <formula>LEFT(AR171,LEN("Fusión (nuevo)"))="Fusión (nuevo)"</formula>
    </cfRule>
    <cfRule type="beginsWith" dxfId="11194" priority="173" operator="beginsWith" text="Modificación (nombre)">
      <formula>LEFT(AR171,LEN("Modificación (nombre)"))="Modificación (nombre)"</formula>
    </cfRule>
    <cfRule type="beginsWith" dxfId="11193" priority="174" operator="beginsWith" text="Sin cambio">
      <formula>LEFT(AR171,LEN("Sin cambio"))="Sin cambio"</formula>
    </cfRule>
    <cfRule type="beginsWith" dxfId="11192" priority="175" operator="beginsWith" text="Reincorporación">
      <formula>LEFT(AR171,LEN("Reincorporación"))="Reincorporación"</formula>
    </cfRule>
    <cfRule type="beginsWith" dxfId="11191" priority="176" operator="beginsWith" text="Re-sectorización (entra)">
      <formula>LEFT(AR171,LEN("Re-sectorización (entra)"))="Re-sectorización (entra)"</formula>
    </cfRule>
    <cfRule type="beginsWith" dxfId="11190" priority="177" operator="beginsWith" text="Nuevo">
      <formula>LEFT(AR171,LEN("Nuevo"))="Nuevo"</formula>
    </cfRule>
    <cfRule type="beginsWith" dxfId="11189" priority="178" operator="beginsWith" text="Fusión (eliminado)">
      <formula>LEFT(AR171,LEN("Fusión (eliminado)"))="Fusión (eliminado)"</formula>
    </cfRule>
    <cfRule type="beginsWith" dxfId="11188" priority="179" operator="beginsWith" text="Eliminación">
      <formula>LEFT(AR171,LEN("Eliminación"))="Eliminación"</formula>
    </cfRule>
    <cfRule type="beginsWith" dxfId="11187" priority="180" operator="beginsWith" text="Modificación (mod. y/o cve.)">
      <formula>LEFT(AR171,LEN("Modificación (mod. y/o cve.)"))="Modificación (mod. y/o cve.)"</formula>
    </cfRule>
  </conditionalFormatting>
  <conditionalFormatting sqref="AR174">
    <cfRule type="beginsWith" dxfId="11186" priority="151" operator="beginsWith" text="Operación conjunta">
      <formula>LEFT(AR174,LEN("Operación conjunta"))="Operación conjunta"</formula>
    </cfRule>
    <cfRule type="endsWith" dxfId="11185" priority="152" operator="endsWith" text="Escisión">
      <formula>RIGHT(AR174,LEN("Escisión"))="Escisión"</formula>
    </cfRule>
    <cfRule type="beginsWith" dxfId="11184" priority="153" operator="beginsWith" text="Escisión (nuevo)">
      <formula>LEFT(AR174,LEN("Escisión (nuevo)"))="Escisión (nuevo)"</formula>
    </cfRule>
    <cfRule type="beginsWith" dxfId="11183" priority="154" operator="beginsWith" text="Escisión (eliminado)">
      <formula>LEFT(AR174,LEN("Escisión (eliminado)"))="Escisión (eliminado)"</formula>
    </cfRule>
    <cfRule type="beginsWith" dxfId="11182" priority="155" operator="beginsWith" text="Re-sectorización (sale)">
      <formula>LEFT(AR174,LEN("Re-sectorización (sale)"))="Re-sectorización (sale)"</formula>
    </cfRule>
    <cfRule type="endsWith" dxfId="11181" priority="156" operator="endsWith" text="Fusión">
      <formula>RIGHT(AR174,LEN("Fusión"))="Fusión"</formula>
    </cfRule>
    <cfRule type="beginsWith" dxfId="11180" priority="157" operator="beginsWith" text="Fusión (nuevo)">
      <formula>LEFT(AR174,LEN("Fusión (nuevo)"))="Fusión (nuevo)"</formula>
    </cfRule>
    <cfRule type="beginsWith" dxfId="11179" priority="158" operator="beginsWith" text="Modificación (nombre)">
      <formula>LEFT(AR174,LEN("Modificación (nombre)"))="Modificación (nombre)"</formula>
    </cfRule>
    <cfRule type="beginsWith" dxfId="11178" priority="159" operator="beginsWith" text="Sin cambio">
      <formula>LEFT(AR174,LEN("Sin cambio"))="Sin cambio"</formula>
    </cfRule>
    <cfRule type="beginsWith" dxfId="11177" priority="160" operator="beginsWith" text="Reincorporación">
      <formula>LEFT(AR174,LEN("Reincorporación"))="Reincorporación"</formula>
    </cfRule>
    <cfRule type="beginsWith" dxfId="11176" priority="161" operator="beginsWith" text="Re-sectorización (entra)">
      <formula>LEFT(AR174,LEN("Re-sectorización (entra)"))="Re-sectorización (entra)"</formula>
    </cfRule>
    <cfRule type="beginsWith" dxfId="11175" priority="162" operator="beginsWith" text="Nuevo">
      <formula>LEFT(AR174,LEN("Nuevo"))="Nuevo"</formula>
    </cfRule>
    <cfRule type="beginsWith" dxfId="11174" priority="163" operator="beginsWith" text="Fusión (eliminado)">
      <formula>LEFT(AR174,LEN("Fusión (eliminado)"))="Fusión (eliminado)"</formula>
    </cfRule>
    <cfRule type="beginsWith" dxfId="11173" priority="164" operator="beginsWith" text="Eliminación">
      <formula>LEFT(AR174,LEN("Eliminación"))="Eliminación"</formula>
    </cfRule>
    <cfRule type="beginsWith" dxfId="11172" priority="165" operator="beginsWith" text="Modificación (mod. y/o cve.)">
      <formula>LEFT(AR174,LEN("Modificación (mod. y/o cve.)"))="Modificación (mod. y/o cve.)"</formula>
    </cfRule>
  </conditionalFormatting>
  <conditionalFormatting sqref="AR175">
    <cfRule type="beginsWith" dxfId="11171" priority="136" operator="beginsWith" text="Operación conjunta">
      <formula>LEFT(AR175,LEN("Operación conjunta"))="Operación conjunta"</formula>
    </cfRule>
    <cfRule type="endsWith" dxfId="11170" priority="137" operator="endsWith" text="Escisión">
      <formula>RIGHT(AR175,LEN("Escisión"))="Escisión"</formula>
    </cfRule>
    <cfRule type="beginsWith" dxfId="11169" priority="138" operator="beginsWith" text="Escisión (nuevo)">
      <formula>LEFT(AR175,LEN("Escisión (nuevo)"))="Escisión (nuevo)"</formula>
    </cfRule>
    <cfRule type="beginsWith" dxfId="11168" priority="139" operator="beginsWith" text="Escisión (eliminado)">
      <formula>LEFT(AR175,LEN("Escisión (eliminado)"))="Escisión (eliminado)"</formula>
    </cfRule>
    <cfRule type="beginsWith" dxfId="11167" priority="140" operator="beginsWith" text="Re-sectorización (sale)">
      <formula>LEFT(AR175,LEN("Re-sectorización (sale)"))="Re-sectorización (sale)"</formula>
    </cfRule>
    <cfRule type="endsWith" dxfId="11166" priority="141" operator="endsWith" text="Fusión">
      <formula>RIGHT(AR175,LEN("Fusión"))="Fusión"</formula>
    </cfRule>
    <cfRule type="beginsWith" dxfId="11165" priority="142" operator="beginsWith" text="Fusión (nuevo)">
      <formula>LEFT(AR175,LEN("Fusión (nuevo)"))="Fusión (nuevo)"</formula>
    </cfRule>
    <cfRule type="beginsWith" dxfId="11164" priority="143" operator="beginsWith" text="Modificación (nombre)">
      <formula>LEFT(AR175,LEN("Modificación (nombre)"))="Modificación (nombre)"</formula>
    </cfRule>
    <cfRule type="beginsWith" dxfId="11163" priority="144" operator="beginsWith" text="Sin cambio">
      <formula>LEFT(AR175,LEN("Sin cambio"))="Sin cambio"</formula>
    </cfRule>
    <cfRule type="beginsWith" dxfId="11162" priority="145" operator="beginsWith" text="Reincorporación">
      <formula>LEFT(AR175,LEN("Reincorporación"))="Reincorporación"</formula>
    </cfRule>
    <cfRule type="beginsWith" dxfId="11161" priority="146" operator="beginsWith" text="Re-sectorización (entra)">
      <formula>LEFT(AR175,LEN("Re-sectorización (entra)"))="Re-sectorización (entra)"</formula>
    </cfRule>
    <cfRule type="beginsWith" dxfId="11160" priority="147" operator="beginsWith" text="Nuevo">
      <formula>LEFT(AR175,LEN("Nuevo"))="Nuevo"</formula>
    </cfRule>
    <cfRule type="beginsWith" dxfId="11159" priority="148" operator="beginsWith" text="Fusión (eliminado)">
      <formula>LEFT(AR175,LEN("Fusión (eliminado)"))="Fusión (eliminado)"</formula>
    </cfRule>
    <cfRule type="beginsWith" dxfId="11158" priority="149" operator="beginsWith" text="Eliminación">
      <formula>LEFT(AR175,LEN("Eliminación"))="Eliminación"</formula>
    </cfRule>
    <cfRule type="beginsWith" dxfId="11157" priority="150" operator="beginsWith" text="Modificación (mod. y/o cve.)">
      <formula>LEFT(AR175,LEN("Modificación (mod. y/o cve.)"))="Modificación (mod. y/o cve.)"</formula>
    </cfRule>
  </conditionalFormatting>
  <conditionalFormatting sqref="AR177">
    <cfRule type="beginsWith" dxfId="11156" priority="121" operator="beginsWith" text="Operación conjunta">
      <formula>LEFT(AR177,LEN("Operación conjunta"))="Operación conjunta"</formula>
    </cfRule>
    <cfRule type="endsWith" dxfId="11155" priority="122" operator="endsWith" text="Escisión">
      <formula>RIGHT(AR177,LEN("Escisión"))="Escisión"</formula>
    </cfRule>
    <cfRule type="beginsWith" dxfId="11154" priority="123" operator="beginsWith" text="Escisión (nuevo)">
      <formula>LEFT(AR177,LEN("Escisión (nuevo)"))="Escisión (nuevo)"</formula>
    </cfRule>
    <cfRule type="beginsWith" dxfId="11153" priority="124" operator="beginsWith" text="Escisión (eliminado)">
      <formula>LEFT(AR177,LEN("Escisión (eliminado)"))="Escisión (eliminado)"</formula>
    </cfRule>
    <cfRule type="beginsWith" dxfId="11152" priority="125" operator="beginsWith" text="Re-sectorización (sale)">
      <formula>LEFT(AR177,LEN("Re-sectorización (sale)"))="Re-sectorización (sale)"</formula>
    </cfRule>
    <cfRule type="endsWith" dxfId="11151" priority="126" operator="endsWith" text="Fusión">
      <formula>RIGHT(AR177,LEN("Fusión"))="Fusión"</formula>
    </cfRule>
    <cfRule type="beginsWith" dxfId="11150" priority="127" operator="beginsWith" text="Fusión (nuevo)">
      <formula>LEFT(AR177,LEN("Fusión (nuevo)"))="Fusión (nuevo)"</formula>
    </cfRule>
    <cfRule type="beginsWith" dxfId="11149" priority="128" operator="beginsWith" text="Modificación (nombre)">
      <formula>LEFT(AR177,LEN("Modificación (nombre)"))="Modificación (nombre)"</formula>
    </cfRule>
    <cfRule type="beginsWith" dxfId="11148" priority="129" operator="beginsWith" text="Sin cambio">
      <formula>LEFT(AR177,LEN("Sin cambio"))="Sin cambio"</formula>
    </cfRule>
    <cfRule type="beginsWith" dxfId="11147" priority="130" operator="beginsWith" text="Reincorporación">
      <formula>LEFT(AR177,LEN("Reincorporación"))="Reincorporación"</formula>
    </cfRule>
    <cfRule type="beginsWith" dxfId="11146" priority="131" operator="beginsWith" text="Re-sectorización (entra)">
      <formula>LEFT(AR177,LEN("Re-sectorización (entra)"))="Re-sectorización (entra)"</formula>
    </cfRule>
    <cfRule type="beginsWith" dxfId="11145" priority="132" operator="beginsWith" text="Nuevo">
      <formula>LEFT(AR177,LEN("Nuevo"))="Nuevo"</formula>
    </cfRule>
    <cfRule type="beginsWith" dxfId="11144" priority="133" operator="beginsWith" text="Fusión (eliminado)">
      <formula>LEFT(AR177,LEN("Fusión (eliminado)"))="Fusión (eliminado)"</formula>
    </cfRule>
    <cfRule type="beginsWith" dxfId="11143" priority="134" operator="beginsWith" text="Eliminación">
      <formula>LEFT(AR177,LEN("Eliminación"))="Eliminación"</formula>
    </cfRule>
    <cfRule type="beginsWith" dxfId="11142" priority="135" operator="beginsWith" text="Modificación (mod. y/o cve.)">
      <formula>LEFT(AR177,LEN("Modificación (mod. y/o cve.)"))="Modificación (mod. y/o cve.)"</formula>
    </cfRule>
  </conditionalFormatting>
  <conditionalFormatting sqref="AR180">
    <cfRule type="beginsWith" dxfId="11141" priority="106" operator="beginsWith" text="Operación conjunta">
      <formula>LEFT(AR180,LEN("Operación conjunta"))="Operación conjunta"</formula>
    </cfRule>
    <cfRule type="endsWith" dxfId="11140" priority="107" operator="endsWith" text="Escisión">
      <formula>RIGHT(AR180,LEN("Escisión"))="Escisión"</formula>
    </cfRule>
    <cfRule type="beginsWith" dxfId="11139" priority="108" operator="beginsWith" text="Escisión (nuevo)">
      <formula>LEFT(AR180,LEN("Escisión (nuevo)"))="Escisión (nuevo)"</formula>
    </cfRule>
    <cfRule type="beginsWith" dxfId="11138" priority="109" operator="beginsWith" text="Escisión (eliminado)">
      <formula>LEFT(AR180,LEN("Escisión (eliminado)"))="Escisión (eliminado)"</formula>
    </cfRule>
    <cfRule type="beginsWith" dxfId="11137" priority="110" operator="beginsWith" text="Re-sectorización (sale)">
      <formula>LEFT(AR180,LEN("Re-sectorización (sale)"))="Re-sectorización (sale)"</formula>
    </cfRule>
    <cfRule type="endsWith" dxfId="11136" priority="111" operator="endsWith" text="Fusión">
      <formula>RIGHT(AR180,LEN("Fusión"))="Fusión"</formula>
    </cfRule>
    <cfRule type="beginsWith" dxfId="11135" priority="112" operator="beginsWith" text="Fusión (nuevo)">
      <formula>LEFT(AR180,LEN("Fusión (nuevo)"))="Fusión (nuevo)"</formula>
    </cfRule>
    <cfRule type="beginsWith" dxfId="11134" priority="113" operator="beginsWith" text="Modificación (nombre)">
      <formula>LEFT(AR180,LEN("Modificación (nombre)"))="Modificación (nombre)"</formula>
    </cfRule>
    <cfRule type="beginsWith" dxfId="11133" priority="114" operator="beginsWith" text="Sin cambio">
      <formula>LEFT(AR180,LEN("Sin cambio"))="Sin cambio"</formula>
    </cfRule>
    <cfRule type="beginsWith" dxfId="11132" priority="115" operator="beginsWith" text="Reincorporación">
      <formula>LEFT(AR180,LEN("Reincorporación"))="Reincorporación"</formula>
    </cfRule>
    <cfRule type="beginsWith" dxfId="11131" priority="116" operator="beginsWith" text="Re-sectorización (entra)">
      <formula>LEFT(AR180,LEN("Re-sectorización (entra)"))="Re-sectorización (entra)"</formula>
    </cfRule>
    <cfRule type="beginsWith" dxfId="11130" priority="117" operator="beginsWith" text="Nuevo">
      <formula>LEFT(AR180,LEN("Nuevo"))="Nuevo"</formula>
    </cfRule>
    <cfRule type="beginsWith" dxfId="11129" priority="118" operator="beginsWith" text="Fusión (eliminado)">
      <formula>LEFT(AR180,LEN("Fusión (eliminado)"))="Fusión (eliminado)"</formula>
    </cfRule>
    <cfRule type="beginsWith" dxfId="11128" priority="119" operator="beginsWith" text="Eliminación">
      <formula>LEFT(AR180,LEN("Eliminación"))="Eliminación"</formula>
    </cfRule>
    <cfRule type="beginsWith" dxfId="11127" priority="120" operator="beginsWith" text="Modificación (mod. y/o cve.)">
      <formula>LEFT(AR180,LEN("Modificación (mod. y/o cve.)"))="Modificación (mod. y/o cve.)"</formula>
    </cfRule>
  </conditionalFormatting>
  <conditionalFormatting sqref="AR182">
    <cfRule type="beginsWith" dxfId="11126" priority="91" operator="beginsWith" text="Operación conjunta">
      <formula>LEFT(AR182,LEN("Operación conjunta"))="Operación conjunta"</formula>
    </cfRule>
    <cfRule type="endsWith" dxfId="11125" priority="92" operator="endsWith" text="Escisión">
      <formula>RIGHT(AR182,LEN("Escisión"))="Escisión"</formula>
    </cfRule>
    <cfRule type="beginsWith" dxfId="11124" priority="93" operator="beginsWith" text="Escisión (nuevo)">
      <formula>LEFT(AR182,LEN("Escisión (nuevo)"))="Escisión (nuevo)"</formula>
    </cfRule>
    <cfRule type="beginsWith" dxfId="11123" priority="94" operator="beginsWith" text="Escisión (eliminado)">
      <formula>LEFT(AR182,LEN("Escisión (eliminado)"))="Escisión (eliminado)"</formula>
    </cfRule>
    <cfRule type="beginsWith" dxfId="11122" priority="95" operator="beginsWith" text="Re-sectorización (sale)">
      <formula>LEFT(AR182,LEN("Re-sectorización (sale)"))="Re-sectorización (sale)"</formula>
    </cfRule>
    <cfRule type="endsWith" dxfId="11121" priority="96" operator="endsWith" text="Fusión">
      <formula>RIGHT(AR182,LEN("Fusión"))="Fusión"</formula>
    </cfRule>
    <cfRule type="beginsWith" dxfId="11120" priority="97" operator="beginsWith" text="Fusión (nuevo)">
      <formula>LEFT(AR182,LEN("Fusión (nuevo)"))="Fusión (nuevo)"</formula>
    </cfRule>
    <cfRule type="beginsWith" dxfId="11119" priority="98" operator="beginsWith" text="Modificación (nombre)">
      <formula>LEFT(AR182,LEN("Modificación (nombre)"))="Modificación (nombre)"</formula>
    </cfRule>
    <cfRule type="beginsWith" dxfId="11118" priority="99" operator="beginsWith" text="Sin cambio">
      <formula>LEFT(AR182,LEN("Sin cambio"))="Sin cambio"</formula>
    </cfRule>
    <cfRule type="beginsWith" dxfId="11117" priority="100" operator="beginsWith" text="Reincorporación">
      <formula>LEFT(AR182,LEN("Reincorporación"))="Reincorporación"</formula>
    </cfRule>
    <cfRule type="beginsWith" dxfId="11116" priority="101" operator="beginsWith" text="Re-sectorización (entra)">
      <formula>LEFT(AR182,LEN("Re-sectorización (entra)"))="Re-sectorización (entra)"</formula>
    </cfRule>
    <cfRule type="beginsWith" dxfId="11115" priority="102" operator="beginsWith" text="Nuevo">
      <formula>LEFT(AR182,LEN("Nuevo"))="Nuevo"</formula>
    </cfRule>
    <cfRule type="beginsWith" dxfId="11114" priority="103" operator="beginsWith" text="Fusión (eliminado)">
      <formula>LEFT(AR182,LEN("Fusión (eliminado)"))="Fusión (eliminado)"</formula>
    </cfRule>
    <cfRule type="beginsWith" dxfId="11113" priority="104" operator="beginsWith" text="Eliminación">
      <formula>LEFT(AR182,LEN("Eliminación"))="Eliminación"</formula>
    </cfRule>
    <cfRule type="beginsWith" dxfId="11112" priority="105" operator="beginsWith" text="Modificación (mod. y/o cve.)">
      <formula>LEFT(AR182,LEN("Modificación (mod. y/o cve.)"))="Modificación (mod. y/o cve.)"</formula>
    </cfRule>
  </conditionalFormatting>
  <conditionalFormatting sqref="AL183:AM183">
    <cfRule type="beginsWith" dxfId="11111" priority="46" operator="beginsWith" text="Operación conjunta">
      <formula>LEFT(AL183,LEN("Operación conjunta"))="Operación conjunta"</formula>
    </cfRule>
    <cfRule type="endsWith" dxfId="11110" priority="47" operator="endsWith" text="Escisión">
      <formula>RIGHT(AL183,LEN("Escisión"))="Escisión"</formula>
    </cfRule>
    <cfRule type="beginsWith" dxfId="11109" priority="48" operator="beginsWith" text="Escisión (nuevo)">
      <formula>LEFT(AL183,LEN("Escisión (nuevo)"))="Escisión (nuevo)"</formula>
    </cfRule>
    <cfRule type="beginsWith" dxfId="11108" priority="49" operator="beginsWith" text="Escisión (eliminado)">
      <formula>LEFT(AL183,LEN("Escisión (eliminado)"))="Escisión (eliminado)"</formula>
    </cfRule>
    <cfRule type="beginsWith" dxfId="11107" priority="50" operator="beginsWith" text="Re-sectorización (sale)">
      <formula>LEFT(AL183,LEN("Re-sectorización (sale)"))="Re-sectorización (sale)"</formula>
    </cfRule>
    <cfRule type="endsWith" dxfId="11106" priority="51" operator="endsWith" text="Fusión">
      <formula>RIGHT(AL183,LEN("Fusión"))="Fusión"</formula>
    </cfRule>
    <cfRule type="beginsWith" dxfId="11105" priority="52" operator="beginsWith" text="Fusión (nuevo)">
      <formula>LEFT(AL183,LEN("Fusión (nuevo)"))="Fusión (nuevo)"</formula>
    </cfRule>
    <cfRule type="beginsWith" dxfId="11104" priority="53" operator="beginsWith" text="Modificación (nombre)">
      <formula>LEFT(AL183,LEN("Modificación (nombre)"))="Modificación (nombre)"</formula>
    </cfRule>
    <cfRule type="beginsWith" dxfId="11103" priority="54" operator="beginsWith" text="Sin cambio">
      <formula>LEFT(AL183,LEN("Sin cambio"))="Sin cambio"</formula>
    </cfRule>
    <cfRule type="beginsWith" dxfId="11102" priority="55" operator="beginsWith" text="Reincorporación">
      <formula>LEFT(AL183,LEN("Reincorporación"))="Reincorporación"</formula>
    </cfRule>
    <cfRule type="beginsWith" dxfId="11101" priority="56" operator="beginsWith" text="Re-sectorización (entra)">
      <formula>LEFT(AL183,LEN("Re-sectorización (entra)"))="Re-sectorización (entra)"</formula>
    </cfRule>
    <cfRule type="beginsWith" dxfId="11100" priority="57" operator="beginsWith" text="Nuevo">
      <formula>LEFT(AL183,LEN("Nuevo"))="Nuevo"</formula>
    </cfRule>
    <cfRule type="beginsWith" dxfId="11099" priority="58" operator="beginsWith" text="Fusión (eliminado)">
      <formula>LEFT(AL183,LEN("Fusión (eliminado)"))="Fusión (eliminado)"</formula>
    </cfRule>
    <cfRule type="beginsWith" dxfId="11098" priority="59" operator="beginsWith" text="Eliminación">
      <formula>LEFT(AL183,LEN("Eliminación"))="Eliminación"</formula>
    </cfRule>
    <cfRule type="beginsWith" dxfId="11097" priority="60" operator="beginsWith" text="Modificación (mod. y/o cve.)">
      <formula>LEFT(AL183,LEN("Modificación (mod. y/o cve.)"))="Modificación (mod. y/o cve.)"</formula>
    </cfRule>
  </conditionalFormatting>
  <conditionalFormatting sqref="AN183">
    <cfRule type="beginsWith" dxfId="11096" priority="16" operator="beginsWith" text="Operación conjunta">
      <formula>LEFT(AN183,LEN("Operación conjunta"))="Operación conjunta"</formula>
    </cfRule>
    <cfRule type="endsWith" dxfId="11095" priority="17" operator="endsWith" text="Escisión">
      <formula>RIGHT(AN183,LEN("Escisión"))="Escisión"</formula>
    </cfRule>
    <cfRule type="beginsWith" dxfId="11094" priority="18" operator="beginsWith" text="Escisión (nuevo)">
      <formula>LEFT(AN183,LEN("Escisión (nuevo)"))="Escisión (nuevo)"</formula>
    </cfRule>
    <cfRule type="beginsWith" dxfId="11093" priority="19" operator="beginsWith" text="Escisión (eliminado)">
      <formula>LEFT(AN183,LEN("Escisión (eliminado)"))="Escisión (eliminado)"</formula>
    </cfRule>
    <cfRule type="beginsWith" dxfId="11092" priority="20" operator="beginsWith" text="Re-sectorización (sale)">
      <formula>LEFT(AN183,LEN("Re-sectorización (sale)"))="Re-sectorización (sale)"</formula>
    </cfRule>
    <cfRule type="endsWith" dxfId="11091" priority="21" operator="endsWith" text="Fusión">
      <formula>RIGHT(AN183,LEN("Fusión"))="Fusión"</formula>
    </cfRule>
    <cfRule type="beginsWith" dxfId="11090" priority="22" operator="beginsWith" text="Fusión (nuevo)">
      <formula>LEFT(AN183,LEN("Fusión (nuevo)"))="Fusión (nuevo)"</formula>
    </cfRule>
    <cfRule type="beginsWith" dxfId="11089" priority="23" operator="beginsWith" text="Modificación (nombre)">
      <formula>LEFT(AN183,LEN("Modificación (nombre)"))="Modificación (nombre)"</formula>
    </cfRule>
    <cfRule type="beginsWith" dxfId="11088" priority="24" operator="beginsWith" text="Sin cambio">
      <formula>LEFT(AN183,LEN("Sin cambio"))="Sin cambio"</formula>
    </cfRule>
    <cfRule type="beginsWith" dxfId="11087" priority="25" operator="beginsWith" text="Reincorporación">
      <formula>LEFT(AN183,LEN("Reincorporación"))="Reincorporación"</formula>
    </cfRule>
    <cfRule type="beginsWith" dxfId="11086" priority="26" operator="beginsWith" text="Re-sectorización (entra)">
      <formula>LEFT(AN183,LEN("Re-sectorización (entra)"))="Re-sectorización (entra)"</formula>
    </cfRule>
    <cfRule type="beginsWith" dxfId="11085" priority="27" operator="beginsWith" text="Nuevo">
      <formula>LEFT(AN183,LEN("Nuevo"))="Nuevo"</formula>
    </cfRule>
    <cfRule type="beginsWith" dxfId="11084" priority="28" operator="beginsWith" text="Fusión (eliminado)">
      <formula>LEFT(AN183,LEN("Fusión (eliminado)"))="Fusión (eliminado)"</formula>
    </cfRule>
    <cfRule type="beginsWith" dxfId="11083" priority="29" operator="beginsWith" text="Eliminación">
      <formula>LEFT(AN183,LEN("Eliminación"))="Eliminación"</formula>
    </cfRule>
    <cfRule type="beginsWith" dxfId="11082" priority="30" operator="beginsWith" text="Modificación (mod. y/o cve.)">
      <formula>LEFT(AN183,LEN("Modificación (mod. y/o cve.)"))="Modificación (mod. y/o cve.)"</formula>
    </cfRule>
  </conditionalFormatting>
  <conditionalFormatting sqref="AO183">
    <cfRule type="beginsWith" dxfId="11081" priority="1" operator="beginsWith" text="Operación conjunta">
      <formula>LEFT(AO183,LEN("Operación conjunta"))="Operación conjunta"</formula>
    </cfRule>
    <cfRule type="endsWith" dxfId="11080" priority="2" operator="endsWith" text="Escisión">
      <formula>RIGHT(AO183,LEN("Escisión"))="Escisión"</formula>
    </cfRule>
    <cfRule type="beginsWith" dxfId="11079" priority="3" operator="beginsWith" text="Escisión (nuevo)">
      <formula>LEFT(AO183,LEN("Escisión (nuevo)"))="Escisión (nuevo)"</formula>
    </cfRule>
    <cfRule type="beginsWith" dxfId="11078" priority="4" operator="beginsWith" text="Escisión (eliminado)">
      <formula>LEFT(AO183,LEN("Escisión (eliminado)"))="Escisión (eliminado)"</formula>
    </cfRule>
    <cfRule type="beginsWith" dxfId="11077" priority="5" operator="beginsWith" text="Re-sectorización (sale)">
      <formula>LEFT(AO183,LEN("Re-sectorización (sale)"))="Re-sectorización (sale)"</formula>
    </cfRule>
    <cfRule type="endsWith" dxfId="11076" priority="6" operator="endsWith" text="Fusión">
      <formula>RIGHT(AO183,LEN("Fusión"))="Fusión"</formula>
    </cfRule>
    <cfRule type="beginsWith" dxfId="11075" priority="7" operator="beginsWith" text="Fusión (nuevo)">
      <formula>LEFT(AO183,LEN("Fusión (nuevo)"))="Fusión (nuevo)"</formula>
    </cfRule>
    <cfRule type="beginsWith" dxfId="11074" priority="8" operator="beginsWith" text="Modificación (nombre)">
      <formula>LEFT(AO183,LEN("Modificación (nombre)"))="Modificación (nombre)"</formula>
    </cfRule>
    <cfRule type="beginsWith" dxfId="11073" priority="9" operator="beginsWith" text="Sin cambio">
      <formula>LEFT(AO183,LEN("Sin cambio"))="Sin cambio"</formula>
    </cfRule>
    <cfRule type="beginsWith" dxfId="11072" priority="10" operator="beginsWith" text="Reincorporación">
      <formula>LEFT(AO183,LEN("Reincorporación"))="Reincorporación"</formula>
    </cfRule>
    <cfRule type="beginsWith" dxfId="11071" priority="11" operator="beginsWith" text="Re-sectorización (entra)">
      <formula>LEFT(AO183,LEN("Re-sectorización (entra)"))="Re-sectorización (entra)"</formula>
    </cfRule>
    <cfRule type="beginsWith" dxfId="11070" priority="12" operator="beginsWith" text="Nuevo">
      <formula>LEFT(AO183,LEN("Nuevo"))="Nuevo"</formula>
    </cfRule>
    <cfRule type="beginsWith" dxfId="11069" priority="13" operator="beginsWith" text="Fusión (eliminado)">
      <formula>LEFT(AO183,LEN("Fusión (eliminado)"))="Fusión (eliminado)"</formula>
    </cfRule>
    <cfRule type="beginsWith" dxfId="11068" priority="14" operator="beginsWith" text="Eliminación">
      <formula>LEFT(AO183,LEN("Eliminación"))="Eliminación"</formula>
    </cfRule>
    <cfRule type="beginsWith" dxfId="11067" priority="15" operator="beginsWith" text="Modificación (mod. y/o cve.)">
      <formula>LEFT(AO183,LEN("Modificación (mod. y/o cve.)"))="Modificación (mod. y/o cve.)"</formula>
    </cfRule>
  </conditionalFormatting>
  <hyperlinks>
    <hyperlink ref="A10:C10" location="Contenido!A1" display="Regresar a Contenido" xr:uid="{059FF104-4BEE-4369-9A87-580D3F5E5764}"/>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ignoredErrors>
    <ignoredError sqref="E21:E183 L21:L183" numberStoredAsText="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26BE1-233D-4117-8623-F999E8325B16}">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11" customWidth="1"/>
    <col min="2" max="3" width="11.375" style="11" customWidth="1"/>
    <col min="4" max="5" width="8.625" style="11" customWidth="1"/>
    <col min="6" max="6" width="11.375" style="1" customWidth="1"/>
    <col min="7" max="7" width="8.625" style="11" customWidth="1"/>
    <col min="8" max="8" width="8.625" style="1" customWidth="1"/>
    <col min="9" max="9" width="11.375" style="1" customWidth="1"/>
    <col min="10" max="10" width="11.375" style="11" customWidth="1"/>
    <col min="11" max="11" width="8.625" style="1" customWidth="1"/>
    <col min="12" max="12" width="8.625" style="11" customWidth="1"/>
    <col min="13" max="13" width="11.25" style="1" customWidth="1"/>
    <col min="14" max="14" width="8.75" style="11" customWidth="1"/>
    <col min="15" max="15" width="11.625" style="11" customWidth="1"/>
    <col min="16" max="16" width="5.625" style="1" customWidth="1"/>
    <col min="17" max="17" width="14.25" style="1" customWidth="1"/>
    <col min="18" max="18" width="5.625" style="1" customWidth="1"/>
    <col min="19" max="19" width="14.25" style="1" customWidth="1"/>
    <col min="20" max="20" width="5.625" style="1" customWidth="1"/>
    <col min="21" max="21" width="14.25" style="1" customWidth="1"/>
    <col min="22" max="22" width="5.625" style="1" customWidth="1"/>
    <col min="23" max="23" width="14.25" style="1" customWidth="1"/>
    <col min="24" max="24" width="5.625" style="1" customWidth="1"/>
    <col min="25" max="25" width="14.25" style="1" customWidth="1"/>
    <col min="26" max="26" width="5.625" style="1" customWidth="1"/>
    <col min="27" max="27" width="14.25" style="1" customWidth="1"/>
    <col min="28" max="28" width="5.625" style="1" customWidth="1"/>
    <col min="29" max="29" width="14.25" style="1" customWidth="1"/>
    <col min="30" max="30" width="5.625" style="1" customWidth="1"/>
    <col min="31" max="31" width="14.25" style="1" customWidth="1"/>
    <col min="32" max="32" width="5.625" style="1" customWidth="1"/>
    <col min="33" max="33" width="14.25" style="1" customWidth="1"/>
    <col min="34" max="34" width="5.625" style="1" customWidth="1"/>
    <col min="35" max="35" width="14.25" style="1" customWidth="1"/>
    <col min="36" max="36" width="5.625" style="1" customWidth="1"/>
    <col min="37" max="37" width="14.25" style="1" customWidth="1"/>
    <col min="38" max="38" width="5.625" style="1" customWidth="1"/>
    <col min="39" max="39" width="14.25" style="1" customWidth="1"/>
    <col min="40" max="40" width="5.625" style="1" customWidth="1"/>
    <col min="41" max="41" width="14.25" style="1" customWidth="1"/>
    <col min="42" max="42" width="5.625" style="1" customWidth="1"/>
    <col min="43" max="43" width="14.25" style="1" customWidth="1"/>
    <col min="44" max="44" width="5.625" style="1" customWidth="1"/>
    <col min="45" max="45" width="14.25" style="1" customWidth="1"/>
    <col min="46" max="46" width="11" style="1"/>
    <col min="47" max="16384" width="11" style="2"/>
  </cols>
  <sheetData>
    <row r="1" spans="1:46" ht="13.5" customHeight="1" x14ac:dyDescent="0.3">
      <c r="A1" s="2"/>
      <c r="B1" s="2"/>
      <c r="C1" s="2"/>
      <c r="D1" s="2"/>
      <c r="E1" s="2"/>
      <c r="F1" s="2"/>
      <c r="G1" s="9"/>
      <c r="H1" s="9"/>
      <c r="I1" s="2"/>
      <c r="J1" s="2"/>
      <c r="K1" s="9"/>
      <c r="L1" s="9"/>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B2" s="2"/>
      <c r="C2" s="2"/>
      <c r="D2" s="2"/>
      <c r="E2" s="2"/>
      <c r="F2" s="2"/>
      <c r="G2" s="9"/>
      <c r="H2" s="9"/>
      <c r="I2" s="2"/>
      <c r="J2" s="2"/>
      <c r="K2" s="9"/>
      <c r="L2" s="9"/>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D3" s="9"/>
      <c r="E3" s="2"/>
      <c r="F3" s="2"/>
      <c r="G3" s="2"/>
      <c r="H3" s="2"/>
      <c r="I3" s="2"/>
      <c r="J3" s="2"/>
      <c r="K3" s="2"/>
      <c r="L3" s="2"/>
      <c r="M3" s="166" t="s">
        <v>1964</v>
      </c>
      <c r="N3" s="167"/>
      <c r="O3" s="66">
        <f t="shared" ref="O3:O17" si="0">SUM(P3:AR3)</f>
        <v>10</v>
      </c>
      <c r="P3" s="67">
        <f t="shared" ref="P3:P17" si="1">COUNTIF(P$21:P$102,$M3)</f>
        <v>1</v>
      </c>
      <c r="Q3" s="68"/>
      <c r="R3" s="67">
        <f t="shared" ref="R3:R17" si="2">COUNTIF(R$21:R$102,$M3)</f>
        <v>0</v>
      </c>
      <c r="S3" s="68"/>
      <c r="T3" s="67">
        <f t="shared" ref="T3:T17" si="3">COUNTIF(T$21:T$102,$M3)</f>
        <v>0</v>
      </c>
      <c r="U3" s="68"/>
      <c r="V3" s="67">
        <f t="shared" ref="V3:V17" si="4">COUNTIF(V$21:V$102,$M3)</f>
        <v>0</v>
      </c>
      <c r="W3" s="68"/>
      <c r="X3" s="67">
        <f t="shared" ref="X3:X17" si="5">COUNTIF(X$21:X$102,$M3)</f>
        <v>1</v>
      </c>
      <c r="Y3" s="68"/>
      <c r="Z3" s="67">
        <f t="shared" ref="Z3:Z17" si="6">COUNTIF(Z$21:Z$102,$M3)</f>
        <v>1</v>
      </c>
      <c r="AA3" s="68"/>
      <c r="AB3" s="67">
        <f t="shared" ref="AB3:AB17" si="7">COUNTIF(AB$21:AB$102,$M3)</f>
        <v>0</v>
      </c>
      <c r="AC3" s="68"/>
      <c r="AD3" s="67">
        <f t="shared" ref="AD3:AD17" si="8">COUNTIF(AD$21:AD$102,$M3)</f>
        <v>3</v>
      </c>
      <c r="AE3" s="68"/>
      <c r="AF3" s="67">
        <f t="shared" ref="AF3:AF17" si="9">COUNTIF(AF$21:AF$102,$M3)</f>
        <v>4</v>
      </c>
      <c r="AG3" s="68"/>
      <c r="AH3" s="67">
        <f t="shared" ref="AH3:AH17" si="10">COUNTIF(AH$21:AH$102,$M3)</f>
        <v>0</v>
      </c>
      <c r="AI3" s="68"/>
      <c r="AJ3" s="67">
        <f t="shared" ref="AJ3:AJ17" si="11">COUNTIF(AJ$21:AJ$102,$M3)</f>
        <v>0</v>
      </c>
      <c r="AK3" s="68"/>
      <c r="AL3" s="67">
        <f t="shared" ref="AL3:AL17" si="12">COUNTIF(AL$21:AL$102,$M3)</f>
        <v>0</v>
      </c>
      <c r="AM3" s="68"/>
      <c r="AN3" s="67">
        <f t="shared" ref="AN3:AR17" si="13">COUNTIF(AN$21:AN$102,$M3)</f>
        <v>0</v>
      </c>
      <c r="AO3" s="69"/>
      <c r="AP3" s="67">
        <f t="shared" si="13"/>
        <v>0</v>
      </c>
      <c r="AQ3" s="69"/>
      <c r="AR3" s="67">
        <f t="shared" si="13"/>
        <v>0</v>
      </c>
      <c r="AS3" s="69"/>
      <c r="AT3" s="122"/>
    </row>
    <row r="4" spans="1:46" ht="13.5" customHeight="1" x14ac:dyDescent="0.3">
      <c r="A4" s="37"/>
      <c r="B4" s="37"/>
      <c r="C4" s="37"/>
      <c r="D4" s="9"/>
      <c r="E4" s="2"/>
      <c r="F4" s="2"/>
      <c r="G4" s="2"/>
      <c r="H4" s="2"/>
      <c r="I4" s="2"/>
      <c r="J4" s="2"/>
      <c r="K4" s="2"/>
      <c r="L4" s="2"/>
      <c r="M4" s="166" t="s">
        <v>1965</v>
      </c>
      <c r="N4" s="146"/>
      <c r="O4" s="66">
        <f t="shared" si="0"/>
        <v>1</v>
      </c>
      <c r="P4" s="70">
        <f t="shared" si="1"/>
        <v>0</v>
      </c>
      <c r="Q4" s="68"/>
      <c r="R4" s="70">
        <f t="shared" si="2"/>
        <v>0</v>
      </c>
      <c r="S4" s="68"/>
      <c r="T4" s="70">
        <f t="shared" si="3"/>
        <v>0</v>
      </c>
      <c r="U4" s="68"/>
      <c r="V4" s="70">
        <f t="shared" si="4"/>
        <v>0</v>
      </c>
      <c r="W4" s="68"/>
      <c r="X4" s="70">
        <f t="shared" si="5"/>
        <v>1</v>
      </c>
      <c r="Y4" s="68"/>
      <c r="Z4" s="70">
        <f t="shared" si="6"/>
        <v>0</v>
      </c>
      <c r="AA4" s="68"/>
      <c r="AB4" s="70">
        <f t="shared" si="7"/>
        <v>0</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3"/>
        <v>0</v>
      </c>
      <c r="AQ4" s="69"/>
      <c r="AR4" s="70">
        <f t="shared" si="13"/>
        <v>0</v>
      </c>
      <c r="AS4" s="69"/>
      <c r="AT4" s="122"/>
    </row>
    <row r="5" spans="1:46" ht="13.5" customHeight="1" x14ac:dyDescent="0.3">
      <c r="A5" s="9"/>
      <c r="B5" s="3"/>
      <c r="C5" s="3"/>
      <c r="D5" s="9"/>
      <c r="E5" s="2"/>
      <c r="F5" s="2"/>
      <c r="G5" s="2"/>
      <c r="H5" s="2"/>
      <c r="I5" s="2"/>
      <c r="J5" s="2"/>
      <c r="K5" s="2"/>
      <c r="L5" s="2"/>
      <c r="M5" s="160" t="s">
        <v>1967</v>
      </c>
      <c r="N5" s="146"/>
      <c r="O5" s="66">
        <f t="shared" si="0"/>
        <v>17</v>
      </c>
      <c r="P5" s="70">
        <f t="shared" si="1"/>
        <v>0</v>
      </c>
      <c r="Q5" s="68"/>
      <c r="R5" s="70">
        <f t="shared" si="2"/>
        <v>10</v>
      </c>
      <c r="S5" s="68"/>
      <c r="T5" s="70">
        <f t="shared" si="3"/>
        <v>0</v>
      </c>
      <c r="U5" s="68"/>
      <c r="V5" s="70">
        <f t="shared" si="4"/>
        <v>0</v>
      </c>
      <c r="W5" s="68"/>
      <c r="X5" s="70">
        <f t="shared" si="5"/>
        <v>0</v>
      </c>
      <c r="Y5" s="68"/>
      <c r="Z5" s="70">
        <f t="shared" si="6"/>
        <v>1</v>
      </c>
      <c r="AA5" s="68"/>
      <c r="AB5" s="70">
        <f t="shared" si="7"/>
        <v>0</v>
      </c>
      <c r="AC5" s="68"/>
      <c r="AD5" s="70">
        <f t="shared" si="8"/>
        <v>0</v>
      </c>
      <c r="AE5" s="68"/>
      <c r="AF5" s="70">
        <f t="shared" si="9"/>
        <v>0</v>
      </c>
      <c r="AG5" s="68"/>
      <c r="AH5" s="70">
        <f t="shared" si="10"/>
        <v>0</v>
      </c>
      <c r="AI5" s="68"/>
      <c r="AJ5" s="70">
        <f t="shared" si="11"/>
        <v>0</v>
      </c>
      <c r="AK5" s="68"/>
      <c r="AL5" s="70">
        <f t="shared" si="12"/>
        <v>3</v>
      </c>
      <c r="AM5" s="68"/>
      <c r="AN5" s="70">
        <f t="shared" si="13"/>
        <v>0</v>
      </c>
      <c r="AO5" s="69"/>
      <c r="AP5" s="70">
        <f t="shared" si="13"/>
        <v>2</v>
      </c>
      <c r="AQ5" s="69"/>
      <c r="AR5" s="70">
        <f t="shared" si="13"/>
        <v>1</v>
      </c>
      <c r="AS5" s="69"/>
      <c r="AT5" s="122"/>
    </row>
    <row r="6" spans="1:46" ht="13.5" customHeight="1" x14ac:dyDescent="0.3">
      <c r="A6" s="153" t="s">
        <v>4306</v>
      </c>
      <c r="B6" s="153"/>
      <c r="C6" s="153"/>
      <c r="D6" s="9"/>
      <c r="E6" s="2"/>
      <c r="F6" s="2"/>
      <c r="G6" s="2"/>
      <c r="H6" s="2"/>
      <c r="I6" s="2"/>
      <c r="J6" s="2"/>
      <c r="K6" s="2"/>
      <c r="L6" s="2"/>
      <c r="M6" s="154" t="s">
        <v>1966</v>
      </c>
      <c r="N6" s="146"/>
      <c r="O6" s="66">
        <f t="shared" si="0"/>
        <v>15</v>
      </c>
      <c r="P6" s="70">
        <f t="shared" si="1"/>
        <v>0</v>
      </c>
      <c r="Q6" s="68"/>
      <c r="R6" s="70">
        <f t="shared" si="2"/>
        <v>6</v>
      </c>
      <c r="S6" s="68"/>
      <c r="T6" s="70">
        <f t="shared" si="3"/>
        <v>0</v>
      </c>
      <c r="U6" s="68"/>
      <c r="V6" s="70">
        <f t="shared" si="4"/>
        <v>0</v>
      </c>
      <c r="W6" s="68"/>
      <c r="X6" s="70">
        <f t="shared" si="5"/>
        <v>0</v>
      </c>
      <c r="Y6" s="68"/>
      <c r="Z6" s="70">
        <f t="shared" si="6"/>
        <v>0</v>
      </c>
      <c r="AA6" s="68"/>
      <c r="AB6" s="70">
        <f t="shared" si="7"/>
        <v>0</v>
      </c>
      <c r="AC6" s="68"/>
      <c r="AD6" s="70">
        <f t="shared" si="8"/>
        <v>0</v>
      </c>
      <c r="AE6" s="68"/>
      <c r="AF6" s="70">
        <f t="shared" si="9"/>
        <v>8</v>
      </c>
      <c r="AG6" s="68"/>
      <c r="AH6" s="70">
        <f t="shared" si="10"/>
        <v>0</v>
      </c>
      <c r="AI6" s="68"/>
      <c r="AJ6" s="70">
        <f t="shared" si="11"/>
        <v>0</v>
      </c>
      <c r="AK6" s="68"/>
      <c r="AL6" s="70">
        <f t="shared" si="12"/>
        <v>0</v>
      </c>
      <c r="AM6" s="68"/>
      <c r="AN6" s="70">
        <f t="shared" si="13"/>
        <v>0</v>
      </c>
      <c r="AO6" s="69"/>
      <c r="AP6" s="70">
        <f t="shared" si="13"/>
        <v>1</v>
      </c>
      <c r="AQ6" s="69"/>
      <c r="AR6" s="70">
        <f t="shared" si="13"/>
        <v>0</v>
      </c>
      <c r="AS6" s="69"/>
      <c r="AT6" s="122"/>
    </row>
    <row r="7" spans="1:46" ht="13.5" customHeight="1" x14ac:dyDescent="0.3">
      <c r="A7" s="153"/>
      <c r="B7" s="153"/>
      <c r="C7" s="153"/>
      <c r="D7" s="9"/>
      <c r="E7" s="2"/>
      <c r="F7" s="2"/>
      <c r="G7" s="2"/>
      <c r="H7" s="2"/>
      <c r="I7" s="2"/>
      <c r="J7" s="79"/>
      <c r="K7" s="2"/>
      <c r="L7" s="2"/>
      <c r="M7" s="155" t="s">
        <v>1968</v>
      </c>
      <c r="N7" s="146"/>
      <c r="O7" s="66">
        <f t="shared" si="0"/>
        <v>5</v>
      </c>
      <c r="P7" s="70">
        <f t="shared" si="1"/>
        <v>0</v>
      </c>
      <c r="Q7" s="68"/>
      <c r="R7" s="70">
        <f t="shared" si="2"/>
        <v>0</v>
      </c>
      <c r="S7" s="68"/>
      <c r="T7" s="70">
        <f t="shared" si="3"/>
        <v>0</v>
      </c>
      <c r="U7" s="68"/>
      <c r="V7" s="70">
        <f t="shared" si="4"/>
        <v>0</v>
      </c>
      <c r="W7" s="68"/>
      <c r="X7" s="70">
        <f t="shared" si="5"/>
        <v>0</v>
      </c>
      <c r="Y7" s="68"/>
      <c r="Z7" s="70">
        <f t="shared" si="6"/>
        <v>0</v>
      </c>
      <c r="AA7" s="68"/>
      <c r="AB7" s="70">
        <f t="shared" si="7"/>
        <v>0</v>
      </c>
      <c r="AC7" s="68"/>
      <c r="AD7" s="70">
        <f t="shared" si="8"/>
        <v>1</v>
      </c>
      <c r="AE7" s="68"/>
      <c r="AF7" s="70">
        <f t="shared" si="9"/>
        <v>3</v>
      </c>
      <c r="AG7" s="68"/>
      <c r="AH7" s="70">
        <f t="shared" si="10"/>
        <v>0</v>
      </c>
      <c r="AI7" s="68"/>
      <c r="AJ7" s="70">
        <f t="shared" si="11"/>
        <v>0</v>
      </c>
      <c r="AK7" s="68"/>
      <c r="AL7" s="70">
        <f t="shared" si="12"/>
        <v>0</v>
      </c>
      <c r="AM7" s="68"/>
      <c r="AN7" s="70">
        <f t="shared" si="13"/>
        <v>0</v>
      </c>
      <c r="AO7" s="69"/>
      <c r="AP7" s="70">
        <f t="shared" si="13"/>
        <v>1</v>
      </c>
      <c r="AQ7" s="69"/>
      <c r="AR7" s="70">
        <f t="shared" si="13"/>
        <v>0</v>
      </c>
      <c r="AS7" s="69"/>
      <c r="AT7" s="122"/>
    </row>
    <row r="8" spans="1:46" ht="13.5" customHeight="1" x14ac:dyDescent="0.3">
      <c r="A8" s="171">
        <f>COUNTA($A$21:$A$200)</f>
        <v>44</v>
      </c>
      <c r="B8" s="171"/>
      <c r="C8" s="171"/>
      <c r="D8" s="9"/>
      <c r="E8" s="2"/>
      <c r="F8" s="2"/>
      <c r="G8" s="2"/>
      <c r="H8" s="2"/>
      <c r="I8" s="2"/>
      <c r="J8" s="79"/>
      <c r="K8" s="2"/>
      <c r="L8" s="2"/>
      <c r="M8" s="155" t="s">
        <v>1969</v>
      </c>
      <c r="N8" s="146"/>
      <c r="O8" s="66">
        <f t="shared" si="0"/>
        <v>3</v>
      </c>
      <c r="P8" s="70">
        <f t="shared" si="1"/>
        <v>0</v>
      </c>
      <c r="Q8" s="68"/>
      <c r="R8" s="70">
        <f t="shared" si="2"/>
        <v>2</v>
      </c>
      <c r="S8" s="68"/>
      <c r="T8" s="70">
        <f t="shared" si="3"/>
        <v>0</v>
      </c>
      <c r="U8" s="68"/>
      <c r="V8" s="70">
        <f t="shared" si="4"/>
        <v>0</v>
      </c>
      <c r="W8" s="68"/>
      <c r="X8" s="70">
        <f t="shared" si="5"/>
        <v>0</v>
      </c>
      <c r="Y8" s="68"/>
      <c r="Z8" s="70">
        <f t="shared" si="6"/>
        <v>0</v>
      </c>
      <c r="AA8" s="68"/>
      <c r="AB8" s="70">
        <f t="shared" si="7"/>
        <v>0</v>
      </c>
      <c r="AC8" s="68"/>
      <c r="AD8" s="70">
        <f t="shared" si="8"/>
        <v>0</v>
      </c>
      <c r="AE8" s="68"/>
      <c r="AF8" s="70">
        <f t="shared" si="9"/>
        <v>1</v>
      </c>
      <c r="AG8" s="68"/>
      <c r="AH8" s="70">
        <f t="shared" si="10"/>
        <v>0</v>
      </c>
      <c r="AI8" s="68"/>
      <c r="AJ8" s="70">
        <f t="shared" si="11"/>
        <v>0</v>
      </c>
      <c r="AK8" s="68"/>
      <c r="AL8" s="70">
        <f t="shared" si="12"/>
        <v>0</v>
      </c>
      <c r="AM8" s="68"/>
      <c r="AN8" s="70">
        <f t="shared" si="13"/>
        <v>0</v>
      </c>
      <c r="AO8" s="69"/>
      <c r="AP8" s="70">
        <f t="shared" si="13"/>
        <v>0</v>
      </c>
      <c r="AQ8" s="69"/>
      <c r="AR8" s="70">
        <f t="shared" si="13"/>
        <v>0</v>
      </c>
      <c r="AS8" s="69"/>
      <c r="AT8" s="122"/>
    </row>
    <row r="9" spans="1:46" ht="13.5" customHeight="1" x14ac:dyDescent="0.3">
      <c r="A9" s="9"/>
      <c r="B9" s="2"/>
      <c r="C9" s="2"/>
      <c r="D9" s="9"/>
      <c r="E9" s="2"/>
      <c r="F9" s="2"/>
      <c r="G9" s="2"/>
      <c r="H9" s="2"/>
      <c r="I9" s="2"/>
      <c r="J9" s="79"/>
      <c r="K9" s="2"/>
      <c r="L9" s="2"/>
      <c r="M9" s="155" t="s">
        <v>2027</v>
      </c>
      <c r="N9" s="146"/>
      <c r="O9" s="66">
        <f t="shared" si="0"/>
        <v>0</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0</v>
      </c>
      <c r="AO9" s="69"/>
      <c r="AP9" s="70">
        <f t="shared" si="13"/>
        <v>0</v>
      </c>
      <c r="AQ9" s="69"/>
      <c r="AR9" s="70">
        <f t="shared" si="13"/>
        <v>0</v>
      </c>
      <c r="AS9" s="69"/>
      <c r="AT9" s="122"/>
    </row>
    <row r="10" spans="1:46" ht="13.5" customHeight="1" x14ac:dyDescent="0.3">
      <c r="A10" s="157" t="s">
        <v>2031</v>
      </c>
      <c r="B10" s="157"/>
      <c r="C10" s="157"/>
      <c r="D10" s="9"/>
      <c r="E10" s="2"/>
      <c r="F10" s="2"/>
      <c r="G10" s="2"/>
      <c r="H10" s="2"/>
      <c r="I10" s="2"/>
      <c r="J10" s="79"/>
      <c r="K10" s="2"/>
      <c r="L10" s="2"/>
      <c r="M10" s="155" t="s">
        <v>2028</v>
      </c>
      <c r="N10" s="146"/>
      <c r="O10" s="66">
        <f t="shared" si="0"/>
        <v>1</v>
      </c>
      <c r="P10" s="70">
        <f t="shared" si="1"/>
        <v>0</v>
      </c>
      <c r="Q10" s="68"/>
      <c r="R10" s="70">
        <f t="shared" si="2"/>
        <v>0</v>
      </c>
      <c r="S10" s="68"/>
      <c r="T10" s="70">
        <f t="shared" si="3"/>
        <v>0</v>
      </c>
      <c r="U10" s="68"/>
      <c r="V10" s="70">
        <f t="shared" si="4"/>
        <v>0</v>
      </c>
      <c r="W10" s="68"/>
      <c r="X10" s="70">
        <f t="shared" si="5"/>
        <v>0</v>
      </c>
      <c r="Y10" s="68"/>
      <c r="Z10" s="70">
        <f t="shared" si="6"/>
        <v>0</v>
      </c>
      <c r="AA10" s="68"/>
      <c r="AB10" s="70">
        <f t="shared" si="7"/>
        <v>1</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3"/>
        <v>0</v>
      </c>
      <c r="AQ10" s="69"/>
      <c r="AR10" s="70">
        <f t="shared" si="13"/>
        <v>0</v>
      </c>
      <c r="AS10" s="69"/>
      <c r="AT10" s="122"/>
    </row>
    <row r="11" spans="1:46" ht="13.5" customHeight="1" x14ac:dyDescent="0.3">
      <c r="A11" s="9"/>
      <c r="B11" s="9"/>
      <c r="C11" s="9"/>
      <c r="D11" s="9"/>
      <c r="E11" s="9"/>
      <c r="F11" s="2"/>
      <c r="G11" s="9"/>
      <c r="H11" s="2"/>
      <c r="I11" s="2"/>
      <c r="J11" s="79"/>
      <c r="K11" s="2"/>
      <c r="L11" s="2"/>
      <c r="M11" s="155" t="s">
        <v>2029</v>
      </c>
      <c r="N11" s="146"/>
      <c r="O11" s="66">
        <f t="shared" si="0"/>
        <v>2</v>
      </c>
      <c r="P11" s="70">
        <f t="shared" si="1"/>
        <v>0</v>
      </c>
      <c r="Q11" s="68"/>
      <c r="R11" s="70">
        <f t="shared" si="2"/>
        <v>0</v>
      </c>
      <c r="S11" s="68"/>
      <c r="T11" s="70">
        <f t="shared" si="3"/>
        <v>0</v>
      </c>
      <c r="U11" s="68"/>
      <c r="V11" s="70">
        <f t="shared" si="4"/>
        <v>0</v>
      </c>
      <c r="W11" s="68"/>
      <c r="X11" s="70">
        <f t="shared" si="5"/>
        <v>0</v>
      </c>
      <c r="Y11" s="68"/>
      <c r="Z11" s="70">
        <f t="shared" si="6"/>
        <v>0</v>
      </c>
      <c r="AA11" s="68"/>
      <c r="AB11" s="70">
        <f t="shared" si="7"/>
        <v>1</v>
      </c>
      <c r="AC11" s="68"/>
      <c r="AD11" s="70">
        <f t="shared" si="8"/>
        <v>0</v>
      </c>
      <c r="AE11" s="68"/>
      <c r="AF11" s="70">
        <f t="shared" si="9"/>
        <v>0</v>
      </c>
      <c r="AG11" s="68"/>
      <c r="AH11" s="70">
        <f t="shared" si="10"/>
        <v>0</v>
      </c>
      <c r="AI11" s="68"/>
      <c r="AJ11" s="70">
        <f t="shared" si="11"/>
        <v>0</v>
      </c>
      <c r="AK11" s="68"/>
      <c r="AL11" s="70">
        <f t="shared" si="12"/>
        <v>1</v>
      </c>
      <c r="AM11" s="68"/>
      <c r="AN11" s="70">
        <f t="shared" si="13"/>
        <v>0</v>
      </c>
      <c r="AO11" s="69"/>
      <c r="AP11" s="70">
        <f t="shared" si="13"/>
        <v>0</v>
      </c>
      <c r="AQ11" s="69"/>
      <c r="AR11" s="70">
        <f t="shared" si="13"/>
        <v>0</v>
      </c>
      <c r="AS11" s="69"/>
      <c r="AT11" s="122"/>
    </row>
    <row r="12" spans="1:46" ht="13.5" customHeight="1" x14ac:dyDescent="0.3">
      <c r="A12" s="9"/>
      <c r="B12" s="9"/>
      <c r="C12" s="9"/>
      <c r="D12" s="9"/>
      <c r="E12" s="9"/>
      <c r="F12" s="2"/>
      <c r="G12" s="9"/>
      <c r="H12" s="2"/>
      <c r="I12" s="2"/>
      <c r="J12" s="79"/>
      <c r="K12" s="2"/>
      <c r="L12" s="2"/>
      <c r="M12" s="158" t="s">
        <v>1963</v>
      </c>
      <c r="N12" s="146"/>
      <c r="O12" s="66">
        <f t="shared" si="0"/>
        <v>35</v>
      </c>
      <c r="P12" s="70">
        <f t="shared" si="1"/>
        <v>26</v>
      </c>
      <c r="Q12" s="68"/>
      <c r="R12" s="70">
        <f t="shared" si="2"/>
        <v>1</v>
      </c>
      <c r="S12" s="68"/>
      <c r="T12" s="70">
        <f t="shared" si="3"/>
        <v>0</v>
      </c>
      <c r="U12" s="68"/>
      <c r="V12" s="70">
        <f t="shared" si="4"/>
        <v>0</v>
      </c>
      <c r="W12" s="68"/>
      <c r="X12" s="70">
        <f t="shared" si="5"/>
        <v>3</v>
      </c>
      <c r="Y12" s="68"/>
      <c r="Z12" s="70">
        <f t="shared" si="6"/>
        <v>1</v>
      </c>
      <c r="AA12" s="68"/>
      <c r="AB12" s="70">
        <f t="shared" si="7"/>
        <v>2</v>
      </c>
      <c r="AC12" s="68"/>
      <c r="AD12" s="70">
        <f t="shared" si="8"/>
        <v>0</v>
      </c>
      <c r="AE12" s="68"/>
      <c r="AF12" s="70">
        <f t="shared" si="9"/>
        <v>1</v>
      </c>
      <c r="AG12" s="68"/>
      <c r="AH12" s="70">
        <f t="shared" si="10"/>
        <v>0</v>
      </c>
      <c r="AI12" s="68"/>
      <c r="AJ12" s="70">
        <f t="shared" si="11"/>
        <v>0</v>
      </c>
      <c r="AK12" s="68"/>
      <c r="AL12" s="70">
        <f t="shared" si="12"/>
        <v>0</v>
      </c>
      <c r="AM12" s="68"/>
      <c r="AN12" s="70">
        <f t="shared" si="13"/>
        <v>1</v>
      </c>
      <c r="AO12" s="69"/>
      <c r="AP12" s="70">
        <f t="shared" si="13"/>
        <v>0</v>
      </c>
      <c r="AQ12" s="69"/>
      <c r="AR12" s="70">
        <f t="shared" si="13"/>
        <v>0</v>
      </c>
      <c r="AS12" s="69"/>
      <c r="AT12" s="122"/>
    </row>
    <row r="13" spans="1:46" ht="13.5" customHeight="1" x14ac:dyDescent="0.3">
      <c r="A13" s="9"/>
      <c r="B13" s="9"/>
      <c r="C13" s="9"/>
      <c r="D13" s="9"/>
      <c r="E13" s="9"/>
      <c r="F13" s="2"/>
      <c r="G13" s="9"/>
      <c r="H13" s="2"/>
      <c r="I13" s="2"/>
      <c r="J13" s="2"/>
      <c r="K13" s="2"/>
      <c r="L13" s="2"/>
      <c r="M13" s="159" t="s">
        <v>1970</v>
      </c>
      <c r="N13" s="146"/>
      <c r="O13" s="66">
        <f t="shared" si="0"/>
        <v>1</v>
      </c>
      <c r="P13" s="70">
        <f t="shared" si="1"/>
        <v>0</v>
      </c>
      <c r="Q13" s="68"/>
      <c r="R13" s="70">
        <f t="shared" si="2"/>
        <v>0</v>
      </c>
      <c r="S13" s="68"/>
      <c r="T13" s="70">
        <f t="shared" si="3"/>
        <v>0</v>
      </c>
      <c r="U13" s="68"/>
      <c r="V13" s="70">
        <f t="shared" si="4"/>
        <v>0</v>
      </c>
      <c r="W13" s="68"/>
      <c r="X13" s="70">
        <f t="shared" si="5"/>
        <v>0</v>
      </c>
      <c r="Y13" s="68"/>
      <c r="Z13" s="70">
        <f t="shared" si="6"/>
        <v>0</v>
      </c>
      <c r="AA13" s="68"/>
      <c r="AB13" s="70">
        <f t="shared" si="7"/>
        <v>0</v>
      </c>
      <c r="AC13" s="68"/>
      <c r="AD13" s="70">
        <f t="shared" si="8"/>
        <v>0</v>
      </c>
      <c r="AE13" s="68"/>
      <c r="AF13" s="70">
        <f t="shared" si="9"/>
        <v>0</v>
      </c>
      <c r="AG13" s="68"/>
      <c r="AH13" s="70">
        <f t="shared" si="10"/>
        <v>0</v>
      </c>
      <c r="AI13" s="68"/>
      <c r="AJ13" s="70">
        <f t="shared" si="11"/>
        <v>0</v>
      </c>
      <c r="AK13" s="68"/>
      <c r="AL13" s="70">
        <f t="shared" si="12"/>
        <v>0</v>
      </c>
      <c r="AM13" s="68"/>
      <c r="AN13" s="70">
        <f t="shared" si="13"/>
        <v>1</v>
      </c>
      <c r="AO13" s="69"/>
      <c r="AP13" s="70">
        <f t="shared" si="13"/>
        <v>0</v>
      </c>
      <c r="AQ13" s="69"/>
      <c r="AR13" s="70">
        <f t="shared" si="13"/>
        <v>0</v>
      </c>
      <c r="AS13" s="69"/>
      <c r="AT13" s="122"/>
    </row>
    <row r="14" spans="1:46" ht="13.5" customHeight="1" x14ac:dyDescent="0.3">
      <c r="A14" s="9"/>
      <c r="B14" s="9"/>
      <c r="C14" s="9"/>
      <c r="D14" s="9"/>
      <c r="E14" s="9"/>
      <c r="F14" s="2"/>
      <c r="G14" s="9"/>
      <c r="H14" s="2"/>
      <c r="I14" s="2"/>
      <c r="J14" s="2"/>
      <c r="K14" s="2"/>
      <c r="L14" s="2"/>
      <c r="M14" s="145" t="s">
        <v>1971</v>
      </c>
      <c r="N14" s="146"/>
      <c r="O14" s="66">
        <f t="shared" si="0"/>
        <v>0</v>
      </c>
      <c r="P14" s="70">
        <f t="shared" si="1"/>
        <v>0</v>
      </c>
      <c r="Q14" s="68"/>
      <c r="R14" s="70">
        <f t="shared" si="2"/>
        <v>0</v>
      </c>
      <c r="S14" s="68"/>
      <c r="T14" s="70">
        <f t="shared" si="3"/>
        <v>0</v>
      </c>
      <c r="U14" s="68"/>
      <c r="V14" s="70">
        <f t="shared" si="4"/>
        <v>0</v>
      </c>
      <c r="W14" s="68"/>
      <c r="X14" s="70">
        <f t="shared" si="5"/>
        <v>0</v>
      </c>
      <c r="Y14" s="68"/>
      <c r="Z14" s="70">
        <f t="shared" si="6"/>
        <v>0</v>
      </c>
      <c r="AA14" s="68"/>
      <c r="AB14" s="70">
        <f t="shared" si="7"/>
        <v>0</v>
      </c>
      <c r="AC14" s="68"/>
      <c r="AD14" s="70">
        <f t="shared" si="8"/>
        <v>0</v>
      </c>
      <c r="AE14" s="68"/>
      <c r="AF14" s="70">
        <f t="shared" si="9"/>
        <v>0</v>
      </c>
      <c r="AG14" s="68"/>
      <c r="AH14" s="70">
        <f t="shared" si="10"/>
        <v>0</v>
      </c>
      <c r="AI14" s="68"/>
      <c r="AJ14" s="70">
        <f t="shared" si="11"/>
        <v>0</v>
      </c>
      <c r="AK14" s="68"/>
      <c r="AL14" s="70">
        <f t="shared" si="12"/>
        <v>0</v>
      </c>
      <c r="AM14" s="68"/>
      <c r="AN14" s="70">
        <f t="shared" si="13"/>
        <v>0</v>
      </c>
      <c r="AO14" s="69"/>
      <c r="AP14" s="70">
        <f t="shared" si="13"/>
        <v>0</v>
      </c>
      <c r="AQ14" s="69"/>
      <c r="AR14" s="70">
        <f t="shared" si="13"/>
        <v>0</v>
      </c>
      <c r="AS14" s="69"/>
      <c r="AT14" s="122"/>
    </row>
    <row r="15" spans="1:46" ht="13.5" customHeight="1" x14ac:dyDescent="0.3">
      <c r="A15" s="134" t="s">
        <v>2688</v>
      </c>
      <c r="B15" s="134"/>
      <c r="C15" s="134"/>
      <c r="D15" s="134"/>
      <c r="E15" s="134"/>
      <c r="F15" s="134"/>
      <c r="G15" s="134"/>
      <c r="H15" s="134"/>
      <c r="I15" s="2"/>
      <c r="J15" s="2"/>
      <c r="K15" s="2"/>
      <c r="L15" s="2"/>
      <c r="M15" s="145" t="s">
        <v>1972</v>
      </c>
      <c r="N15" s="146"/>
      <c r="O15" s="66">
        <f t="shared" si="0"/>
        <v>0</v>
      </c>
      <c r="P15" s="70">
        <f t="shared" si="1"/>
        <v>0</v>
      </c>
      <c r="Q15" s="68"/>
      <c r="R15" s="70">
        <f t="shared" si="2"/>
        <v>0</v>
      </c>
      <c r="S15" s="68"/>
      <c r="T15" s="70">
        <f t="shared" si="3"/>
        <v>0</v>
      </c>
      <c r="U15" s="68"/>
      <c r="V15" s="70">
        <f t="shared" si="4"/>
        <v>0</v>
      </c>
      <c r="W15" s="68"/>
      <c r="X15" s="70">
        <f t="shared" si="5"/>
        <v>0</v>
      </c>
      <c r="Y15" s="68"/>
      <c r="Z15" s="70">
        <f t="shared" si="6"/>
        <v>0</v>
      </c>
      <c r="AA15" s="68"/>
      <c r="AB15" s="70">
        <f t="shared" si="7"/>
        <v>0</v>
      </c>
      <c r="AC15" s="68"/>
      <c r="AD15" s="70">
        <f t="shared" si="8"/>
        <v>0</v>
      </c>
      <c r="AE15" s="68"/>
      <c r="AF15" s="70">
        <f t="shared" si="9"/>
        <v>0</v>
      </c>
      <c r="AG15" s="68"/>
      <c r="AH15" s="70">
        <f t="shared" si="10"/>
        <v>0</v>
      </c>
      <c r="AI15" s="68"/>
      <c r="AJ15" s="70">
        <f t="shared" si="11"/>
        <v>0</v>
      </c>
      <c r="AK15" s="68"/>
      <c r="AL15" s="70">
        <f t="shared" si="12"/>
        <v>0</v>
      </c>
      <c r="AM15" s="68"/>
      <c r="AN15" s="70">
        <f t="shared" si="13"/>
        <v>0</v>
      </c>
      <c r="AO15" s="69"/>
      <c r="AP15" s="70">
        <f t="shared" si="13"/>
        <v>0</v>
      </c>
      <c r="AQ15" s="69"/>
      <c r="AR15" s="70">
        <f t="shared" si="13"/>
        <v>0</v>
      </c>
      <c r="AS15" s="69"/>
      <c r="AT15" s="122"/>
    </row>
    <row r="16" spans="1:46" ht="13.5" customHeight="1" x14ac:dyDescent="0.3">
      <c r="A16" s="134" t="s">
        <v>2687</v>
      </c>
      <c r="B16" s="134"/>
      <c r="C16" s="134"/>
      <c r="D16" s="134"/>
      <c r="E16" s="134"/>
      <c r="F16" s="134"/>
      <c r="G16" s="134"/>
      <c r="H16" s="134"/>
      <c r="I16" s="2"/>
      <c r="J16" s="2"/>
      <c r="K16" s="2"/>
      <c r="L16" s="2"/>
      <c r="M16" s="147" t="s">
        <v>2030</v>
      </c>
      <c r="N16" s="146"/>
      <c r="O16" s="66">
        <f t="shared" si="0"/>
        <v>0</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0</v>
      </c>
      <c r="AE16" s="68"/>
      <c r="AF16" s="70">
        <f t="shared" si="9"/>
        <v>0</v>
      </c>
      <c r="AG16" s="68"/>
      <c r="AH16" s="70">
        <f t="shared" si="10"/>
        <v>0</v>
      </c>
      <c r="AI16" s="68"/>
      <c r="AJ16" s="70">
        <f t="shared" si="11"/>
        <v>0</v>
      </c>
      <c r="AK16" s="68"/>
      <c r="AL16" s="74">
        <f t="shared" si="12"/>
        <v>0</v>
      </c>
      <c r="AM16" s="68"/>
      <c r="AN16" s="70">
        <f t="shared" si="13"/>
        <v>0</v>
      </c>
      <c r="AO16" s="69"/>
      <c r="AP16" s="70">
        <f t="shared" si="13"/>
        <v>0</v>
      </c>
      <c r="AQ16" s="69"/>
      <c r="AR16" s="70">
        <f t="shared" si="13"/>
        <v>0</v>
      </c>
      <c r="AS16" s="69"/>
      <c r="AT16" s="122"/>
    </row>
    <row r="17" spans="1:46" ht="13.5" customHeight="1" x14ac:dyDescent="0.3">
      <c r="A17" s="126" t="s">
        <v>2686</v>
      </c>
      <c r="B17" s="126"/>
      <c r="C17" s="126"/>
      <c r="D17" s="126"/>
      <c r="E17" s="126"/>
      <c r="F17" s="126"/>
      <c r="G17" s="126"/>
      <c r="H17" s="126"/>
      <c r="I17" s="2"/>
      <c r="J17" s="2"/>
      <c r="K17" s="2"/>
      <c r="L17" s="2"/>
      <c r="M17" s="149" t="s">
        <v>1898</v>
      </c>
      <c r="N17" s="146"/>
      <c r="O17" s="66">
        <f t="shared" si="0"/>
        <v>219</v>
      </c>
      <c r="P17" s="71">
        <f t="shared" si="1"/>
        <v>3</v>
      </c>
      <c r="Q17" s="68"/>
      <c r="R17" s="71">
        <f t="shared" si="2"/>
        <v>14</v>
      </c>
      <c r="S17" s="68"/>
      <c r="T17" s="71">
        <f t="shared" si="3"/>
        <v>17</v>
      </c>
      <c r="U17" s="68"/>
      <c r="V17" s="71">
        <f t="shared" si="4"/>
        <v>17</v>
      </c>
      <c r="W17" s="68"/>
      <c r="X17" s="71">
        <f t="shared" si="5"/>
        <v>15</v>
      </c>
      <c r="Y17" s="68"/>
      <c r="Z17" s="71">
        <f t="shared" si="6"/>
        <v>18</v>
      </c>
      <c r="AA17" s="68"/>
      <c r="AB17" s="71">
        <f t="shared" si="7"/>
        <v>19</v>
      </c>
      <c r="AC17" s="68"/>
      <c r="AD17" s="71">
        <f t="shared" si="8"/>
        <v>19</v>
      </c>
      <c r="AE17" s="68"/>
      <c r="AF17" s="71">
        <f t="shared" si="9"/>
        <v>8</v>
      </c>
      <c r="AG17" s="68"/>
      <c r="AH17" s="71">
        <f t="shared" si="10"/>
        <v>17</v>
      </c>
      <c r="AI17" s="68"/>
      <c r="AJ17" s="71">
        <f t="shared" si="11"/>
        <v>17</v>
      </c>
      <c r="AK17" s="68"/>
      <c r="AL17" s="71">
        <f t="shared" si="12"/>
        <v>14</v>
      </c>
      <c r="AM17" s="68"/>
      <c r="AN17" s="71">
        <f t="shared" si="13"/>
        <v>15</v>
      </c>
      <c r="AO17" s="69"/>
      <c r="AP17" s="71">
        <f t="shared" si="13"/>
        <v>13</v>
      </c>
      <c r="AQ17" s="69"/>
      <c r="AR17" s="71">
        <f t="shared" si="13"/>
        <v>13</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30</v>
      </c>
      <c r="Q18" s="72"/>
      <c r="R18" s="72">
        <f>SUM(R3:R17)-R5-R6-R9-R15</f>
        <v>17</v>
      </c>
      <c r="S18" s="72"/>
      <c r="T18" s="72">
        <f>SUM(T3:T17)-T5-T6-T9-T15</f>
        <v>17</v>
      </c>
      <c r="U18" s="72"/>
      <c r="V18" s="72">
        <f>SUM(V3:V17)-V5-V6-V9-V15</f>
        <v>17</v>
      </c>
      <c r="W18" s="72"/>
      <c r="X18" s="72">
        <f>SUM(X3:X17)-X5-X6-X9-X15</f>
        <v>20</v>
      </c>
      <c r="Y18" s="72"/>
      <c r="Z18" s="72">
        <f>SUM(Z3:Z17)-Z5-Z6-Z9-Z15</f>
        <v>20</v>
      </c>
      <c r="AA18" s="72"/>
      <c r="AB18" s="72">
        <f>SUM(AB3:AB17)-AB5-AB6-AB9-AB15</f>
        <v>23</v>
      </c>
      <c r="AC18" s="72"/>
      <c r="AD18" s="72">
        <f>SUM(AD3:AD17)-AD5-AD6-AD9-AD15</f>
        <v>23</v>
      </c>
      <c r="AE18" s="72"/>
      <c r="AF18" s="72">
        <f>SUM(AF3:AF17)-AF5-AF6-AF9-AF15</f>
        <v>17</v>
      </c>
      <c r="AG18" s="72"/>
      <c r="AH18" s="72">
        <f>SUM(AH3:AH17)-AH5-AH6-AH9-AH15</f>
        <v>17</v>
      </c>
      <c r="AI18" s="72"/>
      <c r="AJ18" s="72">
        <f>SUM(AJ3:AJ17)-AJ5-AJ6-AJ9-AJ15</f>
        <v>17</v>
      </c>
      <c r="AK18" s="72"/>
      <c r="AL18" s="72">
        <f>SUM(AL3:AL17)-AL5-AL6-AL9-AL15</f>
        <v>15</v>
      </c>
      <c r="AM18" s="72"/>
      <c r="AN18" s="72">
        <f>SUM(AN3:AN17)-AN5-AN6-AN9-AN15</f>
        <v>17</v>
      </c>
      <c r="AO18" s="73"/>
      <c r="AP18" s="72">
        <f>SUM(AP3:AP17)-AP5-AP6-AP9-AP15</f>
        <v>14</v>
      </c>
      <c r="AQ18" s="51"/>
      <c r="AR18" s="72">
        <f>SUM(AR3:AR17)-AR5-AR6-AR9-AR15</f>
        <v>13</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12</v>
      </c>
      <c r="B21" s="4" t="s">
        <v>64</v>
      </c>
      <c r="C21" s="4" t="s">
        <v>75</v>
      </c>
      <c r="D21" s="5" t="s">
        <v>0</v>
      </c>
      <c r="E21" s="5" t="s">
        <v>705</v>
      </c>
      <c r="F21" s="4" t="s">
        <v>372</v>
      </c>
      <c r="G21" s="5">
        <v>2015</v>
      </c>
      <c r="H21" s="10">
        <v>12</v>
      </c>
      <c r="I21" s="13" t="s">
        <v>64</v>
      </c>
      <c r="J21" s="13" t="s">
        <v>75</v>
      </c>
      <c r="K21" s="10" t="s">
        <v>0</v>
      </c>
      <c r="L21" s="10" t="s">
        <v>705</v>
      </c>
      <c r="M21" s="13" t="s">
        <v>372</v>
      </c>
      <c r="N21" s="28">
        <v>2002</v>
      </c>
      <c r="O21" s="10">
        <v>2007</v>
      </c>
      <c r="P21" s="123" t="s">
        <v>1898</v>
      </c>
      <c r="Q21" s="14"/>
      <c r="R21" s="14" t="s">
        <v>1898</v>
      </c>
      <c r="S21" s="14"/>
      <c r="T21" s="14" t="s">
        <v>1898</v>
      </c>
      <c r="U21" s="14"/>
      <c r="V21" s="14" t="s">
        <v>1898</v>
      </c>
      <c r="W21" s="14"/>
      <c r="X21" s="14" t="s">
        <v>1898</v>
      </c>
      <c r="Y21" s="14"/>
      <c r="Z21" s="14" t="s">
        <v>1898</v>
      </c>
      <c r="AA21" s="14"/>
      <c r="AB21" s="14" t="s">
        <v>1898</v>
      </c>
      <c r="AC21" s="14"/>
      <c r="AD21" s="14" t="s">
        <v>1898</v>
      </c>
      <c r="AE21" s="14"/>
      <c r="AF21" s="14" t="s">
        <v>1966</v>
      </c>
      <c r="AG21" s="23" t="s">
        <v>4625</v>
      </c>
      <c r="AH21" s="7"/>
      <c r="AI21" s="7"/>
      <c r="AJ21" s="7"/>
      <c r="AK21" s="7"/>
      <c r="AL21" s="7"/>
      <c r="AM21" s="7"/>
      <c r="AN21" s="7"/>
      <c r="AO21" s="7"/>
      <c r="AP21" s="7"/>
      <c r="AQ21" s="7"/>
      <c r="AR21" s="7"/>
      <c r="AS21" s="7"/>
      <c r="AT21" s="13"/>
    </row>
    <row r="22" spans="1:46" ht="13.5" customHeight="1" x14ac:dyDescent="0.3">
      <c r="A22" s="5">
        <v>12</v>
      </c>
      <c r="B22" s="4" t="s">
        <v>64</v>
      </c>
      <c r="C22" s="4" t="s">
        <v>75</v>
      </c>
      <c r="D22" s="5" t="s">
        <v>0</v>
      </c>
      <c r="E22" s="24" t="s">
        <v>374</v>
      </c>
      <c r="F22" s="4" t="s">
        <v>1075</v>
      </c>
      <c r="G22" s="5">
        <v>2015</v>
      </c>
      <c r="H22" s="10">
        <v>12</v>
      </c>
      <c r="I22" s="13" t="s">
        <v>64</v>
      </c>
      <c r="J22" s="13" t="s">
        <v>75</v>
      </c>
      <c r="K22" s="10" t="s">
        <v>0</v>
      </c>
      <c r="L22" s="10" t="s">
        <v>374</v>
      </c>
      <c r="M22" s="13" t="s">
        <v>2364</v>
      </c>
      <c r="N22" s="28">
        <v>1999</v>
      </c>
      <c r="O22" s="10">
        <v>2007</v>
      </c>
      <c r="P22" s="14" t="s">
        <v>1964</v>
      </c>
      <c r="Q22" s="14" t="s">
        <v>3428</v>
      </c>
      <c r="R22" s="14" t="s">
        <v>1898</v>
      </c>
      <c r="S22" s="14"/>
      <c r="T22" s="14" t="s">
        <v>1898</v>
      </c>
      <c r="U22" s="14"/>
      <c r="V22" s="14" t="s">
        <v>1898</v>
      </c>
      <c r="W22" s="14"/>
      <c r="X22" s="14" t="s">
        <v>1898</v>
      </c>
      <c r="Y22" s="14"/>
      <c r="Z22" s="14" t="s">
        <v>1898</v>
      </c>
      <c r="AA22" s="14"/>
      <c r="AB22" s="14" t="s">
        <v>1898</v>
      </c>
      <c r="AC22" s="14"/>
      <c r="AD22" s="14" t="s">
        <v>1898</v>
      </c>
      <c r="AE22" s="14"/>
      <c r="AF22" s="14" t="s">
        <v>1966</v>
      </c>
      <c r="AG22" s="23" t="s">
        <v>4626</v>
      </c>
      <c r="AH22" s="7"/>
      <c r="AI22" s="7"/>
      <c r="AJ22" s="7"/>
      <c r="AK22" s="7"/>
      <c r="AL22" s="7"/>
      <c r="AM22" s="7"/>
      <c r="AN22" s="7"/>
      <c r="AO22" s="7"/>
      <c r="AP22" s="7"/>
      <c r="AQ22" s="7"/>
      <c r="AR22" s="7"/>
      <c r="AS22" s="7"/>
      <c r="AT22" s="13"/>
    </row>
    <row r="23" spans="1:46" ht="13.5" customHeight="1" x14ac:dyDescent="0.3">
      <c r="A23" s="5">
        <v>12</v>
      </c>
      <c r="B23" s="4" t="s">
        <v>64</v>
      </c>
      <c r="C23" s="4" t="s">
        <v>75</v>
      </c>
      <c r="D23" s="5" t="s">
        <v>0</v>
      </c>
      <c r="E23" s="8" t="s">
        <v>376</v>
      </c>
      <c r="F23" s="4" t="s">
        <v>1076</v>
      </c>
      <c r="G23" s="5">
        <v>2015</v>
      </c>
      <c r="H23" s="10">
        <v>12</v>
      </c>
      <c r="I23" s="13" t="s">
        <v>64</v>
      </c>
      <c r="J23" s="13" t="s">
        <v>75</v>
      </c>
      <c r="K23" s="10" t="s">
        <v>0</v>
      </c>
      <c r="L23" s="16" t="s">
        <v>376</v>
      </c>
      <c r="M23" s="13" t="s">
        <v>377</v>
      </c>
      <c r="N23" s="28">
        <v>2006</v>
      </c>
      <c r="O23" s="10">
        <v>2007</v>
      </c>
      <c r="P23" s="14" t="s">
        <v>1898</v>
      </c>
      <c r="Q23" s="14"/>
      <c r="R23" s="14" t="s">
        <v>1898</v>
      </c>
      <c r="S23" s="14"/>
      <c r="T23" s="14" t="s">
        <v>1898</v>
      </c>
      <c r="U23" s="14"/>
      <c r="V23" s="14" t="s">
        <v>1898</v>
      </c>
      <c r="W23" s="14"/>
      <c r="X23" s="14" t="s">
        <v>1898</v>
      </c>
      <c r="Y23" s="14"/>
      <c r="Z23" s="14" t="s">
        <v>1898</v>
      </c>
      <c r="AA23" s="14"/>
      <c r="AB23" s="14" t="s">
        <v>2028</v>
      </c>
      <c r="AC23" s="14" t="s">
        <v>3431</v>
      </c>
      <c r="AD23" s="14" t="s">
        <v>1898</v>
      </c>
      <c r="AE23" s="14"/>
      <c r="AF23" s="14" t="s">
        <v>1966</v>
      </c>
      <c r="AG23" s="23" t="s">
        <v>4626</v>
      </c>
      <c r="AH23" s="7"/>
      <c r="AI23" s="7"/>
      <c r="AJ23" s="7"/>
      <c r="AK23" s="7"/>
      <c r="AL23" s="7"/>
      <c r="AM23" s="7"/>
      <c r="AN23" s="7"/>
      <c r="AO23" s="7"/>
      <c r="AP23" s="7"/>
      <c r="AQ23" s="7"/>
      <c r="AR23" s="7"/>
      <c r="AS23" s="7"/>
      <c r="AT23" s="13"/>
    </row>
    <row r="24" spans="1:46" ht="13.5" customHeight="1" x14ac:dyDescent="0.3">
      <c r="A24" s="5">
        <v>12</v>
      </c>
      <c r="B24" s="4" t="s">
        <v>64</v>
      </c>
      <c r="C24" s="4" t="s">
        <v>75</v>
      </c>
      <c r="D24" s="5" t="s">
        <v>0</v>
      </c>
      <c r="E24" s="8" t="s">
        <v>546</v>
      </c>
      <c r="F24" s="4" t="s">
        <v>1074</v>
      </c>
      <c r="G24" s="5" t="s">
        <v>3</v>
      </c>
      <c r="H24" s="10">
        <v>12</v>
      </c>
      <c r="I24" s="13" t="s">
        <v>64</v>
      </c>
      <c r="J24" s="13" t="s">
        <v>75</v>
      </c>
      <c r="K24" s="10" t="s">
        <v>0</v>
      </c>
      <c r="L24" s="16" t="s">
        <v>546</v>
      </c>
      <c r="M24" s="13" t="s">
        <v>373</v>
      </c>
      <c r="N24" s="28">
        <v>1998</v>
      </c>
      <c r="O24" s="10">
        <v>2007</v>
      </c>
      <c r="P24" s="14" t="s">
        <v>1898</v>
      </c>
      <c r="Q24" s="14"/>
      <c r="R24" s="14" t="s">
        <v>1898</v>
      </c>
      <c r="S24" s="14"/>
      <c r="T24" s="14" t="s">
        <v>1898</v>
      </c>
      <c r="U24" s="14"/>
      <c r="V24" s="14" t="s">
        <v>1898</v>
      </c>
      <c r="W24" s="14"/>
      <c r="X24" s="14" t="s">
        <v>1898</v>
      </c>
      <c r="Y24" s="14"/>
      <c r="Z24" s="14" t="s">
        <v>1898</v>
      </c>
      <c r="AA24" s="14"/>
      <c r="AB24" s="14" t="s">
        <v>1898</v>
      </c>
      <c r="AC24" s="14"/>
      <c r="AD24" s="14" t="s">
        <v>1898</v>
      </c>
      <c r="AE24" s="14"/>
      <c r="AF24" s="14" t="s">
        <v>1898</v>
      </c>
      <c r="AG24" s="14"/>
      <c r="AH24" s="14" t="s">
        <v>1898</v>
      </c>
      <c r="AI24" s="14"/>
      <c r="AJ24" s="14" t="s">
        <v>1898</v>
      </c>
      <c r="AK24" s="14"/>
      <c r="AL24" s="14" t="s">
        <v>1898</v>
      </c>
      <c r="AM24" s="14"/>
      <c r="AN24" s="14" t="s">
        <v>1898</v>
      </c>
      <c r="AO24" s="14"/>
      <c r="AP24" s="14" t="s">
        <v>1898</v>
      </c>
      <c r="AQ24" s="14"/>
      <c r="AR24" s="14" t="s">
        <v>1898</v>
      </c>
      <c r="AS24" s="14"/>
      <c r="AT24" s="13"/>
    </row>
    <row r="25" spans="1:46" ht="13.5" customHeight="1" x14ac:dyDescent="0.3">
      <c r="A25" s="5">
        <v>12</v>
      </c>
      <c r="B25" s="4" t="s">
        <v>64</v>
      </c>
      <c r="C25" s="4" t="s">
        <v>75</v>
      </c>
      <c r="D25" s="5" t="s">
        <v>207</v>
      </c>
      <c r="E25" s="8" t="s">
        <v>33</v>
      </c>
      <c r="F25" s="4" t="s">
        <v>388</v>
      </c>
      <c r="G25" s="5">
        <v>2008</v>
      </c>
      <c r="H25" s="10">
        <v>12</v>
      </c>
      <c r="I25" s="13" t="s">
        <v>64</v>
      </c>
      <c r="J25" s="13" t="s">
        <v>75</v>
      </c>
      <c r="K25" s="10" t="s">
        <v>207</v>
      </c>
      <c r="L25" s="16" t="s">
        <v>33</v>
      </c>
      <c r="M25" s="13" t="s">
        <v>388</v>
      </c>
      <c r="N25" s="28">
        <v>2008</v>
      </c>
      <c r="O25" s="10">
        <v>2008</v>
      </c>
      <c r="P25" s="14" t="s">
        <v>1963</v>
      </c>
      <c r="Q25" s="14" t="s">
        <v>2366</v>
      </c>
      <c r="R25" s="14" t="s">
        <v>1966</v>
      </c>
      <c r="S25" s="14" t="s">
        <v>2367</v>
      </c>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13"/>
    </row>
    <row r="26" spans="1:46" ht="13.5" customHeight="1" x14ac:dyDescent="0.3">
      <c r="A26" s="5">
        <v>12</v>
      </c>
      <c r="B26" s="4" t="s">
        <v>64</v>
      </c>
      <c r="C26" s="4" t="s">
        <v>75</v>
      </c>
      <c r="D26" s="5" t="s">
        <v>207</v>
      </c>
      <c r="E26" s="8" t="s">
        <v>577</v>
      </c>
      <c r="F26" s="4" t="s">
        <v>390</v>
      </c>
      <c r="G26" s="5">
        <v>2008</v>
      </c>
      <c r="H26" s="10">
        <v>12</v>
      </c>
      <c r="I26" s="13" t="s">
        <v>64</v>
      </c>
      <c r="J26" s="13" t="s">
        <v>75</v>
      </c>
      <c r="K26" s="10" t="s">
        <v>207</v>
      </c>
      <c r="L26" s="16" t="s">
        <v>577</v>
      </c>
      <c r="M26" s="13" t="s">
        <v>390</v>
      </c>
      <c r="N26" s="28" t="s">
        <v>1</v>
      </c>
      <c r="O26" s="10">
        <v>2008</v>
      </c>
      <c r="P26" s="14" t="s">
        <v>1963</v>
      </c>
      <c r="Q26" s="14" t="s">
        <v>2368</v>
      </c>
      <c r="R26" s="14" t="s">
        <v>1966</v>
      </c>
      <c r="S26" s="14" t="s">
        <v>3489</v>
      </c>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13"/>
    </row>
    <row r="27" spans="1:46" ht="13.5" customHeight="1" x14ac:dyDescent="0.3">
      <c r="A27" s="5">
        <v>12</v>
      </c>
      <c r="B27" s="4" t="s">
        <v>64</v>
      </c>
      <c r="C27" s="4" t="s">
        <v>75</v>
      </c>
      <c r="D27" s="5" t="s">
        <v>207</v>
      </c>
      <c r="E27" s="8" t="s">
        <v>583</v>
      </c>
      <c r="F27" s="4" t="s">
        <v>391</v>
      </c>
      <c r="G27" s="5">
        <v>2008</v>
      </c>
      <c r="H27" s="10">
        <v>12</v>
      </c>
      <c r="I27" s="13" t="s">
        <v>64</v>
      </c>
      <c r="J27" s="13" t="s">
        <v>75</v>
      </c>
      <c r="K27" s="10" t="s">
        <v>207</v>
      </c>
      <c r="L27" s="16" t="s">
        <v>583</v>
      </c>
      <c r="M27" s="13" t="s">
        <v>391</v>
      </c>
      <c r="N27" s="28" t="s">
        <v>1</v>
      </c>
      <c r="O27" s="10">
        <v>2008</v>
      </c>
      <c r="P27" s="14" t="s">
        <v>1963</v>
      </c>
      <c r="Q27" s="14" t="s">
        <v>2369</v>
      </c>
      <c r="R27" s="14" t="s">
        <v>1966</v>
      </c>
      <c r="S27" s="14" t="s">
        <v>2367</v>
      </c>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13"/>
    </row>
    <row r="28" spans="1:46" ht="13.5" customHeight="1" x14ac:dyDescent="0.3">
      <c r="A28" s="5">
        <v>12</v>
      </c>
      <c r="B28" s="4" t="s">
        <v>64</v>
      </c>
      <c r="C28" s="4" t="s">
        <v>75</v>
      </c>
      <c r="D28" s="5" t="s">
        <v>207</v>
      </c>
      <c r="E28" s="8" t="s">
        <v>631</v>
      </c>
      <c r="F28" s="4" t="s">
        <v>392</v>
      </c>
      <c r="G28" s="5">
        <v>2008</v>
      </c>
      <c r="H28" s="10">
        <v>12</v>
      </c>
      <c r="I28" s="13" t="s">
        <v>64</v>
      </c>
      <c r="J28" s="13" t="s">
        <v>75</v>
      </c>
      <c r="K28" s="10" t="s">
        <v>207</v>
      </c>
      <c r="L28" s="16" t="s">
        <v>631</v>
      </c>
      <c r="M28" s="13" t="s">
        <v>392</v>
      </c>
      <c r="N28" s="28" t="s">
        <v>1</v>
      </c>
      <c r="O28" s="10">
        <v>2008</v>
      </c>
      <c r="P28" s="14" t="s">
        <v>1963</v>
      </c>
      <c r="Q28" s="14" t="s">
        <v>2370</v>
      </c>
      <c r="R28" s="14" t="s">
        <v>1967</v>
      </c>
      <c r="S28" s="14" t="s">
        <v>2371</v>
      </c>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13"/>
    </row>
    <row r="29" spans="1:46" ht="13.5" customHeight="1" x14ac:dyDescent="0.3">
      <c r="A29" s="5">
        <v>12</v>
      </c>
      <c r="B29" s="4" t="s">
        <v>64</v>
      </c>
      <c r="C29" s="4" t="s">
        <v>75</v>
      </c>
      <c r="D29" s="5" t="s">
        <v>207</v>
      </c>
      <c r="E29" s="75" t="s">
        <v>606</v>
      </c>
      <c r="F29" s="4" t="s">
        <v>397</v>
      </c>
      <c r="G29" s="5">
        <v>2008</v>
      </c>
      <c r="H29" s="10">
        <v>12</v>
      </c>
      <c r="I29" s="13" t="s">
        <v>64</v>
      </c>
      <c r="J29" s="13" t="s">
        <v>75</v>
      </c>
      <c r="K29" s="10" t="s">
        <v>207</v>
      </c>
      <c r="L29" s="16" t="s">
        <v>606</v>
      </c>
      <c r="M29" s="13" t="s">
        <v>397</v>
      </c>
      <c r="N29" s="28" t="s">
        <v>1</v>
      </c>
      <c r="O29" s="10">
        <v>2008</v>
      </c>
      <c r="P29" s="14" t="s">
        <v>1963</v>
      </c>
      <c r="Q29" s="14" t="s">
        <v>2372</v>
      </c>
      <c r="R29" s="14" t="s">
        <v>1967</v>
      </c>
      <c r="S29" s="14" t="s">
        <v>2373</v>
      </c>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13"/>
    </row>
    <row r="30" spans="1:46" ht="13.5" customHeight="1" x14ac:dyDescent="0.3">
      <c r="A30" s="5">
        <v>12</v>
      </c>
      <c r="B30" s="4" t="s">
        <v>64</v>
      </c>
      <c r="C30" s="4" t="s">
        <v>75</v>
      </c>
      <c r="D30" s="5" t="s">
        <v>207</v>
      </c>
      <c r="E30" s="8" t="s">
        <v>641</v>
      </c>
      <c r="F30" s="4" t="s">
        <v>399</v>
      </c>
      <c r="G30" s="5">
        <v>2008</v>
      </c>
      <c r="H30" s="10">
        <v>12</v>
      </c>
      <c r="I30" s="13" t="s">
        <v>64</v>
      </c>
      <c r="J30" s="13" t="s">
        <v>75</v>
      </c>
      <c r="K30" s="10" t="s">
        <v>207</v>
      </c>
      <c r="L30" s="16" t="s">
        <v>641</v>
      </c>
      <c r="M30" s="13" t="s">
        <v>399</v>
      </c>
      <c r="N30" s="28" t="s">
        <v>1</v>
      </c>
      <c r="O30" s="10">
        <v>2008</v>
      </c>
      <c r="P30" s="14" t="s">
        <v>1963</v>
      </c>
      <c r="Q30" s="14" t="s">
        <v>2374</v>
      </c>
      <c r="R30" s="14" t="s">
        <v>1967</v>
      </c>
      <c r="S30" s="14" t="s">
        <v>2375</v>
      </c>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13"/>
    </row>
    <row r="31" spans="1:46" ht="13.5" customHeight="1" x14ac:dyDescent="0.3">
      <c r="A31" s="5">
        <v>12</v>
      </c>
      <c r="B31" s="4" t="s">
        <v>64</v>
      </c>
      <c r="C31" s="4" t="s">
        <v>75</v>
      </c>
      <c r="D31" s="5" t="s">
        <v>207</v>
      </c>
      <c r="E31" s="5" t="s">
        <v>607</v>
      </c>
      <c r="F31" s="4" t="s">
        <v>400</v>
      </c>
      <c r="G31" s="5">
        <v>2008</v>
      </c>
      <c r="H31" s="10">
        <v>12</v>
      </c>
      <c r="I31" s="13" t="s">
        <v>64</v>
      </c>
      <c r="J31" s="13" t="s">
        <v>75</v>
      </c>
      <c r="K31" s="10" t="s">
        <v>207</v>
      </c>
      <c r="L31" s="16" t="s">
        <v>607</v>
      </c>
      <c r="M31" s="13" t="s">
        <v>400</v>
      </c>
      <c r="N31" s="28" t="s">
        <v>1</v>
      </c>
      <c r="O31" s="10">
        <v>2008</v>
      </c>
      <c r="P31" s="14" t="s">
        <v>1963</v>
      </c>
      <c r="Q31" s="14" t="s">
        <v>2376</v>
      </c>
      <c r="R31" s="14" t="s">
        <v>1967</v>
      </c>
      <c r="S31" s="14" t="s">
        <v>2377</v>
      </c>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13"/>
    </row>
    <row r="32" spans="1:46" ht="13.5" customHeight="1" x14ac:dyDescent="0.3">
      <c r="A32" s="5">
        <v>12</v>
      </c>
      <c r="B32" s="4" t="s">
        <v>64</v>
      </c>
      <c r="C32" s="4" t="s">
        <v>75</v>
      </c>
      <c r="D32" s="5" t="s">
        <v>207</v>
      </c>
      <c r="E32" s="8" t="s">
        <v>608</v>
      </c>
      <c r="F32" s="4" t="s">
        <v>401</v>
      </c>
      <c r="G32" s="5">
        <v>2008</v>
      </c>
      <c r="H32" s="10">
        <v>12</v>
      </c>
      <c r="I32" s="13" t="s">
        <v>64</v>
      </c>
      <c r="J32" s="13" t="s">
        <v>75</v>
      </c>
      <c r="K32" s="10" t="s">
        <v>207</v>
      </c>
      <c r="L32" s="16" t="s">
        <v>608</v>
      </c>
      <c r="M32" s="13" t="s">
        <v>401</v>
      </c>
      <c r="N32" s="28" t="s">
        <v>1</v>
      </c>
      <c r="O32" s="10">
        <v>2008</v>
      </c>
      <c r="P32" s="14" t="s">
        <v>1963</v>
      </c>
      <c r="Q32" s="14" t="s">
        <v>2378</v>
      </c>
      <c r="R32" s="14" t="s">
        <v>1967</v>
      </c>
      <c r="S32" s="14" t="s">
        <v>2379</v>
      </c>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13"/>
    </row>
    <row r="33" spans="1:46" ht="13.5" customHeight="1" x14ac:dyDescent="0.3">
      <c r="A33" s="5">
        <v>12</v>
      </c>
      <c r="B33" s="4" t="s">
        <v>64</v>
      </c>
      <c r="C33" s="4" t="s">
        <v>75</v>
      </c>
      <c r="D33" s="5" t="s">
        <v>207</v>
      </c>
      <c r="E33" s="5" t="s">
        <v>609</v>
      </c>
      <c r="F33" s="4" t="s">
        <v>402</v>
      </c>
      <c r="G33" s="5">
        <v>2008</v>
      </c>
      <c r="H33" s="10">
        <v>12</v>
      </c>
      <c r="I33" s="13" t="s">
        <v>64</v>
      </c>
      <c r="J33" s="13" t="s">
        <v>75</v>
      </c>
      <c r="K33" s="10" t="s">
        <v>207</v>
      </c>
      <c r="L33" s="10" t="s">
        <v>609</v>
      </c>
      <c r="M33" s="13" t="s">
        <v>402</v>
      </c>
      <c r="N33" s="28" t="s">
        <v>1</v>
      </c>
      <c r="O33" s="10">
        <v>2008</v>
      </c>
      <c r="P33" s="14" t="s">
        <v>1963</v>
      </c>
      <c r="Q33" s="14" t="s">
        <v>2380</v>
      </c>
      <c r="R33" s="14" t="s">
        <v>1967</v>
      </c>
      <c r="S33" s="14" t="s">
        <v>2381</v>
      </c>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13"/>
    </row>
    <row r="34" spans="1:46" ht="13.5" customHeight="1" x14ac:dyDescent="0.3">
      <c r="A34" s="5">
        <v>12</v>
      </c>
      <c r="B34" s="4" t="s">
        <v>64</v>
      </c>
      <c r="C34" s="4" t="s">
        <v>75</v>
      </c>
      <c r="D34" s="5" t="s">
        <v>207</v>
      </c>
      <c r="E34" s="5" t="s">
        <v>610</v>
      </c>
      <c r="F34" s="4" t="s">
        <v>403</v>
      </c>
      <c r="G34" s="5">
        <v>2008</v>
      </c>
      <c r="H34" s="10">
        <v>12</v>
      </c>
      <c r="I34" s="13" t="s">
        <v>64</v>
      </c>
      <c r="J34" s="13" t="s">
        <v>75</v>
      </c>
      <c r="K34" s="10" t="s">
        <v>207</v>
      </c>
      <c r="L34" s="10" t="s">
        <v>610</v>
      </c>
      <c r="M34" s="13" t="s">
        <v>403</v>
      </c>
      <c r="N34" s="28" t="s">
        <v>1</v>
      </c>
      <c r="O34" s="10">
        <v>2008</v>
      </c>
      <c r="P34" s="14" t="s">
        <v>1963</v>
      </c>
      <c r="Q34" s="14" t="s">
        <v>2382</v>
      </c>
      <c r="R34" s="14" t="s">
        <v>1967</v>
      </c>
      <c r="S34" s="14" t="s">
        <v>2383</v>
      </c>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13"/>
    </row>
    <row r="35" spans="1:46" ht="13.5" customHeight="1" x14ac:dyDescent="0.3">
      <c r="A35" s="5">
        <v>12</v>
      </c>
      <c r="B35" s="4" t="s">
        <v>64</v>
      </c>
      <c r="C35" s="4" t="s">
        <v>75</v>
      </c>
      <c r="D35" s="5" t="s">
        <v>207</v>
      </c>
      <c r="E35" s="5" t="s">
        <v>611</v>
      </c>
      <c r="F35" s="4" t="s">
        <v>404</v>
      </c>
      <c r="G35" s="5">
        <v>2008</v>
      </c>
      <c r="H35" s="10">
        <v>12</v>
      </c>
      <c r="I35" s="13" t="s">
        <v>64</v>
      </c>
      <c r="J35" s="13" t="s">
        <v>75</v>
      </c>
      <c r="K35" s="10" t="s">
        <v>207</v>
      </c>
      <c r="L35" s="10" t="s">
        <v>611</v>
      </c>
      <c r="M35" s="13" t="s">
        <v>404</v>
      </c>
      <c r="N35" s="28" t="s">
        <v>1</v>
      </c>
      <c r="O35" s="10">
        <v>2008</v>
      </c>
      <c r="P35" s="14" t="s">
        <v>1963</v>
      </c>
      <c r="Q35" s="14" t="s">
        <v>2384</v>
      </c>
      <c r="R35" s="14" t="s">
        <v>1967</v>
      </c>
      <c r="S35" s="14" t="s">
        <v>2385</v>
      </c>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13"/>
    </row>
    <row r="36" spans="1:46" ht="13.5" customHeight="1" x14ac:dyDescent="0.3">
      <c r="A36" s="5">
        <v>12</v>
      </c>
      <c r="B36" s="4" t="s">
        <v>64</v>
      </c>
      <c r="C36" s="4" t="s">
        <v>75</v>
      </c>
      <c r="D36" s="5" t="s">
        <v>207</v>
      </c>
      <c r="E36" s="5" t="s">
        <v>612</v>
      </c>
      <c r="F36" s="4" t="s">
        <v>405</v>
      </c>
      <c r="G36" s="5">
        <v>2008</v>
      </c>
      <c r="H36" s="10">
        <v>12</v>
      </c>
      <c r="I36" s="13" t="s">
        <v>64</v>
      </c>
      <c r="J36" s="13" t="s">
        <v>75</v>
      </c>
      <c r="K36" s="10" t="s">
        <v>207</v>
      </c>
      <c r="L36" s="10" t="s">
        <v>612</v>
      </c>
      <c r="M36" s="13" t="s">
        <v>405</v>
      </c>
      <c r="N36" s="28" t="s">
        <v>1</v>
      </c>
      <c r="O36" s="10">
        <v>2008</v>
      </c>
      <c r="P36" s="14" t="s">
        <v>1963</v>
      </c>
      <c r="Q36" s="14" t="s">
        <v>2386</v>
      </c>
      <c r="R36" s="14" t="s">
        <v>1967</v>
      </c>
      <c r="S36" s="14" t="s">
        <v>2387</v>
      </c>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13"/>
    </row>
    <row r="37" spans="1:46" ht="13.5" customHeight="1" x14ac:dyDescent="0.3">
      <c r="A37" s="5">
        <v>12</v>
      </c>
      <c r="B37" s="4" t="s">
        <v>64</v>
      </c>
      <c r="C37" s="4" t="s">
        <v>75</v>
      </c>
      <c r="D37" s="5" t="s">
        <v>207</v>
      </c>
      <c r="E37" s="5" t="s">
        <v>1104</v>
      </c>
      <c r="F37" s="4" t="s">
        <v>406</v>
      </c>
      <c r="G37" s="5">
        <v>2008</v>
      </c>
      <c r="H37" s="10">
        <v>12</v>
      </c>
      <c r="I37" s="13" t="s">
        <v>64</v>
      </c>
      <c r="J37" s="13" t="s">
        <v>75</v>
      </c>
      <c r="K37" s="10" t="s">
        <v>207</v>
      </c>
      <c r="L37" s="10" t="s">
        <v>1104</v>
      </c>
      <c r="M37" s="13" t="s">
        <v>406</v>
      </c>
      <c r="N37" s="28" t="s">
        <v>1</v>
      </c>
      <c r="O37" s="10">
        <v>2008</v>
      </c>
      <c r="P37" s="14" t="s">
        <v>1963</v>
      </c>
      <c r="Q37" s="14" t="s">
        <v>2388</v>
      </c>
      <c r="R37" s="14" t="s">
        <v>1967</v>
      </c>
      <c r="S37" s="14" t="s">
        <v>2389</v>
      </c>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13"/>
    </row>
    <row r="38" spans="1:46" ht="13.5" customHeight="1" x14ac:dyDescent="0.3">
      <c r="A38" s="5">
        <v>12</v>
      </c>
      <c r="B38" s="4" t="s">
        <v>64</v>
      </c>
      <c r="C38" s="4" t="s">
        <v>75</v>
      </c>
      <c r="D38" s="5" t="s">
        <v>207</v>
      </c>
      <c r="E38" s="5" t="s">
        <v>705</v>
      </c>
      <c r="F38" s="4" t="s">
        <v>408</v>
      </c>
      <c r="G38" s="5">
        <v>2008</v>
      </c>
      <c r="H38" s="10">
        <v>12</v>
      </c>
      <c r="I38" s="13" t="s">
        <v>64</v>
      </c>
      <c r="J38" s="13" t="s">
        <v>75</v>
      </c>
      <c r="K38" s="10" t="s">
        <v>207</v>
      </c>
      <c r="L38" s="10" t="s">
        <v>705</v>
      </c>
      <c r="M38" s="13" t="s">
        <v>408</v>
      </c>
      <c r="N38" s="28" t="s">
        <v>1</v>
      </c>
      <c r="O38" s="10">
        <v>2008</v>
      </c>
      <c r="P38" s="14" t="s">
        <v>1963</v>
      </c>
      <c r="Q38" s="14" t="s">
        <v>2390</v>
      </c>
      <c r="R38" s="14" t="s">
        <v>1966</v>
      </c>
      <c r="S38" s="14" t="s">
        <v>3490</v>
      </c>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13"/>
    </row>
    <row r="39" spans="1:46" ht="13.5" customHeight="1" x14ac:dyDescent="0.3">
      <c r="A39" s="5">
        <v>12</v>
      </c>
      <c r="B39" s="4" t="s">
        <v>64</v>
      </c>
      <c r="C39" s="4" t="s">
        <v>75</v>
      </c>
      <c r="D39" s="5" t="s">
        <v>207</v>
      </c>
      <c r="E39" s="5" t="s">
        <v>543</v>
      </c>
      <c r="F39" s="4" t="s">
        <v>409</v>
      </c>
      <c r="G39" s="5">
        <v>2008</v>
      </c>
      <c r="H39" s="10">
        <v>12</v>
      </c>
      <c r="I39" s="13" t="s">
        <v>64</v>
      </c>
      <c r="J39" s="13" t="s">
        <v>75</v>
      </c>
      <c r="K39" s="10" t="s">
        <v>207</v>
      </c>
      <c r="L39" s="10" t="s">
        <v>543</v>
      </c>
      <c r="M39" s="13" t="s">
        <v>409</v>
      </c>
      <c r="N39" s="28" t="s">
        <v>1</v>
      </c>
      <c r="O39" s="10">
        <v>2008</v>
      </c>
      <c r="P39" s="14" t="s">
        <v>1963</v>
      </c>
      <c r="Q39" s="14" t="s">
        <v>2392</v>
      </c>
      <c r="R39" s="14" t="s">
        <v>1966</v>
      </c>
      <c r="S39" s="14" t="s">
        <v>3490</v>
      </c>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13"/>
    </row>
    <row r="40" spans="1:46" ht="13.5" customHeight="1" x14ac:dyDescent="0.3">
      <c r="A40" s="5">
        <v>12</v>
      </c>
      <c r="B40" s="4" t="s">
        <v>64</v>
      </c>
      <c r="C40" s="4" t="s">
        <v>75</v>
      </c>
      <c r="D40" s="5" t="s">
        <v>2</v>
      </c>
      <c r="E40" s="5" t="s">
        <v>29</v>
      </c>
      <c r="F40" s="4" t="s">
        <v>387</v>
      </c>
      <c r="G40" s="5">
        <v>2008</v>
      </c>
      <c r="H40" s="10">
        <v>12</v>
      </c>
      <c r="I40" s="13" t="s">
        <v>64</v>
      </c>
      <c r="J40" s="13" t="s">
        <v>75</v>
      </c>
      <c r="K40" s="10" t="s">
        <v>2</v>
      </c>
      <c r="L40" s="10" t="s">
        <v>29</v>
      </c>
      <c r="M40" s="13" t="s">
        <v>387</v>
      </c>
      <c r="N40" s="28" t="s">
        <v>1</v>
      </c>
      <c r="O40" s="10">
        <v>2008</v>
      </c>
      <c r="P40" s="14" t="s">
        <v>1963</v>
      </c>
      <c r="Q40" s="14" t="s">
        <v>2393</v>
      </c>
      <c r="R40" s="14" t="s">
        <v>1966</v>
      </c>
      <c r="S40" s="14" t="s">
        <v>3490</v>
      </c>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13"/>
    </row>
    <row r="41" spans="1:46" ht="13.5" customHeight="1" x14ac:dyDescent="0.3">
      <c r="A41" s="5">
        <v>12</v>
      </c>
      <c r="B41" s="4" t="s">
        <v>64</v>
      </c>
      <c r="C41" s="4" t="s">
        <v>75</v>
      </c>
      <c r="D41" s="5" t="s">
        <v>207</v>
      </c>
      <c r="E41" s="5" t="s">
        <v>634</v>
      </c>
      <c r="F41" s="4" t="s">
        <v>393</v>
      </c>
      <c r="G41" s="5">
        <v>2015</v>
      </c>
      <c r="H41" s="10">
        <v>12</v>
      </c>
      <c r="I41" s="13" t="s">
        <v>64</v>
      </c>
      <c r="J41" s="13" t="s">
        <v>75</v>
      </c>
      <c r="K41" s="10" t="s">
        <v>207</v>
      </c>
      <c r="L41" s="10" t="s">
        <v>634</v>
      </c>
      <c r="M41" s="13" t="s">
        <v>393</v>
      </c>
      <c r="N41" s="28">
        <v>2008</v>
      </c>
      <c r="O41" s="10">
        <v>2008</v>
      </c>
      <c r="P41" s="14" t="s">
        <v>1963</v>
      </c>
      <c r="Q41" s="14" t="s">
        <v>2394</v>
      </c>
      <c r="R41" s="14" t="s">
        <v>1898</v>
      </c>
      <c r="S41" s="14"/>
      <c r="T41" s="14" t="s">
        <v>1898</v>
      </c>
      <c r="U41" s="14"/>
      <c r="V41" s="14" t="s">
        <v>1898</v>
      </c>
      <c r="W41" s="14"/>
      <c r="X41" s="14" t="s">
        <v>1898</v>
      </c>
      <c r="Y41" s="14"/>
      <c r="Z41" s="14" t="s">
        <v>1898</v>
      </c>
      <c r="AA41" s="14"/>
      <c r="AB41" s="14" t="s">
        <v>1898</v>
      </c>
      <c r="AC41" s="14"/>
      <c r="AD41" s="14" t="s">
        <v>1898</v>
      </c>
      <c r="AE41" s="14"/>
      <c r="AF41" s="14" t="s">
        <v>1966</v>
      </c>
      <c r="AG41" s="23" t="s">
        <v>4570</v>
      </c>
      <c r="AH41" s="7"/>
      <c r="AI41" s="7"/>
      <c r="AJ41" s="7"/>
      <c r="AK41" s="7"/>
      <c r="AL41" s="7"/>
      <c r="AM41" s="7"/>
      <c r="AN41" s="7"/>
      <c r="AO41" s="7"/>
      <c r="AP41" s="7"/>
      <c r="AQ41" s="7"/>
      <c r="AR41" s="7"/>
      <c r="AS41" s="7"/>
      <c r="AT41" s="13"/>
    </row>
    <row r="42" spans="1:46" ht="13.5" customHeight="1" x14ac:dyDescent="0.3">
      <c r="A42" s="5">
        <v>12</v>
      </c>
      <c r="B42" s="4" t="s">
        <v>64</v>
      </c>
      <c r="C42" s="4" t="s">
        <v>75</v>
      </c>
      <c r="D42" s="5" t="s">
        <v>207</v>
      </c>
      <c r="E42" s="5" t="s">
        <v>584</v>
      </c>
      <c r="F42" s="4" t="s">
        <v>394</v>
      </c>
      <c r="G42" s="5">
        <v>2015</v>
      </c>
      <c r="H42" s="10">
        <v>12</v>
      </c>
      <c r="I42" s="13" t="s">
        <v>64</v>
      </c>
      <c r="J42" s="13" t="s">
        <v>75</v>
      </c>
      <c r="K42" s="10" t="s">
        <v>207</v>
      </c>
      <c r="L42" s="10" t="s">
        <v>584</v>
      </c>
      <c r="M42" s="13" t="s">
        <v>394</v>
      </c>
      <c r="N42" s="28">
        <v>2008</v>
      </c>
      <c r="O42" s="10">
        <v>2008</v>
      </c>
      <c r="P42" s="14" t="s">
        <v>1963</v>
      </c>
      <c r="Q42" s="14" t="s">
        <v>2395</v>
      </c>
      <c r="R42" s="14" t="s">
        <v>1898</v>
      </c>
      <c r="S42" s="14"/>
      <c r="T42" s="14" t="s">
        <v>1898</v>
      </c>
      <c r="U42" s="14"/>
      <c r="V42" s="14" t="s">
        <v>1898</v>
      </c>
      <c r="W42" s="14"/>
      <c r="X42" s="14" t="s">
        <v>1898</v>
      </c>
      <c r="Y42" s="14"/>
      <c r="Z42" s="14" t="s">
        <v>1898</v>
      </c>
      <c r="AA42" s="14"/>
      <c r="AB42" s="14" t="s">
        <v>1898</v>
      </c>
      <c r="AC42" s="14"/>
      <c r="AD42" s="14" t="s">
        <v>1898</v>
      </c>
      <c r="AE42" s="14"/>
      <c r="AF42" s="14" t="s">
        <v>1966</v>
      </c>
      <c r="AG42" s="23" t="s">
        <v>4627</v>
      </c>
      <c r="AH42" s="7"/>
      <c r="AI42" s="7"/>
      <c r="AJ42" s="7"/>
      <c r="AK42" s="7"/>
      <c r="AL42" s="7"/>
      <c r="AM42" s="7"/>
      <c r="AN42" s="7"/>
      <c r="AO42" s="7"/>
      <c r="AP42" s="7"/>
      <c r="AQ42" s="7"/>
      <c r="AR42" s="7"/>
      <c r="AS42" s="7"/>
      <c r="AT42" s="13"/>
    </row>
    <row r="43" spans="1:46" ht="13.5" customHeight="1" x14ac:dyDescent="0.3">
      <c r="A43" s="5">
        <v>12</v>
      </c>
      <c r="B43" s="4" t="s">
        <v>64</v>
      </c>
      <c r="C43" s="4" t="s">
        <v>75</v>
      </c>
      <c r="D43" s="5" t="s">
        <v>207</v>
      </c>
      <c r="E43" s="5" t="s">
        <v>534</v>
      </c>
      <c r="F43" s="4" t="s">
        <v>1744</v>
      </c>
      <c r="G43" s="5" t="s">
        <v>3</v>
      </c>
      <c r="H43" s="10">
        <v>12</v>
      </c>
      <c r="I43" s="13" t="s">
        <v>64</v>
      </c>
      <c r="J43" s="13" t="s">
        <v>75</v>
      </c>
      <c r="K43" s="10" t="s">
        <v>207</v>
      </c>
      <c r="L43" s="10" t="s">
        <v>534</v>
      </c>
      <c r="M43" s="13" t="s">
        <v>389</v>
      </c>
      <c r="N43" s="28">
        <v>2008</v>
      </c>
      <c r="O43" s="10">
        <v>2008</v>
      </c>
      <c r="P43" s="14" t="s">
        <v>1963</v>
      </c>
      <c r="Q43" s="14" t="s">
        <v>2396</v>
      </c>
      <c r="R43" s="14" t="s">
        <v>1898</v>
      </c>
      <c r="S43" s="14"/>
      <c r="T43" s="14" t="s">
        <v>1898</v>
      </c>
      <c r="U43" s="14"/>
      <c r="V43" s="14" t="s">
        <v>1898</v>
      </c>
      <c r="W43" s="14"/>
      <c r="X43" s="14" t="s">
        <v>1964</v>
      </c>
      <c r="Y43" s="14" t="s">
        <v>2397</v>
      </c>
      <c r="Z43" s="14" t="s">
        <v>1898</v>
      </c>
      <c r="AA43" s="14"/>
      <c r="AB43" s="14" t="s">
        <v>1898</v>
      </c>
      <c r="AC43" s="14"/>
      <c r="AD43" s="14" t="s">
        <v>1898</v>
      </c>
      <c r="AE43" s="14"/>
      <c r="AF43" s="14" t="s">
        <v>1968</v>
      </c>
      <c r="AG43" s="23" t="s">
        <v>4570</v>
      </c>
      <c r="AH43" s="14" t="s">
        <v>1898</v>
      </c>
      <c r="AI43" s="14"/>
      <c r="AJ43" s="14" t="s">
        <v>1898</v>
      </c>
      <c r="AK43" s="14"/>
      <c r="AL43" s="14" t="s">
        <v>1898</v>
      </c>
      <c r="AM43" s="14"/>
      <c r="AN43" s="14" t="s">
        <v>1898</v>
      </c>
      <c r="AO43" s="14"/>
      <c r="AP43" s="14" t="s">
        <v>1898</v>
      </c>
      <c r="AQ43" s="14"/>
      <c r="AR43" s="14" t="s">
        <v>1898</v>
      </c>
      <c r="AS43" s="14"/>
      <c r="AT43" s="13"/>
    </row>
    <row r="44" spans="1:46" ht="13.5" customHeight="1" x14ac:dyDescent="0.3">
      <c r="A44" s="5">
        <v>12</v>
      </c>
      <c r="B44" s="4" t="s">
        <v>64</v>
      </c>
      <c r="C44" s="4" t="s">
        <v>75</v>
      </c>
      <c r="D44" s="5" t="s">
        <v>207</v>
      </c>
      <c r="E44" s="5" t="s">
        <v>604</v>
      </c>
      <c r="F44" s="4" t="s">
        <v>395</v>
      </c>
      <c r="G44" s="5" t="s">
        <v>3</v>
      </c>
      <c r="H44" s="10">
        <v>12</v>
      </c>
      <c r="I44" s="13" t="s">
        <v>64</v>
      </c>
      <c r="J44" s="13" t="s">
        <v>75</v>
      </c>
      <c r="K44" s="10" t="s">
        <v>207</v>
      </c>
      <c r="L44" s="10" t="s">
        <v>604</v>
      </c>
      <c r="M44" s="13" t="s">
        <v>395</v>
      </c>
      <c r="N44" s="28">
        <v>2008</v>
      </c>
      <c r="O44" s="10">
        <v>2008</v>
      </c>
      <c r="P44" s="14" t="s">
        <v>1963</v>
      </c>
      <c r="Q44" s="14" t="s">
        <v>2398</v>
      </c>
      <c r="R44" s="14" t="s">
        <v>1898</v>
      </c>
      <c r="S44" s="14"/>
      <c r="T44" s="14" t="s">
        <v>1898</v>
      </c>
      <c r="U44" s="14"/>
      <c r="V44" s="14" t="s">
        <v>1898</v>
      </c>
      <c r="W44" s="14"/>
      <c r="X44" s="14" t="s">
        <v>1898</v>
      </c>
      <c r="Y44" s="14"/>
      <c r="Z44" s="14" t="s">
        <v>1898</v>
      </c>
      <c r="AA44" s="14"/>
      <c r="AB44" s="14" t="s">
        <v>1898</v>
      </c>
      <c r="AC44" s="14"/>
      <c r="AD44" s="14" t="s">
        <v>1898</v>
      </c>
      <c r="AE44" s="14"/>
      <c r="AF44" s="14" t="s">
        <v>1898</v>
      </c>
      <c r="AG44" s="14"/>
      <c r="AH44" s="14" t="s">
        <v>1898</v>
      </c>
      <c r="AI44" s="14"/>
      <c r="AJ44" s="14" t="s">
        <v>1898</v>
      </c>
      <c r="AK44" s="14"/>
      <c r="AL44" s="14" t="s">
        <v>1898</v>
      </c>
      <c r="AM44" s="14"/>
      <c r="AN44" s="14" t="s">
        <v>1898</v>
      </c>
      <c r="AO44" s="14"/>
      <c r="AP44" s="14" t="s">
        <v>1898</v>
      </c>
      <c r="AQ44" s="14"/>
      <c r="AR44" s="14" t="s">
        <v>1898</v>
      </c>
      <c r="AS44" s="14"/>
      <c r="AT44" s="13"/>
    </row>
    <row r="45" spans="1:46" ht="13.5" customHeight="1" x14ac:dyDescent="0.3">
      <c r="A45" s="5">
        <v>12</v>
      </c>
      <c r="B45" s="4" t="s">
        <v>64</v>
      </c>
      <c r="C45" s="4" t="s">
        <v>75</v>
      </c>
      <c r="D45" s="5" t="s">
        <v>207</v>
      </c>
      <c r="E45" s="5" t="s">
        <v>639</v>
      </c>
      <c r="F45" s="4" t="s">
        <v>1596</v>
      </c>
      <c r="G45" s="5" t="s">
        <v>3</v>
      </c>
      <c r="H45" s="10">
        <v>12</v>
      </c>
      <c r="I45" s="13" t="s">
        <v>64</v>
      </c>
      <c r="J45" s="13" t="s">
        <v>75</v>
      </c>
      <c r="K45" s="10" t="s">
        <v>207</v>
      </c>
      <c r="L45" s="10" t="s">
        <v>639</v>
      </c>
      <c r="M45" s="13" t="s">
        <v>396</v>
      </c>
      <c r="N45" s="28">
        <v>2008</v>
      </c>
      <c r="O45" s="10">
        <v>2008</v>
      </c>
      <c r="P45" s="14" t="s">
        <v>1963</v>
      </c>
      <c r="Q45" s="14" t="s">
        <v>2399</v>
      </c>
      <c r="R45" s="14" t="s">
        <v>1898</v>
      </c>
      <c r="S45" s="14"/>
      <c r="T45" s="14" t="s">
        <v>1898</v>
      </c>
      <c r="U45" s="14"/>
      <c r="V45" s="14" t="s">
        <v>1898</v>
      </c>
      <c r="W45" s="14"/>
      <c r="X45" s="14" t="s">
        <v>1898</v>
      </c>
      <c r="Y45" s="14"/>
      <c r="Z45" s="14" t="s">
        <v>1898</v>
      </c>
      <c r="AA45" s="14"/>
      <c r="AB45" s="14" t="s">
        <v>1898</v>
      </c>
      <c r="AC45" s="14"/>
      <c r="AD45" s="14" t="s">
        <v>1898</v>
      </c>
      <c r="AE45" s="14"/>
      <c r="AF45" s="14" t="s">
        <v>1964</v>
      </c>
      <c r="AG45" s="14" t="s">
        <v>2400</v>
      </c>
      <c r="AH45" s="14" t="s">
        <v>1898</v>
      </c>
      <c r="AI45" s="14"/>
      <c r="AJ45" s="14" t="s">
        <v>1898</v>
      </c>
      <c r="AK45" s="14"/>
      <c r="AL45" s="14" t="s">
        <v>1898</v>
      </c>
      <c r="AM45" s="14"/>
      <c r="AN45" s="14" t="s">
        <v>1898</v>
      </c>
      <c r="AO45" s="14"/>
      <c r="AP45" s="14" t="s">
        <v>1898</v>
      </c>
      <c r="AQ45" s="14"/>
      <c r="AR45" s="14" t="s">
        <v>1898</v>
      </c>
      <c r="AS45" s="14"/>
      <c r="AT45" s="13"/>
    </row>
    <row r="46" spans="1:46" ht="13.5" customHeight="1" x14ac:dyDescent="0.3">
      <c r="A46" s="5">
        <v>12</v>
      </c>
      <c r="B46" s="4" t="s">
        <v>64</v>
      </c>
      <c r="C46" s="4" t="s">
        <v>75</v>
      </c>
      <c r="D46" s="5" t="s">
        <v>207</v>
      </c>
      <c r="E46" s="5" t="s">
        <v>714</v>
      </c>
      <c r="F46" s="4" t="s">
        <v>398</v>
      </c>
      <c r="G46" s="5" t="s">
        <v>3</v>
      </c>
      <c r="H46" s="10">
        <v>12</v>
      </c>
      <c r="I46" s="13" t="s">
        <v>64</v>
      </c>
      <c r="J46" s="13" t="s">
        <v>75</v>
      </c>
      <c r="K46" s="10" t="s">
        <v>207</v>
      </c>
      <c r="L46" s="10" t="s">
        <v>714</v>
      </c>
      <c r="M46" s="13" t="s">
        <v>398</v>
      </c>
      <c r="N46" s="28">
        <v>2007</v>
      </c>
      <c r="O46" s="10">
        <v>2008</v>
      </c>
      <c r="P46" s="14" t="s">
        <v>1963</v>
      </c>
      <c r="Q46" s="14" t="s">
        <v>2401</v>
      </c>
      <c r="R46" s="14" t="s">
        <v>1898</v>
      </c>
      <c r="S46" s="14"/>
      <c r="T46" s="14" t="s">
        <v>1898</v>
      </c>
      <c r="U46" s="14"/>
      <c r="V46" s="14" t="s">
        <v>1898</v>
      </c>
      <c r="W46" s="14"/>
      <c r="X46" s="14" t="s">
        <v>1898</v>
      </c>
      <c r="Y46" s="14"/>
      <c r="Z46" s="14" t="s">
        <v>1898</v>
      </c>
      <c r="AA46" s="14"/>
      <c r="AB46" s="14" t="s">
        <v>1898</v>
      </c>
      <c r="AC46" s="14"/>
      <c r="AD46" s="14" t="s">
        <v>1898</v>
      </c>
      <c r="AE46" s="14"/>
      <c r="AF46" s="14" t="s">
        <v>1898</v>
      </c>
      <c r="AG46" s="14"/>
      <c r="AH46" s="14" t="s">
        <v>1898</v>
      </c>
      <c r="AI46" s="14"/>
      <c r="AJ46" s="14" t="s">
        <v>1898</v>
      </c>
      <c r="AK46" s="14"/>
      <c r="AL46" s="14" t="s">
        <v>1898</v>
      </c>
      <c r="AM46" s="14"/>
      <c r="AN46" s="14" t="s">
        <v>1898</v>
      </c>
      <c r="AO46" s="14"/>
      <c r="AP46" s="14" t="s">
        <v>1898</v>
      </c>
      <c r="AQ46" s="14"/>
      <c r="AR46" s="14" t="s">
        <v>1898</v>
      </c>
      <c r="AS46" s="14"/>
      <c r="AT46" s="13"/>
    </row>
    <row r="47" spans="1:46" ht="13.5" customHeight="1" x14ac:dyDescent="0.3">
      <c r="A47" s="5">
        <v>12</v>
      </c>
      <c r="B47" s="4" t="s">
        <v>64</v>
      </c>
      <c r="C47" s="4" t="s">
        <v>75</v>
      </c>
      <c r="D47" s="5" t="s">
        <v>207</v>
      </c>
      <c r="E47" s="5" t="s">
        <v>648</v>
      </c>
      <c r="F47" s="4" t="s">
        <v>1740</v>
      </c>
      <c r="G47" s="5" t="s">
        <v>3</v>
      </c>
      <c r="H47" s="10">
        <v>12</v>
      </c>
      <c r="I47" s="13" t="s">
        <v>64</v>
      </c>
      <c r="J47" s="13" t="s">
        <v>75</v>
      </c>
      <c r="K47" s="10" t="s">
        <v>207</v>
      </c>
      <c r="L47" s="10" t="s">
        <v>648</v>
      </c>
      <c r="M47" s="13" t="s">
        <v>407</v>
      </c>
      <c r="N47" s="28">
        <v>1993</v>
      </c>
      <c r="O47" s="10">
        <v>2008</v>
      </c>
      <c r="P47" s="14" t="s">
        <v>1963</v>
      </c>
      <c r="Q47" s="14" t="s">
        <v>2402</v>
      </c>
      <c r="R47" s="14" t="s">
        <v>1898</v>
      </c>
      <c r="S47" s="14"/>
      <c r="T47" s="14" t="s">
        <v>1898</v>
      </c>
      <c r="U47" s="14"/>
      <c r="V47" s="14" t="s">
        <v>1898</v>
      </c>
      <c r="W47" s="14"/>
      <c r="X47" s="14" t="s">
        <v>1898</v>
      </c>
      <c r="Y47" s="14"/>
      <c r="Z47" s="14" t="s">
        <v>1898</v>
      </c>
      <c r="AA47" s="14"/>
      <c r="AB47" s="14" t="s">
        <v>1898</v>
      </c>
      <c r="AC47" s="14"/>
      <c r="AD47" s="14" t="s">
        <v>1898</v>
      </c>
      <c r="AE47" s="14"/>
      <c r="AF47" s="14" t="s">
        <v>1964</v>
      </c>
      <c r="AG47" s="14" t="s">
        <v>2403</v>
      </c>
      <c r="AH47" s="14" t="s">
        <v>1898</v>
      </c>
      <c r="AI47" s="14"/>
      <c r="AJ47" s="14" t="s">
        <v>1898</v>
      </c>
      <c r="AK47" s="14"/>
      <c r="AL47" s="14" t="s">
        <v>1898</v>
      </c>
      <c r="AM47" s="14"/>
      <c r="AN47" s="14" t="s">
        <v>1898</v>
      </c>
      <c r="AO47" s="14"/>
      <c r="AP47" s="14" t="s">
        <v>1898</v>
      </c>
      <c r="AQ47" s="14"/>
      <c r="AR47" s="14" t="s">
        <v>1898</v>
      </c>
      <c r="AS47" s="14"/>
      <c r="AT47" s="13"/>
    </row>
    <row r="48" spans="1:46" ht="13.5" customHeight="1" x14ac:dyDescent="0.3">
      <c r="A48" s="5">
        <v>12</v>
      </c>
      <c r="B48" s="4" t="s">
        <v>64</v>
      </c>
      <c r="C48" s="4" t="s">
        <v>75</v>
      </c>
      <c r="D48" s="5" t="s">
        <v>0</v>
      </c>
      <c r="E48" s="5" t="s">
        <v>378</v>
      </c>
      <c r="F48" s="4" t="s">
        <v>1733</v>
      </c>
      <c r="G48" s="5" t="s">
        <v>3</v>
      </c>
      <c r="H48" s="10">
        <v>12</v>
      </c>
      <c r="I48" s="13" t="s">
        <v>64</v>
      </c>
      <c r="J48" s="13" t="s">
        <v>75</v>
      </c>
      <c r="K48" s="10" t="s">
        <v>0</v>
      </c>
      <c r="L48" s="10" t="s">
        <v>378</v>
      </c>
      <c r="M48" s="13" t="s">
        <v>379</v>
      </c>
      <c r="N48" s="28">
        <v>2007</v>
      </c>
      <c r="O48" s="10">
        <v>2008</v>
      </c>
      <c r="P48" s="14" t="s">
        <v>1963</v>
      </c>
      <c r="Q48" s="14" t="s">
        <v>2404</v>
      </c>
      <c r="R48" s="14" t="s">
        <v>1898</v>
      </c>
      <c r="S48" s="14"/>
      <c r="T48" s="14" t="s">
        <v>1898</v>
      </c>
      <c r="U48" s="14"/>
      <c r="V48" s="14" t="s">
        <v>1898</v>
      </c>
      <c r="W48" s="14"/>
      <c r="X48" s="14" t="s">
        <v>1898</v>
      </c>
      <c r="Y48" s="14"/>
      <c r="Z48" s="14" t="s">
        <v>1898</v>
      </c>
      <c r="AA48" s="14"/>
      <c r="AB48" s="14" t="s">
        <v>1898</v>
      </c>
      <c r="AC48" s="14"/>
      <c r="AD48" s="14" t="s">
        <v>1964</v>
      </c>
      <c r="AE48" s="14" t="s">
        <v>2405</v>
      </c>
      <c r="AF48" s="14" t="s">
        <v>1968</v>
      </c>
      <c r="AG48" s="23" t="s">
        <v>4628</v>
      </c>
      <c r="AH48" s="14" t="s">
        <v>1898</v>
      </c>
      <c r="AI48" s="14"/>
      <c r="AJ48" s="14" t="s">
        <v>1898</v>
      </c>
      <c r="AK48" s="14"/>
      <c r="AL48" s="14" t="s">
        <v>1898</v>
      </c>
      <c r="AM48" s="14"/>
      <c r="AN48" s="14" t="s">
        <v>1898</v>
      </c>
      <c r="AO48" s="14"/>
      <c r="AP48" s="14" t="s">
        <v>1898</v>
      </c>
      <c r="AQ48" s="14"/>
      <c r="AR48" s="14" t="s">
        <v>1898</v>
      </c>
      <c r="AS48" s="14"/>
      <c r="AT48" s="13"/>
    </row>
    <row r="49" spans="1:46" ht="13.5" customHeight="1" x14ac:dyDescent="0.3">
      <c r="A49" s="5">
        <v>12</v>
      </c>
      <c r="B49" s="4" t="s">
        <v>64</v>
      </c>
      <c r="C49" s="4" t="s">
        <v>75</v>
      </c>
      <c r="D49" s="5" t="s">
        <v>0</v>
      </c>
      <c r="E49" s="5" t="s">
        <v>381</v>
      </c>
      <c r="F49" s="4" t="s">
        <v>1221</v>
      </c>
      <c r="G49" s="5">
        <v>2020</v>
      </c>
      <c r="H49" s="10">
        <v>12</v>
      </c>
      <c r="I49" s="13" t="s">
        <v>64</v>
      </c>
      <c r="J49" s="13" t="s">
        <v>75</v>
      </c>
      <c r="K49" s="10" t="s">
        <v>0</v>
      </c>
      <c r="L49" s="10" t="s">
        <v>381</v>
      </c>
      <c r="M49" s="13" t="s">
        <v>382</v>
      </c>
      <c r="N49" s="28">
        <v>2007</v>
      </c>
      <c r="O49" s="10">
        <v>2008</v>
      </c>
      <c r="P49" s="14" t="s">
        <v>1963</v>
      </c>
      <c r="Q49" s="14" t="s">
        <v>2406</v>
      </c>
      <c r="R49" s="14" t="s">
        <v>1898</v>
      </c>
      <c r="S49" s="14"/>
      <c r="T49" s="14" t="s">
        <v>1898</v>
      </c>
      <c r="U49" s="14"/>
      <c r="V49" s="14" t="s">
        <v>1898</v>
      </c>
      <c r="W49" s="14"/>
      <c r="X49" s="14" t="s">
        <v>1898</v>
      </c>
      <c r="Y49" s="14"/>
      <c r="Z49" s="14" t="s">
        <v>1964</v>
      </c>
      <c r="AA49" s="14" t="s">
        <v>3430</v>
      </c>
      <c r="AB49" s="14" t="s">
        <v>1898</v>
      </c>
      <c r="AC49" s="14"/>
      <c r="AD49" s="14" t="s">
        <v>1898</v>
      </c>
      <c r="AE49" s="14"/>
      <c r="AF49" s="14" t="s">
        <v>1898</v>
      </c>
      <c r="AG49" s="14"/>
      <c r="AH49" s="14" t="s">
        <v>1898</v>
      </c>
      <c r="AI49" s="14"/>
      <c r="AJ49" s="14" t="s">
        <v>1898</v>
      </c>
      <c r="AK49" s="14"/>
      <c r="AL49" s="14" t="s">
        <v>1898</v>
      </c>
      <c r="AM49" s="14"/>
      <c r="AN49" s="14" t="s">
        <v>1898</v>
      </c>
      <c r="AO49" s="14"/>
      <c r="AP49" s="14" t="s">
        <v>1967</v>
      </c>
      <c r="AQ49" s="14" t="s">
        <v>4629</v>
      </c>
      <c r="AR49" s="7"/>
      <c r="AS49" s="7"/>
      <c r="AT49" s="13"/>
    </row>
    <row r="50" spans="1:46" ht="13.5" customHeight="1" x14ac:dyDescent="0.3">
      <c r="A50" s="5">
        <v>12</v>
      </c>
      <c r="B50" s="4" t="s">
        <v>64</v>
      </c>
      <c r="C50" s="4" t="s">
        <v>75</v>
      </c>
      <c r="D50" s="5" t="s">
        <v>0</v>
      </c>
      <c r="E50" s="5" t="s">
        <v>384</v>
      </c>
      <c r="F50" s="4" t="s">
        <v>1473</v>
      </c>
      <c r="G50" s="5">
        <v>2021</v>
      </c>
      <c r="H50" s="10">
        <v>12</v>
      </c>
      <c r="I50" s="13" t="s">
        <v>64</v>
      </c>
      <c r="J50" s="13" t="s">
        <v>75</v>
      </c>
      <c r="K50" s="10" t="s">
        <v>0</v>
      </c>
      <c r="L50" s="10" t="s">
        <v>384</v>
      </c>
      <c r="M50" s="13" t="s">
        <v>385</v>
      </c>
      <c r="N50" s="28">
        <v>2007</v>
      </c>
      <c r="O50" s="10">
        <v>2008</v>
      </c>
      <c r="P50" s="14" t="s">
        <v>1963</v>
      </c>
      <c r="Q50" s="14" t="s">
        <v>2407</v>
      </c>
      <c r="R50" s="14" t="s">
        <v>1898</v>
      </c>
      <c r="S50" s="14"/>
      <c r="T50" s="14" t="s">
        <v>1898</v>
      </c>
      <c r="U50" s="14"/>
      <c r="V50" s="14" t="s">
        <v>1898</v>
      </c>
      <c r="W50" s="14"/>
      <c r="X50" s="14" t="s">
        <v>1898</v>
      </c>
      <c r="Y50" s="14"/>
      <c r="Z50" s="14" t="s">
        <v>1898</v>
      </c>
      <c r="AA50" s="14"/>
      <c r="AB50" s="14" t="s">
        <v>1898</v>
      </c>
      <c r="AC50" s="14"/>
      <c r="AD50" s="14" t="s">
        <v>1964</v>
      </c>
      <c r="AE50" s="14" t="s">
        <v>2408</v>
      </c>
      <c r="AF50" s="14" t="s">
        <v>1898</v>
      </c>
      <c r="AG50" s="14"/>
      <c r="AH50" s="14" t="s">
        <v>1898</v>
      </c>
      <c r="AI50" s="14"/>
      <c r="AJ50" s="14" t="s">
        <v>1898</v>
      </c>
      <c r="AK50" s="14"/>
      <c r="AL50" s="14" t="s">
        <v>1898</v>
      </c>
      <c r="AM50" s="14"/>
      <c r="AN50" s="14" t="s">
        <v>1898</v>
      </c>
      <c r="AO50" s="14"/>
      <c r="AP50" s="14" t="s">
        <v>1898</v>
      </c>
      <c r="AQ50" s="14"/>
      <c r="AR50" s="14" t="s">
        <v>1967</v>
      </c>
      <c r="AS50" s="14" t="s">
        <v>4486</v>
      </c>
      <c r="AT50" s="13"/>
    </row>
    <row r="51" spans="1:46" ht="13.5" customHeight="1" x14ac:dyDescent="0.3">
      <c r="A51" s="5">
        <v>12</v>
      </c>
      <c r="B51" s="4" t="s">
        <v>64</v>
      </c>
      <c r="C51" s="4" t="s">
        <v>75</v>
      </c>
      <c r="D51" s="5" t="s">
        <v>2</v>
      </c>
      <c r="E51" s="5" t="s">
        <v>174</v>
      </c>
      <c r="F51" s="4" t="s">
        <v>709</v>
      </c>
      <c r="G51" s="5">
        <v>2015</v>
      </c>
      <c r="H51" s="10">
        <v>12</v>
      </c>
      <c r="I51" s="13" t="s">
        <v>64</v>
      </c>
      <c r="J51" s="13" t="s">
        <v>75</v>
      </c>
      <c r="K51" s="10" t="s">
        <v>2</v>
      </c>
      <c r="L51" s="10" t="s">
        <v>174</v>
      </c>
      <c r="M51" s="13" t="s">
        <v>709</v>
      </c>
      <c r="N51" s="28">
        <v>2009</v>
      </c>
      <c r="O51" s="10">
        <v>2009</v>
      </c>
      <c r="P51" s="7"/>
      <c r="Q51" s="7"/>
      <c r="R51" s="14" t="s">
        <v>1963</v>
      </c>
      <c r="S51" s="14" t="s">
        <v>2409</v>
      </c>
      <c r="T51" s="14" t="s">
        <v>1898</v>
      </c>
      <c r="U51" s="14"/>
      <c r="V51" s="14" t="s">
        <v>1898</v>
      </c>
      <c r="W51" s="14"/>
      <c r="X51" s="14" t="s">
        <v>1898</v>
      </c>
      <c r="Y51" s="14"/>
      <c r="Z51" s="14" t="s">
        <v>1898</v>
      </c>
      <c r="AA51" s="14"/>
      <c r="AB51" s="14" t="s">
        <v>1898</v>
      </c>
      <c r="AC51" s="14"/>
      <c r="AD51" s="14" t="s">
        <v>1898</v>
      </c>
      <c r="AE51" s="14"/>
      <c r="AF51" s="14" t="s">
        <v>1966</v>
      </c>
      <c r="AG51" s="23" t="s">
        <v>4628</v>
      </c>
      <c r="AH51" s="7"/>
      <c r="AI51" s="7"/>
      <c r="AJ51" s="7"/>
      <c r="AK51" s="7"/>
      <c r="AL51" s="7"/>
      <c r="AM51" s="7"/>
      <c r="AN51" s="7"/>
      <c r="AO51" s="7"/>
      <c r="AP51" s="7"/>
      <c r="AQ51" s="7"/>
      <c r="AR51" s="7"/>
      <c r="AS51" s="7"/>
      <c r="AT51" s="13"/>
    </row>
    <row r="52" spans="1:46" ht="13.5" customHeight="1" x14ac:dyDescent="0.3">
      <c r="A52" s="5">
        <v>12</v>
      </c>
      <c r="B52" s="4" t="s">
        <v>64</v>
      </c>
      <c r="C52" s="4" t="s">
        <v>75</v>
      </c>
      <c r="D52" s="5" t="s">
        <v>2</v>
      </c>
      <c r="E52" s="5" t="s">
        <v>211</v>
      </c>
      <c r="F52" s="4" t="s">
        <v>706</v>
      </c>
      <c r="G52" s="5">
        <v>2020</v>
      </c>
      <c r="H52" s="10">
        <v>12</v>
      </c>
      <c r="I52" s="13" t="s">
        <v>64</v>
      </c>
      <c r="J52" s="13" t="s">
        <v>75</v>
      </c>
      <c r="K52" s="10" t="s">
        <v>2</v>
      </c>
      <c r="L52" s="10" t="s">
        <v>211</v>
      </c>
      <c r="M52" s="13" t="s">
        <v>706</v>
      </c>
      <c r="N52" s="28">
        <v>2009</v>
      </c>
      <c r="O52" s="10">
        <v>2009</v>
      </c>
      <c r="P52" s="7"/>
      <c r="Q52" s="7"/>
      <c r="R52" s="14" t="s">
        <v>1969</v>
      </c>
      <c r="S52" s="14" t="s">
        <v>2391</v>
      </c>
      <c r="T52" s="14" t="s">
        <v>1898</v>
      </c>
      <c r="U52" s="14"/>
      <c r="V52" s="14" t="s">
        <v>1898</v>
      </c>
      <c r="W52" s="14"/>
      <c r="X52" s="14" t="s">
        <v>1898</v>
      </c>
      <c r="Y52" s="14"/>
      <c r="Z52" s="14" t="s">
        <v>1898</v>
      </c>
      <c r="AA52" s="14"/>
      <c r="AB52" s="14" t="s">
        <v>1898</v>
      </c>
      <c r="AC52" s="14"/>
      <c r="AD52" s="14" t="s">
        <v>1898</v>
      </c>
      <c r="AE52" s="14"/>
      <c r="AF52" s="14" t="s">
        <v>1968</v>
      </c>
      <c r="AG52" s="23" t="s">
        <v>4630</v>
      </c>
      <c r="AH52" s="14" t="s">
        <v>1898</v>
      </c>
      <c r="AI52" s="14"/>
      <c r="AJ52" s="14" t="s">
        <v>1898</v>
      </c>
      <c r="AK52" s="14"/>
      <c r="AL52" s="14" t="s">
        <v>1898</v>
      </c>
      <c r="AM52" s="14"/>
      <c r="AN52" s="14" t="s">
        <v>1898</v>
      </c>
      <c r="AO52" s="14"/>
      <c r="AP52" s="14" t="s">
        <v>1966</v>
      </c>
      <c r="AQ52" s="14" t="s">
        <v>4631</v>
      </c>
      <c r="AR52" s="7"/>
      <c r="AS52" s="7"/>
      <c r="AT52" s="13"/>
    </row>
    <row r="53" spans="1:46" ht="13.5" customHeight="1" x14ac:dyDescent="0.3">
      <c r="A53" s="5">
        <v>12</v>
      </c>
      <c r="B53" s="4" t="s">
        <v>64</v>
      </c>
      <c r="C53" s="4" t="s">
        <v>75</v>
      </c>
      <c r="D53" s="5" t="s">
        <v>2</v>
      </c>
      <c r="E53" s="5" t="s">
        <v>39</v>
      </c>
      <c r="F53" s="4" t="s">
        <v>717</v>
      </c>
      <c r="G53" s="5" t="s">
        <v>3</v>
      </c>
      <c r="H53" s="10">
        <v>12</v>
      </c>
      <c r="I53" s="13" t="s">
        <v>64</v>
      </c>
      <c r="J53" s="13" t="s">
        <v>75</v>
      </c>
      <c r="K53" s="10" t="s">
        <v>207</v>
      </c>
      <c r="L53" s="10" t="s">
        <v>546</v>
      </c>
      <c r="M53" s="13" t="s">
        <v>2365</v>
      </c>
      <c r="N53" s="28">
        <v>2009</v>
      </c>
      <c r="O53" s="10">
        <v>2009</v>
      </c>
      <c r="P53" s="7"/>
      <c r="Q53" s="7"/>
      <c r="R53" s="14" t="s">
        <v>1969</v>
      </c>
      <c r="S53" s="14" t="s">
        <v>3487</v>
      </c>
      <c r="T53" s="14" t="s">
        <v>1898</v>
      </c>
      <c r="U53" s="14"/>
      <c r="V53" s="14" t="s">
        <v>1898</v>
      </c>
      <c r="W53" s="14"/>
      <c r="X53" s="14" t="s">
        <v>1965</v>
      </c>
      <c r="Y53" s="14" t="s">
        <v>3429</v>
      </c>
      <c r="Z53" s="14" t="s">
        <v>1898</v>
      </c>
      <c r="AA53" s="14"/>
      <c r="AB53" s="14" t="s">
        <v>1898</v>
      </c>
      <c r="AC53" s="14"/>
      <c r="AD53" s="14" t="s">
        <v>1898</v>
      </c>
      <c r="AE53" s="14"/>
      <c r="AF53" s="14" t="s">
        <v>1898</v>
      </c>
      <c r="AG53" s="14"/>
      <c r="AH53" s="14" t="s">
        <v>1898</v>
      </c>
      <c r="AI53" s="14"/>
      <c r="AJ53" s="14" t="s">
        <v>1898</v>
      </c>
      <c r="AK53" s="14"/>
      <c r="AL53" s="14" t="s">
        <v>1898</v>
      </c>
      <c r="AM53" s="14"/>
      <c r="AN53" s="14" t="s">
        <v>1898</v>
      </c>
      <c r="AO53" s="14"/>
      <c r="AP53" s="14" t="s">
        <v>1898</v>
      </c>
      <c r="AQ53" s="14"/>
      <c r="AR53" s="14" t="s">
        <v>1898</v>
      </c>
      <c r="AS53" s="14"/>
      <c r="AT53" s="13"/>
    </row>
    <row r="54" spans="1:46" ht="13.5" customHeight="1" x14ac:dyDescent="0.3">
      <c r="A54" s="5">
        <v>12</v>
      </c>
      <c r="B54" s="4" t="s">
        <v>64</v>
      </c>
      <c r="C54" s="4" t="s">
        <v>75</v>
      </c>
      <c r="D54" s="5" t="s">
        <v>2</v>
      </c>
      <c r="E54" s="5" t="s">
        <v>534</v>
      </c>
      <c r="F54" s="4" t="s">
        <v>1083</v>
      </c>
      <c r="G54" s="5">
        <v>2012</v>
      </c>
      <c r="H54" s="10">
        <v>12</v>
      </c>
      <c r="I54" s="13" t="s">
        <v>64</v>
      </c>
      <c r="J54" s="13" t="s">
        <v>75</v>
      </c>
      <c r="K54" s="10" t="s">
        <v>2</v>
      </c>
      <c r="L54" s="10" t="s">
        <v>534</v>
      </c>
      <c r="M54" s="13" t="s">
        <v>1083</v>
      </c>
      <c r="N54" s="28">
        <v>2012</v>
      </c>
      <c r="O54" s="10">
        <v>2012</v>
      </c>
      <c r="P54" s="7"/>
      <c r="Q54" s="7"/>
      <c r="R54" s="7"/>
      <c r="S54" s="7"/>
      <c r="T54" s="7"/>
      <c r="U54" s="7"/>
      <c r="V54" s="7"/>
      <c r="W54" s="7"/>
      <c r="X54" s="14" t="s">
        <v>1963</v>
      </c>
      <c r="Y54" s="14" t="s">
        <v>2410</v>
      </c>
      <c r="Z54" s="14" t="s">
        <v>1967</v>
      </c>
      <c r="AA54" s="14" t="s">
        <v>3514</v>
      </c>
      <c r="AB54" s="7"/>
      <c r="AC54" s="7"/>
      <c r="AD54" s="7"/>
      <c r="AE54" s="7"/>
      <c r="AF54" s="7"/>
      <c r="AG54" s="7"/>
      <c r="AH54" s="7"/>
      <c r="AI54" s="7"/>
      <c r="AJ54" s="7"/>
      <c r="AK54" s="7"/>
      <c r="AL54" s="7"/>
      <c r="AM54" s="7"/>
      <c r="AN54" s="7"/>
      <c r="AO54" s="7"/>
      <c r="AP54" s="7"/>
      <c r="AQ54" s="7"/>
      <c r="AR54" s="7"/>
      <c r="AS54" s="7"/>
      <c r="AT54" s="13"/>
    </row>
    <row r="55" spans="1:46" ht="13.5" customHeight="1" x14ac:dyDescent="0.3">
      <c r="A55" s="5">
        <v>12</v>
      </c>
      <c r="B55" s="4" t="s">
        <v>64</v>
      </c>
      <c r="C55" s="4" t="s">
        <v>75</v>
      </c>
      <c r="D55" s="5" t="s">
        <v>2</v>
      </c>
      <c r="E55" s="5" t="s">
        <v>31</v>
      </c>
      <c r="F55" s="4" t="s">
        <v>1477</v>
      </c>
      <c r="G55" s="5">
        <v>2015</v>
      </c>
      <c r="H55" s="10">
        <v>12</v>
      </c>
      <c r="I55" s="13" t="s">
        <v>64</v>
      </c>
      <c r="J55" s="13" t="s">
        <v>75</v>
      </c>
      <c r="K55" s="10" t="s">
        <v>2</v>
      </c>
      <c r="L55" s="10" t="s">
        <v>31</v>
      </c>
      <c r="M55" s="13" t="s">
        <v>1080</v>
      </c>
      <c r="N55" s="28">
        <v>2012</v>
      </c>
      <c r="O55" s="10">
        <v>2012</v>
      </c>
      <c r="P55" s="7"/>
      <c r="Q55" s="7"/>
      <c r="R55" s="7"/>
      <c r="S55" s="7"/>
      <c r="T55" s="7"/>
      <c r="U55" s="7"/>
      <c r="V55" s="7"/>
      <c r="W55" s="7"/>
      <c r="X55" s="14" t="s">
        <v>1963</v>
      </c>
      <c r="Y55" s="14" t="s">
        <v>2411</v>
      </c>
      <c r="Z55" s="14" t="s">
        <v>1898</v>
      </c>
      <c r="AA55" s="14"/>
      <c r="AB55" s="14" t="s">
        <v>1898</v>
      </c>
      <c r="AC55" s="14"/>
      <c r="AD55" s="14" t="s">
        <v>1964</v>
      </c>
      <c r="AE55" s="14" t="s">
        <v>2412</v>
      </c>
      <c r="AF55" s="14" t="s">
        <v>1966</v>
      </c>
      <c r="AG55" s="23" t="s">
        <v>4632</v>
      </c>
      <c r="AH55" s="7"/>
      <c r="AI55" s="7"/>
      <c r="AJ55" s="7"/>
      <c r="AK55" s="7"/>
      <c r="AL55" s="7"/>
      <c r="AM55" s="7"/>
      <c r="AN55" s="7"/>
      <c r="AO55" s="7"/>
      <c r="AP55" s="7"/>
      <c r="AQ55" s="7"/>
      <c r="AR55" s="7"/>
      <c r="AS55" s="7"/>
      <c r="AT55" s="13"/>
    </row>
    <row r="56" spans="1:46" ht="13.5" customHeight="1" x14ac:dyDescent="0.3">
      <c r="A56" s="5">
        <v>12</v>
      </c>
      <c r="B56" s="4" t="s">
        <v>64</v>
      </c>
      <c r="C56" s="4" t="s">
        <v>75</v>
      </c>
      <c r="D56" s="5" t="s">
        <v>2</v>
      </c>
      <c r="E56" s="5" t="s">
        <v>33</v>
      </c>
      <c r="F56" s="4" t="s">
        <v>1478</v>
      </c>
      <c r="G56" s="5" t="s">
        <v>3</v>
      </c>
      <c r="H56" s="10">
        <v>12</v>
      </c>
      <c r="I56" s="13" t="s">
        <v>64</v>
      </c>
      <c r="J56" s="13" t="s">
        <v>75</v>
      </c>
      <c r="K56" s="10" t="s">
        <v>2</v>
      </c>
      <c r="L56" s="10" t="s">
        <v>33</v>
      </c>
      <c r="M56" s="13" t="s">
        <v>1081</v>
      </c>
      <c r="N56" s="28">
        <v>2012</v>
      </c>
      <c r="O56" s="10">
        <v>2012</v>
      </c>
      <c r="P56" s="7"/>
      <c r="Q56" s="7"/>
      <c r="R56" s="7"/>
      <c r="S56" s="7"/>
      <c r="T56" s="7"/>
      <c r="U56" s="7"/>
      <c r="V56" s="7"/>
      <c r="W56" s="7"/>
      <c r="X56" s="14" t="s">
        <v>1963</v>
      </c>
      <c r="Y56" s="14" t="s">
        <v>2413</v>
      </c>
      <c r="Z56" s="14" t="s">
        <v>1898</v>
      </c>
      <c r="AA56" s="14"/>
      <c r="AB56" s="14" t="s">
        <v>1898</v>
      </c>
      <c r="AC56" s="14"/>
      <c r="AD56" s="14" t="s">
        <v>1968</v>
      </c>
      <c r="AE56" s="14" t="s">
        <v>4320</v>
      </c>
      <c r="AF56" s="14" t="s">
        <v>1898</v>
      </c>
      <c r="AG56" s="14"/>
      <c r="AH56" s="14" t="s">
        <v>1898</v>
      </c>
      <c r="AI56" s="14"/>
      <c r="AJ56" s="14" t="s">
        <v>1898</v>
      </c>
      <c r="AK56" s="14"/>
      <c r="AL56" s="14" t="s">
        <v>1898</v>
      </c>
      <c r="AM56" s="14"/>
      <c r="AN56" s="14" t="s">
        <v>1898</v>
      </c>
      <c r="AO56" s="14"/>
      <c r="AP56" s="14" t="s">
        <v>1898</v>
      </c>
      <c r="AQ56" s="14"/>
      <c r="AR56" s="14" t="s">
        <v>1898</v>
      </c>
      <c r="AS56" s="14"/>
      <c r="AT56" s="13"/>
    </row>
    <row r="57" spans="1:46" ht="13.5" customHeight="1" x14ac:dyDescent="0.3">
      <c r="A57" s="5">
        <v>12</v>
      </c>
      <c r="B57" s="4" t="s">
        <v>64</v>
      </c>
      <c r="C57" s="4" t="s">
        <v>75</v>
      </c>
      <c r="D57" s="5" t="s">
        <v>2</v>
      </c>
      <c r="E57" s="5" t="s">
        <v>537</v>
      </c>
      <c r="F57" s="4" t="s">
        <v>1888</v>
      </c>
      <c r="G57" s="5" t="s">
        <v>3</v>
      </c>
      <c r="H57" s="10">
        <v>12</v>
      </c>
      <c r="I57" s="13" t="s">
        <v>64</v>
      </c>
      <c r="J57" s="13" t="s">
        <v>75</v>
      </c>
      <c r="K57" s="10" t="s">
        <v>2</v>
      </c>
      <c r="L57" s="10" t="s">
        <v>537</v>
      </c>
      <c r="M57" s="13" t="s">
        <v>1224</v>
      </c>
      <c r="N57" s="28">
        <v>2013</v>
      </c>
      <c r="O57" s="10">
        <v>2013</v>
      </c>
      <c r="P57" s="7"/>
      <c r="Q57" s="7"/>
      <c r="R57" s="7"/>
      <c r="S57" s="7"/>
      <c r="T57" s="7"/>
      <c r="U57" s="7"/>
      <c r="V57" s="7"/>
      <c r="W57" s="7"/>
      <c r="X57" s="7"/>
      <c r="Y57" s="7"/>
      <c r="Z57" s="14" t="s">
        <v>1963</v>
      </c>
      <c r="AA57" s="14" t="s">
        <v>2414</v>
      </c>
      <c r="AB57" s="14" t="s">
        <v>1898</v>
      </c>
      <c r="AC57" s="14"/>
      <c r="AD57" s="14" t="s">
        <v>1898</v>
      </c>
      <c r="AE57" s="14"/>
      <c r="AF57" s="14" t="s">
        <v>1964</v>
      </c>
      <c r="AG57" s="14" t="s">
        <v>2415</v>
      </c>
      <c r="AH57" s="14" t="s">
        <v>1898</v>
      </c>
      <c r="AI57" s="14"/>
      <c r="AJ57" s="14" t="s">
        <v>1898</v>
      </c>
      <c r="AK57" s="14"/>
      <c r="AL57" s="14" t="s">
        <v>1967</v>
      </c>
      <c r="AM57" s="14" t="s">
        <v>4311</v>
      </c>
      <c r="AN57" s="14" t="s">
        <v>1970</v>
      </c>
      <c r="AO57" s="14" t="s">
        <v>4312</v>
      </c>
      <c r="AP57" s="14" t="s">
        <v>1898</v>
      </c>
      <c r="AQ57" s="14"/>
      <c r="AR57" s="14" t="s">
        <v>1898</v>
      </c>
      <c r="AS57" s="14"/>
      <c r="AT57" s="14"/>
    </row>
    <row r="58" spans="1:46" ht="13.5" customHeight="1" x14ac:dyDescent="0.3">
      <c r="A58" s="5">
        <v>12</v>
      </c>
      <c r="B58" s="4" t="s">
        <v>64</v>
      </c>
      <c r="C58" s="4" t="s">
        <v>75</v>
      </c>
      <c r="D58" s="5" t="s">
        <v>0</v>
      </c>
      <c r="E58" s="5" t="s">
        <v>1370</v>
      </c>
      <c r="F58" s="4" t="s">
        <v>1475</v>
      </c>
      <c r="G58" s="5">
        <v>2015</v>
      </c>
      <c r="H58" s="10">
        <v>12</v>
      </c>
      <c r="I58" s="13" t="s">
        <v>64</v>
      </c>
      <c r="J58" s="13" t="s">
        <v>75</v>
      </c>
      <c r="K58" s="10" t="s">
        <v>0</v>
      </c>
      <c r="L58" s="10" t="s">
        <v>1370</v>
      </c>
      <c r="M58" s="13" t="s">
        <v>1475</v>
      </c>
      <c r="N58" s="28">
        <v>2014</v>
      </c>
      <c r="O58" s="10">
        <v>2014</v>
      </c>
      <c r="P58" s="7"/>
      <c r="Q58" s="7"/>
      <c r="R58" s="7"/>
      <c r="S58" s="7"/>
      <c r="T58" s="7"/>
      <c r="U58" s="7"/>
      <c r="V58" s="7"/>
      <c r="W58" s="7"/>
      <c r="X58" s="7"/>
      <c r="Y58" s="7"/>
      <c r="Z58" s="7"/>
      <c r="AA58" s="7"/>
      <c r="AB58" s="14" t="s">
        <v>2029</v>
      </c>
      <c r="AC58" s="14" t="s">
        <v>3431</v>
      </c>
      <c r="AD58" s="14" t="s">
        <v>1898</v>
      </c>
      <c r="AE58" s="14"/>
      <c r="AF58" s="14" t="s">
        <v>1966</v>
      </c>
      <c r="AG58" s="23" t="s">
        <v>4626</v>
      </c>
      <c r="AH58" s="7"/>
      <c r="AI58" s="7"/>
      <c r="AJ58" s="7"/>
      <c r="AK58" s="7"/>
      <c r="AL58" s="7"/>
      <c r="AM58" s="7"/>
      <c r="AN58" s="7"/>
      <c r="AO58" s="7"/>
      <c r="AP58" s="7"/>
      <c r="AQ58" s="7"/>
      <c r="AR58" s="7"/>
      <c r="AS58" s="7"/>
      <c r="AT58" s="13"/>
    </row>
    <row r="59" spans="1:46" ht="13.5" customHeight="1" x14ac:dyDescent="0.3">
      <c r="A59" s="5">
        <v>12</v>
      </c>
      <c r="B59" s="4" t="s">
        <v>64</v>
      </c>
      <c r="C59" s="4" t="s">
        <v>75</v>
      </c>
      <c r="D59" s="5" t="s">
        <v>207</v>
      </c>
      <c r="E59" s="5" t="s">
        <v>548</v>
      </c>
      <c r="F59" s="4" t="s">
        <v>1738</v>
      </c>
      <c r="G59" s="5" t="s">
        <v>3</v>
      </c>
      <c r="H59" s="10">
        <v>12</v>
      </c>
      <c r="I59" s="13" t="s">
        <v>64</v>
      </c>
      <c r="J59" s="13" t="s">
        <v>75</v>
      </c>
      <c r="K59" s="10" t="s">
        <v>207</v>
      </c>
      <c r="L59" s="10" t="s">
        <v>548</v>
      </c>
      <c r="M59" s="13" t="s">
        <v>1373</v>
      </c>
      <c r="N59" s="28">
        <v>2014</v>
      </c>
      <c r="O59" s="10">
        <v>2014</v>
      </c>
      <c r="P59" s="7"/>
      <c r="Q59" s="7"/>
      <c r="R59" s="7"/>
      <c r="S59" s="7"/>
      <c r="T59" s="7"/>
      <c r="U59" s="7"/>
      <c r="V59" s="7"/>
      <c r="W59" s="7"/>
      <c r="X59" s="7"/>
      <c r="Y59" s="7"/>
      <c r="Z59" s="7"/>
      <c r="AA59" s="7"/>
      <c r="AB59" s="14" t="s">
        <v>1963</v>
      </c>
      <c r="AC59" s="14" t="s">
        <v>2616</v>
      </c>
      <c r="AD59" s="14" t="s">
        <v>1898</v>
      </c>
      <c r="AE59" s="14"/>
      <c r="AF59" s="14" t="s">
        <v>1964</v>
      </c>
      <c r="AG59" s="14" t="s">
        <v>2416</v>
      </c>
      <c r="AH59" s="14" t="s">
        <v>1898</v>
      </c>
      <c r="AI59" s="14"/>
      <c r="AJ59" s="14" t="s">
        <v>1898</v>
      </c>
      <c r="AK59" s="14"/>
      <c r="AL59" s="14" t="s">
        <v>1898</v>
      </c>
      <c r="AM59" s="14"/>
      <c r="AN59" s="14" t="s">
        <v>1898</v>
      </c>
      <c r="AO59" s="14"/>
      <c r="AP59" s="14" t="s">
        <v>1898</v>
      </c>
      <c r="AQ59" s="14"/>
      <c r="AR59" s="14" t="s">
        <v>1898</v>
      </c>
      <c r="AS59" s="14"/>
      <c r="AT59" s="13"/>
    </row>
    <row r="60" spans="1:46" ht="13.5" customHeight="1" x14ac:dyDescent="0.3">
      <c r="A60" s="5">
        <v>12</v>
      </c>
      <c r="B60" s="4" t="s">
        <v>64</v>
      </c>
      <c r="C60" s="4" t="s">
        <v>75</v>
      </c>
      <c r="D60" s="5" t="s">
        <v>0</v>
      </c>
      <c r="E60" s="5" t="s">
        <v>1368</v>
      </c>
      <c r="F60" s="4" t="s">
        <v>3366</v>
      </c>
      <c r="G60" s="5">
        <v>2018</v>
      </c>
      <c r="H60" s="10">
        <v>12</v>
      </c>
      <c r="I60" s="13" t="s">
        <v>64</v>
      </c>
      <c r="J60" s="13" t="s">
        <v>75</v>
      </c>
      <c r="K60" s="10" t="s">
        <v>0</v>
      </c>
      <c r="L60" s="10" t="s">
        <v>1368</v>
      </c>
      <c r="M60" s="13" t="s">
        <v>1369</v>
      </c>
      <c r="N60" s="28">
        <v>2014</v>
      </c>
      <c r="O60" s="10">
        <v>2014</v>
      </c>
      <c r="P60" s="7"/>
      <c r="Q60" s="7"/>
      <c r="R60" s="7"/>
      <c r="S60" s="7"/>
      <c r="T60" s="7"/>
      <c r="U60" s="7"/>
      <c r="V60" s="7"/>
      <c r="W60" s="7"/>
      <c r="X60" s="7"/>
      <c r="Y60" s="7"/>
      <c r="Z60" s="7"/>
      <c r="AA60" s="7"/>
      <c r="AB60" s="14" t="s">
        <v>1963</v>
      </c>
      <c r="AC60" s="14" t="s">
        <v>2417</v>
      </c>
      <c r="AD60" s="14" t="s">
        <v>1898</v>
      </c>
      <c r="AE60" s="14"/>
      <c r="AF60" s="14" t="s">
        <v>1898</v>
      </c>
      <c r="AG60" s="14"/>
      <c r="AH60" s="14" t="s">
        <v>1898</v>
      </c>
      <c r="AI60" s="14"/>
      <c r="AJ60" s="14" t="s">
        <v>1898</v>
      </c>
      <c r="AK60" s="14"/>
      <c r="AL60" s="14" t="s">
        <v>1967</v>
      </c>
      <c r="AM60" s="14" t="s">
        <v>3435</v>
      </c>
      <c r="AN60" s="7"/>
      <c r="AO60" s="7"/>
      <c r="AP60" s="7"/>
      <c r="AQ60" s="7"/>
      <c r="AR60" s="7"/>
      <c r="AS60" s="7"/>
      <c r="AT60" s="13" t="s">
        <v>4599</v>
      </c>
    </row>
    <row r="61" spans="1:46" ht="13.5" customHeight="1" x14ac:dyDescent="0.3">
      <c r="A61" s="5">
        <v>12</v>
      </c>
      <c r="B61" s="4" t="s">
        <v>64</v>
      </c>
      <c r="C61" s="4" t="s">
        <v>75</v>
      </c>
      <c r="D61" s="5" t="s">
        <v>0</v>
      </c>
      <c r="E61" s="5" t="s">
        <v>1727</v>
      </c>
      <c r="F61" s="4" t="s">
        <v>1728</v>
      </c>
      <c r="G61" s="5">
        <v>2018</v>
      </c>
      <c r="H61" s="10">
        <v>12</v>
      </c>
      <c r="I61" s="13" t="s">
        <v>64</v>
      </c>
      <c r="J61" s="13" t="s">
        <v>75</v>
      </c>
      <c r="K61" s="10" t="s">
        <v>0</v>
      </c>
      <c r="L61" s="10" t="s">
        <v>1727</v>
      </c>
      <c r="M61" s="13" t="s">
        <v>1728</v>
      </c>
      <c r="N61" s="28">
        <v>2016</v>
      </c>
      <c r="O61" s="10">
        <v>2016</v>
      </c>
      <c r="P61" s="7"/>
      <c r="Q61" s="7"/>
      <c r="R61" s="7"/>
      <c r="S61" s="7"/>
      <c r="T61" s="7"/>
      <c r="U61" s="7"/>
      <c r="V61" s="7"/>
      <c r="W61" s="7"/>
      <c r="X61" s="7"/>
      <c r="Y61" s="7"/>
      <c r="Z61" s="7"/>
      <c r="AA61" s="7"/>
      <c r="AB61" s="7"/>
      <c r="AC61" s="7"/>
      <c r="AD61" s="7"/>
      <c r="AE61" s="7"/>
      <c r="AF61" s="14" t="s">
        <v>1969</v>
      </c>
      <c r="AG61" s="23" t="s">
        <v>4626</v>
      </c>
      <c r="AH61" s="14" t="s">
        <v>1898</v>
      </c>
      <c r="AI61" s="14"/>
      <c r="AJ61" s="14" t="s">
        <v>1898</v>
      </c>
      <c r="AK61" s="14"/>
      <c r="AL61" s="14" t="s">
        <v>1967</v>
      </c>
      <c r="AM61" s="14" t="s">
        <v>3436</v>
      </c>
      <c r="AN61" s="7"/>
      <c r="AO61" s="7"/>
      <c r="AP61" s="7"/>
      <c r="AQ61" s="7"/>
      <c r="AR61" s="7"/>
      <c r="AS61" s="7"/>
      <c r="AT61" s="13"/>
    </row>
    <row r="62" spans="1:46" ht="13.5" customHeight="1" x14ac:dyDescent="0.3">
      <c r="A62" s="5">
        <v>12</v>
      </c>
      <c r="B62" s="4" t="s">
        <v>64</v>
      </c>
      <c r="C62" s="4" t="s">
        <v>75</v>
      </c>
      <c r="D62" s="5" t="s">
        <v>207</v>
      </c>
      <c r="E62" s="5" t="s">
        <v>1736</v>
      </c>
      <c r="F62" s="4" t="s">
        <v>1737</v>
      </c>
      <c r="G62" s="5" t="s">
        <v>3</v>
      </c>
      <c r="H62" s="10">
        <v>12</v>
      </c>
      <c r="I62" s="13" t="s">
        <v>64</v>
      </c>
      <c r="J62" s="13" t="s">
        <v>75</v>
      </c>
      <c r="K62" s="10" t="s">
        <v>207</v>
      </c>
      <c r="L62" s="10" t="s">
        <v>1736</v>
      </c>
      <c r="M62" s="13" t="s">
        <v>1737</v>
      </c>
      <c r="N62" s="28">
        <v>2016</v>
      </c>
      <c r="O62" s="10">
        <v>2016</v>
      </c>
      <c r="P62" s="7"/>
      <c r="Q62" s="7"/>
      <c r="R62" s="7"/>
      <c r="S62" s="7"/>
      <c r="T62" s="7"/>
      <c r="U62" s="7"/>
      <c r="V62" s="7"/>
      <c r="W62" s="7"/>
      <c r="X62" s="7"/>
      <c r="Y62" s="7"/>
      <c r="Z62" s="7"/>
      <c r="AA62" s="7"/>
      <c r="AB62" s="7"/>
      <c r="AC62" s="7"/>
      <c r="AD62" s="7"/>
      <c r="AE62" s="7"/>
      <c r="AF62" s="14" t="s">
        <v>1963</v>
      </c>
      <c r="AG62" s="14" t="s">
        <v>2420</v>
      </c>
      <c r="AH62" s="14" t="s">
        <v>1898</v>
      </c>
      <c r="AI62" s="14"/>
      <c r="AJ62" s="14" t="s">
        <v>1898</v>
      </c>
      <c r="AK62" s="14"/>
      <c r="AL62" s="14" t="s">
        <v>1898</v>
      </c>
      <c r="AM62" s="14"/>
      <c r="AN62" s="14" t="s">
        <v>1898</v>
      </c>
      <c r="AO62" s="14"/>
      <c r="AP62" s="14" t="s">
        <v>1898</v>
      </c>
      <c r="AQ62" s="14"/>
      <c r="AR62" s="14" t="s">
        <v>1898</v>
      </c>
      <c r="AS62" s="14"/>
      <c r="AT62" s="13"/>
    </row>
    <row r="63" spans="1:46" ht="13.5" customHeight="1" x14ac:dyDescent="0.3">
      <c r="A63" s="5">
        <v>12</v>
      </c>
      <c r="B63" s="4" t="s">
        <v>64</v>
      </c>
      <c r="C63" s="4" t="s">
        <v>75</v>
      </c>
      <c r="D63" s="5" t="s">
        <v>2</v>
      </c>
      <c r="E63" s="5" t="s">
        <v>539</v>
      </c>
      <c r="F63" s="4" t="s">
        <v>2672</v>
      </c>
      <c r="G63" s="5" t="s">
        <v>3</v>
      </c>
      <c r="H63" s="10">
        <v>12</v>
      </c>
      <c r="I63" s="13" t="s">
        <v>64</v>
      </c>
      <c r="J63" s="13" t="s">
        <v>75</v>
      </c>
      <c r="K63" s="10" t="s">
        <v>2</v>
      </c>
      <c r="L63" s="10" t="s">
        <v>539</v>
      </c>
      <c r="M63" s="13" t="s">
        <v>2672</v>
      </c>
      <c r="N63" s="28">
        <v>2019</v>
      </c>
      <c r="O63" s="10">
        <v>2019</v>
      </c>
      <c r="P63" s="7"/>
      <c r="Q63" s="7"/>
      <c r="R63" s="7"/>
      <c r="S63" s="7"/>
      <c r="T63" s="7"/>
      <c r="U63" s="7"/>
      <c r="V63" s="7"/>
      <c r="W63" s="7"/>
      <c r="X63" s="7"/>
      <c r="Y63" s="7"/>
      <c r="Z63" s="7"/>
      <c r="AA63" s="7"/>
      <c r="AB63" s="7"/>
      <c r="AC63" s="7"/>
      <c r="AD63" s="7"/>
      <c r="AE63" s="7"/>
      <c r="AF63" s="7"/>
      <c r="AG63" s="7"/>
      <c r="AH63" s="7"/>
      <c r="AI63" s="7"/>
      <c r="AJ63" s="7"/>
      <c r="AK63" s="7"/>
      <c r="AL63" s="14" t="s">
        <v>2029</v>
      </c>
      <c r="AM63" s="6" t="s">
        <v>4307</v>
      </c>
      <c r="AN63" s="14" t="s">
        <v>1898</v>
      </c>
      <c r="AO63" s="14"/>
      <c r="AP63" s="14" t="s">
        <v>1968</v>
      </c>
      <c r="AQ63" s="14" t="s">
        <v>4631</v>
      </c>
      <c r="AR63" s="14" t="s">
        <v>1898</v>
      </c>
      <c r="AS63" s="14"/>
      <c r="AT63" s="13"/>
    </row>
    <row r="64" spans="1:46" ht="13.5" customHeight="1" x14ac:dyDescent="0.3">
      <c r="A64" s="5">
        <v>12</v>
      </c>
      <c r="B64" s="4" t="s">
        <v>64</v>
      </c>
      <c r="C64" s="4" t="s">
        <v>75</v>
      </c>
      <c r="D64" s="5" t="s">
        <v>0</v>
      </c>
      <c r="E64" s="5" t="s">
        <v>1368</v>
      </c>
      <c r="F64" s="4" t="s">
        <v>3365</v>
      </c>
      <c r="G64" s="5">
        <v>2020</v>
      </c>
      <c r="H64" s="10">
        <v>12</v>
      </c>
      <c r="I64" s="13" t="s">
        <v>64</v>
      </c>
      <c r="J64" s="13" t="s">
        <v>75</v>
      </c>
      <c r="K64" s="10" t="s">
        <v>0</v>
      </c>
      <c r="L64" s="10" t="s">
        <v>1368</v>
      </c>
      <c r="M64" s="13" t="s">
        <v>3365</v>
      </c>
      <c r="N64" s="28">
        <v>2020</v>
      </c>
      <c r="O64" s="10">
        <v>2020</v>
      </c>
      <c r="P64" s="7"/>
      <c r="Q64" s="7"/>
      <c r="R64" s="7"/>
      <c r="S64" s="7"/>
      <c r="T64" s="7"/>
      <c r="U64" s="7"/>
      <c r="V64" s="7"/>
      <c r="W64" s="7"/>
      <c r="X64" s="7"/>
      <c r="Y64" s="7"/>
      <c r="Z64" s="7"/>
      <c r="AA64" s="7"/>
      <c r="AB64" s="7"/>
      <c r="AC64" s="7"/>
      <c r="AD64" s="7"/>
      <c r="AE64" s="7"/>
      <c r="AF64" s="7"/>
      <c r="AG64" s="7"/>
      <c r="AH64" s="7"/>
      <c r="AI64" s="7"/>
      <c r="AJ64" s="7"/>
      <c r="AK64" s="7"/>
      <c r="AL64" s="7"/>
      <c r="AM64" s="7"/>
      <c r="AN64" s="14" t="s">
        <v>1963</v>
      </c>
      <c r="AO64" s="14" t="s">
        <v>4598</v>
      </c>
      <c r="AP64" s="14" t="s">
        <v>1967</v>
      </c>
      <c r="AQ64" s="14" t="s">
        <v>4633</v>
      </c>
      <c r="AR64" s="7"/>
      <c r="AS64" s="7"/>
      <c r="AT64" s="13" t="s">
        <v>4599</v>
      </c>
    </row>
    <row r="65" spans="1:46" ht="13.5" customHeight="1" x14ac:dyDescent="0.3">
      <c r="A65" s="9"/>
      <c r="B65" s="9"/>
      <c r="C65" s="9"/>
      <c r="D65" s="9"/>
      <c r="E65" s="9"/>
      <c r="F65" s="2"/>
      <c r="G65" s="9"/>
      <c r="H65" s="2"/>
      <c r="I65" s="2"/>
      <c r="J65" s="9"/>
      <c r="K65" s="2"/>
      <c r="L65" s="9"/>
      <c r="M65" s="2"/>
      <c r="N65" s="9"/>
      <c r="O65" s="9"/>
      <c r="P65" s="2"/>
      <c r="Q65" s="2"/>
      <c r="R65" s="2"/>
      <c r="S65" s="2"/>
      <c r="T65" s="2"/>
      <c r="U65" s="2"/>
      <c r="V65" s="2"/>
      <c r="W65" s="2"/>
      <c r="X65" s="2"/>
      <c r="Y65" s="2"/>
      <c r="Z65" s="2"/>
      <c r="AA65" s="2"/>
      <c r="AB65" s="2"/>
      <c r="AC65" s="2"/>
      <c r="AD65" s="2"/>
      <c r="AE65" s="2"/>
      <c r="AF65" s="2"/>
      <c r="AG65" s="2"/>
      <c r="AH65" s="2"/>
      <c r="AI65" s="2"/>
      <c r="AJ65" s="2"/>
      <c r="AK65" s="2"/>
      <c r="AL65" s="2"/>
      <c r="AM65" s="2"/>
      <c r="AT65" s="2"/>
    </row>
    <row r="66" spans="1:46" ht="13.5" customHeight="1" x14ac:dyDescent="0.3">
      <c r="A66" s="9"/>
      <c r="B66" s="9"/>
      <c r="C66" s="9"/>
      <c r="D66" s="9"/>
      <c r="E66" s="9"/>
      <c r="F66" s="2"/>
      <c r="G66" s="9"/>
      <c r="H66" s="2"/>
      <c r="I66" s="2"/>
      <c r="J66" s="9"/>
      <c r="K66" s="2"/>
      <c r="L66" s="9"/>
      <c r="M66" s="2"/>
      <c r="N66" s="9"/>
      <c r="O66" s="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row>
    <row r="67" spans="1:46" ht="13.5" customHeight="1" x14ac:dyDescent="0.3">
      <c r="A67" s="9"/>
      <c r="B67" s="9"/>
      <c r="C67" s="9"/>
      <c r="D67" s="9"/>
      <c r="E67" s="9"/>
      <c r="F67" s="2"/>
      <c r="G67" s="9"/>
      <c r="H67" s="2"/>
      <c r="I67" s="2"/>
      <c r="J67" s="9"/>
      <c r="K67" s="2"/>
      <c r="L67" s="9"/>
      <c r="M67" s="2"/>
      <c r="N67" s="9"/>
      <c r="O67" s="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row>
    <row r="68" spans="1:46" ht="13.5" customHeight="1" x14ac:dyDescent="0.3">
      <c r="A68" s="9"/>
      <c r="B68" s="9"/>
      <c r="C68" s="9"/>
      <c r="D68" s="9"/>
      <c r="E68" s="9"/>
      <c r="F68" s="2"/>
      <c r="G68" s="9"/>
      <c r="H68" s="2"/>
      <c r="I68" s="2"/>
      <c r="J68" s="9"/>
      <c r="K68" s="2"/>
      <c r="L68" s="9"/>
      <c r="M68" s="2"/>
      <c r="N68" s="9"/>
      <c r="O68" s="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row>
    <row r="69" spans="1:46" ht="13.5" customHeight="1" x14ac:dyDescent="0.3">
      <c r="A69" s="9"/>
      <c r="B69" s="9"/>
      <c r="C69" s="9"/>
      <c r="D69" s="9"/>
      <c r="E69" s="9"/>
      <c r="F69" s="2"/>
      <c r="G69" s="9"/>
      <c r="H69" s="2"/>
      <c r="I69" s="2"/>
      <c r="J69" s="9"/>
      <c r="K69" s="2"/>
      <c r="L69" s="9"/>
      <c r="M69" s="2"/>
      <c r="N69" s="9"/>
      <c r="O69" s="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row>
    <row r="70" spans="1:46" ht="13.5" customHeight="1" x14ac:dyDescent="0.3">
      <c r="A70" s="9"/>
      <c r="B70" s="9"/>
      <c r="C70" s="9"/>
      <c r="D70" s="9"/>
      <c r="E70" s="9"/>
      <c r="F70" s="2"/>
      <c r="G70" s="9"/>
      <c r="H70" s="2"/>
      <c r="I70" s="2"/>
      <c r="J70" s="9"/>
      <c r="K70" s="2"/>
      <c r="L70" s="9"/>
      <c r="M70" s="2"/>
      <c r="N70" s="9"/>
      <c r="O70" s="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row>
    <row r="71" spans="1:46" ht="13.5" customHeight="1" x14ac:dyDescent="0.3">
      <c r="A71" s="9"/>
      <c r="B71" s="9"/>
      <c r="C71" s="9"/>
      <c r="D71" s="9"/>
      <c r="E71" s="9"/>
      <c r="F71" s="2"/>
      <c r="G71" s="9"/>
      <c r="H71" s="2"/>
      <c r="I71" s="2"/>
      <c r="J71" s="9"/>
      <c r="K71" s="2"/>
      <c r="L71" s="9"/>
      <c r="M71" s="2"/>
      <c r="N71" s="9"/>
      <c r="O71" s="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row>
    <row r="72" spans="1:46" ht="13.5" customHeight="1" x14ac:dyDescent="0.3">
      <c r="A72" s="9"/>
      <c r="B72" s="9"/>
      <c r="C72" s="9"/>
      <c r="D72" s="9"/>
      <c r="E72" s="9"/>
      <c r="F72" s="2"/>
      <c r="G72" s="9"/>
      <c r="H72" s="2"/>
      <c r="I72" s="2"/>
      <c r="J72" s="9"/>
      <c r="K72" s="2"/>
      <c r="L72" s="9"/>
      <c r="M72" s="2"/>
      <c r="N72" s="9"/>
      <c r="O72" s="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row>
    <row r="73" spans="1:46" ht="13.5" customHeight="1" x14ac:dyDescent="0.3">
      <c r="A73" s="9"/>
      <c r="B73" s="9"/>
      <c r="C73" s="9"/>
      <c r="D73" s="9"/>
      <c r="E73" s="9"/>
      <c r="F73" s="2"/>
      <c r="G73" s="9"/>
      <c r="H73" s="2"/>
      <c r="I73" s="2"/>
      <c r="J73" s="9"/>
      <c r="K73" s="2"/>
      <c r="L73" s="9"/>
      <c r="M73" s="2"/>
      <c r="N73" s="9"/>
      <c r="O73" s="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row>
    <row r="74" spans="1:46" ht="13.5" customHeight="1" x14ac:dyDescent="0.3">
      <c r="A74" s="9"/>
      <c r="B74" s="9"/>
      <c r="C74" s="9"/>
      <c r="D74" s="9"/>
      <c r="E74" s="9"/>
      <c r="F74" s="2"/>
      <c r="G74" s="9"/>
      <c r="H74" s="2"/>
      <c r="I74" s="2"/>
      <c r="J74" s="9"/>
      <c r="K74" s="2"/>
      <c r="L74" s="9"/>
      <c r="M74" s="2"/>
      <c r="N74" s="9"/>
      <c r="O74" s="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row>
    <row r="75" spans="1:46" ht="13.5" customHeight="1" x14ac:dyDescent="0.3">
      <c r="A75" s="9"/>
      <c r="B75" s="9"/>
      <c r="C75" s="9"/>
      <c r="D75" s="9"/>
      <c r="E75" s="9"/>
      <c r="F75" s="2"/>
      <c r="G75" s="9"/>
      <c r="H75" s="2"/>
      <c r="I75" s="2"/>
      <c r="J75" s="9"/>
      <c r="K75" s="2"/>
      <c r="L75" s="9"/>
      <c r="M75" s="2"/>
      <c r="N75" s="9"/>
      <c r="O75" s="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row>
    <row r="76" spans="1:46" ht="13.5" customHeight="1" x14ac:dyDescent="0.3">
      <c r="A76" s="9"/>
      <c r="B76" s="9"/>
      <c r="C76" s="9"/>
      <c r="D76" s="9"/>
      <c r="E76" s="9"/>
      <c r="F76" s="2"/>
      <c r="G76" s="9"/>
      <c r="H76" s="2"/>
      <c r="I76" s="2"/>
      <c r="J76" s="9"/>
      <c r="K76" s="2"/>
      <c r="L76" s="9"/>
      <c r="M76" s="2"/>
      <c r="N76" s="9"/>
      <c r="O76" s="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row>
    <row r="77" spans="1:46" ht="13.5" customHeight="1" x14ac:dyDescent="0.3">
      <c r="A77" s="9"/>
      <c r="B77" s="9"/>
      <c r="C77" s="9"/>
      <c r="D77" s="9"/>
      <c r="E77" s="9"/>
      <c r="F77" s="2"/>
      <c r="G77" s="9"/>
      <c r="H77" s="2"/>
      <c r="I77" s="2"/>
      <c r="J77" s="9"/>
      <c r="K77" s="2"/>
      <c r="L77" s="9"/>
      <c r="M77" s="2"/>
      <c r="N77" s="9"/>
      <c r="O77" s="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row>
    <row r="78" spans="1:46" ht="13.5" customHeight="1" x14ac:dyDescent="0.3">
      <c r="A78" s="9"/>
      <c r="B78" s="9"/>
      <c r="C78" s="9"/>
      <c r="D78" s="9"/>
      <c r="E78" s="9"/>
      <c r="F78" s="2"/>
      <c r="G78" s="9"/>
      <c r="H78" s="2"/>
      <c r="I78" s="2"/>
      <c r="J78" s="9"/>
      <c r="K78" s="2"/>
      <c r="L78" s="9"/>
      <c r="M78" s="2"/>
      <c r="N78" s="9"/>
      <c r="O78" s="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row>
    <row r="79" spans="1:46" ht="13.5" customHeight="1" x14ac:dyDescent="0.3">
      <c r="A79" s="9"/>
      <c r="B79" s="9"/>
      <c r="C79" s="9"/>
      <c r="D79" s="9"/>
      <c r="E79" s="9"/>
      <c r="F79" s="2"/>
      <c r="G79" s="9"/>
      <c r="H79" s="2"/>
      <c r="I79" s="2"/>
      <c r="J79" s="9"/>
      <c r="K79" s="2"/>
      <c r="L79" s="9"/>
      <c r="M79" s="2"/>
      <c r="N79" s="9"/>
      <c r="O79" s="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row>
    <row r="80" spans="1:46"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vLO95lngLdY2ZlZqRzmMdhHBJmTeMUt8Wvsa2uFT9ZFS4OmLFXvWKHN9aCs35DuWLFulHnIIfkZcy9IWmg0q6g==" saltValue="ao1ULk9spm7wW41Ab/w1DQ==" spinCount="100000" sheet="1" objects="1" scenarios="1" sort="0" autoFilter="0"/>
  <autoFilter ref="A20:AT64" xr:uid="{BD426BE1-233D-4117-8623-F999E8325B16}"/>
  <sortState xmlns:xlrd2="http://schemas.microsoft.com/office/spreadsheetml/2017/richdata2" ref="A21:AT62">
    <sortCondition ref="O21:O62"/>
    <sortCondition ref="G21:G62"/>
    <sortCondition ref="D21:D62"/>
    <sortCondition ref="E21:E62"/>
  </sortState>
  <mergeCells count="28">
    <mergeCell ref="A15:H15"/>
    <mergeCell ref="A16:H16"/>
    <mergeCell ref="A17:H18"/>
    <mergeCell ref="A19:G19"/>
    <mergeCell ref="M7:N7"/>
    <mergeCell ref="M16:N16"/>
    <mergeCell ref="M17:N17"/>
    <mergeCell ref="H19:N19"/>
    <mergeCell ref="M13:N13"/>
    <mergeCell ref="M14:N14"/>
    <mergeCell ref="M15:N15"/>
    <mergeCell ref="M11:N11"/>
    <mergeCell ref="M12:N12"/>
    <mergeCell ref="A6:C7"/>
    <mergeCell ref="A8:C8"/>
    <mergeCell ref="A10:C10"/>
    <mergeCell ref="P1:AT1"/>
    <mergeCell ref="M18:O18"/>
    <mergeCell ref="P19:AT19"/>
    <mergeCell ref="M3:N3"/>
    <mergeCell ref="M4:N4"/>
    <mergeCell ref="M5:N5"/>
    <mergeCell ref="M6:N6"/>
    <mergeCell ref="M8:N8"/>
    <mergeCell ref="M9:N9"/>
    <mergeCell ref="M10:N10"/>
    <mergeCell ref="M1:N2"/>
    <mergeCell ref="O1:O2"/>
  </mergeCells>
  <conditionalFormatting sqref="A3 A6 A8 A10 A19:F19 H19 A20:N20 C5 B9:C9 AU3:XFD17 AF57:AM57 J3:J6 M3:N6 J13:J17 M13:N17 O19 P20:AM20 AU19:XFD19 A56:F57 H56:AM56 H57:AD57 A58:AM62 P63:AM63 A65:AM1048576 AR66:XFD1048576 AS57:AT57 AR20:XFD21 AS56 A21:AM55 AR58:AS59 AR22:AS55 AR61:AS64 AT22:XFD65">
    <cfRule type="beginsWith" dxfId="11066" priority="721" operator="beginsWith" text="Operación conjunta">
      <formula>LEFT(A3,LEN("Operación conjunta"))="Operación conjunta"</formula>
    </cfRule>
    <cfRule type="endsWith" dxfId="11065" priority="722" operator="endsWith" text="Escisión">
      <formula>RIGHT(A3,LEN("Escisión"))="Escisión"</formula>
    </cfRule>
    <cfRule type="beginsWith" dxfId="11064" priority="723" operator="beginsWith" text="Escisión (nuevo)">
      <formula>LEFT(A3,LEN("Escisión (nuevo)"))="Escisión (nuevo)"</formula>
    </cfRule>
    <cfRule type="beginsWith" dxfId="11063" priority="724" operator="beginsWith" text="Escisión (eliminado)">
      <formula>LEFT(A3,LEN("Escisión (eliminado)"))="Escisión (eliminado)"</formula>
    </cfRule>
    <cfRule type="beginsWith" dxfId="11062" priority="725" operator="beginsWith" text="Re-sectorización (sale)">
      <formula>LEFT(A3,LEN("Re-sectorización (sale)"))="Re-sectorización (sale)"</formula>
    </cfRule>
    <cfRule type="endsWith" dxfId="11061" priority="726" operator="endsWith" text="Fusión">
      <formula>RIGHT(A3,LEN("Fusión"))="Fusión"</formula>
    </cfRule>
    <cfRule type="beginsWith" dxfId="11060" priority="727" operator="beginsWith" text="Fusión (nuevo)">
      <formula>LEFT(A3,LEN("Fusión (nuevo)"))="Fusión (nuevo)"</formula>
    </cfRule>
    <cfRule type="beginsWith" dxfId="11059" priority="728" operator="beginsWith" text="Modificación (nombre)">
      <formula>LEFT(A3,LEN("Modificación (nombre)"))="Modificación (nombre)"</formula>
    </cfRule>
    <cfRule type="beginsWith" dxfId="11058" priority="729" operator="beginsWith" text="Sin cambio">
      <formula>LEFT(A3,LEN("Sin cambio"))="Sin cambio"</formula>
    </cfRule>
    <cfRule type="beginsWith" dxfId="11057" priority="730" operator="beginsWith" text="Reincorporación">
      <formula>LEFT(A3,LEN("Reincorporación"))="Reincorporación"</formula>
    </cfRule>
    <cfRule type="beginsWith" dxfId="11056" priority="731" operator="beginsWith" text="Re-sectorización (entra)">
      <formula>LEFT(A3,LEN("Re-sectorización (entra)"))="Re-sectorización (entra)"</formula>
    </cfRule>
    <cfRule type="beginsWith" dxfId="11055" priority="732" operator="beginsWith" text="Nuevo">
      <formula>LEFT(A3,LEN("Nuevo"))="Nuevo"</formula>
    </cfRule>
    <cfRule type="beginsWith" dxfId="11054" priority="733" operator="beginsWith" text="Fusión (eliminado)">
      <formula>LEFT(A3,LEN("Fusión (eliminado)"))="Fusión (eliminado)"</formula>
    </cfRule>
    <cfRule type="beginsWith" dxfId="11053" priority="734" operator="beginsWith" text="Eliminación">
      <formula>LEFT(A3,LEN("Eliminación"))="Eliminación"</formula>
    </cfRule>
    <cfRule type="beginsWith" dxfId="11052" priority="735" operator="beginsWith" text="Modificación (mod. y/o cve.)">
      <formula>LEFT(A3,LEN("Modificación (mod. y/o cve.)"))="Modificación (mod. y/o cve.)"</formula>
    </cfRule>
  </conditionalFormatting>
  <conditionalFormatting sqref="M3:M17">
    <cfRule type="beginsWith" dxfId="11051" priority="691" operator="beginsWith" text="Operación conjunta">
      <formula>LEFT(M3,LEN("Operación conjunta"))="Operación conjunta"</formula>
    </cfRule>
    <cfRule type="endsWith" dxfId="11050" priority="692" operator="endsWith" text="Escisión">
      <formula>RIGHT(M3,LEN("Escisión"))="Escisión"</formula>
    </cfRule>
    <cfRule type="beginsWith" dxfId="11049" priority="693" operator="beginsWith" text="Escisión (nuevo)">
      <formula>LEFT(M3,LEN("Escisión (nuevo)"))="Escisión (nuevo)"</formula>
    </cfRule>
    <cfRule type="beginsWith" dxfId="11048" priority="694" operator="beginsWith" text="Escisión (eliminado)">
      <formula>LEFT(M3,LEN("Escisión (eliminado)"))="Escisión (eliminado)"</formula>
    </cfRule>
    <cfRule type="beginsWith" dxfId="11047" priority="695" operator="beginsWith" text="Re-sectorización (sale)">
      <formula>LEFT(M3,LEN("Re-sectorización (sale)"))="Re-sectorización (sale)"</formula>
    </cfRule>
    <cfRule type="endsWith" dxfId="11046" priority="696" operator="endsWith" text="Fusión">
      <formula>RIGHT(M3,LEN("Fusión"))="Fusión"</formula>
    </cfRule>
    <cfRule type="beginsWith" dxfId="11045" priority="697" operator="beginsWith" text="Fusión (nuevo)">
      <formula>LEFT(M3,LEN("Fusión (nuevo)"))="Fusión (nuevo)"</formula>
    </cfRule>
    <cfRule type="beginsWith" dxfId="11044" priority="698" operator="beginsWith" text="Modificación (nombre)">
      <formula>LEFT(M3,LEN("Modificación (nombre)"))="Modificación (nombre)"</formula>
    </cfRule>
    <cfRule type="beginsWith" dxfId="11043" priority="699" operator="beginsWith" text="Sin cambio">
      <formula>LEFT(M3,LEN("Sin cambio"))="Sin cambio"</formula>
    </cfRule>
    <cfRule type="beginsWith" dxfId="11042" priority="700" operator="beginsWith" text="Reincorporación">
      <formula>LEFT(M3,LEN("Reincorporación"))="Reincorporación"</formula>
    </cfRule>
    <cfRule type="beginsWith" dxfId="11041" priority="701" operator="beginsWith" text="Re-sectorización (entra)">
      <formula>LEFT(M3,LEN("Re-sectorización (entra)"))="Re-sectorización (entra)"</formula>
    </cfRule>
    <cfRule type="beginsWith" dxfId="11040" priority="702" operator="beginsWith" text="Nuevo">
      <formula>LEFT(M3,LEN("Nuevo"))="Nuevo"</formula>
    </cfRule>
    <cfRule type="beginsWith" dxfId="11039" priority="703" operator="beginsWith" text="Fusión (eliminado)">
      <formula>LEFT(M3,LEN("Fusión (eliminado)"))="Fusión (eliminado)"</formula>
    </cfRule>
    <cfRule type="beginsWith" dxfId="11038" priority="704" operator="beginsWith" text="Eliminación">
      <formula>LEFT(M3,LEN("Eliminación"))="Eliminación"</formula>
    </cfRule>
    <cfRule type="beginsWith" dxfId="11037" priority="705" operator="beginsWith" text="Modificación (mod. y/o cve.)">
      <formula>LEFT(M3,LEN("Modificación (mod. y/o cve.)"))="Modificación (mod. y/o cve.)"</formula>
    </cfRule>
  </conditionalFormatting>
  <conditionalFormatting sqref="H64:J64">
    <cfRule type="beginsWith" dxfId="11036" priority="676" operator="beginsWith" text="Operación conjunta">
      <formula>LEFT(H64,LEN("Operación conjunta"))="Operación conjunta"</formula>
    </cfRule>
    <cfRule type="endsWith" dxfId="11035" priority="677" operator="endsWith" text="Escisión">
      <formula>RIGHT(H64,LEN("Escisión"))="Escisión"</formula>
    </cfRule>
    <cfRule type="beginsWith" dxfId="11034" priority="678" operator="beginsWith" text="Escisión (nuevo)">
      <formula>LEFT(H64,LEN("Escisión (nuevo)"))="Escisión (nuevo)"</formula>
    </cfRule>
    <cfRule type="beginsWith" dxfId="11033" priority="679" operator="beginsWith" text="Escisión (eliminado)">
      <formula>LEFT(H64,LEN("Escisión (eliminado)"))="Escisión (eliminado)"</formula>
    </cfRule>
    <cfRule type="beginsWith" dxfId="11032" priority="680" operator="beginsWith" text="Re-sectorización (sale)">
      <formula>LEFT(H64,LEN("Re-sectorización (sale)"))="Re-sectorización (sale)"</formula>
    </cfRule>
    <cfRule type="endsWith" dxfId="11031" priority="681" operator="endsWith" text="Fusión">
      <formula>RIGHT(H64,LEN("Fusión"))="Fusión"</formula>
    </cfRule>
    <cfRule type="beginsWith" dxfId="11030" priority="682" operator="beginsWith" text="Fusión (nuevo)">
      <formula>LEFT(H64,LEN("Fusión (nuevo)"))="Fusión (nuevo)"</formula>
    </cfRule>
    <cfRule type="beginsWith" dxfId="11029" priority="683" operator="beginsWith" text="Modificación (nombre)">
      <formula>LEFT(H64,LEN("Modificación (nombre)"))="Modificación (nombre)"</formula>
    </cfRule>
    <cfRule type="beginsWith" dxfId="11028" priority="684" operator="beginsWith" text="Sin cambio">
      <formula>LEFT(H64,LEN("Sin cambio"))="Sin cambio"</formula>
    </cfRule>
    <cfRule type="beginsWith" dxfId="11027" priority="685" operator="beginsWith" text="Reincorporación">
      <formula>LEFT(H64,LEN("Reincorporación"))="Reincorporación"</formula>
    </cfRule>
    <cfRule type="beginsWith" dxfId="11026" priority="686" operator="beginsWith" text="Re-sectorización (entra)">
      <formula>LEFT(H64,LEN("Re-sectorización (entra)"))="Re-sectorización (entra)"</formula>
    </cfRule>
    <cfRule type="beginsWith" dxfId="11025" priority="687" operator="beginsWith" text="Nuevo">
      <formula>LEFT(H64,LEN("Nuevo"))="Nuevo"</formula>
    </cfRule>
    <cfRule type="beginsWith" dxfId="11024" priority="688" operator="beginsWith" text="Fusión (eliminado)">
      <formula>LEFT(H64,LEN("Fusión (eliminado)"))="Fusión (eliminado)"</formula>
    </cfRule>
    <cfRule type="beginsWith" dxfId="11023" priority="689" operator="beginsWith" text="Eliminación">
      <formula>LEFT(H64,LEN("Eliminación"))="Eliminación"</formula>
    </cfRule>
    <cfRule type="beginsWith" dxfId="11022" priority="690" operator="beginsWith" text="Modificación (mod. y/o cve.)">
      <formula>LEFT(H64,LEN("Modificación (mod. y/o cve.)"))="Modificación (mod. y/o cve.)"</formula>
    </cfRule>
  </conditionalFormatting>
  <conditionalFormatting sqref="A64:D64 K64 F64 M64:S64">
    <cfRule type="beginsWith" dxfId="11021" priority="661" operator="beginsWith" text="Operación conjunta">
      <formula>LEFT(A64,LEN("Operación conjunta"))="Operación conjunta"</formula>
    </cfRule>
    <cfRule type="endsWith" dxfId="11020" priority="662" operator="endsWith" text="Escisión">
      <formula>RIGHT(A64,LEN("Escisión"))="Escisión"</formula>
    </cfRule>
    <cfRule type="beginsWith" dxfId="11019" priority="663" operator="beginsWith" text="Escisión (nuevo)">
      <formula>LEFT(A64,LEN("Escisión (nuevo)"))="Escisión (nuevo)"</formula>
    </cfRule>
    <cfRule type="beginsWith" dxfId="11018" priority="664" operator="beginsWith" text="Escisión (eliminado)">
      <formula>LEFT(A64,LEN("Escisión (eliminado)"))="Escisión (eliminado)"</formula>
    </cfRule>
    <cfRule type="beginsWith" dxfId="11017" priority="665" operator="beginsWith" text="Re-sectorización (sale)">
      <formula>LEFT(A64,LEN("Re-sectorización (sale)"))="Re-sectorización (sale)"</formula>
    </cfRule>
    <cfRule type="endsWith" dxfId="11016" priority="666" operator="endsWith" text="Fusión">
      <formula>RIGHT(A64,LEN("Fusión"))="Fusión"</formula>
    </cfRule>
    <cfRule type="beginsWith" dxfId="11015" priority="667" operator="beginsWith" text="Fusión (nuevo)">
      <formula>LEFT(A64,LEN("Fusión (nuevo)"))="Fusión (nuevo)"</formula>
    </cfRule>
    <cfRule type="beginsWith" dxfId="11014" priority="668" operator="beginsWith" text="Modificación (nombre)">
      <formula>LEFT(A64,LEN("Modificación (nombre)"))="Modificación (nombre)"</formula>
    </cfRule>
    <cfRule type="beginsWith" dxfId="11013" priority="669" operator="beginsWith" text="Sin cambio">
      <formula>LEFT(A64,LEN("Sin cambio"))="Sin cambio"</formula>
    </cfRule>
    <cfRule type="beginsWith" dxfId="11012" priority="670" operator="beginsWith" text="Reincorporación">
      <formula>LEFT(A64,LEN("Reincorporación"))="Reincorporación"</formula>
    </cfRule>
    <cfRule type="beginsWith" dxfId="11011" priority="671" operator="beginsWith" text="Re-sectorización (entra)">
      <formula>LEFT(A64,LEN("Re-sectorización (entra)"))="Re-sectorización (entra)"</formula>
    </cfRule>
    <cfRule type="beginsWith" dxfId="11010" priority="672" operator="beginsWith" text="Nuevo">
      <formula>LEFT(A64,LEN("Nuevo"))="Nuevo"</formula>
    </cfRule>
    <cfRule type="beginsWith" dxfId="11009" priority="673" operator="beginsWith" text="Fusión (eliminado)">
      <formula>LEFT(A64,LEN("Fusión (eliminado)"))="Fusión (eliminado)"</formula>
    </cfRule>
    <cfRule type="beginsWith" dxfId="11008" priority="674" operator="beginsWith" text="Eliminación">
      <formula>LEFT(A64,LEN("Eliminación"))="Eliminación"</formula>
    </cfRule>
    <cfRule type="beginsWith" dxfId="11007" priority="675" operator="beginsWith" text="Modificación (mod. y/o cve.)">
      <formula>LEFT(A64,LEN("Modificación (mod. y/o cve.)"))="Modificación (mod. y/o cve.)"</formula>
    </cfRule>
  </conditionalFormatting>
  <conditionalFormatting sqref="AP63:AS63">
    <cfRule type="beginsWith" dxfId="11006" priority="646" operator="beginsWith" text="Operación conjunta">
      <formula>LEFT(AP63,LEN("Operación conjunta"))="Operación conjunta"</formula>
    </cfRule>
    <cfRule type="endsWith" dxfId="11005" priority="647" operator="endsWith" text="Escisión">
      <formula>RIGHT(AP63,LEN("Escisión"))="Escisión"</formula>
    </cfRule>
    <cfRule type="beginsWith" dxfId="11004" priority="648" operator="beginsWith" text="Escisión (nuevo)">
      <formula>LEFT(AP63,LEN("Escisión (nuevo)"))="Escisión (nuevo)"</formula>
    </cfRule>
    <cfRule type="beginsWith" dxfId="11003" priority="649" operator="beginsWith" text="Escisión (eliminado)">
      <formula>LEFT(AP63,LEN("Escisión (eliminado)"))="Escisión (eliminado)"</formula>
    </cfRule>
    <cfRule type="beginsWith" dxfId="11002" priority="650" operator="beginsWith" text="Re-sectorización (sale)">
      <formula>LEFT(AP63,LEN("Re-sectorización (sale)"))="Re-sectorización (sale)"</formula>
    </cfRule>
    <cfRule type="endsWith" dxfId="11001" priority="651" operator="endsWith" text="Fusión">
      <formula>RIGHT(AP63,LEN("Fusión"))="Fusión"</formula>
    </cfRule>
    <cfRule type="beginsWith" dxfId="11000" priority="652" operator="beginsWith" text="Fusión (nuevo)">
      <formula>LEFT(AP63,LEN("Fusión (nuevo)"))="Fusión (nuevo)"</formula>
    </cfRule>
    <cfRule type="beginsWith" dxfId="10999" priority="653" operator="beginsWith" text="Modificación (nombre)">
      <formula>LEFT(AP63,LEN("Modificación (nombre)"))="Modificación (nombre)"</formula>
    </cfRule>
    <cfRule type="beginsWith" dxfId="10998" priority="654" operator="beginsWith" text="Sin cambio">
      <formula>LEFT(AP63,LEN("Sin cambio"))="Sin cambio"</formula>
    </cfRule>
    <cfRule type="beginsWith" dxfId="10997" priority="655" operator="beginsWith" text="Reincorporación">
      <formula>LEFT(AP63,LEN("Reincorporación"))="Reincorporación"</formula>
    </cfRule>
    <cfRule type="beginsWith" dxfId="10996" priority="656" operator="beginsWith" text="Re-sectorización (entra)">
      <formula>LEFT(AP63,LEN("Re-sectorización (entra)"))="Re-sectorización (entra)"</formula>
    </cfRule>
    <cfRule type="beginsWith" dxfId="10995" priority="657" operator="beginsWith" text="Nuevo">
      <formula>LEFT(AP63,LEN("Nuevo"))="Nuevo"</formula>
    </cfRule>
    <cfRule type="beginsWith" dxfId="10994" priority="658" operator="beginsWith" text="Fusión (eliminado)">
      <formula>LEFT(AP63,LEN("Fusión (eliminado)"))="Fusión (eliminado)"</formula>
    </cfRule>
    <cfRule type="beginsWith" dxfId="10993" priority="659" operator="beginsWith" text="Eliminación">
      <formula>LEFT(AP63,LEN("Eliminación"))="Eliminación"</formula>
    </cfRule>
    <cfRule type="beginsWith" dxfId="10992" priority="660" operator="beginsWith" text="Modificación (mod. y/o cve.)">
      <formula>LEFT(AP63,LEN("Modificación (mod. y/o cve.)"))="Modificación (mod. y/o cve.)"</formula>
    </cfRule>
  </conditionalFormatting>
  <conditionalFormatting sqref="AL63:AM63">
    <cfRule type="beginsWith" dxfId="10991" priority="631" operator="beginsWith" text="Operación conjunta">
      <formula>LEFT(AL63,LEN("Operación conjunta"))="Operación conjunta"</formula>
    </cfRule>
    <cfRule type="endsWith" dxfId="10990" priority="632" operator="endsWith" text="Escisión">
      <formula>RIGHT(AL63,LEN("Escisión"))="Escisión"</formula>
    </cfRule>
    <cfRule type="beginsWith" dxfId="10989" priority="633" operator="beginsWith" text="Escisión (nuevo)">
      <formula>LEFT(AL63,LEN("Escisión (nuevo)"))="Escisión (nuevo)"</formula>
    </cfRule>
    <cfRule type="beginsWith" dxfId="10988" priority="634" operator="beginsWith" text="Escisión (eliminado)">
      <formula>LEFT(AL63,LEN("Escisión (eliminado)"))="Escisión (eliminado)"</formula>
    </cfRule>
    <cfRule type="beginsWith" dxfId="10987" priority="635" operator="beginsWith" text="Re-sectorización (sale)">
      <formula>LEFT(AL63,LEN("Re-sectorización (sale)"))="Re-sectorización (sale)"</formula>
    </cfRule>
    <cfRule type="endsWith" dxfId="10986" priority="636" operator="endsWith" text="Fusión">
      <formula>RIGHT(AL63,LEN("Fusión"))="Fusión"</formula>
    </cfRule>
    <cfRule type="beginsWith" dxfId="10985" priority="637" operator="beginsWith" text="Fusión (nuevo)">
      <formula>LEFT(AL63,LEN("Fusión (nuevo)"))="Fusión (nuevo)"</formula>
    </cfRule>
    <cfRule type="beginsWith" dxfId="10984" priority="638" operator="beginsWith" text="Modificación (nombre)">
      <formula>LEFT(AL63,LEN("Modificación (nombre)"))="Modificación (nombre)"</formula>
    </cfRule>
    <cfRule type="beginsWith" dxfId="10983" priority="639" operator="beginsWith" text="Sin cambio">
      <formula>LEFT(AL63,LEN("Sin cambio"))="Sin cambio"</formula>
    </cfRule>
    <cfRule type="beginsWith" dxfId="10982" priority="640" operator="beginsWith" text="Reincorporación">
      <formula>LEFT(AL63,LEN("Reincorporación"))="Reincorporación"</formula>
    </cfRule>
    <cfRule type="beginsWith" dxfId="10981" priority="641" operator="beginsWith" text="Re-sectorización (entra)">
      <formula>LEFT(AL63,LEN("Re-sectorización (entra)"))="Re-sectorización (entra)"</formula>
    </cfRule>
    <cfRule type="beginsWith" dxfId="10980" priority="642" operator="beginsWith" text="Nuevo">
      <formula>LEFT(AL63,LEN("Nuevo"))="Nuevo"</formula>
    </cfRule>
    <cfRule type="beginsWith" dxfId="10979" priority="643" operator="beginsWith" text="Fusión (eliminado)">
      <formula>LEFT(AL63,LEN("Fusión (eliminado)"))="Fusión (eliminado)"</formula>
    </cfRule>
    <cfRule type="beginsWith" dxfId="10978" priority="644" operator="beginsWith" text="Eliminación">
      <formula>LEFT(AL63,LEN("Eliminación"))="Eliminación"</formula>
    </cfRule>
    <cfRule type="beginsWith" dxfId="10977" priority="645" operator="beginsWith" text="Modificación (mod. y/o cve.)">
      <formula>LEFT(AL63,LEN("Modificación (mod. y/o cve.)"))="Modificación (mod. y/o cve.)"</formula>
    </cfRule>
  </conditionalFormatting>
  <conditionalFormatting sqref="P64:AM64">
    <cfRule type="beginsWith" dxfId="10976" priority="616" operator="beginsWith" text="Operación conjunta">
      <formula>LEFT(P64,LEN("Operación conjunta"))="Operación conjunta"</formula>
    </cfRule>
    <cfRule type="endsWith" dxfId="10975" priority="617" operator="endsWith" text="Escisión">
      <formula>RIGHT(P64,LEN("Escisión"))="Escisión"</formula>
    </cfRule>
    <cfRule type="beginsWith" dxfId="10974" priority="618" operator="beginsWith" text="Escisión (nuevo)">
      <formula>LEFT(P64,LEN("Escisión (nuevo)"))="Escisión (nuevo)"</formula>
    </cfRule>
    <cfRule type="beginsWith" dxfId="10973" priority="619" operator="beginsWith" text="Escisión (eliminado)">
      <formula>LEFT(P64,LEN("Escisión (eliminado)"))="Escisión (eliminado)"</formula>
    </cfRule>
    <cfRule type="beginsWith" dxfId="10972" priority="620" operator="beginsWith" text="Re-sectorización (sale)">
      <formula>LEFT(P64,LEN("Re-sectorización (sale)"))="Re-sectorización (sale)"</formula>
    </cfRule>
    <cfRule type="endsWith" dxfId="10971" priority="621" operator="endsWith" text="Fusión">
      <formula>RIGHT(P64,LEN("Fusión"))="Fusión"</formula>
    </cfRule>
    <cfRule type="beginsWith" dxfId="10970" priority="622" operator="beginsWith" text="Fusión (nuevo)">
      <formula>LEFT(P64,LEN("Fusión (nuevo)"))="Fusión (nuevo)"</formula>
    </cfRule>
    <cfRule type="beginsWith" dxfId="10969" priority="623" operator="beginsWith" text="Modificación (nombre)">
      <formula>LEFT(P64,LEN("Modificación (nombre)"))="Modificación (nombre)"</formula>
    </cfRule>
    <cfRule type="beginsWith" dxfId="10968" priority="624" operator="beginsWith" text="Sin cambio">
      <formula>LEFT(P64,LEN("Sin cambio"))="Sin cambio"</formula>
    </cfRule>
    <cfRule type="beginsWith" dxfId="10967" priority="625" operator="beginsWith" text="Reincorporación">
      <formula>LEFT(P64,LEN("Reincorporación"))="Reincorporación"</formula>
    </cfRule>
    <cfRule type="beginsWith" dxfId="10966" priority="626" operator="beginsWith" text="Re-sectorización (entra)">
      <formula>LEFT(P64,LEN("Re-sectorización (entra)"))="Re-sectorización (entra)"</formula>
    </cfRule>
    <cfRule type="beginsWith" dxfId="10965" priority="627" operator="beginsWith" text="Nuevo">
      <formula>LEFT(P64,LEN("Nuevo"))="Nuevo"</formula>
    </cfRule>
    <cfRule type="beginsWith" dxfId="10964" priority="628" operator="beginsWith" text="Fusión (eliminado)">
      <formula>LEFT(P64,LEN("Fusión (eliminado)"))="Fusión (eliminado)"</formula>
    </cfRule>
    <cfRule type="beginsWith" dxfId="10963" priority="629" operator="beginsWith" text="Eliminación">
      <formula>LEFT(P64,LEN("Eliminación"))="Eliminación"</formula>
    </cfRule>
    <cfRule type="beginsWith" dxfId="10962" priority="630" operator="beginsWith" text="Modificación (mod. y/o cve.)">
      <formula>LEFT(P64,LEN("Modificación (mod. y/o cve.)"))="Modificación (mod. y/o cve.)"</formula>
    </cfRule>
  </conditionalFormatting>
  <conditionalFormatting sqref="AE57">
    <cfRule type="beginsWith" dxfId="10961" priority="601" operator="beginsWith" text="Operación conjunta">
      <formula>LEFT(AE57,LEN("Operación conjunta"))="Operación conjunta"</formula>
    </cfRule>
    <cfRule type="endsWith" dxfId="10960" priority="602" operator="endsWith" text="Escisión">
      <formula>RIGHT(AE57,LEN("Escisión"))="Escisión"</formula>
    </cfRule>
    <cfRule type="beginsWith" dxfId="10959" priority="603" operator="beginsWith" text="Escisión (nuevo)">
      <formula>LEFT(AE57,LEN("Escisión (nuevo)"))="Escisión (nuevo)"</formula>
    </cfRule>
    <cfRule type="beginsWith" dxfId="10958" priority="604" operator="beginsWith" text="Escisión (eliminado)">
      <formula>LEFT(AE57,LEN("Escisión (eliminado)"))="Escisión (eliminado)"</formula>
    </cfRule>
    <cfRule type="beginsWith" dxfId="10957" priority="605" operator="beginsWith" text="Re-sectorización (sale)">
      <formula>LEFT(AE57,LEN("Re-sectorización (sale)"))="Re-sectorización (sale)"</formula>
    </cfRule>
    <cfRule type="endsWith" dxfId="10956" priority="606" operator="endsWith" text="Fusión">
      <formula>RIGHT(AE57,LEN("Fusión"))="Fusión"</formula>
    </cfRule>
    <cfRule type="beginsWith" dxfId="10955" priority="607" operator="beginsWith" text="Fusión (nuevo)">
      <formula>LEFT(AE57,LEN("Fusión (nuevo)"))="Fusión (nuevo)"</formula>
    </cfRule>
    <cfRule type="beginsWith" dxfId="10954" priority="608" operator="beginsWith" text="Modificación (nombre)">
      <formula>LEFT(AE57,LEN("Modificación (nombre)"))="Modificación (nombre)"</formula>
    </cfRule>
    <cfRule type="beginsWith" dxfId="10953" priority="609" operator="beginsWith" text="Sin cambio">
      <formula>LEFT(AE57,LEN("Sin cambio"))="Sin cambio"</formula>
    </cfRule>
    <cfRule type="beginsWith" dxfId="10952" priority="610" operator="beginsWith" text="Reincorporación">
      <formula>LEFT(AE57,LEN("Reincorporación"))="Reincorporación"</formula>
    </cfRule>
    <cfRule type="beginsWith" dxfId="10951" priority="611" operator="beginsWith" text="Re-sectorización (entra)">
      <formula>LEFT(AE57,LEN("Re-sectorización (entra)"))="Re-sectorización (entra)"</formula>
    </cfRule>
    <cfRule type="beginsWith" dxfId="10950" priority="612" operator="beginsWith" text="Nuevo">
      <formula>LEFT(AE57,LEN("Nuevo"))="Nuevo"</formula>
    </cfRule>
    <cfRule type="beginsWith" dxfId="10949" priority="613" operator="beginsWith" text="Fusión (eliminado)">
      <formula>LEFT(AE57,LEN("Fusión (eliminado)"))="Fusión (eliminado)"</formula>
    </cfRule>
    <cfRule type="beginsWith" dxfId="10948" priority="614" operator="beginsWith" text="Eliminación">
      <formula>LEFT(AE57,LEN("Eliminación"))="Eliminación"</formula>
    </cfRule>
    <cfRule type="beginsWith" dxfId="10947" priority="615" operator="beginsWith" text="Modificación (mod. y/o cve.)">
      <formula>LEFT(AE57,LEN("Modificación (mod. y/o cve.)"))="Modificación (mod. y/o cve.)"</formula>
    </cfRule>
  </conditionalFormatting>
  <conditionalFormatting sqref="AU1:XFD2">
    <cfRule type="beginsWith" dxfId="10946" priority="571" operator="beginsWith" text="Operación conjunta">
      <formula>LEFT(AU1,LEN("Operación conjunta"))="Operación conjunta"</formula>
    </cfRule>
    <cfRule type="endsWith" dxfId="10945" priority="572" operator="endsWith" text="Escisión">
      <formula>RIGHT(AU1,LEN("Escisión"))="Escisión"</formula>
    </cfRule>
    <cfRule type="beginsWith" dxfId="10944" priority="573" operator="beginsWith" text="Escisión (nuevo)">
      <formula>LEFT(AU1,LEN("Escisión (nuevo)"))="Escisión (nuevo)"</formula>
    </cfRule>
    <cfRule type="beginsWith" dxfId="10943" priority="574" operator="beginsWith" text="Escisión (eliminado)">
      <formula>LEFT(AU1,LEN("Escisión (eliminado)"))="Escisión (eliminado)"</formula>
    </cfRule>
    <cfRule type="beginsWith" dxfId="10942" priority="575" operator="beginsWith" text="Re-sectorización (sale)">
      <formula>LEFT(AU1,LEN("Re-sectorización (sale)"))="Re-sectorización (sale)"</formula>
    </cfRule>
    <cfRule type="endsWith" dxfId="10941" priority="576" operator="endsWith" text="Fusión">
      <formula>RIGHT(AU1,LEN("Fusión"))="Fusión"</formula>
    </cfRule>
    <cfRule type="beginsWith" dxfId="10940" priority="577" operator="beginsWith" text="Fusión (nuevo)">
      <formula>LEFT(AU1,LEN("Fusión (nuevo)"))="Fusión (nuevo)"</formula>
    </cfRule>
    <cfRule type="beginsWith" dxfId="10939" priority="578" operator="beginsWith" text="Modificación (nombre)">
      <formula>LEFT(AU1,LEN("Modificación (nombre)"))="Modificación (nombre)"</formula>
    </cfRule>
    <cfRule type="beginsWith" dxfId="10938" priority="579" operator="beginsWith" text="Sin cambio">
      <formula>LEFT(AU1,LEN("Sin cambio"))="Sin cambio"</formula>
    </cfRule>
    <cfRule type="beginsWith" dxfId="10937" priority="580" operator="beginsWith" text="Reincorporación">
      <formula>LEFT(AU1,LEN("Reincorporación"))="Reincorporación"</formula>
    </cfRule>
    <cfRule type="beginsWith" dxfId="10936" priority="581" operator="beginsWith" text="Re-sectorización (entra)">
      <formula>LEFT(AU1,LEN("Re-sectorización (entra)"))="Re-sectorización (entra)"</formula>
    </cfRule>
    <cfRule type="beginsWith" dxfId="10935" priority="582" operator="beginsWith" text="Nuevo">
      <formula>LEFT(AU1,LEN("Nuevo"))="Nuevo"</formula>
    </cfRule>
    <cfRule type="beginsWith" dxfId="10934" priority="583" operator="beginsWith" text="Fusión (eliminado)">
      <formula>LEFT(AU1,LEN("Fusión (eliminado)"))="Fusión (eliminado)"</formula>
    </cfRule>
    <cfRule type="beginsWith" dxfId="10933" priority="584" operator="beginsWith" text="Eliminación">
      <formula>LEFT(AU1,LEN("Eliminación"))="Eliminación"</formula>
    </cfRule>
    <cfRule type="beginsWith" dxfId="10932" priority="585" operator="beginsWith" text="Modificación (mod. y/o cve.)">
      <formula>LEFT(AU1,LEN("Modificación (mod. y/o cve.)"))="Modificación (mod. y/o cve.)"</formula>
    </cfRule>
  </conditionalFormatting>
  <conditionalFormatting sqref="AS3:AS17">
    <cfRule type="beginsWith" dxfId="10931" priority="316" operator="beginsWith" text="Operación conjunta">
      <formula>LEFT(AS3,LEN("Operación conjunta"))="Operación conjunta"</formula>
    </cfRule>
    <cfRule type="endsWith" dxfId="10930" priority="317" operator="endsWith" text="Escisión">
      <formula>RIGHT(AS3,LEN("Escisión"))="Escisión"</formula>
    </cfRule>
    <cfRule type="beginsWith" dxfId="10929" priority="318" operator="beginsWith" text="Escisión (nuevo)">
      <formula>LEFT(AS3,LEN("Escisión (nuevo)"))="Escisión (nuevo)"</formula>
    </cfRule>
    <cfRule type="beginsWith" dxfId="10928" priority="319" operator="beginsWith" text="Escisión (eliminado)">
      <formula>LEFT(AS3,LEN("Escisión (eliminado)"))="Escisión (eliminado)"</formula>
    </cfRule>
    <cfRule type="beginsWith" dxfId="10927" priority="320" operator="beginsWith" text="Re-sectorización (sale)">
      <formula>LEFT(AS3,LEN("Re-sectorización (sale)"))="Re-sectorización (sale)"</formula>
    </cfRule>
    <cfRule type="endsWith" dxfId="10926" priority="321" operator="endsWith" text="Fusión">
      <formula>RIGHT(AS3,LEN("Fusión"))="Fusión"</formula>
    </cfRule>
    <cfRule type="beginsWith" dxfId="10925" priority="322" operator="beginsWith" text="Fusión (nuevo)">
      <formula>LEFT(AS3,LEN("Fusión (nuevo)"))="Fusión (nuevo)"</formula>
    </cfRule>
    <cfRule type="beginsWith" dxfId="10924" priority="323" operator="beginsWith" text="Modificación (nombre)">
      <formula>LEFT(AS3,LEN("Modificación (nombre)"))="Modificación (nombre)"</formula>
    </cfRule>
    <cfRule type="beginsWith" dxfId="10923" priority="324" operator="beginsWith" text="Sin cambio">
      <formula>LEFT(AS3,LEN("Sin cambio"))="Sin cambio"</formula>
    </cfRule>
    <cfRule type="beginsWith" dxfId="10922" priority="325" operator="beginsWith" text="Reincorporación">
      <formula>LEFT(AS3,LEN("Reincorporación"))="Reincorporación"</formula>
    </cfRule>
    <cfRule type="beginsWith" dxfId="10921" priority="326" operator="beginsWith" text="Re-sectorización (entra)">
      <formula>LEFT(AS3,LEN("Re-sectorización (entra)"))="Re-sectorización (entra)"</formula>
    </cfRule>
    <cfRule type="beginsWith" dxfId="10920" priority="327" operator="beginsWith" text="Nuevo">
      <formula>LEFT(AS3,LEN("Nuevo"))="Nuevo"</formula>
    </cfRule>
    <cfRule type="beginsWith" dxfId="10919" priority="328" operator="beginsWith" text="Fusión (eliminado)">
      <formula>LEFT(AS3,LEN("Fusión (eliminado)"))="Fusión (eliminado)"</formula>
    </cfRule>
    <cfRule type="beginsWith" dxfId="10918" priority="329" operator="beginsWith" text="Eliminación">
      <formula>LEFT(AS3,LEN("Eliminación"))="Eliminación"</formula>
    </cfRule>
    <cfRule type="beginsWith" dxfId="10917" priority="330" operator="beginsWith" text="Modificación (mod. y/o cve.)">
      <formula>LEFT(AS3,LEN("Modificación (mod. y/o cve.)"))="Modificación (mod. y/o cve.)"</formula>
    </cfRule>
  </conditionalFormatting>
  <conditionalFormatting sqref="P18:AM18 J18 AP18:XFD18">
    <cfRule type="beginsWith" dxfId="10916" priority="541" operator="beginsWith" text="Operación conjunta">
      <formula>LEFT(J18,LEN("Operación conjunta"))="Operación conjunta"</formula>
    </cfRule>
    <cfRule type="endsWith" dxfId="10915" priority="542" operator="endsWith" text="Escisión">
      <formula>RIGHT(J18,LEN("Escisión"))="Escisión"</formula>
    </cfRule>
    <cfRule type="beginsWith" dxfId="10914" priority="543" operator="beginsWith" text="Escisión (nuevo)">
      <formula>LEFT(J18,LEN("Escisión (nuevo)"))="Escisión (nuevo)"</formula>
    </cfRule>
    <cfRule type="beginsWith" dxfId="10913" priority="544" operator="beginsWith" text="Escisión (eliminado)">
      <formula>LEFT(J18,LEN("Escisión (eliminado)"))="Escisión (eliminado)"</formula>
    </cfRule>
    <cfRule type="beginsWith" dxfId="10912" priority="545" operator="beginsWith" text="Re-sectorización (sale)">
      <formula>LEFT(J18,LEN("Re-sectorización (sale)"))="Re-sectorización (sale)"</formula>
    </cfRule>
    <cfRule type="endsWith" dxfId="10911" priority="546" operator="endsWith" text="Fusión">
      <formula>RIGHT(J18,LEN("Fusión"))="Fusión"</formula>
    </cfRule>
    <cfRule type="beginsWith" dxfId="10910" priority="547" operator="beginsWith" text="Fusión (nuevo)">
      <formula>LEFT(J18,LEN("Fusión (nuevo)"))="Fusión (nuevo)"</formula>
    </cfRule>
    <cfRule type="beginsWith" dxfId="10909" priority="548" operator="beginsWith" text="Modificación (nombre)">
      <formula>LEFT(J18,LEN("Modificación (nombre)"))="Modificación (nombre)"</formula>
    </cfRule>
    <cfRule type="beginsWith" dxfId="10908" priority="549" operator="beginsWith" text="Sin cambio">
      <formula>LEFT(J18,LEN("Sin cambio"))="Sin cambio"</formula>
    </cfRule>
    <cfRule type="beginsWith" dxfId="10907" priority="550" operator="beginsWith" text="Reincorporación">
      <formula>LEFT(J18,LEN("Reincorporación"))="Reincorporación"</formula>
    </cfRule>
    <cfRule type="beginsWith" dxfId="10906" priority="551" operator="beginsWith" text="Re-sectorización (entra)">
      <formula>LEFT(J18,LEN("Re-sectorización (entra)"))="Re-sectorización (entra)"</formula>
    </cfRule>
    <cfRule type="beginsWith" dxfId="10905" priority="552" operator="beginsWith" text="Nuevo">
      <formula>LEFT(J18,LEN("Nuevo"))="Nuevo"</formula>
    </cfRule>
    <cfRule type="beginsWith" dxfId="10904" priority="553" operator="beginsWith" text="Fusión (eliminado)">
      <formula>LEFT(J18,LEN("Fusión (eliminado)"))="Fusión (eliminado)"</formula>
    </cfRule>
    <cfRule type="beginsWith" dxfId="10903" priority="554" operator="beginsWith" text="Eliminación">
      <formula>LEFT(J18,LEN("Eliminación"))="Eliminación"</formula>
    </cfRule>
    <cfRule type="beginsWith" dxfId="10902" priority="555" operator="beginsWith" text="Modificación (mod. y/o cve.)">
      <formula>LEFT(J18,LEN("Modificación (mod. y/o cve.)"))="Modificación (mod. y/o cve.)"</formula>
    </cfRule>
  </conditionalFormatting>
  <conditionalFormatting sqref="M18">
    <cfRule type="beginsWith" dxfId="10901" priority="526" operator="beginsWith" text="Operación conjunta">
      <formula>LEFT(M18,LEN("Operación conjunta"))="Operación conjunta"</formula>
    </cfRule>
    <cfRule type="endsWith" dxfId="10900" priority="527" operator="endsWith" text="Escisión">
      <formula>RIGHT(M18,LEN("Escisión"))="Escisión"</formula>
    </cfRule>
    <cfRule type="beginsWith" dxfId="10899" priority="528" operator="beginsWith" text="Escisión (nuevo)">
      <formula>LEFT(M18,LEN("Escisión (nuevo)"))="Escisión (nuevo)"</formula>
    </cfRule>
    <cfRule type="beginsWith" dxfId="10898" priority="529" operator="beginsWith" text="Escisión (eliminado)">
      <formula>LEFT(M18,LEN("Escisión (eliminado)"))="Escisión (eliminado)"</formula>
    </cfRule>
    <cfRule type="beginsWith" dxfId="10897" priority="530" operator="beginsWith" text="Re-sectorización (sale)">
      <formula>LEFT(M18,LEN("Re-sectorización (sale)"))="Re-sectorización (sale)"</formula>
    </cfRule>
    <cfRule type="endsWith" dxfId="10896" priority="531" operator="endsWith" text="Fusión">
      <formula>RIGHT(M18,LEN("Fusión"))="Fusión"</formula>
    </cfRule>
    <cfRule type="beginsWith" dxfId="10895" priority="532" operator="beginsWith" text="Fusión (nuevo)">
      <formula>LEFT(M18,LEN("Fusión (nuevo)"))="Fusión (nuevo)"</formula>
    </cfRule>
    <cfRule type="beginsWith" dxfId="10894" priority="533" operator="beginsWith" text="Modificación (nombre)">
      <formula>LEFT(M18,LEN("Modificación (nombre)"))="Modificación (nombre)"</formula>
    </cfRule>
    <cfRule type="beginsWith" dxfId="10893" priority="534" operator="beginsWith" text="Sin cambio">
      <formula>LEFT(M18,LEN("Sin cambio"))="Sin cambio"</formula>
    </cfRule>
    <cfRule type="beginsWith" dxfId="10892" priority="535" operator="beginsWith" text="Reincorporación">
      <formula>LEFT(M18,LEN("Reincorporación"))="Reincorporación"</formula>
    </cfRule>
    <cfRule type="beginsWith" dxfId="10891" priority="536" operator="beginsWith" text="Re-sectorización (entra)">
      <formula>LEFT(M18,LEN("Re-sectorización (entra)"))="Re-sectorización (entra)"</formula>
    </cfRule>
    <cfRule type="beginsWith" dxfId="10890" priority="537" operator="beginsWith" text="Nuevo">
      <formula>LEFT(M18,LEN("Nuevo"))="Nuevo"</formula>
    </cfRule>
    <cfRule type="beginsWith" dxfId="10889" priority="538" operator="beginsWith" text="Fusión (eliminado)">
      <formula>LEFT(M18,LEN("Fusión (eliminado)"))="Fusión (eliminado)"</formula>
    </cfRule>
    <cfRule type="beginsWith" dxfId="10888" priority="539" operator="beginsWith" text="Eliminación">
      <formula>LEFT(M18,LEN("Eliminación"))="Eliminación"</formula>
    </cfRule>
    <cfRule type="beginsWith" dxfId="10887" priority="540" operator="beginsWith" text="Modificación (mod. y/o cve.)">
      <formula>LEFT(M18,LEN("Modificación (mod. y/o cve.)"))="Modificación (mod. y/o cve.)"</formula>
    </cfRule>
  </conditionalFormatting>
  <conditionalFormatting sqref="O3:O17">
    <cfRule type="beginsWith" dxfId="10886" priority="511" operator="beginsWith" text="Operación conjunta">
      <formula>LEFT(O3,LEN("Operación conjunta"))="Operación conjunta"</formula>
    </cfRule>
    <cfRule type="endsWith" dxfId="10885" priority="512" operator="endsWith" text="Escisión">
      <formula>RIGHT(O3,LEN("Escisión"))="Escisión"</formula>
    </cfRule>
    <cfRule type="beginsWith" dxfId="10884" priority="513" operator="beginsWith" text="Escisión (nuevo)">
      <formula>LEFT(O3,LEN("Escisión (nuevo)"))="Escisión (nuevo)"</formula>
    </cfRule>
    <cfRule type="beginsWith" dxfId="10883" priority="514" operator="beginsWith" text="Escisión (eliminado)">
      <formula>LEFT(O3,LEN("Escisión (eliminado)"))="Escisión (eliminado)"</formula>
    </cfRule>
    <cfRule type="beginsWith" dxfId="10882" priority="515" operator="beginsWith" text="Re-sectorización (sale)">
      <formula>LEFT(O3,LEN("Re-sectorización (sale)"))="Re-sectorización (sale)"</formula>
    </cfRule>
    <cfRule type="endsWith" dxfId="10881" priority="516" operator="endsWith" text="Fusión">
      <formula>RIGHT(O3,LEN("Fusión"))="Fusión"</formula>
    </cfRule>
    <cfRule type="beginsWith" dxfId="10880" priority="517" operator="beginsWith" text="Fusión (nuevo)">
      <formula>LEFT(O3,LEN("Fusión (nuevo)"))="Fusión (nuevo)"</formula>
    </cfRule>
    <cfRule type="beginsWith" dxfId="10879" priority="518" operator="beginsWith" text="Modificación (nombre)">
      <formula>LEFT(O3,LEN("Modificación (nombre)"))="Modificación (nombre)"</formula>
    </cfRule>
    <cfRule type="beginsWith" dxfId="10878" priority="519" operator="beginsWith" text="Sin cambio">
      <formula>LEFT(O3,LEN("Sin cambio"))="Sin cambio"</formula>
    </cfRule>
    <cfRule type="beginsWith" dxfId="10877" priority="520" operator="beginsWith" text="Reincorporación">
      <formula>LEFT(O3,LEN("Reincorporación"))="Reincorporación"</formula>
    </cfRule>
    <cfRule type="beginsWith" dxfId="10876" priority="521" operator="beginsWith" text="Re-sectorización (entra)">
      <formula>LEFT(O3,LEN("Re-sectorización (entra)"))="Re-sectorización (entra)"</formula>
    </cfRule>
    <cfRule type="beginsWith" dxfId="10875" priority="522" operator="beginsWith" text="Nuevo">
      <formula>LEFT(O3,LEN("Nuevo"))="Nuevo"</formula>
    </cfRule>
    <cfRule type="beginsWith" dxfId="10874" priority="523" operator="beginsWith" text="Fusión (eliminado)">
      <formula>LEFT(O3,LEN("Fusión (eliminado)"))="Fusión (eliminado)"</formula>
    </cfRule>
    <cfRule type="beginsWith" dxfId="10873" priority="524" operator="beginsWith" text="Eliminación">
      <formula>LEFT(O3,LEN("Eliminación"))="Eliminación"</formula>
    </cfRule>
    <cfRule type="beginsWith" dxfId="10872" priority="525" operator="beginsWith" text="Modificación (mod. y/o cve.)">
      <formula>LEFT(O3,LEN("Modificación (mod. y/o cve.)"))="Modificación (mod. y/o cve.)"</formula>
    </cfRule>
  </conditionalFormatting>
  <conditionalFormatting sqref="P3:R17 T3:T17 V3:V17 X3:X17 Z3:Z17 AB3:AB17 AD3:AD17 AF3:AF17 AH3:AH17 AJ3:AJ17 AL3:AL17 AR3:AR17 AT3:AT17">
    <cfRule type="beginsWith" dxfId="10871" priority="496" operator="beginsWith" text="Operación conjunta">
      <formula>LEFT(P3,LEN("Operación conjunta"))="Operación conjunta"</formula>
    </cfRule>
    <cfRule type="endsWith" dxfId="10870" priority="497" operator="endsWith" text="Escisión">
      <formula>RIGHT(P3,LEN("Escisión"))="Escisión"</formula>
    </cfRule>
    <cfRule type="beginsWith" dxfId="10869" priority="498" operator="beginsWith" text="Escisión (nuevo)">
      <formula>LEFT(P3,LEN("Escisión (nuevo)"))="Escisión (nuevo)"</formula>
    </cfRule>
    <cfRule type="beginsWith" dxfId="10868" priority="499" operator="beginsWith" text="Escisión (eliminado)">
      <formula>LEFT(P3,LEN("Escisión (eliminado)"))="Escisión (eliminado)"</formula>
    </cfRule>
    <cfRule type="beginsWith" dxfId="10867" priority="500" operator="beginsWith" text="Re-sectorización (sale)">
      <formula>LEFT(P3,LEN("Re-sectorización (sale)"))="Re-sectorización (sale)"</formula>
    </cfRule>
    <cfRule type="endsWith" dxfId="10866" priority="501" operator="endsWith" text="Fusión">
      <formula>RIGHT(P3,LEN("Fusión"))="Fusión"</formula>
    </cfRule>
    <cfRule type="beginsWith" dxfId="10865" priority="502" operator="beginsWith" text="Fusión (nuevo)">
      <formula>LEFT(P3,LEN("Fusión (nuevo)"))="Fusión (nuevo)"</formula>
    </cfRule>
    <cfRule type="beginsWith" dxfId="10864" priority="503" operator="beginsWith" text="Modificación (nombre)">
      <formula>LEFT(P3,LEN("Modificación (nombre)"))="Modificación (nombre)"</formula>
    </cfRule>
    <cfRule type="beginsWith" dxfId="10863" priority="504" operator="beginsWith" text="Sin cambio">
      <formula>LEFT(P3,LEN("Sin cambio"))="Sin cambio"</formula>
    </cfRule>
    <cfRule type="beginsWith" dxfId="10862" priority="505" operator="beginsWith" text="Reincorporación">
      <formula>LEFT(P3,LEN("Reincorporación"))="Reincorporación"</formula>
    </cfRule>
    <cfRule type="beginsWith" dxfId="10861" priority="506" operator="beginsWith" text="Re-sectorización (entra)">
      <formula>LEFT(P3,LEN("Re-sectorización (entra)"))="Re-sectorización (entra)"</formula>
    </cfRule>
    <cfRule type="beginsWith" dxfId="10860" priority="507" operator="beginsWith" text="Nuevo">
      <formula>LEFT(P3,LEN("Nuevo"))="Nuevo"</formula>
    </cfRule>
    <cfRule type="beginsWith" dxfId="10859" priority="508" operator="beginsWith" text="Fusión (eliminado)">
      <formula>LEFT(P3,LEN("Fusión (eliminado)"))="Fusión (eliminado)"</formula>
    </cfRule>
    <cfRule type="beginsWith" dxfId="10858" priority="509" operator="beginsWith" text="Eliminación">
      <formula>LEFT(P3,LEN("Eliminación"))="Eliminación"</formula>
    </cfRule>
    <cfRule type="beginsWith" dxfId="10857" priority="510" operator="beginsWith" text="Modificación (mod. y/o cve.)">
      <formula>LEFT(P3,LEN("Modificación (mod. y/o cve.)"))="Modificación (mod. y/o cve.)"</formula>
    </cfRule>
  </conditionalFormatting>
  <conditionalFormatting sqref="S3:S17">
    <cfRule type="beginsWith" dxfId="10856" priority="481" operator="beginsWith" text="Operación conjunta">
      <formula>LEFT(S3,LEN("Operación conjunta"))="Operación conjunta"</formula>
    </cfRule>
    <cfRule type="endsWith" dxfId="10855" priority="482" operator="endsWith" text="Escisión">
      <formula>RIGHT(S3,LEN("Escisión"))="Escisión"</formula>
    </cfRule>
    <cfRule type="beginsWith" dxfId="10854" priority="483" operator="beginsWith" text="Escisión (nuevo)">
      <formula>LEFT(S3,LEN("Escisión (nuevo)"))="Escisión (nuevo)"</formula>
    </cfRule>
    <cfRule type="beginsWith" dxfId="10853" priority="484" operator="beginsWith" text="Escisión (eliminado)">
      <formula>LEFT(S3,LEN("Escisión (eliminado)"))="Escisión (eliminado)"</formula>
    </cfRule>
    <cfRule type="beginsWith" dxfId="10852" priority="485" operator="beginsWith" text="Re-sectorización (sale)">
      <formula>LEFT(S3,LEN("Re-sectorización (sale)"))="Re-sectorización (sale)"</formula>
    </cfRule>
    <cfRule type="endsWith" dxfId="10851" priority="486" operator="endsWith" text="Fusión">
      <formula>RIGHT(S3,LEN("Fusión"))="Fusión"</formula>
    </cfRule>
    <cfRule type="beginsWith" dxfId="10850" priority="487" operator="beginsWith" text="Fusión (nuevo)">
      <formula>LEFT(S3,LEN("Fusión (nuevo)"))="Fusión (nuevo)"</formula>
    </cfRule>
    <cfRule type="beginsWith" dxfId="10849" priority="488" operator="beginsWith" text="Modificación (nombre)">
      <formula>LEFT(S3,LEN("Modificación (nombre)"))="Modificación (nombre)"</formula>
    </cfRule>
    <cfRule type="beginsWith" dxfId="10848" priority="489" operator="beginsWith" text="Sin cambio">
      <formula>LEFT(S3,LEN("Sin cambio"))="Sin cambio"</formula>
    </cfRule>
    <cfRule type="beginsWith" dxfId="10847" priority="490" operator="beginsWith" text="Reincorporación">
      <formula>LEFT(S3,LEN("Reincorporación"))="Reincorporación"</formula>
    </cfRule>
    <cfRule type="beginsWith" dxfId="10846" priority="491" operator="beginsWith" text="Re-sectorización (entra)">
      <formula>LEFT(S3,LEN("Re-sectorización (entra)"))="Re-sectorización (entra)"</formula>
    </cfRule>
    <cfRule type="beginsWith" dxfId="10845" priority="492" operator="beginsWith" text="Nuevo">
      <formula>LEFT(S3,LEN("Nuevo"))="Nuevo"</formula>
    </cfRule>
    <cfRule type="beginsWith" dxfId="10844" priority="493" operator="beginsWith" text="Fusión (eliminado)">
      <formula>LEFT(S3,LEN("Fusión (eliminado)"))="Fusión (eliminado)"</formula>
    </cfRule>
    <cfRule type="beginsWith" dxfId="10843" priority="494" operator="beginsWith" text="Eliminación">
      <formula>LEFT(S3,LEN("Eliminación"))="Eliminación"</formula>
    </cfRule>
    <cfRule type="beginsWith" dxfId="10842" priority="495" operator="beginsWith" text="Modificación (mod. y/o cve.)">
      <formula>LEFT(S3,LEN("Modificación (mod. y/o cve.)"))="Modificación (mod. y/o cve.)"</formula>
    </cfRule>
  </conditionalFormatting>
  <conditionalFormatting sqref="U3:U17">
    <cfRule type="beginsWith" dxfId="10841" priority="466" operator="beginsWith" text="Operación conjunta">
      <formula>LEFT(U3,LEN("Operación conjunta"))="Operación conjunta"</formula>
    </cfRule>
    <cfRule type="endsWith" dxfId="10840" priority="467" operator="endsWith" text="Escisión">
      <formula>RIGHT(U3,LEN("Escisión"))="Escisión"</formula>
    </cfRule>
    <cfRule type="beginsWith" dxfId="10839" priority="468" operator="beginsWith" text="Escisión (nuevo)">
      <formula>LEFT(U3,LEN("Escisión (nuevo)"))="Escisión (nuevo)"</formula>
    </cfRule>
    <cfRule type="beginsWith" dxfId="10838" priority="469" operator="beginsWith" text="Escisión (eliminado)">
      <formula>LEFT(U3,LEN("Escisión (eliminado)"))="Escisión (eliminado)"</formula>
    </cfRule>
    <cfRule type="beginsWith" dxfId="10837" priority="470" operator="beginsWith" text="Re-sectorización (sale)">
      <formula>LEFT(U3,LEN("Re-sectorización (sale)"))="Re-sectorización (sale)"</formula>
    </cfRule>
    <cfRule type="endsWith" dxfId="10836" priority="471" operator="endsWith" text="Fusión">
      <formula>RIGHT(U3,LEN("Fusión"))="Fusión"</formula>
    </cfRule>
    <cfRule type="beginsWith" dxfId="10835" priority="472" operator="beginsWith" text="Fusión (nuevo)">
      <formula>LEFT(U3,LEN("Fusión (nuevo)"))="Fusión (nuevo)"</formula>
    </cfRule>
    <cfRule type="beginsWith" dxfId="10834" priority="473" operator="beginsWith" text="Modificación (nombre)">
      <formula>LEFT(U3,LEN("Modificación (nombre)"))="Modificación (nombre)"</formula>
    </cfRule>
    <cfRule type="beginsWith" dxfId="10833" priority="474" operator="beginsWith" text="Sin cambio">
      <formula>LEFT(U3,LEN("Sin cambio"))="Sin cambio"</formula>
    </cfRule>
    <cfRule type="beginsWith" dxfId="10832" priority="475" operator="beginsWith" text="Reincorporación">
      <formula>LEFT(U3,LEN("Reincorporación"))="Reincorporación"</formula>
    </cfRule>
    <cfRule type="beginsWith" dxfId="10831" priority="476" operator="beginsWith" text="Re-sectorización (entra)">
      <formula>LEFT(U3,LEN("Re-sectorización (entra)"))="Re-sectorización (entra)"</formula>
    </cfRule>
    <cfRule type="beginsWith" dxfId="10830" priority="477" operator="beginsWith" text="Nuevo">
      <formula>LEFT(U3,LEN("Nuevo"))="Nuevo"</formula>
    </cfRule>
    <cfRule type="beginsWith" dxfId="10829" priority="478" operator="beginsWith" text="Fusión (eliminado)">
      <formula>LEFT(U3,LEN("Fusión (eliminado)"))="Fusión (eliminado)"</formula>
    </cfRule>
    <cfRule type="beginsWith" dxfId="10828" priority="479" operator="beginsWith" text="Eliminación">
      <formula>LEFT(U3,LEN("Eliminación"))="Eliminación"</formula>
    </cfRule>
    <cfRule type="beginsWith" dxfId="10827" priority="480" operator="beginsWith" text="Modificación (mod. y/o cve.)">
      <formula>LEFT(U3,LEN("Modificación (mod. y/o cve.)"))="Modificación (mod. y/o cve.)"</formula>
    </cfRule>
  </conditionalFormatting>
  <conditionalFormatting sqref="W3:W17">
    <cfRule type="beginsWith" dxfId="10826" priority="451" operator="beginsWith" text="Operación conjunta">
      <formula>LEFT(W3,LEN("Operación conjunta"))="Operación conjunta"</formula>
    </cfRule>
    <cfRule type="endsWith" dxfId="10825" priority="452" operator="endsWith" text="Escisión">
      <formula>RIGHT(W3,LEN("Escisión"))="Escisión"</formula>
    </cfRule>
    <cfRule type="beginsWith" dxfId="10824" priority="453" operator="beginsWith" text="Escisión (nuevo)">
      <formula>LEFT(W3,LEN("Escisión (nuevo)"))="Escisión (nuevo)"</formula>
    </cfRule>
    <cfRule type="beginsWith" dxfId="10823" priority="454" operator="beginsWith" text="Escisión (eliminado)">
      <formula>LEFT(W3,LEN("Escisión (eliminado)"))="Escisión (eliminado)"</formula>
    </cfRule>
    <cfRule type="beginsWith" dxfId="10822" priority="455" operator="beginsWith" text="Re-sectorización (sale)">
      <formula>LEFT(W3,LEN("Re-sectorización (sale)"))="Re-sectorización (sale)"</formula>
    </cfRule>
    <cfRule type="endsWith" dxfId="10821" priority="456" operator="endsWith" text="Fusión">
      <formula>RIGHT(W3,LEN("Fusión"))="Fusión"</formula>
    </cfRule>
    <cfRule type="beginsWith" dxfId="10820" priority="457" operator="beginsWith" text="Fusión (nuevo)">
      <formula>LEFT(W3,LEN("Fusión (nuevo)"))="Fusión (nuevo)"</formula>
    </cfRule>
    <cfRule type="beginsWith" dxfId="10819" priority="458" operator="beginsWith" text="Modificación (nombre)">
      <formula>LEFT(W3,LEN("Modificación (nombre)"))="Modificación (nombre)"</formula>
    </cfRule>
    <cfRule type="beginsWith" dxfId="10818" priority="459" operator="beginsWith" text="Sin cambio">
      <formula>LEFT(W3,LEN("Sin cambio"))="Sin cambio"</formula>
    </cfRule>
    <cfRule type="beginsWith" dxfId="10817" priority="460" operator="beginsWith" text="Reincorporación">
      <formula>LEFT(W3,LEN("Reincorporación"))="Reincorporación"</formula>
    </cfRule>
    <cfRule type="beginsWith" dxfId="10816" priority="461" operator="beginsWith" text="Re-sectorización (entra)">
      <formula>LEFT(W3,LEN("Re-sectorización (entra)"))="Re-sectorización (entra)"</formula>
    </cfRule>
    <cfRule type="beginsWith" dxfId="10815" priority="462" operator="beginsWith" text="Nuevo">
      <formula>LEFT(W3,LEN("Nuevo"))="Nuevo"</formula>
    </cfRule>
    <cfRule type="beginsWith" dxfId="10814" priority="463" operator="beginsWith" text="Fusión (eliminado)">
      <formula>LEFT(W3,LEN("Fusión (eliminado)"))="Fusión (eliminado)"</formula>
    </cfRule>
    <cfRule type="beginsWith" dxfId="10813" priority="464" operator="beginsWith" text="Eliminación">
      <formula>LEFT(W3,LEN("Eliminación"))="Eliminación"</formula>
    </cfRule>
    <cfRule type="beginsWith" dxfId="10812" priority="465" operator="beginsWith" text="Modificación (mod. y/o cve.)">
      <formula>LEFT(W3,LEN("Modificación (mod. y/o cve.)"))="Modificación (mod. y/o cve.)"</formula>
    </cfRule>
  </conditionalFormatting>
  <conditionalFormatting sqref="Y3:Y17">
    <cfRule type="beginsWith" dxfId="10811" priority="436" operator="beginsWith" text="Operación conjunta">
      <formula>LEFT(Y3,LEN("Operación conjunta"))="Operación conjunta"</formula>
    </cfRule>
    <cfRule type="endsWith" dxfId="10810" priority="437" operator="endsWith" text="Escisión">
      <formula>RIGHT(Y3,LEN("Escisión"))="Escisión"</formula>
    </cfRule>
    <cfRule type="beginsWith" dxfId="10809" priority="438" operator="beginsWith" text="Escisión (nuevo)">
      <formula>LEFT(Y3,LEN("Escisión (nuevo)"))="Escisión (nuevo)"</formula>
    </cfRule>
    <cfRule type="beginsWith" dxfId="10808" priority="439" operator="beginsWith" text="Escisión (eliminado)">
      <formula>LEFT(Y3,LEN("Escisión (eliminado)"))="Escisión (eliminado)"</formula>
    </cfRule>
    <cfRule type="beginsWith" dxfId="10807" priority="440" operator="beginsWith" text="Re-sectorización (sale)">
      <formula>LEFT(Y3,LEN("Re-sectorización (sale)"))="Re-sectorización (sale)"</formula>
    </cfRule>
    <cfRule type="endsWith" dxfId="10806" priority="441" operator="endsWith" text="Fusión">
      <formula>RIGHT(Y3,LEN("Fusión"))="Fusión"</formula>
    </cfRule>
    <cfRule type="beginsWith" dxfId="10805" priority="442" operator="beginsWith" text="Fusión (nuevo)">
      <formula>LEFT(Y3,LEN("Fusión (nuevo)"))="Fusión (nuevo)"</formula>
    </cfRule>
    <cfRule type="beginsWith" dxfId="10804" priority="443" operator="beginsWith" text="Modificación (nombre)">
      <formula>LEFT(Y3,LEN("Modificación (nombre)"))="Modificación (nombre)"</formula>
    </cfRule>
    <cfRule type="beginsWith" dxfId="10803" priority="444" operator="beginsWith" text="Sin cambio">
      <formula>LEFT(Y3,LEN("Sin cambio"))="Sin cambio"</formula>
    </cfRule>
    <cfRule type="beginsWith" dxfId="10802" priority="445" operator="beginsWith" text="Reincorporación">
      <formula>LEFT(Y3,LEN("Reincorporación"))="Reincorporación"</formula>
    </cfRule>
    <cfRule type="beginsWith" dxfId="10801" priority="446" operator="beginsWith" text="Re-sectorización (entra)">
      <formula>LEFT(Y3,LEN("Re-sectorización (entra)"))="Re-sectorización (entra)"</formula>
    </cfRule>
    <cfRule type="beginsWith" dxfId="10800" priority="447" operator="beginsWith" text="Nuevo">
      <formula>LEFT(Y3,LEN("Nuevo"))="Nuevo"</formula>
    </cfRule>
    <cfRule type="beginsWith" dxfId="10799" priority="448" operator="beginsWith" text="Fusión (eliminado)">
      <formula>LEFT(Y3,LEN("Fusión (eliminado)"))="Fusión (eliminado)"</formula>
    </cfRule>
    <cfRule type="beginsWith" dxfId="10798" priority="449" operator="beginsWith" text="Eliminación">
      <formula>LEFT(Y3,LEN("Eliminación"))="Eliminación"</formula>
    </cfRule>
    <cfRule type="beginsWith" dxfId="10797" priority="450" operator="beginsWith" text="Modificación (mod. y/o cve.)">
      <formula>LEFT(Y3,LEN("Modificación (mod. y/o cve.)"))="Modificación (mod. y/o cve.)"</formula>
    </cfRule>
  </conditionalFormatting>
  <conditionalFormatting sqref="AA3:AA17">
    <cfRule type="beginsWith" dxfId="10796" priority="421" operator="beginsWith" text="Operación conjunta">
      <formula>LEFT(AA3,LEN("Operación conjunta"))="Operación conjunta"</formula>
    </cfRule>
    <cfRule type="endsWith" dxfId="10795" priority="422" operator="endsWith" text="Escisión">
      <formula>RIGHT(AA3,LEN("Escisión"))="Escisión"</formula>
    </cfRule>
    <cfRule type="beginsWith" dxfId="10794" priority="423" operator="beginsWith" text="Escisión (nuevo)">
      <formula>LEFT(AA3,LEN("Escisión (nuevo)"))="Escisión (nuevo)"</formula>
    </cfRule>
    <cfRule type="beginsWith" dxfId="10793" priority="424" operator="beginsWith" text="Escisión (eliminado)">
      <formula>LEFT(AA3,LEN("Escisión (eliminado)"))="Escisión (eliminado)"</formula>
    </cfRule>
    <cfRule type="beginsWith" dxfId="10792" priority="425" operator="beginsWith" text="Re-sectorización (sale)">
      <formula>LEFT(AA3,LEN("Re-sectorización (sale)"))="Re-sectorización (sale)"</formula>
    </cfRule>
    <cfRule type="endsWith" dxfId="10791" priority="426" operator="endsWith" text="Fusión">
      <formula>RIGHT(AA3,LEN("Fusión"))="Fusión"</formula>
    </cfRule>
    <cfRule type="beginsWith" dxfId="10790" priority="427" operator="beginsWith" text="Fusión (nuevo)">
      <formula>LEFT(AA3,LEN("Fusión (nuevo)"))="Fusión (nuevo)"</formula>
    </cfRule>
    <cfRule type="beginsWith" dxfId="10789" priority="428" operator="beginsWith" text="Modificación (nombre)">
      <formula>LEFT(AA3,LEN("Modificación (nombre)"))="Modificación (nombre)"</formula>
    </cfRule>
    <cfRule type="beginsWith" dxfId="10788" priority="429" operator="beginsWith" text="Sin cambio">
      <formula>LEFT(AA3,LEN("Sin cambio"))="Sin cambio"</formula>
    </cfRule>
    <cfRule type="beginsWith" dxfId="10787" priority="430" operator="beginsWith" text="Reincorporación">
      <formula>LEFT(AA3,LEN("Reincorporación"))="Reincorporación"</formula>
    </cfRule>
    <cfRule type="beginsWith" dxfId="10786" priority="431" operator="beginsWith" text="Re-sectorización (entra)">
      <formula>LEFT(AA3,LEN("Re-sectorización (entra)"))="Re-sectorización (entra)"</formula>
    </cfRule>
    <cfRule type="beginsWith" dxfId="10785" priority="432" operator="beginsWith" text="Nuevo">
      <formula>LEFT(AA3,LEN("Nuevo"))="Nuevo"</formula>
    </cfRule>
    <cfRule type="beginsWith" dxfId="10784" priority="433" operator="beginsWith" text="Fusión (eliminado)">
      <formula>LEFT(AA3,LEN("Fusión (eliminado)"))="Fusión (eliminado)"</formula>
    </cfRule>
    <cfRule type="beginsWith" dxfId="10783" priority="434" operator="beginsWith" text="Eliminación">
      <formula>LEFT(AA3,LEN("Eliminación"))="Eliminación"</formula>
    </cfRule>
    <cfRule type="beginsWith" dxfId="10782" priority="435" operator="beginsWith" text="Modificación (mod. y/o cve.)">
      <formula>LEFT(AA3,LEN("Modificación (mod. y/o cve.)"))="Modificación (mod. y/o cve.)"</formula>
    </cfRule>
  </conditionalFormatting>
  <conditionalFormatting sqref="AC3:AC17">
    <cfRule type="beginsWith" dxfId="10781" priority="406" operator="beginsWith" text="Operación conjunta">
      <formula>LEFT(AC3,LEN("Operación conjunta"))="Operación conjunta"</formula>
    </cfRule>
    <cfRule type="endsWith" dxfId="10780" priority="407" operator="endsWith" text="Escisión">
      <formula>RIGHT(AC3,LEN("Escisión"))="Escisión"</formula>
    </cfRule>
    <cfRule type="beginsWith" dxfId="10779" priority="408" operator="beginsWith" text="Escisión (nuevo)">
      <formula>LEFT(AC3,LEN("Escisión (nuevo)"))="Escisión (nuevo)"</formula>
    </cfRule>
    <cfRule type="beginsWith" dxfId="10778" priority="409" operator="beginsWith" text="Escisión (eliminado)">
      <formula>LEFT(AC3,LEN("Escisión (eliminado)"))="Escisión (eliminado)"</formula>
    </cfRule>
    <cfRule type="beginsWith" dxfId="10777" priority="410" operator="beginsWith" text="Re-sectorización (sale)">
      <formula>LEFT(AC3,LEN("Re-sectorización (sale)"))="Re-sectorización (sale)"</formula>
    </cfRule>
    <cfRule type="endsWith" dxfId="10776" priority="411" operator="endsWith" text="Fusión">
      <formula>RIGHT(AC3,LEN("Fusión"))="Fusión"</formula>
    </cfRule>
    <cfRule type="beginsWith" dxfId="10775" priority="412" operator="beginsWith" text="Fusión (nuevo)">
      <formula>LEFT(AC3,LEN("Fusión (nuevo)"))="Fusión (nuevo)"</formula>
    </cfRule>
    <cfRule type="beginsWith" dxfId="10774" priority="413" operator="beginsWith" text="Modificación (nombre)">
      <formula>LEFT(AC3,LEN("Modificación (nombre)"))="Modificación (nombre)"</formula>
    </cfRule>
    <cfRule type="beginsWith" dxfId="10773" priority="414" operator="beginsWith" text="Sin cambio">
      <formula>LEFT(AC3,LEN("Sin cambio"))="Sin cambio"</formula>
    </cfRule>
    <cfRule type="beginsWith" dxfId="10772" priority="415" operator="beginsWith" text="Reincorporación">
      <formula>LEFT(AC3,LEN("Reincorporación"))="Reincorporación"</formula>
    </cfRule>
    <cfRule type="beginsWith" dxfId="10771" priority="416" operator="beginsWith" text="Re-sectorización (entra)">
      <formula>LEFT(AC3,LEN("Re-sectorización (entra)"))="Re-sectorización (entra)"</formula>
    </cfRule>
    <cfRule type="beginsWith" dxfId="10770" priority="417" operator="beginsWith" text="Nuevo">
      <formula>LEFT(AC3,LEN("Nuevo"))="Nuevo"</formula>
    </cfRule>
    <cfRule type="beginsWith" dxfId="10769" priority="418" operator="beginsWith" text="Fusión (eliminado)">
      <formula>LEFT(AC3,LEN("Fusión (eliminado)"))="Fusión (eliminado)"</formula>
    </cfRule>
    <cfRule type="beginsWith" dxfId="10768" priority="419" operator="beginsWith" text="Eliminación">
      <formula>LEFT(AC3,LEN("Eliminación"))="Eliminación"</formula>
    </cfRule>
    <cfRule type="beginsWith" dxfId="10767" priority="420" operator="beginsWith" text="Modificación (mod. y/o cve.)">
      <formula>LEFT(AC3,LEN("Modificación (mod. y/o cve.)"))="Modificación (mod. y/o cve.)"</formula>
    </cfRule>
  </conditionalFormatting>
  <conditionalFormatting sqref="AE3:AE17">
    <cfRule type="beginsWith" dxfId="10766" priority="391" operator="beginsWith" text="Operación conjunta">
      <formula>LEFT(AE3,LEN("Operación conjunta"))="Operación conjunta"</formula>
    </cfRule>
    <cfRule type="endsWith" dxfId="10765" priority="392" operator="endsWith" text="Escisión">
      <formula>RIGHT(AE3,LEN("Escisión"))="Escisión"</formula>
    </cfRule>
    <cfRule type="beginsWith" dxfId="10764" priority="393" operator="beginsWith" text="Escisión (nuevo)">
      <formula>LEFT(AE3,LEN("Escisión (nuevo)"))="Escisión (nuevo)"</formula>
    </cfRule>
    <cfRule type="beginsWith" dxfId="10763" priority="394" operator="beginsWith" text="Escisión (eliminado)">
      <formula>LEFT(AE3,LEN("Escisión (eliminado)"))="Escisión (eliminado)"</formula>
    </cfRule>
    <cfRule type="beginsWith" dxfId="10762" priority="395" operator="beginsWith" text="Re-sectorización (sale)">
      <formula>LEFT(AE3,LEN("Re-sectorización (sale)"))="Re-sectorización (sale)"</formula>
    </cfRule>
    <cfRule type="endsWith" dxfId="10761" priority="396" operator="endsWith" text="Fusión">
      <formula>RIGHT(AE3,LEN("Fusión"))="Fusión"</formula>
    </cfRule>
    <cfRule type="beginsWith" dxfId="10760" priority="397" operator="beginsWith" text="Fusión (nuevo)">
      <formula>LEFT(AE3,LEN("Fusión (nuevo)"))="Fusión (nuevo)"</formula>
    </cfRule>
    <cfRule type="beginsWith" dxfId="10759" priority="398" operator="beginsWith" text="Modificación (nombre)">
      <formula>LEFT(AE3,LEN("Modificación (nombre)"))="Modificación (nombre)"</formula>
    </cfRule>
    <cfRule type="beginsWith" dxfId="10758" priority="399" operator="beginsWith" text="Sin cambio">
      <formula>LEFT(AE3,LEN("Sin cambio"))="Sin cambio"</formula>
    </cfRule>
    <cfRule type="beginsWith" dxfId="10757" priority="400" operator="beginsWith" text="Reincorporación">
      <formula>LEFT(AE3,LEN("Reincorporación"))="Reincorporación"</formula>
    </cfRule>
    <cfRule type="beginsWith" dxfId="10756" priority="401" operator="beginsWith" text="Re-sectorización (entra)">
      <formula>LEFT(AE3,LEN("Re-sectorización (entra)"))="Re-sectorización (entra)"</formula>
    </cfRule>
    <cfRule type="beginsWith" dxfId="10755" priority="402" operator="beginsWith" text="Nuevo">
      <formula>LEFT(AE3,LEN("Nuevo"))="Nuevo"</formula>
    </cfRule>
    <cfRule type="beginsWith" dxfId="10754" priority="403" operator="beginsWith" text="Fusión (eliminado)">
      <formula>LEFT(AE3,LEN("Fusión (eliminado)"))="Fusión (eliminado)"</formula>
    </cfRule>
    <cfRule type="beginsWith" dxfId="10753" priority="404" operator="beginsWith" text="Eliminación">
      <formula>LEFT(AE3,LEN("Eliminación"))="Eliminación"</formula>
    </cfRule>
    <cfRule type="beginsWith" dxfId="10752" priority="405" operator="beginsWith" text="Modificación (mod. y/o cve.)">
      <formula>LEFT(AE3,LEN("Modificación (mod. y/o cve.)"))="Modificación (mod. y/o cve.)"</formula>
    </cfRule>
  </conditionalFormatting>
  <conditionalFormatting sqref="AG3:AG17">
    <cfRule type="beginsWith" dxfId="10751" priority="376" operator="beginsWith" text="Operación conjunta">
      <formula>LEFT(AG3,LEN("Operación conjunta"))="Operación conjunta"</formula>
    </cfRule>
    <cfRule type="endsWith" dxfId="10750" priority="377" operator="endsWith" text="Escisión">
      <formula>RIGHT(AG3,LEN("Escisión"))="Escisión"</formula>
    </cfRule>
    <cfRule type="beginsWith" dxfId="10749" priority="378" operator="beginsWith" text="Escisión (nuevo)">
      <formula>LEFT(AG3,LEN("Escisión (nuevo)"))="Escisión (nuevo)"</formula>
    </cfRule>
    <cfRule type="beginsWith" dxfId="10748" priority="379" operator="beginsWith" text="Escisión (eliminado)">
      <formula>LEFT(AG3,LEN("Escisión (eliminado)"))="Escisión (eliminado)"</formula>
    </cfRule>
    <cfRule type="beginsWith" dxfId="10747" priority="380" operator="beginsWith" text="Re-sectorización (sale)">
      <formula>LEFT(AG3,LEN("Re-sectorización (sale)"))="Re-sectorización (sale)"</formula>
    </cfRule>
    <cfRule type="endsWith" dxfId="10746" priority="381" operator="endsWith" text="Fusión">
      <formula>RIGHT(AG3,LEN("Fusión"))="Fusión"</formula>
    </cfRule>
    <cfRule type="beginsWith" dxfId="10745" priority="382" operator="beginsWith" text="Fusión (nuevo)">
      <formula>LEFT(AG3,LEN("Fusión (nuevo)"))="Fusión (nuevo)"</formula>
    </cfRule>
    <cfRule type="beginsWith" dxfId="10744" priority="383" operator="beginsWith" text="Modificación (nombre)">
      <formula>LEFT(AG3,LEN("Modificación (nombre)"))="Modificación (nombre)"</formula>
    </cfRule>
    <cfRule type="beginsWith" dxfId="10743" priority="384" operator="beginsWith" text="Sin cambio">
      <formula>LEFT(AG3,LEN("Sin cambio"))="Sin cambio"</formula>
    </cfRule>
    <cfRule type="beginsWith" dxfId="10742" priority="385" operator="beginsWith" text="Reincorporación">
      <formula>LEFT(AG3,LEN("Reincorporación"))="Reincorporación"</formula>
    </cfRule>
    <cfRule type="beginsWith" dxfId="10741" priority="386" operator="beginsWith" text="Re-sectorización (entra)">
      <formula>LEFT(AG3,LEN("Re-sectorización (entra)"))="Re-sectorización (entra)"</formula>
    </cfRule>
    <cfRule type="beginsWith" dxfId="10740" priority="387" operator="beginsWith" text="Nuevo">
      <formula>LEFT(AG3,LEN("Nuevo"))="Nuevo"</formula>
    </cfRule>
    <cfRule type="beginsWith" dxfId="10739" priority="388" operator="beginsWith" text="Fusión (eliminado)">
      <formula>LEFT(AG3,LEN("Fusión (eliminado)"))="Fusión (eliminado)"</formula>
    </cfRule>
    <cfRule type="beginsWith" dxfId="10738" priority="389" operator="beginsWith" text="Eliminación">
      <formula>LEFT(AG3,LEN("Eliminación"))="Eliminación"</formula>
    </cfRule>
    <cfRule type="beginsWith" dxfId="10737" priority="390" operator="beginsWith" text="Modificación (mod. y/o cve.)">
      <formula>LEFT(AG3,LEN("Modificación (mod. y/o cve.)"))="Modificación (mod. y/o cve.)"</formula>
    </cfRule>
  </conditionalFormatting>
  <conditionalFormatting sqref="AI3:AI17">
    <cfRule type="beginsWith" dxfId="10736" priority="361" operator="beginsWith" text="Operación conjunta">
      <formula>LEFT(AI3,LEN("Operación conjunta"))="Operación conjunta"</formula>
    </cfRule>
    <cfRule type="endsWith" dxfId="10735" priority="362" operator="endsWith" text="Escisión">
      <formula>RIGHT(AI3,LEN("Escisión"))="Escisión"</formula>
    </cfRule>
    <cfRule type="beginsWith" dxfId="10734" priority="363" operator="beginsWith" text="Escisión (nuevo)">
      <formula>LEFT(AI3,LEN("Escisión (nuevo)"))="Escisión (nuevo)"</formula>
    </cfRule>
    <cfRule type="beginsWith" dxfId="10733" priority="364" operator="beginsWith" text="Escisión (eliminado)">
      <formula>LEFT(AI3,LEN("Escisión (eliminado)"))="Escisión (eliminado)"</formula>
    </cfRule>
    <cfRule type="beginsWith" dxfId="10732" priority="365" operator="beginsWith" text="Re-sectorización (sale)">
      <formula>LEFT(AI3,LEN("Re-sectorización (sale)"))="Re-sectorización (sale)"</formula>
    </cfRule>
    <cfRule type="endsWith" dxfId="10731" priority="366" operator="endsWith" text="Fusión">
      <formula>RIGHT(AI3,LEN("Fusión"))="Fusión"</formula>
    </cfRule>
    <cfRule type="beginsWith" dxfId="10730" priority="367" operator="beginsWith" text="Fusión (nuevo)">
      <formula>LEFT(AI3,LEN("Fusión (nuevo)"))="Fusión (nuevo)"</formula>
    </cfRule>
    <cfRule type="beginsWith" dxfId="10729" priority="368" operator="beginsWith" text="Modificación (nombre)">
      <formula>LEFT(AI3,LEN("Modificación (nombre)"))="Modificación (nombre)"</formula>
    </cfRule>
    <cfRule type="beginsWith" dxfId="10728" priority="369" operator="beginsWith" text="Sin cambio">
      <formula>LEFT(AI3,LEN("Sin cambio"))="Sin cambio"</formula>
    </cfRule>
    <cfRule type="beginsWith" dxfId="10727" priority="370" operator="beginsWith" text="Reincorporación">
      <formula>LEFT(AI3,LEN("Reincorporación"))="Reincorporación"</formula>
    </cfRule>
    <cfRule type="beginsWith" dxfId="10726" priority="371" operator="beginsWith" text="Re-sectorización (entra)">
      <formula>LEFT(AI3,LEN("Re-sectorización (entra)"))="Re-sectorización (entra)"</formula>
    </cfRule>
    <cfRule type="beginsWith" dxfId="10725" priority="372" operator="beginsWith" text="Nuevo">
      <formula>LEFT(AI3,LEN("Nuevo"))="Nuevo"</formula>
    </cfRule>
    <cfRule type="beginsWith" dxfId="10724" priority="373" operator="beginsWith" text="Fusión (eliminado)">
      <formula>LEFT(AI3,LEN("Fusión (eliminado)"))="Fusión (eliminado)"</formula>
    </cfRule>
    <cfRule type="beginsWith" dxfId="10723" priority="374" operator="beginsWith" text="Eliminación">
      <formula>LEFT(AI3,LEN("Eliminación"))="Eliminación"</formula>
    </cfRule>
    <cfRule type="beginsWith" dxfId="10722" priority="375" operator="beginsWith" text="Modificación (mod. y/o cve.)">
      <formula>LEFT(AI3,LEN("Modificación (mod. y/o cve.)"))="Modificación (mod. y/o cve.)"</formula>
    </cfRule>
  </conditionalFormatting>
  <conditionalFormatting sqref="AK3:AK17">
    <cfRule type="beginsWith" dxfId="10721" priority="346" operator="beginsWith" text="Operación conjunta">
      <formula>LEFT(AK3,LEN("Operación conjunta"))="Operación conjunta"</formula>
    </cfRule>
    <cfRule type="endsWith" dxfId="10720" priority="347" operator="endsWith" text="Escisión">
      <formula>RIGHT(AK3,LEN("Escisión"))="Escisión"</formula>
    </cfRule>
    <cfRule type="beginsWith" dxfId="10719" priority="348" operator="beginsWith" text="Escisión (nuevo)">
      <formula>LEFT(AK3,LEN("Escisión (nuevo)"))="Escisión (nuevo)"</formula>
    </cfRule>
    <cfRule type="beginsWith" dxfId="10718" priority="349" operator="beginsWith" text="Escisión (eliminado)">
      <formula>LEFT(AK3,LEN("Escisión (eliminado)"))="Escisión (eliminado)"</formula>
    </cfRule>
    <cfRule type="beginsWith" dxfId="10717" priority="350" operator="beginsWith" text="Re-sectorización (sale)">
      <formula>LEFT(AK3,LEN("Re-sectorización (sale)"))="Re-sectorización (sale)"</formula>
    </cfRule>
    <cfRule type="endsWith" dxfId="10716" priority="351" operator="endsWith" text="Fusión">
      <formula>RIGHT(AK3,LEN("Fusión"))="Fusión"</formula>
    </cfRule>
    <cfRule type="beginsWith" dxfId="10715" priority="352" operator="beginsWith" text="Fusión (nuevo)">
      <formula>LEFT(AK3,LEN("Fusión (nuevo)"))="Fusión (nuevo)"</formula>
    </cfRule>
    <cfRule type="beginsWith" dxfId="10714" priority="353" operator="beginsWith" text="Modificación (nombre)">
      <formula>LEFT(AK3,LEN("Modificación (nombre)"))="Modificación (nombre)"</formula>
    </cfRule>
    <cfRule type="beginsWith" dxfId="10713" priority="354" operator="beginsWith" text="Sin cambio">
      <formula>LEFT(AK3,LEN("Sin cambio"))="Sin cambio"</formula>
    </cfRule>
    <cfRule type="beginsWith" dxfId="10712" priority="355" operator="beginsWith" text="Reincorporación">
      <formula>LEFT(AK3,LEN("Reincorporación"))="Reincorporación"</formula>
    </cfRule>
    <cfRule type="beginsWith" dxfId="10711" priority="356" operator="beginsWith" text="Re-sectorización (entra)">
      <formula>LEFT(AK3,LEN("Re-sectorización (entra)"))="Re-sectorización (entra)"</formula>
    </cfRule>
    <cfRule type="beginsWith" dxfId="10710" priority="357" operator="beginsWith" text="Nuevo">
      <formula>LEFT(AK3,LEN("Nuevo"))="Nuevo"</formula>
    </cfRule>
    <cfRule type="beginsWith" dxfId="10709" priority="358" operator="beginsWith" text="Fusión (eliminado)">
      <formula>LEFT(AK3,LEN("Fusión (eliminado)"))="Fusión (eliminado)"</formula>
    </cfRule>
    <cfRule type="beginsWith" dxfId="10708" priority="359" operator="beginsWith" text="Eliminación">
      <formula>LEFT(AK3,LEN("Eliminación"))="Eliminación"</formula>
    </cfRule>
    <cfRule type="beginsWith" dxfId="10707" priority="360" operator="beginsWith" text="Modificación (mod. y/o cve.)">
      <formula>LEFT(AK3,LEN("Modificación (mod. y/o cve.)"))="Modificación (mod. y/o cve.)"</formula>
    </cfRule>
  </conditionalFormatting>
  <conditionalFormatting sqref="AM3:AM17">
    <cfRule type="beginsWith" dxfId="10706" priority="331" operator="beginsWith" text="Operación conjunta">
      <formula>LEFT(AM3,LEN("Operación conjunta"))="Operación conjunta"</formula>
    </cfRule>
    <cfRule type="endsWith" dxfId="10705" priority="332" operator="endsWith" text="Escisión">
      <formula>RIGHT(AM3,LEN("Escisión"))="Escisión"</formula>
    </cfRule>
    <cfRule type="beginsWith" dxfId="10704" priority="333" operator="beginsWith" text="Escisión (nuevo)">
      <formula>LEFT(AM3,LEN("Escisión (nuevo)"))="Escisión (nuevo)"</formula>
    </cfRule>
    <cfRule type="beginsWith" dxfId="10703" priority="334" operator="beginsWith" text="Escisión (eliminado)">
      <formula>LEFT(AM3,LEN("Escisión (eliminado)"))="Escisión (eliminado)"</formula>
    </cfRule>
    <cfRule type="beginsWith" dxfId="10702" priority="335" operator="beginsWith" text="Re-sectorización (sale)">
      <formula>LEFT(AM3,LEN("Re-sectorización (sale)"))="Re-sectorización (sale)"</formula>
    </cfRule>
    <cfRule type="endsWith" dxfId="10701" priority="336" operator="endsWith" text="Fusión">
      <formula>RIGHT(AM3,LEN("Fusión"))="Fusión"</formula>
    </cfRule>
    <cfRule type="beginsWith" dxfId="10700" priority="337" operator="beginsWith" text="Fusión (nuevo)">
      <formula>LEFT(AM3,LEN("Fusión (nuevo)"))="Fusión (nuevo)"</formula>
    </cfRule>
    <cfRule type="beginsWith" dxfId="10699" priority="338" operator="beginsWith" text="Modificación (nombre)">
      <formula>LEFT(AM3,LEN("Modificación (nombre)"))="Modificación (nombre)"</formula>
    </cfRule>
    <cfRule type="beginsWith" dxfId="10698" priority="339" operator="beginsWith" text="Sin cambio">
      <formula>LEFT(AM3,LEN("Sin cambio"))="Sin cambio"</formula>
    </cfRule>
    <cfRule type="beginsWith" dxfId="10697" priority="340" operator="beginsWith" text="Reincorporación">
      <formula>LEFT(AM3,LEN("Reincorporación"))="Reincorporación"</formula>
    </cfRule>
    <cfRule type="beginsWith" dxfId="10696" priority="341" operator="beginsWith" text="Re-sectorización (entra)">
      <formula>LEFT(AM3,LEN("Re-sectorización (entra)"))="Re-sectorización (entra)"</formula>
    </cfRule>
    <cfRule type="beginsWith" dxfId="10695" priority="342" operator="beginsWith" text="Nuevo">
      <formula>LEFT(AM3,LEN("Nuevo"))="Nuevo"</formula>
    </cfRule>
    <cfRule type="beginsWith" dxfId="10694" priority="343" operator="beginsWith" text="Fusión (eliminado)">
      <formula>LEFT(AM3,LEN("Fusión (eliminado)"))="Fusión (eliminado)"</formula>
    </cfRule>
    <cfRule type="beginsWith" dxfId="10693" priority="344" operator="beginsWith" text="Eliminación">
      <formula>LEFT(AM3,LEN("Eliminación"))="Eliminación"</formula>
    </cfRule>
    <cfRule type="beginsWith" dxfId="10692" priority="345" operator="beginsWith" text="Modificación (mod. y/o cve.)">
      <formula>LEFT(AM3,LEN("Modificación (mod. y/o cve.)"))="Modificación (mod. y/o cve.)"</formula>
    </cfRule>
  </conditionalFormatting>
  <conditionalFormatting sqref="A15:A17">
    <cfRule type="beginsWith" dxfId="10691" priority="301" operator="beginsWith" text="Operación conjunta">
      <formula>LEFT(A15,LEN("Operación conjunta"))="Operación conjunta"</formula>
    </cfRule>
    <cfRule type="endsWith" dxfId="10690" priority="302" operator="endsWith" text="Escisión">
      <formula>RIGHT(A15,LEN("Escisión"))="Escisión"</formula>
    </cfRule>
    <cfRule type="beginsWith" dxfId="10689" priority="303" operator="beginsWith" text="Escisión (nuevo)">
      <formula>LEFT(A15,LEN("Escisión (nuevo)"))="Escisión (nuevo)"</formula>
    </cfRule>
    <cfRule type="beginsWith" dxfId="10688" priority="304" operator="beginsWith" text="Escisión (eliminado)">
      <formula>LEFT(A15,LEN("Escisión (eliminado)"))="Escisión (eliminado)"</formula>
    </cfRule>
    <cfRule type="beginsWith" dxfId="10687" priority="305" operator="beginsWith" text="Re-sectorización (sale)">
      <formula>LEFT(A15,LEN("Re-sectorización (sale)"))="Re-sectorización (sale)"</formula>
    </cfRule>
    <cfRule type="endsWith" dxfId="10686" priority="306" operator="endsWith" text="Fusión">
      <formula>RIGHT(A15,LEN("Fusión"))="Fusión"</formula>
    </cfRule>
    <cfRule type="beginsWith" dxfId="10685" priority="307" operator="beginsWith" text="Fusión (nuevo)">
      <formula>LEFT(A15,LEN("Fusión (nuevo)"))="Fusión (nuevo)"</formula>
    </cfRule>
    <cfRule type="beginsWith" dxfId="10684" priority="308" operator="beginsWith" text="Modificación (nombre)">
      <formula>LEFT(A15,LEN("Modificación (nombre)"))="Modificación (nombre)"</formula>
    </cfRule>
    <cfRule type="beginsWith" dxfId="10683" priority="309" operator="beginsWith" text="Sin cambio">
      <formula>LEFT(A15,LEN("Sin cambio"))="Sin cambio"</formula>
    </cfRule>
    <cfRule type="beginsWith" dxfId="10682" priority="310" operator="beginsWith" text="Reincorporación">
      <formula>LEFT(A15,LEN("Reincorporación"))="Reincorporación"</formula>
    </cfRule>
    <cfRule type="beginsWith" dxfId="10681" priority="311" operator="beginsWith" text="Re-sectorización (entra)">
      <formula>LEFT(A15,LEN("Re-sectorización (entra)"))="Re-sectorización (entra)"</formula>
    </cfRule>
    <cfRule type="beginsWith" dxfId="10680" priority="312" operator="beginsWith" text="Nuevo">
      <formula>LEFT(A15,LEN("Nuevo"))="Nuevo"</formula>
    </cfRule>
    <cfRule type="beginsWith" dxfId="10679" priority="313" operator="beginsWith" text="Fusión (eliminado)">
      <formula>LEFT(A15,LEN("Fusión (eliminado)"))="Fusión (eliminado)"</formula>
    </cfRule>
    <cfRule type="beginsWith" dxfId="10678" priority="314" operator="beginsWith" text="Eliminación">
      <formula>LEFT(A15,LEN("Eliminación"))="Eliminación"</formula>
    </cfRule>
    <cfRule type="beginsWith" dxfId="10677" priority="315" operator="beginsWith" text="Modificación (mod. y/o cve.)">
      <formula>LEFT(A15,LEN("Modificación (mod. y/o cve.)"))="Modificación (mod. y/o cve.)"</formula>
    </cfRule>
  </conditionalFormatting>
  <conditionalFormatting sqref="G64 G56:G57">
    <cfRule type="beginsWith" dxfId="10676" priority="286" operator="beginsWith" text="Operación conjunta">
      <formula>LEFT(G56,LEN("Operación conjunta"))="Operación conjunta"</formula>
    </cfRule>
    <cfRule type="endsWith" dxfId="10675" priority="287" operator="endsWith" text="Escisión">
      <formula>RIGHT(G56,LEN("Escisión"))="Escisión"</formula>
    </cfRule>
    <cfRule type="beginsWith" dxfId="10674" priority="288" operator="beginsWith" text="Escisión (nuevo)">
      <formula>LEFT(G56,LEN("Escisión (nuevo)"))="Escisión (nuevo)"</formula>
    </cfRule>
    <cfRule type="beginsWith" dxfId="10673" priority="289" operator="beginsWith" text="Escisión (eliminado)">
      <formula>LEFT(G56,LEN("Escisión (eliminado)"))="Escisión (eliminado)"</formula>
    </cfRule>
    <cfRule type="beginsWith" dxfId="10672" priority="290" operator="beginsWith" text="Re-sectorización (sale)">
      <formula>LEFT(G56,LEN("Re-sectorización (sale)"))="Re-sectorización (sale)"</formula>
    </cfRule>
    <cfRule type="endsWith" dxfId="10671" priority="291" operator="endsWith" text="Fusión">
      <formula>RIGHT(G56,LEN("Fusión"))="Fusión"</formula>
    </cfRule>
    <cfRule type="beginsWith" dxfId="10670" priority="292" operator="beginsWith" text="Fusión (nuevo)">
      <formula>LEFT(G56,LEN("Fusión (nuevo)"))="Fusión (nuevo)"</formula>
    </cfRule>
    <cfRule type="beginsWith" dxfId="10669" priority="293" operator="beginsWith" text="Modificación (nombre)">
      <formula>LEFT(G56,LEN("Modificación (nombre)"))="Modificación (nombre)"</formula>
    </cfRule>
    <cfRule type="beginsWith" dxfId="10668" priority="294" operator="beginsWith" text="Sin cambio">
      <formula>LEFT(G56,LEN("Sin cambio"))="Sin cambio"</formula>
    </cfRule>
    <cfRule type="beginsWith" dxfId="10667" priority="295" operator="beginsWith" text="Reincorporación">
      <formula>LEFT(G56,LEN("Reincorporación"))="Reincorporación"</formula>
    </cfRule>
    <cfRule type="beginsWith" dxfId="10666" priority="296" operator="beginsWith" text="Re-sectorización (entra)">
      <formula>LEFT(G56,LEN("Re-sectorización (entra)"))="Re-sectorización (entra)"</formula>
    </cfRule>
    <cfRule type="beginsWith" dxfId="10665" priority="297" operator="beginsWith" text="Nuevo">
      <formula>LEFT(G56,LEN("Nuevo"))="Nuevo"</formula>
    </cfRule>
    <cfRule type="beginsWith" dxfId="10664" priority="298" operator="beginsWith" text="Fusión (eliminado)">
      <formula>LEFT(G56,LEN("Fusión (eliminado)"))="Fusión (eliminado)"</formula>
    </cfRule>
    <cfRule type="beginsWith" dxfId="10663" priority="299" operator="beginsWith" text="Eliminación">
      <formula>LEFT(G56,LEN("Eliminación"))="Eliminación"</formula>
    </cfRule>
    <cfRule type="beginsWith" dxfId="10662" priority="300" operator="beginsWith" text="Modificación (mod. y/o cve.)">
      <formula>LEFT(G56,LEN("Modificación (mod. y/o cve.)"))="Modificación (mod. y/o cve.)"</formula>
    </cfRule>
  </conditionalFormatting>
  <conditionalFormatting sqref="AP60:AS60">
    <cfRule type="beginsWith" dxfId="10661" priority="271" operator="beginsWith" text="Operación conjunta">
      <formula>LEFT(AP60,LEN("Operación conjunta"))="Operación conjunta"</formula>
    </cfRule>
    <cfRule type="endsWith" dxfId="10660" priority="272" operator="endsWith" text="Escisión">
      <formula>RIGHT(AP60,LEN("Escisión"))="Escisión"</formula>
    </cfRule>
    <cfRule type="beginsWith" dxfId="10659" priority="273" operator="beginsWith" text="Escisión (nuevo)">
      <formula>LEFT(AP60,LEN("Escisión (nuevo)"))="Escisión (nuevo)"</formula>
    </cfRule>
    <cfRule type="beginsWith" dxfId="10658" priority="274" operator="beginsWith" text="Escisión (eliminado)">
      <formula>LEFT(AP60,LEN("Escisión (eliminado)"))="Escisión (eliminado)"</formula>
    </cfRule>
    <cfRule type="beginsWith" dxfId="10657" priority="275" operator="beginsWith" text="Re-sectorización (sale)">
      <formula>LEFT(AP60,LEN("Re-sectorización (sale)"))="Re-sectorización (sale)"</formula>
    </cfRule>
    <cfRule type="endsWith" dxfId="10656" priority="276" operator="endsWith" text="Fusión">
      <formula>RIGHT(AP60,LEN("Fusión"))="Fusión"</formula>
    </cfRule>
    <cfRule type="beginsWith" dxfId="10655" priority="277" operator="beginsWith" text="Fusión (nuevo)">
      <formula>LEFT(AP60,LEN("Fusión (nuevo)"))="Fusión (nuevo)"</formula>
    </cfRule>
    <cfRule type="beginsWith" dxfId="10654" priority="278" operator="beginsWith" text="Modificación (nombre)">
      <formula>LEFT(AP60,LEN("Modificación (nombre)"))="Modificación (nombre)"</formula>
    </cfRule>
    <cfRule type="beginsWith" dxfId="10653" priority="279" operator="beginsWith" text="Sin cambio">
      <formula>LEFT(AP60,LEN("Sin cambio"))="Sin cambio"</formula>
    </cfRule>
    <cfRule type="beginsWith" dxfId="10652" priority="280" operator="beginsWith" text="Reincorporación">
      <formula>LEFT(AP60,LEN("Reincorporación"))="Reincorporación"</formula>
    </cfRule>
    <cfRule type="beginsWith" dxfId="10651" priority="281" operator="beginsWith" text="Re-sectorización (entra)">
      <formula>LEFT(AP60,LEN("Re-sectorización (entra)"))="Re-sectorización (entra)"</formula>
    </cfRule>
    <cfRule type="beginsWith" dxfId="10650" priority="282" operator="beginsWith" text="Nuevo">
      <formula>LEFT(AP60,LEN("Nuevo"))="Nuevo"</formula>
    </cfRule>
    <cfRule type="beginsWith" dxfId="10649" priority="283" operator="beginsWith" text="Fusión (eliminado)">
      <formula>LEFT(AP60,LEN("Fusión (eliminado)"))="Fusión (eliminado)"</formula>
    </cfRule>
    <cfRule type="beginsWith" dxfId="10648" priority="284" operator="beginsWith" text="Eliminación">
      <formula>LEFT(AP60,LEN("Eliminación"))="Eliminación"</formula>
    </cfRule>
    <cfRule type="beginsWith" dxfId="10647" priority="285" operator="beginsWith" text="Modificación (mod. y/o cve.)">
      <formula>LEFT(AP60,LEN("Modificación (mod. y/o cve.)"))="Modificación (mod. y/o cve.)"</formula>
    </cfRule>
  </conditionalFormatting>
  <conditionalFormatting sqref="H63:J63">
    <cfRule type="beginsWith" dxfId="10646" priority="256" operator="beginsWith" text="Operación conjunta">
      <formula>LEFT(H63,LEN("Operación conjunta"))="Operación conjunta"</formula>
    </cfRule>
    <cfRule type="endsWith" dxfId="10645" priority="257" operator="endsWith" text="Escisión">
      <formula>RIGHT(H63,LEN("Escisión"))="Escisión"</formula>
    </cfRule>
    <cfRule type="beginsWith" dxfId="10644" priority="258" operator="beginsWith" text="Escisión (nuevo)">
      <formula>LEFT(H63,LEN("Escisión (nuevo)"))="Escisión (nuevo)"</formula>
    </cfRule>
    <cfRule type="beginsWith" dxfId="10643" priority="259" operator="beginsWith" text="Escisión (eliminado)">
      <formula>LEFT(H63,LEN("Escisión (eliminado)"))="Escisión (eliminado)"</formula>
    </cfRule>
    <cfRule type="beginsWith" dxfId="10642" priority="260" operator="beginsWith" text="Re-sectorización (sale)">
      <formula>LEFT(H63,LEN("Re-sectorización (sale)"))="Re-sectorización (sale)"</formula>
    </cfRule>
    <cfRule type="endsWith" dxfId="10641" priority="261" operator="endsWith" text="Fusión">
      <formula>RIGHT(H63,LEN("Fusión"))="Fusión"</formula>
    </cfRule>
    <cfRule type="beginsWith" dxfId="10640" priority="262" operator="beginsWith" text="Fusión (nuevo)">
      <formula>LEFT(H63,LEN("Fusión (nuevo)"))="Fusión (nuevo)"</formula>
    </cfRule>
    <cfRule type="beginsWith" dxfId="10639" priority="263" operator="beginsWith" text="Modificación (nombre)">
      <formula>LEFT(H63,LEN("Modificación (nombre)"))="Modificación (nombre)"</formula>
    </cfRule>
    <cfRule type="beginsWith" dxfId="10638" priority="264" operator="beginsWith" text="Sin cambio">
      <formula>LEFT(H63,LEN("Sin cambio"))="Sin cambio"</formula>
    </cfRule>
    <cfRule type="beginsWith" dxfId="10637" priority="265" operator="beginsWith" text="Reincorporación">
      <formula>LEFT(H63,LEN("Reincorporación"))="Reincorporación"</formula>
    </cfRule>
    <cfRule type="beginsWith" dxfId="10636" priority="266" operator="beginsWith" text="Re-sectorización (entra)">
      <formula>LEFT(H63,LEN("Re-sectorización (entra)"))="Re-sectorización (entra)"</formula>
    </cfRule>
    <cfRule type="beginsWith" dxfId="10635" priority="267" operator="beginsWith" text="Nuevo">
      <formula>LEFT(H63,LEN("Nuevo"))="Nuevo"</formula>
    </cfRule>
    <cfRule type="beginsWith" dxfId="10634" priority="268" operator="beginsWith" text="Fusión (eliminado)">
      <formula>LEFT(H63,LEN("Fusión (eliminado)"))="Fusión (eliminado)"</formula>
    </cfRule>
    <cfRule type="beginsWith" dxfId="10633" priority="269" operator="beginsWith" text="Eliminación">
      <formula>LEFT(H63,LEN("Eliminación"))="Eliminación"</formula>
    </cfRule>
    <cfRule type="beginsWith" dxfId="10632" priority="270" operator="beginsWith" text="Modificación (mod. y/o cve.)">
      <formula>LEFT(H63,LEN("Modificación (mod. y/o cve.)"))="Modificación (mod. y/o cve.)"</formula>
    </cfRule>
  </conditionalFormatting>
  <conditionalFormatting sqref="A63:F63 K63:O63">
    <cfRule type="beginsWith" dxfId="10631" priority="241" operator="beginsWith" text="Operación conjunta">
      <formula>LEFT(A63,LEN("Operación conjunta"))="Operación conjunta"</formula>
    </cfRule>
    <cfRule type="endsWith" dxfId="10630" priority="242" operator="endsWith" text="Escisión">
      <formula>RIGHT(A63,LEN("Escisión"))="Escisión"</formula>
    </cfRule>
    <cfRule type="beginsWith" dxfId="10629" priority="243" operator="beginsWith" text="Escisión (nuevo)">
      <formula>LEFT(A63,LEN("Escisión (nuevo)"))="Escisión (nuevo)"</formula>
    </cfRule>
    <cfRule type="beginsWith" dxfId="10628" priority="244" operator="beginsWith" text="Escisión (eliminado)">
      <formula>LEFT(A63,LEN("Escisión (eliminado)"))="Escisión (eliminado)"</formula>
    </cfRule>
    <cfRule type="beginsWith" dxfId="10627" priority="245" operator="beginsWith" text="Re-sectorización (sale)">
      <formula>LEFT(A63,LEN("Re-sectorización (sale)"))="Re-sectorización (sale)"</formula>
    </cfRule>
    <cfRule type="endsWith" dxfId="10626" priority="246" operator="endsWith" text="Fusión">
      <formula>RIGHT(A63,LEN("Fusión"))="Fusión"</formula>
    </cfRule>
    <cfRule type="beginsWith" dxfId="10625" priority="247" operator="beginsWith" text="Fusión (nuevo)">
      <formula>LEFT(A63,LEN("Fusión (nuevo)"))="Fusión (nuevo)"</formula>
    </cfRule>
    <cfRule type="beginsWith" dxfId="10624" priority="248" operator="beginsWith" text="Modificación (nombre)">
      <formula>LEFT(A63,LEN("Modificación (nombre)"))="Modificación (nombre)"</formula>
    </cfRule>
    <cfRule type="beginsWith" dxfId="10623" priority="249" operator="beginsWith" text="Sin cambio">
      <formula>LEFT(A63,LEN("Sin cambio"))="Sin cambio"</formula>
    </cfRule>
    <cfRule type="beginsWith" dxfId="10622" priority="250" operator="beginsWith" text="Reincorporación">
      <formula>LEFT(A63,LEN("Reincorporación"))="Reincorporación"</formula>
    </cfRule>
    <cfRule type="beginsWith" dxfId="10621" priority="251" operator="beginsWith" text="Re-sectorización (entra)">
      <formula>LEFT(A63,LEN("Re-sectorización (entra)"))="Re-sectorización (entra)"</formula>
    </cfRule>
    <cfRule type="beginsWith" dxfId="10620" priority="252" operator="beginsWith" text="Nuevo">
      <formula>LEFT(A63,LEN("Nuevo"))="Nuevo"</formula>
    </cfRule>
    <cfRule type="beginsWith" dxfId="10619" priority="253" operator="beginsWith" text="Fusión (eliminado)">
      <formula>LEFT(A63,LEN("Fusión (eliminado)"))="Fusión (eliminado)"</formula>
    </cfRule>
    <cfRule type="beginsWith" dxfId="10618" priority="254" operator="beginsWith" text="Eliminación">
      <formula>LEFT(A63,LEN("Eliminación"))="Eliminación"</formula>
    </cfRule>
    <cfRule type="beginsWith" dxfId="10617" priority="255" operator="beginsWith" text="Modificación (mod. y/o cve.)">
      <formula>LEFT(A63,LEN("Modificación (mod. y/o cve.)"))="Modificación (mod. y/o cve.)"</formula>
    </cfRule>
  </conditionalFormatting>
  <conditionalFormatting sqref="G63">
    <cfRule type="beginsWith" dxfId="10616" priority="226" operator="beginsWith" text="Operación conjunta">
      <formula>LEFT(G63,LEN("Operación conjunta"))="Operación conjunta"</formula>
    </cfRule>
    <cfRule type="endsWith" dxfId="10615" priority="227" operator="endsWith" text="Escisión">
      <formula>RIGHT(G63,LEN("Escisión"))="Escisión"</formula>
    </cfRule>
    <cfRule type="beginsWith" dxfId="10614" priority="228" operator="beginsWith" text="Escisión (nuevo)">
      <formula>LEFT(G63,LEN("Escisión (nuevo)"))="Escisión (nuevo)"</formula>
    </cfRule>
    <cfRule type="beginsWith" dxfId="10613" priority="229" operator="beginsWith" text="Escisión (eliminado)">
      <formula>LEFT(G63,LEN("Escisión (eliminado)"))="Escisión (eliminado)"</formula>
    </cfRule>
    <cfRule type="beginsWith" dxfId="10612" priority="230" operator="beginsWith" text="Re-sectorización (sale)">
      <formula>LEFT(G63,LEN("Re-sectorización (sale)"))="Re-sectorización (sale)"</formula>
    </cfRule>
    <cfRule type="endsWith" dxfId="10611" priority="231" operator="endsWith" text="Fusión">
      <formula>RIGHT(G63,LEN("Fusión"))="Fusión"</formula>
    </cfRule>
    <cfRule type="beginsWith" dxfId="10610" priority="232" operator="beginsWith" text="Fusión (nuevo)">
      <formula>LEFT(G63,LEN("Fusión (nuevo)"))="Fusión (nuevo)"</formula>
    </cfRule>
    <cfRule type="beginsWith" dxfId="10609" priority="233" operator="beginsWith" text="Modificación (nombre)">
      <formula>LEFT(G63,LEN("Modificación (nombre)"))="Modificación (nombre)"</formula>
    </cfRule>
    <cfRule type="beginsWith" dxfId="10608" priority="234" operator="beginsWith" text="Sin cambio">
      <formula>LEFT(G63,LEN("Sin cambio"))="Sin cambio"</formula>
    </cfRule>
    <cfRule type="beginsWith" dxfId="10607" priority="235" operator="beginsWith" text="Reincorporación">
      <formula>LEFT(G63,LEN("Reincorporación"))="Reincorporación"</formula>
    </cfRule>
    <cfRule type="beginsWith" dxfId="10606" priority="236" operator="beginsWith" text="Re-sectorización (entra)">
      <formula>LEFT(G63,LEN("Re-sectorización (entra)"))="Re-sectorización (entra)"</formula>
    </cfRule>
    <cfRule type="beginsWith" dxfId="10605" priority="237" operator="beginsWith" text="Nuevo">
      <formula>LEFT(G63,LEN("Nuevo"))="Nuevo"</formula>
    </cfRule>
    <cfRule type="beginsWith" dxfId="10604" priority="238" operator="beginsWith" text="Fusión (eliminado)">
      <formula>LEFT(G63,LEN("Fusión (eliminado)"))="Fusión (eliminado)"</formula>
    </cfRule>
    <cfRule type="beginsWith" dxfId="10603" priority="239" operator="beginsWith" text="Eliminación">
      <formula>LEFT(G63,LEN("Eliminación"))="Eliminación"</formula>
    </cfRule>
    <cfRule type="beginsWith" dxfId="10602" priority="240" operator="beginsWith" text="Modificación (mod. y/o cve.)">
      <formula>LEFT(G63,LEN("Modificación (mod. y/o cve.)"))="Modificación (mod. y/o cve.)"</formula>
    </cfRule>
  </conditionalFormatting>
  <conditionalFormatting sqref="E64">
    <cfRule type="beginsWith" dxfId="10601" priority="211" operator="beginsWith" text="Operación conjunta">
      <formula>LEFT(E64,LEN("Operación conjunta"))="Operación conjunta"</formula>
    </cfRule>
    <cfRule type="endsWith" dxfId="10600" priority="212" operator="endsWith" text="Escisión">
      <formula>RIGHT(E64,LEN("Escisión"))="Escisión"</formula>
    </cfRule>
    <cfRule type="beginsWith" dxfId="10599" priority="213" operator="beginsWith" text="Escisión (nuevo)">
      <formula>LEFT(E64,LEN("Escisión (nuevo)"))="Escisión (nuevo)"</formula>
    </cfRule>
    <cfRule type="beginsWith" dxfId="10598" priority="214" operator="beginsWith" text="Escisión (eliminado)">
      <formula>LEFT(E64,LEN("Escisión (eliminado)"))="Escisión (eliminado)"</formula>
    </cfRule>
    <cfRule type="beginsWith" dxfId="10597" priority="215" operator="beginsWith" text="Re-sectorización (sale)">
      <formula>LEFT(E64,LEN("Re-sectorización (sale)"))="Re-sectorización (sale)"</formula>
    </cfRule>
    <cfRule type="endsWith" dxfId="10596" priority="216" operator="endsWith" text="Fusión">
      <formula>RIGHT(E64,LEN("Fusión"))="Fusión"</formula>
    </cfRule>
    <cfRule type="beginsWith" dxfId="10595" priority="217" operator="beginsWith" text="Fusión (nuevo)">
      <formula>LEFT(E64,LEN("Fusión (nuevo)"))="Fusión (nuevo)"</formula>
    </cfRule>
    <cfRule type="beginsWith" dxfId="10594" priority="218" operator="beginsWith" text="Modificación (nombre)">
      <formula>LEFT(E64,LEN("Modificación (nombre)"))="Modificación (nombre)"</formula>
    </cfRule>
    <cfRule type="beginsWith" dxfId="10593" priority="219" operator="beginsWith" text="Sin cambio">
      <formula>LEFT(E64,LEN("Sin cambio"))="Sin cambio"</formula>
    </cfRule>
    <cfRule type="beginsWith" dxfId="10592" priority="220" operator="beginsWith" text="Reincorporación">
      <formula>LEFT(E64,LEN("Reincorporación"))="Reincorporación"</formula>
    </cfRule>
    <cfRule type="beginsWith" dxfId="10591" priority="221" operator="beginsWith" text="Re-sectorización (entra)">
      <formula>LEFT(E64,LEN("Re-sectorización (entra)"))="Re-sectorización (entra)"</formula>
    </cfRule>
    <cfRule type="beginsWith" dxfId="10590" priority="222" operator="beginsWith" text="Nuevo">
      <formula>LEFT(E64,LEN("Nuevo"))="Nuevo"</formula>
    </cfRule>
    <cfRule type="beginsWith" dxfId="10589" priority="223" operator="beginsWith" text="Fusión (eliminado)">
      <formula>LEFT(E64,LEN("Fusión (eliminado)"))="Fusión (eliminado)"</formula>
    </cfRule>
    <cfRule type="beginsWith" dxfId="10588" priority="224" operator="beginsWith" text="Eliminación">
      <formula>LEFT(E64,LEN("Eliminación"))="Eliminación"</formula>
    </cfRule>
    <cfRule type="beginsWith" dxfId="10587" priority="225" operator="beginsWith" text="Modificación (mod. y/o cve.)">
      <formula>LEFT(E64,LEN("Modificación (mod. y/o cve.)"))="Modificación (mod. y/o cve.)"</formula>
    </cfRule>
  </conditionalFormatting>
  <conditionalFormatting sqref="L64">
    <cfRule type="beginsWith" dxfId="10586" priority="196" operator="beginsWith" text="Operación conjunta">
      <formula>LEFT(L64,LEN("Operación conjunta"))="Operación conjunta"</formula>
    </cfRule>
    <cfRule type="endsWith" dxfId="10585" priority="197" operator="endsWith" text="Escisión">
      <formula>RIGHT(L64,LEN("Escisión"))="Escisión"</formula>
    </cfRule>
    <cfRule type="beginsWith" dxfId="10584" priority="198" operator="beginsWith" text="Escisión (nuevo)">
      <formula>LEFT(L64,LEN("Escisión (nuevo)"))="Escisión (nuevo)"</formula>
    </cfRule>
    <cfRule type="beginsWith" dxfId="10583" priority="199" operator="beginsWith" text="Escisión (eliminado)">
      <formula>LEFT(L64,LEN("Escisión (eliminado)"))="Escisión (eliminado)"</formula>
    </cfRule>
    <cfRule type="beginsWith" dxfId="10582" priority="200" operator="beginsWith" text="Re-sectorización (sale)">
      <formula>LEFT(L64,LEN("Re-sectorización (sale)"))="Re-sectorización (sale)"</formula>
    </cfRule>
    <cfRule type="endsWith" dxfId="10581" priority="201" operator="endsWith" text="Fusión">
      <formula>RIGHT(L64,LEN("Fusión"))="Fusión"</formula>
    </cfRule>
    <cfRule type="beginsWith" dxfId="10580" priority="202" operator="beginsWith" text="Fusión (nuevo)">
      <formula>LEFT(L64,LEN("Fusión (nuevo)"))="Fusión (nuevo)"</formula>
    </cfRule>
    <cfRule type="beginsWith" dxfId="10579" priority="203" operator="beginsWith" text="Modificación (nombre)">
      <formula>LEFT(L64,LEN("Modificación (nombre)"))="Modificación (nombre)"</formula>
    </cfRule>
    <cfRule type="beginsWith" dxfId="10578" priority="204" operator="beginsWith" text="Sin cambio">
      <formula>LEFT(L64,LEN("Sin cambio"))="Sin cambio"</formula>
    </cfRule>
    <cfRule type="beginsWith" dxfId="10577" priority="205" operator="beginsWith" text="Reincorporación">
      <formula>LEFT(L64,LEN("Reincorporación"))="Reincorporación"</formula>
    </cfRule>
    <cfRule type="beginsWith" dxfId="10576" priority="206" operator="beginsWith" text="Re-sectorización (entra)">
      <formula>LEFT(L64,LEN("Re-sectorización (entra)"))="Re-sectorización (entra)"</formula>
    </cfRule>
    <cfRule type="beginsWith" dxfId="10575" priority="207" operator="beginsWith" text="Nuevo">
      <formula>LEFT(L64,LEN("Nuevo"))="Nuevo"</formula>
    </cfRule>
    <cfRule type="beginsWith" dxfId="10574" priority="208" operator="beginsWith" text="Fusión (eliminado)">
      <formula>LEFT(L64,LEN("Fusión (eliminado)"))="Fusión (eliminado)"</formula>
    </cfRule>
    <cfRule type="beginsWith" dxfId="10573" priority="209" operator="beginsWith" text="Eliminación">
      <formula>LEFT(L64,LEN("Eliminación"))="Eliminación"</formula>
    </cfRule>
    <cfRule type="beginsWith" dxfId="10572" priority="210" operator="beginsWith" text="Modificación (mod. y/o cve.)">
      <formula>LEFT(L64,LEN("Modificación (mod. y/o cve.)"))="Modificación (mod. y/o cve.)"</formula>
    </cfRule>
  </conditionalFormatting>
  <conditionalFormatting sqref="AN66:AO1048576 AN61:AO64 AN20:AO59">
    <cfRule type="beginsWith" dxfId="10571" priority="181" operator="beginsWith" text="Operación conjunta">
      <formula>LEFT(AN20,LEN("Operación conjunta"))="Operación conjunta"</formula>
    </cfRule>
    <cfRule type="endsWith" dxfId="10570" priority="182" operator="endsWith" text="Escisión">
      <formula>RIGHT(AN20,LEN("Escisión"))="Escisión"</formula>
    </cfRule>
    <cfRule type="beginsWith" dxfId="10569" priority="183" operator="beginsWith" text="Escisión (nuevo)">
      <formula>LEFT(AN20,LEN("Escisión (nuevo)"))="Escisión (nuevo)"</formula>
    </cfRule>
    <cfRule type="beginsWith" dxfId="10568" priority="184" operator="beginsWith" text="Escisión (eliminado)">
      <formula>LEFT(AN20,LEN("Escisión (eliminado)"))="Escisión (eliminado)"</formula>
    </cfRule>
    <cfRule type="beginsWith" dxfId="10567" priority="185" operator="beginsWith" text="Re-sectorización (sale)">
      <formula>LEFT(AN20,LEN("Re-sectorización (sale)"))="Re-sectorización (sale)"</formula>
    </cfRule>
    <cfRule type="endsWith" dxfId="10566" priority="186" operator="endsWith" text="Fusión">
      <formula>RIGHT(AN20,LEN("Fusión"))="Fusión"</formula>
    </cfRule>
    <cfRule type="beginsWith" dxfId="10565" priority="187" operator="beginsWith" text="Fusión (nuevo)">
      <formula>LEFT(AN20,LEN("Fusión (nuevo)"))="Fusión (nuevo)"</formula>
    </cfRule>
    <cfRule type="beginsWith" dxfId="10564" priority="188" operator="beginsWith" text="Modificación (nombre)">
      <formula>LEFT(AN20,LEN("Modificación (nombre)"))="Modificación (nombre)"</formula>
    </cfRule>
    <cfRule type="beginsWith" dxfId="10563" priority="189" operator="beginsWith" text="Sin cambio">
      <formula>LEFT(AN20,LEN("Sin cambio"))="Sin cambio"</formula>
    </cfRule>
    <cfRule type="beginsWith" dxfId="10562" priority="190" operator="beginsWith" text="Reincorporación">
      <formula>LEFT(AN20,LEN("Reincorporación"))="Reincorporación"</formula>
    </cfRule>
    <cfRule type="beginsWith" dxfId="10561" priority="191" operator="beginsWith" text="Re-sectorización (entra)">
      <formula>LEFT(AN20,LEN("Re-sectorización (entra)"))="Re-sectorización (entra)"</formula>
    </cfRule>
    <cfRule type="beginsWith" dxfId="10560" priority="192" operator="beginsWith" text="Nuevo">
      <formula>LEFT(AN20,LEN("Nuevo"))="Nuevo"</formula>
    </cfRule>
    <cfRule type="beginsWith" dxfId="10559" priority="193" operator="beginsWith" text="Fusión (eliminado)">
      <formula>LEFT(AN20,LEN("Fusión (eliminado)"))="Fusión (eliminado)"</formula>
    </cfRule>
    <cfRule type="beginsWith" dxfId="10558" priority="194" operator="beginsWith" text="Eliminación">
      <formula>LEFT(AN20,LEN("Eliminación"))="Eliminación"</formula>
    </cfRule>
    <cfRule type="beginsWith" dxfId="10557" priority="195" operator="beginsWith" text="Modificación (mod. y/o cve.)">
      <formula>LEFT(AN20,LEN("Modificación (mod. y/o cve.)"))="Modificación (mod. y/o cve.)"</formula>
    </cfRule>
  </conditionalFormatting>
  <conditionalFormatting sqref="AN63:AO63">
    <cfRule type="beginsWith" dxfId="10556" priority="166" operator="beginsWith" text="Operación conjunta">
      <formula>LEFT(AN63,LEN("Operación conjunta"))="Operación conjunta"</formula>
    </cfRule>
    <cfRule type="endsWith" dxfId="10555" priority="167" operator="endsWith" text="Escisión">
      <formula>RIGHT(AN63,LEN("Escisión"))="Escisión"</formula>
    </cfRule>
    <cfRule type="beginsWith" dxfId="10554" priority="168" operator="beginsWith" text="Escisión (nuevo)">
      <formula>LEFT(AN63,LEN("Escisión (nuevo)"))="Escisión (nuevo)"</formula>
    </cfRule>
    <cfRule type="beginsWith" dxfId="10553" priority="169" operator="beginsWith" text="Escisión (eliminado)">
      <formula>LEFT(AN63,LEN("Escisión (eliminado)"))="Escisión (eliminado)"</formula>
    </cfRule>
    <cfRule type="beginsWith" dxfId="10552" priority="170" operator="beginsWith" text="Re-sectorización (sale)">
      <formula>LEFT(AN63,LEN("Re-sectorización (sale)"))="Re-sectorización (sale)"</formula>
    </cfRule>
    <cfRule type="endsWith" dxfId="10551" priority="171" operator="endsWith" text="Fusión">
      <formula>RIGHT(AN63,LEN("Fusión"))="Fusión"</formula>
    </cfRule>
    <cfRule type="beginsWith" dxfId="10550" priority="172" operator="beginsWith" text="Fusión (nuevo)">
      <formula>LEFT(AN63,LEN("Fusión (nuevo)"))="Fusión (nuevo)"</formula>
    </cfRule>
    <cfRule type="beginsWith" dxfId="10549" priority="173" operator="beginsWith" text="Modificación (nombre)">
      <formula>LEFT(AN63,LEN("Modificación (nombre)"))="Modificación (nombre)"</formula>
    </cfRule>
    <cfRule type="beginsWith" dxfId="10548" priority="174" operator="beginsWith" text="Sin cambio">
      <formula>LEFT(AN63,LEN("Sin cambio"))="Sin cambio"</formula>
    </cfRule>
    <cfRule type="beginsWith" dxfId="10547" priority="175" operator="beginsWith" text="Reincorporación">
      <formula>LEFT(AN63,LEN("Reincorporación"))="Reincorporación"</formula>
    </cfRule>
    <cfRule type="beginsWith" dxfId="10546" priority="176" operator="beginsWith" text="Re-sectorización (entra)">
      <formula>LEFT(AN63,LEN("Re-sectorización (entra)"))="Re-sectorización (entra)"</formula>
    </cfRule>
    <cfRule type="beginsWith" dxfId="10545" priority="177" operator="beginsWith" text="Nuevo">
      <formula>LEFT(AN63,LEN("Nuevo"))="Nuevo"</formula>
    </cfRule>
    <cfRule type="beginsWith" dxfId="10544" priority="178" operator="beginsWith" text="Fusión (eliminado)">
      <formula>LEFT(AN63,LEN("Fusión (eliminado)"))="Fusión (eliminado)"</formula>
    </cfRule>
    <cfRule type="beginsWith" dxfId="10543" priority="179" operator="beginsWith" text="Eliminación">
      <formula>LEFT(AN63,LEN("Eliminación"))="Eliminación"</formula>
    </cfRule>
    <cfRule type="beginsWith" dxfId="10542" priority="180" operator="beginsWith" text="Modificación (mod. y/o cve.)">
      <formula>LEFT(AN63,LEN("Modificación (mod. y/o cve.)"))="Modificación (mod. y/o cve.)"</formula>
    </cfRule>
  </conditionalFormatting>
  <conditionalFormatting sqref="AO3:AO17">
    <cfRule type="beginsWith" dxfId="10541" priority="121" operator="beginsWith" text="Operación conjunta">
      <formula>LEFT(AO3,LEN("Operación conjunta"))="Operación conjunta"</formula>
    </cfRule>
    <cfRule type="endsWith" dxfId="10540" priority="122" operator="endsWith" text="Escisión">
      <formula>RIGHT(AO3,LEN("Escisión"))="Escisión"</formula>
    </cfRule>
    <cfRule type="beginsWith" dxfId="10539" priority="123" operator="beginsWith" text="Escisión (nuevo)">
      <formula>LEFT(AO3,LEN("Escisión (nuevo)"))="Escisión (nuevo)"</formula>
    </cfRule>
    <cfRule type="beginsWith" dxfId="10538" priority="124" operator="beginsWith" text="Escisión (eliminado)">
      <formula>LEFT(AO3,LEN("Escisión (eliminado)"))="Escisión (eliminado)"</formula>
    </cfRule>
    <cfRule type="beginsWith" dxfId="10537" priority="125" operator="beginsWith" text="Re-sectorización (sale)">
      <formula>LEFT(AO3,LEN("Re-sectorización (sale)"))="Re-sectorización (sale)"</formula>
    </cfRule>
    <cfRule type="endsWith" dxfId="10536" priority="126" operator="endsWith" text="Fusión">
      <formula>RIGHT(AO3,LEN("Fusión"))="Fusión"</formula>
    </cfRule>
    <cfRule type="beginsWith" dxfId="10535" priority="127" operator="beginsWith" text="Fusión (nuevo)">
      <formula>LEFT(AO3,LEN("Fusión (nuevo)"))="Fusión (nuevo)"</formula>
    </cfRule>
    <cfRule type="beginsWith" dxfId="10534" priority="128" operator="beginsWith" text="Modificación (nombre)">
      <formula>LEFT(AO3,LEN("Modificación (nombre)"))="Modificación (nombre)"</formula>
    </cfRule>
    <cfRule type="beginsWith" dxfId="10533" priority="129" operator="beginsWith" text="Sin cambio">
      <formula>LEFT(AO3,LEN("Sin cambio"))="Sin cambio"</formula>
    </cfRule>
    <cfRule type="beginsWith" dxfId="10532" priority="130" operator="beginsWith" text="Reincorporación">
      <formula>LEFT(AO3,LEN("Reincorporación"))="Reincorporación"</formula>
    </cfRule>
    <cfRule type="beginsWith" dxfId="10531" priority="131" operator="beginsWith" text="Re-sectorización (entra)">
      <formula>LEFT(AO3,LEN("Re-sectorización (entra)"))="Re-sectorización (entra)"</formula>
    </cfRule>
    <cfRule type="beginsWith" dxfId="10530" priority="132" operator="beginsWith" text="Nuevo">
      <formula>LEFT(AO3,LEN("Nuevo"))="Nuevo"</formula>
    </cfRule>
    <cfRule type="beginsWith" dxfId="10529" priority="133" operator="beginsWith" text="Fusión (eliminado)">
      <formula>LEFT(AO3,LEN("Fusión (eliminado)"))="Fusión (eliminado)"</formula>
    </cfRule>
    <cfRule type="beginsWith" dxfId="10528" priority="134" operator="beginsWith" text="Eliminación">
      <formula>LEFT(AO3,LEN("Eliminación"))="Eliminación"</formula>
    </cfRule>
    <cfRule type="beginsWith" dxfId="10527" priority="135" operator="beginsWith" text="Modificación (mod. y/o cve.)">
      <formula>LEFT(AO3,LEN("Modificación (mod. y/o cve.)"))="Modificación (mod. y/o cve.)"</formula>
    </cfRule>
  </conditionalFormatting>
  <conditionalFormatting sqref="AN18:AO18">
    <cfRule type="beginsWith" dxfId="10526" priority="151" operator="beginsWith" text="Operación conjunta">
      <formula>LEFT(AN18,LEN("Operación conjunta"))="Operación conjunta"</formula>
    </cfRule>
    <cfRule type="endsWith" dxfId="10525" priority="152" operator="endsWith" text="Escisión">
      <formula>RIGHT(AN18,LEN("Escisión"))="Escisión"</formula>
    </cfRule>
    <cfRule type="beginsWith" dxfId="10524" priority="153" operator="beginsWith" text="Escisión (nuevo)">
      <formula>LEFT(AN18,LEN("Escisión (nuevo)"))="Escisión (nuevo)"</formula>
    </cfRule>
    <cfRule type="beginsWith" dxfId="10523" priority="154" operator="beginsWith" text="Escisión (eliminado)">
      <formula>LEFT(AN18,LEN("Escisión (eliminado)"))="Escisión (eliminado)"</formula>
    </cfRule>
    <cfRule type="beginsWith" dxfId="10522" priority="155" operator="beginsWith" text="Re-sectorización (sale)">
      <formula>LEFT(AN18,LEN("Re-sectorización (sale)"))="Re-sectorización (sale)"</formula>
    </cfRule>
    <cfRule type="endsWith" dxfId="10521" priority="156" operator="endsWith" text="Fusión">
      <formula>RIGHT(AN18,LEN("Fusión"))="Fusión"</formula>
    </cfRule>
    <cfRule type="beginsWith" dxfId="10520" priority="157" operator="beginsWith" text="Fusión (nuevo)">
      <formula>LEFT(AN18,LEN("Fusión (nuevo)"))="Fusión (nuevo)"</formula>
    </cfRule>
    <cfRule type="beginsWith" dxfId="10519" priority="158" operator="beginsWith" text="Modificación (nombre)">
      <formula>LEFT(AN18,LEN("Modificación (nombre)"))="Modificación (nombre)"</formula>
    </cfRule>
    <cfRule type="beginsWith" dxfId="10518" priority="159" operator="beginsWith" text="Sin cambio">
      <formula>LEFT(AN18,LEN("Sin cambio"))="Sin cambio"</formula>
    </cfRule>
    <cfRule type="beginsWith" dxfId="10517" priority="160" operator="beginsWith" text="Reincorporación">
      <formula>LEFT(AN18,LEN("Reincorporación"))="Reincorporación"</formula>
    </cfRule>
    <cfRule type="beginsWith" dxfId="10516" priority="161" operator="beginsWith" text="Re-sectorización (entra)">
      <formula>LEFT(AN18,LEN("Re-sectorización (entra)"))="Re-sectorización (entra)"</formula>
    </cfRule>
    <cfRule type="beginsWith" dxfId="10515" priority="162" operator="beginsWith" text="Nuevo">
      <formula>LEFT(AN18,LEN("Nuevo"))="Nuevo"</formula>
    </cfRule>
    <cfRule type="beginsWith" dxfId="10514" priority="163" operator="beginsWith" text="Fusión (eliminado)">
      <formula>LEFT(AN18,LEN("Fusión (eliminado)"))="Fusión (eliminado)"</formula>
    </cfRule>
    <cfRule type="beginsWith" dxfId="10513" priority="164" operator="beginsWith" text="Eliminación">
      <formula>LEFT(AN18,LEN("Eliminación"))="Eliminación"</formula>
    </cfRule>
    <cfRule type="beginsWith" dxfId="10512" priority="165" operator="beginsWith" text="Modificación (mod. y/o cve.)">
      <formula>LEFT(AN18,LEN("Modificación (mod. y/o cve.)"))="Modificación (mod. y/o cve.)"</formula>
    </cfRule>
  </conditionalFormatting>
  <conditionalFormatting sqref="AN3:AN17">
    <cfRule type="beginsWith" dxfId="10511" priority="136" operator="beginsWith" text="Operación conjunta">
      <formula>LEFT(AN3,LEN("Operación conjunta"))="Operación conjunta"</formula>
    </cfRule>
    <cfRule type="endsWith" dxfId="10510" priority="137" operator="endsWith" text="Escisión">
      <formula>RIGHT(AN3,LEN("Escisión"))="Escisión"</formula>
    </cfRule>
    <cfRule type="beginsWith" dxfId="10509" priority="138" operator="beginsWith" text="Escisión (nuevo)">
      <formula>LEFT(AN3,LEN("Escisión (nuevo)"))="Escisión (nuevo)"</formula>
    </cfRule>
    <cfRule type="beginsWith" dxfId="10508" priority="139" operator="beginsWith" text="Escisión (eliminado)">
      <formula>LEFT(AN3,LEN("Escisión (eliminado)"))="Escisión (eliminado)"</formula>
    </cfRule>
    <cfRule type="beginsWith" dxfId="10507" priority="140" operator="beginsWith" text="Re-sectorización (sale)">
      <formula>LEFT(AN3,LEN("Re-sectorización (sale)"))="Re-sectorización (sale)"</formula>
    </cfRule>
    <cfRule type="endsWith" dxfId="10506" priority="141" operator="endsWith" text="Fusión">
      <formula>RIGHT(AN3,LEN("Fusión"))="Fusión"</formula>
    </cfRule>
    <cfRule type="beginsWith" dxfId="10505" priority="142" operator="beginsWith" text="Fusión (nuevo)">
      <formula>LEFT(AN3,LEN("Fusión (nuevo)"))="Fusión (nuevo)"</formula>
    </cfRule>
    <cfRule type="beginsWith" dxfId="10504" priority="143" operator="beginsWith" text="Modificación (nombre)">
      <formula>LEFT(AN3,LEN("Modificación (nombre)"))="Modificación (nombre)"</formula>
    </cfRule>
    <cfRule type="beginsWith" dxfId="10503" priority="144" operator="beginsWith" text="Sin cambio">
      <formula>LEFT(AN3,LEN("Sin cambio"))="Sin cambio"</formula>
    </cfRule>
    <cfRule type="beginsWith" dxfId="10502" priority="145" operator="beginsWith" text="Reincorporación">
      <formula>LEFT(AN3,LEN("Reincorporación"))="Reincorporación"</formula>
    </cfRule>
    <cfRule type="beginsWith" dxfId="10501" priority="146" operator="beginsWith" text="Re-sectorización (entra)">
      <formula>LEFT(AN3,LEN("Re-sectorización (entra)"))="Re-sectorización (entra)"</formula>
    </cfRule>
    <cfRule type="beginsWith" dxfId="10500" priority="147" operator="beginsWith" text="Nuevo">
      <formula>LEFT(AN3,LEN("Nuevo"))="Nuevo"</formula>
    </cfRule>
    <cfRule type="beginsWith" dxfId="10499" priority="148" operator="beginsWith" text="Fusión (eliminado)">
      <formula>LEFT(AN3,LEN("Fusión (eliminado)"))="Fusión (eliminado)"</formula>
    </cfRule>
    <cfRule type="beginsWith" dxfId="10498" priority="149" operator="beginsWith" text="Eliminación">
      <formula>LEFT(AN3,LEN("Eliminación"))="Eliminación"</formula>
    </cfRule>
    <cfRule type="beginsWith" dxfId="10497" priority="150" operator="beginsWith" text="Modificación (mod. y/o cve.)">
      <formula>LEFT(AN3,LEN("Modificación (mod. y/o cve.)"))="Modificación (mod. y/o cve.)"</formula>
    </cfRule>
  </conditionalFormatting>
  <conditionalFormatting sqref="AN60:AO60">
    <cfRule type="beginsWith" dxfId="10496" priority="106" operator="beginsWith" text="Operación conjunta">
      <formula>LEFT(AN60,LEN("Operación conjunta"))="Operación conjunta"</formula>
    </cfRule>
    <cfRule type="endsWith" dxfId="10495" priority="107" operator="endsWith" text="Escisión">
      <formula>RIGHT(AN60,LEN("Escisión"))="Escisión"</formula>
    </cfRule>
    <cfRule type="beginsWith" dxfId="10494" priority="108" operator="beginsWith" text="Escisión (nuevo)">
      <formula>LEFT(AN60,LEN("Escisión (nuevo)"))="Escisión (nuevo)"</formula>
    </cfRule>
    <cfRule type="beginsWith" dxfId="10493" priority="109" operator="beginsWith" text="Escisión (eliminado)">
      <formula>LEFT(AN60,LEN("Escisión (eliminado)"))="Escisión (eliminado)"</formula>
    </cfRule>
    <cfRule type="beginsWith" dxfId="10492" priority="110" operator="beginsWith" text="Re-sectorización (sale)">
      <formula>LEFT(AN60,LEN("Re-sectorización (sale)"))="Re-sectorización (sale)"</formula>
    </cfRule>
    <cfRule type="endsWith" dxfId="10491" priority="111" operator="endsWith" text="Fusión">
      <formula>RIGHT(AN60,LEN("Fusión"))="Fusión"</formula>
    </cfRule>
    <cfRule type="beginsWith" dxfId="10490" priority="112" operator="beginsWith" text="Fusión (nuevo)">
      <formula>LEFT(AN60,LEN("Fusión (nuevo)"))="Fusión (nuevo)"</formula>
    </cfRule>
    <cfRule type="beginsWith" dxfId="10489" priority="113" operator="beginsWith" text="Modificación (nombre)">
      <formula>LEFT(AN60,LEN("Modificación (nombre)"))="Modificación (nombre)"</formula>
    </cfRule>
    <cfRule type="beginsWith" dxfId="10488" priority="114" operator="beginsWith" text="Sin cambio">
      <formula>LEFT(AN60,LEN("Sin cambio"))="Sin cambio"</formula>
    </cfRule>
    <cfRule type="beginsWith" dxfId="10487" priority="115" operator="beginsWith" text="Reincorporación">
      <formula>LEFT(AN60,LEN("Reincorporación"))="Reincorporación"</formula>
    </cfRule>
    <cfRule type="beginsWith" dxfId="10486" priority="116" operator="beginsWith" text="Re-sectorización (entra)">
      <formula>LEFT(AN60,LEN("Re-sectorización (entra)"))="Re-sectorización (entra)"</formula>
    </cfRule>
    <cfRule type="beginsWith" dxfId="10485" priority="117" operator="beginsWith" text="Nuevo">
      <formula>LEFT(AN60,LEN("Nuevo"))="Nuevo"</formula>
    </cfRule>
    <cfRule type="beginsWith" dxfId="10484" priority="118" operator="beginsWith" text="Fusión (eliminado)">
      <formula>LEFT(AN60,LEN("Fusión (eliminado)"))="Fusión (eliminado)"</formula>
    </cfRule>
    <cfRule type="beginsWith" dxfId="10483" priority="119" operator="beginsWith" text="Eliminación">
      <formula>LEFT(AN60,LEN("Eliminación"))="Eliminación"</formula>
    </cfRule>
    <cfRule type="beginsWith" dxfId="10482" priority="120" operator="beginsWith" text="Modificación (mod. y/o cve.)">
      <formula>LEFT(AN60,LEN("Modificación (mod. y/o cve.)"))="Modificación (mod. y/o cve.)"</formula>
    </cfRule>
  </conditionalFormatting>
  <conditionalFormatting sqref="AP66:AQ1048576 AP20:AQ55 AQ56:AQ57 AP58:AQ59 AP61:AQ64">
    <cfRule type="beginsWith" dxfId="10481" priority="76" operator="beginsWith" text="Operación conjunta">
      <formula>LEFT(AP20,LEN("Operación conjunta"))="Operación conjunta"</formula>
    </cfRule>
    <cfRule type="endsWith" dxfId="10480" priority="77" operator="endsWith" text="Escisión">
      <formula>RIGHT(AP20,LEN("Escisión"))="Escisión"</formula>
    </cfRule>
    <cfRule type="beginsWith" dxfId="10479" priority="78" operator="beginsWith" text="Escisión (nuevo)">
      <formula>LEFT(AP20,LEN("Escisión (nuevo)"))="Escisión (nuevo)"</formula>
    </cfRule>
    <cfRule type="beginsWith" dxfId="10478" priority="79" operator="beginsWith" text="Escisión (eliminado)">
      <formula>LEFT(AP20,LEN("Escisión (eliminado)"))="Escisión (eliminado)"</formula>
    </cfRule>
    <cfRule type="beginsWith" dxfId="10477" priority="80" operator="beginsWith" text="Re-sectorización (sale)">
      <formula>LEFT(AP20,LEN("Re-sectorización (sale)"))="Re-sectorización (sale)"</formula>
    </cfRule>
    <cfRule type="endsWith" dxfId="10476" priority="81" operator="endsWith" text="Fusión">
      <formula>RIGHT(AP20,LEN("Fusión"))="Fusión"</formula>
    </cfRule>
    <cfRule type="beginsWith" dxfId="10475" priority="82" operator="beginsWith" text="Fusión (nuevo)">
      <formula>LEFT(AP20,LEN("Fusión (nuevo)"))="Fusión (nuevo)"</formula>
    </cfRule>
    <cfRule type="beginsWith" dxfId="10474" priority="83" operator="beginsWith" text="Modificación (nombre)">
      <formula>LEFT(AP20,LEN("Modificación (nombre)"))="Modificación (nombre)"</formula>
    </cfRule>
    <cfRule type="beginsWith" dxfId="10473" priority="84" operator="beginsWith" text="Sin cambio">
      <formula>LEFT(AP20,LEN("Sin cambio"))="Sin cambio"</formula>
    </cfRule>
    <cfRule type="beginsWith" dxfId="10472" priority="85" operator="beginsWith" text="Reincorporación">
      <formula>LEFT(AP20,LEN("Reincorporación"))="Reincorporación"</formula>
    </cfRule>
    <cfRule type="beginsWith" dxfId="10471" priority="86" operator="beginsWith" text="Re-sectorización (entra)">
      <formula>LEFT(AP20,LEN("Re-sectorización (entra)"))="Re-sectorización (entra)"</formula>
    </cfRule>
    <cfRule type="beginsWith" dxfId="10470" priority="87" operator="beginsWith" text="Nuevo">
      <formula>LEFT(AP20,LEN("Nuevo"))="Nuevo"</formula>
    </cfRule>
    <cfRule type="beginsWith" dxfId="10469" priority="88" operator="beginsWith" text="Fusión (eliminado)">
      <formula>LEFT(AP20,LEN("Fusión (eliminado)"))="Fusión (eliminado)"</formula>
    </cfRule>
    <cfRule type="beginsWith" dxfId="10468" priority="89" operator="beginsWith" text="Eliminación">
      <formula>LEFT(AP20,LEN("Eliminación"))="Eliminación"</formula>
    </cfRule>
    <cfRule type="beginsWith" dxfId="10467" priority="90" operator="beginsWith" text="Modificación (mod. y/o cve.)">
      <formula>LEFT(AP20,LEN("Modificación (mod. y/o cve.)"))="Modificación (mod. y/o cve.)"</formula>
    </cfRule>
  </conditionalFormatting>
  <conditionalFormatting sqref="AQ3:AQ17">
    <cfRule type="beginsWith" dxfId="10466" priority="46" operator="beginsWith" text="Operación conjunta">
      <formula>LEFT(AQ3,LEN("Operación conjunta"))="Operación conjunta"</formula>
    </cfRule>
    <cfRule type="endsWith" dxfId="10465" priority="47" operator="endsWith" text="Escisión">
      <formula>RIGHT(AQ3,LEN("Escisión"))="Escisión"</formula>
    </cfRule>
    <cfRule type="beginsWith" dxfId="10464" priority="48" operator="beginsWith" text="Escisión (nuevo)">
      <formula>LEFT(AQ3,LEN("Escisión (nuevo)"))="Escisión (nuevo)"</formula>
    </cfRule>
    <cfRule type="beginsWith" dxfId="10463" priority="49" operator="beginsWith" text="Escisión (eliminado)">
      <formula>LEFT(AQ3,LEN("Escisión (eliminado)"))="Escisión (eliminado)"</formula>
    </cfRule>
    <cfRule type="beginsWith" dxfId="10462" priority="50" operator="beginsWith" text="Re-sectorización (sale)">
      <formula>LEFT(AQ3,LEN("Re-sectorización (sale)"))="Re-sectorización (sale)"</formula>
    </cfRule>
    <cfRule type="endsWith" dxfId="10461" priority="51" operator="endsWith" text="Fusión">
      <formula>RIGHT(AQ3,LEN("Fusión"))="Fusión"</formula>
    </cfRule>
    <cfRule type="beginsWith" dxfId="10460" priority="52" operator="beginsWith" text="Fusión (nuevo)">
      <formula>LEFT(AQ3,LEN("Fusión (nuevo)"))="Fusión (nuevo)"</formula>
    </cfRule>
    <cfRule type="beginsWith" dxfId="10459" priority="53" operator="beginsWith" text="Modificación (nombre)">
      <formula>LEFT(AQ3,LEN("Modificación (nombre)"))="Modificación (nombre)"</formula>
    </cfRule>
    <cfRule type="beginsWith" dxfId="10458" priority="54" operator="beginsWith" text="Sin cambio">
      <formula>LEFT(AQ3,LEN("Sin cambio"))="Sin cambio"</formula>
    </cfRule>
    <cfRule type="beginsWith" dxfId="10457" priority="55" operator="beginsWith" text="Reincorporación">
      <formula>LEFT(AQ3,LEN("Reincorporación"))="Reincorporación"</formula>
    </cfRule>
    <cfRule type="beginsWith" dxfId="10456" priority="56" operator="beginsWith" text="Re-sectorización (entra)">
      <formula>LEFT(AQ3,LEN("Re-sectorización (entra)"))="Re-sectorización (entra)"</formula>
    </cfRule>
    <cfRule type="beginsWith" dxfId="10455" priority="57" operator="beginsWith" text="Nuevo">
      <formula>LEFT(AQ3,LEN("Nuevo"))="Nuevo"</formula>
    </cfRule>
    <cfRule type="beginsWith" dxfId="10454" priority="58" operator="beginsWith" text="Fusión (eliminado)">
      <formula>LEFT(AQ3,LEN("Fusión (eliminado)"))="Fusión (eliminado)"</formula>
    </cfRule>
    <cfRule type="beginsWith" dxfId="10453" priority="59" operator="beginsWith" text="Eliminación">
      <formula>LEFT(AQ3,LEN("Eliminación"))="Eliminación"</formula>
    </cfRule>
    <cfRule type="beginsWith" dxfId="10452" priority="60" operator="beginsWith" text="Modificación (mod. y/o cve.)">
      <formula>LEFT(AQ3,LEN("Modificación (mod. y/o cve.)"))="Modificación (mod. y/o cve.)"</formula>
    </cfRule>
  </conditionalFormatting>
  <conditionalFormatting sqref="AP3:AP17">
    <cfRule type="beginsWith" dxfId="10451" priority="61" operator="beginsWith" text="Operación conjunta">
      <formula>LEFT(AP3,LEN("Operación conjunta"))="Operación conjunta"</formula>
    </cfRule>
    <cfRule type="endsWith" dxfId="10450" priority="62" operator="endsWith" text="Escisión">
      <formula>RIGHT(AP3,LEN("Escisión"))="Escisión"</formula>
    </cfRule>
    <cfRule type="beginsWith" dxfId="10449" priority="63" operator="beginsWith" text="Escisión (nuevo)">
      <formula>LEFT(AP3,LEN("Escisión (nuevo)"))="Escisión (nuevo)"</formula>
    </cfRule>
    <cfRule type="beginsWith" dxfId="10448" priority="64" operator="beginsWith" text="Escisión (eliminado)">
      <formula>LEFT(AP3,LEN("Escisión (eliminado)"))="Escisión (eliminado)"</formula>
    </cfRule>
    <cfRule type="beginsWith" dxfId="10447" priority="65" operator="beginsWith" text="Re-sectorización (sale)">
      <formula>LEFT(AP3,LEN("Re-sectorización (sale)"))="Re-sectorización (sale)"</formula>
    </cfRule>
    <cfRule type="endsWith" dxfId="10446" priority="66" operator="endsWith" text="Fusión">
      <formula>RIGHT(AP3,LEN("Fusión"))="Fusión"</formula>
    </cfRule>
    <cfRule type="beginsWith" dxfId="10445" priority="67" operator="beginsWith" text="Fusión (nuevo)">
      <formula>LEFT(AP3,LEN("Fusión (nuevo)"))="Fusión (nuevo)"</formula>
    </cfRule>
    <cfRule type="beginsWith" dxfId="10444" priority="68" operator="beginsWith" text="Modificación (nombre)">
      <formula>LEFT(AP3,LEN("Modificación (nombre)"))="Modificación (nombre)"</formula>
    </cfRule>
    <cfRule type="beginsWith" dxfId="10443" priority="69" operator="beginsWith" text="Sin cambio">
      <formula>LEFT(AP3,LEN("Sin cambio"))="Sin cambio"</formula>
    </cfRule>
    <cfRule type="beginsWith" dxfId="10442" priority="70" operator="beginsWith" text="Reincorporación">
      <formula>LEFT(AP3,LEN("Reincorporación"))="Reincorporación"</formula>
    </cfRule>
    <cfRule type="beginsWith" dxfId="10441" priority="71" operator="beginsWith" text="Re-sectorización (entra)">
      <formula>LEFT(AP3,LEN("Re-sectorización (entra)"))="Re-sectorización (entra)"</formula>
    </cfRule>
    <cfRule type="beginsWith" dxfId="10440" priority="72" operator="beginsWith" text="Nuevo">
      <formula>LEFT(AP3,LEN("Nuevo"))="Nuevo"</formula>
    </cfRule>
    <cfRule type="beginsWith" dxfId="10439" priority="73" operator="beginsWith" text="Fusión (eliminado)">
      <formula>LEFT(AP3,LEN("Fusión (eliminado)"))="Fusión (eliminado)"</formula>
    </cfRule>
    <cfRule type="beginsWith" dxfId="10438" priority="74" operator="beginsWith" text="Eliminación">
      <formula>LEFT(AP3,LEN("Eliminación"))="Eliminación"</formula>
    </cfRule>
    <cfRule type="beginsWith" dxfId="10437" priority="75" operator="beginsWith" text="Modificación (mod. y/o cve.)">
      <formula>LEFT(AP3,LEN("Modificación (mod. y/o cve.)"))="Modificación (mod. y/o cve.)"</formula>
    </cfRule>
  </conditionalFormatting>
  <conditionalFormatting sqref="AP56:AP57">
    <cfRule type="beginsWith" dxfId="10436" priority="31" operator="beginsWith" text="Operación conjunta">
      <formula>LEFT(AP56,LEN("Operación conjunta"))="Operación conjunta"</formula>
    </cfRule>
    <cfRule type="endsWith" dxfId="10435" priority="32" operator="endsWith" text="Escisión">
      <formula>RIGHT(AP56,LEN("Escisión"))="Escisión"</formula>
    </cfRule>
    <cfRule type="beginsWith" dxfId="10434" priority="33" operator="beginsWith" text="Escisión (nuevo)">
      <formula>LEFT(AP56,LEN("Escisión (nuevo)"))="Escisión (nuevo)"</formula>
    </cfRule>
    <cfRule type="beginsWith" dxfId="10433" priority="34" operator="beginsWith" text="Escisión (eliminado)">
      <formula>LEFT(AP56,LEN("Escisión (eliminado)"))="Escisión (eliminado)"</formula>
    </cfRule>
    <cfRule type="beginsWith" dxfId="10432" priority="35" operator="beginsWith" text="Re-sectorización (sale)">
      <formula>LEFT(AP56,LEN("Re-sectorización (sale)"))="Re-sectorización (sale)"</formula>
    </cfRule>
    <cfRule type="endsWith" dxfId="10431" priority="36" operator="endsWith" text="Fusión">
      <formula>RIGHT(AP56,LEN("Fusión"))="Fusión"</formula>
    </cfRule>
    <cfRule type="beginsWith" dxfId="10430" priority="37" operator="beginsWith" text="Fusión (nuevo)">
      <formula>LEFT(AP56,LEN("Fusión (nuevo)"))="Fusión (nuevo)"</formula>
    </cfRule>
    <cfRule type="beginsWith" dxfId="10429" priority="38" operator="beginsWith" text="Modificación (nombre)">
      <formula>LEFT(AP56,LEN("Modificación (nombre)"))="Modificación (nombre)"</formula>
    </cfRule>
    <cfRule type="beginsWith" dxfId="10428" priority="39" operator="beginsWith" text="Sin cambio">
      <formula>LEFT(AP56,LEN("Sin cambio"))="Sin cambio"</formula>
    </cfRule>
    <cfRule type="beginsWith" dxfId="10427" priority="40" operator="beginsWith" text="Reincorporación">
      <formula>LEFT(AP56,LEN("Reincorporación"))="Reincorporación"</formula>
    </cfRule>
    <cfRule type="beginsWith" dxfId="10426" priority="41" operator="beginsWith" text="Re-sectorización (entra)">
      <formula>LEFT(AP56,LEN("Re-sectorización (entra)"))="Re-sectorización (entra)"</formula>
    </cfRule>
    <cfRule type="beginsWith" dxfId="10425" priority="42" operator="beginsWith" text="Nuevo">
      <formula>LEFT(AP56,LEN("Nuevo"))="Nuevo"</formula>
    </cfRule>
    <cfRule type="beginsWith" dxfId="10424" priority="43" operator="beginsWith" text="Fusión (eliminado)">
      <formula>LEFT(AP56,LEN("Fusión (eliminado)"))="Fusión (eliminado)"</formula>
    </cfRule>
    <cfRule type="beginsWith" dxfId="10423" priority="44" operator="beginsWith" text="Eliminación">
      <formula>LEFT(AP56,LEN("Eliminación"))="Eliminación"</formula>
    </cfRule>
    <cfRule type="beginsWith" dxfId="10422" priority="45" operator="beginsWith" text="Modificación (mod. y/o cve.)">
      <formula>LEFT(AP56,LEN("Modificación (mod. y/o cve.)"))="Modificación (mod. y/o cve.)"</formula>
    </cfRule>
  </conditionalFormatting>
  <conditionalFormatting sqref="AR56">
    <cfRule type="beginsWith" dxfId="10421" priority="16" operator="beginsWith" text="Operación conjunta">
      <formula>LEFT(AR56,LEN("Operación conjunta"))="Operación conjunta"</formula>
    </cfRule>
    <cfRule type="endsWith" dxfId="10420" priority="17" operator="endsWith" text="Escisión">
      <formula>RIGHT(AR56,LEN("Escisión"))="Escisión"</formula>
    </cfRule>
    <cfRule type="beginsWith" dxfId="10419" priority="18" operator="beginsWith" text="Escisión (nuevo)">
      <formula>LEFT(AR56,LEN("Escisión (nuevo)"))="Escisión (nuevo)"</formula>
    </cfRule>
    <cfRule type="beginsWith" dxfId="10418" priority="19" operator="beginsWith" text="Escisión (eliminado)">
      <formula>LEFT(AR56,LEN("Escisión (eliminado)"))="Escisión (eliminado)"</formula>
    </cfRule>
    <cfRule type="beginsWith" dxfId="10417" priority="20" operator="beginsWith" text="Re-sectorización (sale)">
      <formula>LEFT(AR56,LEN("Re-sectorización (sale)"))="Re-sectorización (sale)"</formula>
    </cfRule>
    <cfRule type="endsWith" dxfId="10416" priority="21" operator="endsWith" text="Fusión">
      <formula>RIGHT(AR56,LEN("Fusión"))="Fusión"</formula>
    </cfRule>
    <cfRule type="beginsWith" dxfId="10415" priority="22" operator="beginsWith" text="Fusión (nuevo)">
      <formula>LEFT(AR56,LEN("Fusión (nuevo)"))="Fusión (nuevo)"</formula>
    </cfRule>
    <cfRule type="beginsWith" dxfId="10414" priority="23" operator="beginsWith" text="Modificación (nombre)">
      <formula>LEFT(AR56,LEN("Modificación (nombre)"))="Modificación (nombre)"</formula>
    </cfRule>
    <cfRule type="beginsWith" dxfId="10413" priority="24" operator="beginsWith" text="Sin cambio">
      <formula>LEFT(AR56,LEN("Sin cambio"))="Sin cambio"</formula>
    </cfRule>
    <cfRule type="beginsWith" dxfId="10412" priority="25" operator="beginsWith" text="Reincorporación">
      <formula>LEFT(AR56,LEN("Reincorporación"))="Reincorporación"</formula>
    </cfRule>
    <cfRule type="beginsWith" dxfId="10411" priority="26" operator="beginsWith" text="Re-sectorización (entra)">
      <formula>LEFT(AR56,LEN("Re-sectorización (entra)"))="Re-sectorización (entra)"</formula>
    </cfRule>
    <cfRule type="beginsWith" dxfId="10410" priority="27" operator="beginsWith" text="Nuevo">
      <formula>LEFT(AR56,LEN("Nuevo"))="Nuevo"</formula>
    </cfRule>
    <cfRule type="beginsWith" dxfId="10409" priority="28" operator="beginsWith" text="Fusión (eliminado)">
      <formula>LEFT(AR56,LEN("Fusión (eliminado)"))="Fusión (eliminado)"</formula>
    </cfRule>
    <cfRule type="beginsWith" dxfId="10408" priority="29" operator="beginsWith" text="Eliminación">
      <formula>LEFT(AR56,LEN("Eliminación"))="Eliminación"</formula>
    </cfRule>
    <cfRule type="beginsWith" dxfId="10407" priority="30" operator="beginsWith" text="Modificación (mod. y/o cve.)">
      <formula>LEFT(AR56,LEN("Modificación (mod. y/o cve.)"))="Modificación (mod. y/o cve.)"</formula>
    </cfRule>
  </conditionalFormatting>
  <conditionalFormatting sqref="AR57">
    <cfRule type="beginsWith" dxfId="10406" priority="1" operator="beginsWith" text="Operación conjunta">
      <formula>LEFT(AR57,LEN("Operación conjunta"))="Operación conjunta"</formula>
    </cfRule>
    <cfRule type="endsWith" dxfId="10405" priority="2" operator="endsWith" text="Escisión">
      <formula>RIGHT(AR57,LEN("Escisión"))="Escisión"</formula>
    </cfRule>
    <cfRule type="beginsWith" dxfId="10404" priority="3" operator="beginsWith" text="Escisión (nuevo)">
      <formula>LEFT(AR57,LEN("Escisión (nuevo)"))="Escisión (nuevo)"</formula>
    </cfRule>
    <cfRule type="beginsWith" dxfId="10403" priority="4" operator="beginsWith" text="Escisión (eliminado)">
      <formula>LEFT(AR57,LEN("Escisión (eliminado)"))="Escisión (eliminado)"</formula>
    </cfRule>
    <cfRule type="beginsWith" dxfId="10402" priority="5" operator="beginsWith" text="Re-sectorización (sale)">
      <formula>LEFT(AR57,LEN("Re-sectorización (sale)"))="Re-sectorización (sale)"</formula>
    </cfRule>
    <cfRule type="endsWith" dxfId="10401" priority="6" operator="endsWith" text="Fusión">
      <formula>RIGHT(AR57,LEN("Fusión"))="Fusión"</formula>
    </cfRule>
    <cfRule type="beginsWith" dxfId="10400" priority="7" operator="beginsWith" text="Fusión (nuevo)">
      <formula>LEFT(AR57,LEN("Fusión (nuevo)"))="Fusión (nuevo)"</formula>
    </cfRule>
    <cfRule type="beginsWith" dxfId="10399" priority="8" operator="beginsWith" text="Modificación (nombre)">
      <formula>LEFT(AR57,LEN("Modificación (nombre)"))="Modificación (nombre)"</formula>
    </cfRule>
    <cfRule type="beginsWith" dxfId="10398" priority="9" operator="beginsWith" text="Sin cambio">
      <formula>LEFT(AR57,LEN("Sin cambio"))="Sin cambio"</formula>
    </cfRule>
    <cfRule type="beginsWith" dxfId="10397" priority="10" operator="beginsWith" text="Reincorporación">
      <formula>LEFT(AR57,LEN("Reincorporación"))="Reincorporación"</formula>
    </cfRule>
    <cfRule type="beginsWith" dxfId="10396" priority="11" operator="beginsWith" text="Re-sectorización (entra)">
      <formula>LEFT(AR57,LEN("Re-sectorización (entra)"))="Re-sectorización (entra)"</formula>
    </cfRule>
    <cfRule type="beginsWith" dxfId="10395" priority="12" operator="beginsWith" text="Nuevo">
      <formula>LEFT(AR57,LEN("Nuevo"))="Nuevo"</formula>
    </cfRule>
    <cfRule type="beginsWith" dxfId="10394" priority="13" operator="beginsWith" text="Fusión (eliminado)">
      <formula>LEFT(AR57,LEN("Fusión (eliminado)"))="Fusión (eliminado)"</formula>
    </cfRule>
    <cfRule type="beginsWith" dxfId="10393" priority="14" operator="beginsWith" text="Eliminación">
      <formula>LEFT(AR57,LEN("Eliminación"))="Eliminación"</formula>
    </cfRule>
    <cfRule type="beginsWith" dxfId="10392" priority="15" operator="beginsWith" text="Modificación (mod. y/o cve.)">
      <formula>LEFT(AR57,LEN("Modificación (mod. y/o cve.)"))="Modificación (mod. y/o cve.)"</formula>
    </cfRule>
  </conditionalFormatting>
  <hyperlinks>
    <hyperlink ref="A10:C10" location="Contenido!A1" display="Regresar a Contenido" xr:uid="{AD4210A5-44B7-4002-9C98-CBF38682C3F6}"/>
  </hyperlinks>
  <pageMargins left="0.19685039370078741" right="0.19685039370078741" top="0.19685039370078741" bottom="0.19685039370078741" header="9.8425196850393706E-2" footer="9.8425196850393706E-2"/>
  <pageSetup scale="53" fitToWidth="2" fitToHeight="0" pageOrder="overThenDown" orientation="landscape" r:id="rId1"/>
  <headerFooter>
    <oddFooter>&amp;C&amp;8&amp;P de &amp;N</oddFooter>
  </headerFooter>
  <ignoredErrors>
    <ignoredError sqref="E21:E64 L40:L64"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5F952-3682-4788-83C6-DDA89478F6B2}">
  <sheetPr>
    <pageSetUpPr fitToPage="1"/>
  </sheetPr>
  <dimension ref="A1:AT201"/>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G3" s="2"/>
      <c r="H3" s="2"/>
      <c r="K3" s="2"/>
      <c r="L3" s="2"/>
      <c r="M3" s="166" t="s">
        <v>1964</v>
      </c>
      <c r="N3" s="167"/>
      <c r="O3" s="66">
        <f t="shared" ref="O3:O17" si="0">SUM(P3:AR3)</f>
        <v>2</v>
      </c>
      <c r="P3" s="67">
        <f t="shared" ref="P3:P17" si="1">COUNTIF(P$21:P$32,$M3)</f>
        <v>0</v>
      </c>
      <c r="Q3" s="68"/>
      <c r="R3" s="67">
        <f t="shared" ref="R3:R17" si="2">COUNTIF(R$21:R$32,$M3)</f>
        <v>1</v>
      </c>
      <c r="S3" s="68"/>
      <c r="T3" s="67">
        <f t="shared" ref="T3:T17" si="3">COUNTIF(T$21:T$32,$M3)</f>
        <v>1</v>
      </c>
      <c r="U3" s="68"/>
      <c r="V3" s="67">
        <f t="shared" ref="V3:V17" si="4">COUNTIF(V$21:V$32,$M3)</f>
        <v>0</v>
      </c>
      <c r="W3" s="68"/>
      <c r="X3" s="67">
        <f t="shared" ref="X3:X17" si="5">COUNTIF(X$21:X$32,$M3)</f>
        <v>0</v>
      </c>
      <c r="Y3" s="68"/>
      <c r="Z3" s="67">
        <f t="shared" ref="Z3:Z17" si="6">COUNTIF(Z$21:Z$32,$M3)</f>
        <v>0</v>
      </c>
      <c r="AA3" s="68"/>
      <c r="AB3" s="67">
        <f t="shared" ref="AB3:AB17" si="7">COUNTIF(AB$21:AB$32,$M3)</f>
        <v>0</v>
      </c>
      <c r="AC3" s="68"/>
      <c r="AD3" s="67">
        <f t="shared" ref="AD3:AD17" si="8">COUNTIF(AD$21:AD$32,$M3)</f>
        <v>0</v>
      </c>
      <c r="AE3" s="68"/>
      <c r="AF3" s="67">
        <f t="shared" ref="AF3:AF17" si="9">COUNTIF(AF$21:AF$32,$M3)</f>
        <v>0</v>
      </c>
      <c r="AG3" s="68"/>
      <c r="AH3" s="67">
        <f t="shared" ref="AH3:AH17" si="10">COUNTIF(AH$21:AH$32,$M3)</f>
        <v>0</v>
      </c>
      <c r="AI3" s="68"/>
      <c r="AJ3" s="67">
        <f t="shared" ref="AJ3:AJ17" si="11">COUNTIF(AJ$21:AJ$32,$M3)</f>
        <v>0</v>
      </c>
      <c r="AK3" s="68"/>
      <c r="AL3" s="67">
        <f t="shared" ref="AL3:AL17" si="12">COUNTIF(AL$21:AL$32,$M3)</f>
        <v>0</v>
      </c>
      <c r="AM3" s="68"/>
      <c r="AN3" s="67">
        <f t="shared" ref="AN3:AR17" si="13">COUNTIF(AN$21:AN$32,$M3)</f>
        <v>0</v>
      </c>
      <c r="AO3" s="69"/>
      <c r="AP3" s="67">
        <f t="shared" si="13"/>
        <v>0</v>
      </c>
      <c r="AQ3" s="69"/>
      <c r="AR3" s="67">
        <f t="shared" si="13"/>
        <v>0</v>
      </c>
      <c r="AS3" s="69"/>
      <c r="AT3" s="122"/>
    </row>
    <row r="4" spans="1:46" ht="13.5" customHeight="1" x14ac:dyDescent="0.3">
      <c r="A4" s="37"/>
      <c r="B4" s="37"/>
      <c r="C4" s="37"/>
      <c r="G4" s="2"/>
      <c r="H4" s="2"/>
      <c r="K4" s="2"/>
      <c r="L4" s="2"/>
      <c r="M4" s="166" t="s">
        <v>1965</v>
      </c>
      <c r="N4" s="146"/>
      <c r="O4" s="66">
        <f t="shared" si="0"/>
        <v>1</v>
      </c>
      <c r="P4" s="70">
        <f t="shared" si="1"/>
        <v>0</v>
      </c>
      <c r="Q4" s="68"/>
      <c r="R4" s="70">
        <f t="shared" si="2"/>
        <v>0</v>
      </c>
      <c r="S4" s="68"/>
      <c r="T4" s="70">
        <f t="shared" si="3"/>
        <v>0</v>
      </c>
      <c r="U4" s="68"/>
      <c r="V4" s="70">
        <f t="shared" si="4"/>
        <v>0</v>
      </c>
      <c r="W4" s="68"/>
      <c r="X4" s="70">
        <f t="shared" si="5"/>
        <v>0</v>
      </c>
      <c r="Y4" s="68"/>
      <c r="Z4" s="70">
        <f t="shared" si="6"/>
        <v>0</v>
      </c>
      <c r="AA4" s="68"/>
      <c r="AB4" s="70">
        <f t="shared" si="7"/>
        <v>0</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3"/>
        <v>1</v>
      </c>
      <c r="AQ4" s="69"/>
      <c r="AR4" s="70">
        <f t="shared" si="13"/>
        <v>0</v>
      </c>
      <c r="AS4" s="69"/>
      <c r="AT4" s="122"/>
    </row>
    <row r="5" spans="1:46" ht="13.5" customHeight="1" x14ac:dyDescent="0.3">
      <c r="G5" s="2"/>
      <c r="H5" s="2"/>
      <c r="K5" s="2"/>
      <c r="L5" s="2"/>
      <c r="M5" s="160" t="s">
        <v>1967</v>
      </c>
      <c r="N5" s="146"/>
      <c r="O5" s="66">
        <f t="shared" si="0"/>
        <v>1</v>
      </c>
      <c r="P5" s="70">
        <f t="shared" si="1"/>
        <v>0</v>
      </c>
      <c r="Q5" s="68"/>
      <c r="R5" s="70">
        <f t="shared" si="2"/>
        <v>1</v>
      </c>
      <c r="S5" s="68"/>
      <c r="T5" s="70">
        <f t="shared" si="3"/>
        <v>0</v>
      </c>
      <c r="U5" s="68"/>
      <c r="V5" s="70">
        <f t="shared" si="4"/>
        <v>0</v>
      </c>
      <c r="W5" s="68"/>
      <c r="X5" s="70">
        <f t="shared" si="5"/>
        <v>0</v>
      </c>
      <c r="Y5" s="68"/>
      <c r="Z5" s="70">
        <f t="shared" si="6"/>
        <v>0</v>
      </c>
      <c r="AA5" s="68"/>
      <c r="AB5" s="70">
        <f t="shared" si="7"/>
        <v>0</v>
      </c>
      <c r="AC5" s="68"/>
      <c r="AD5" s="70">
        <f t="shared" si="8"/>
        <v>0</v>
      </c>
      <c r="AE5" s="68"/>
      <c r="AF5" s="70">
        <f t="shared" si="9"/>
        <v>0</v>
      </c>
      <c r="AG5" s="68"/>
      <c r="AH5" s="70">
        <f t="shared" si="10"/>
        <v>0</v>
      </c>
      <c r="AI5" s="68"/>
      <c r="AJ5" s="70">
        <f t="shared" si="11"/>
        <v>0</v>
      </c>
      <c r="AK5" s="68"/>
      <c r="AL5" s="70">
        <f t="shared" si="12"/>
        <v>0</v>
      </c>
      <c r="AM5" s="68"/>
      <c r="AN5" s="70">
        <f t="shared" si="13"/>
        <v>0</v>
      </c>
      <c r="AO5" s="69"/>
      <c r="AP5" s="70">
        <f t="shared" si="13"/>
        <v>0</v>
      </c>
      <c r="AQ5" s="69"/>
      <c r="AR5" s="70">
        <f t="shared" si="13"/>
        <v>0</v>
      </c>
      <c r="AS5" s="69"/>
      <c r="AT5" s="122"/>
    </row>
    <row r="6" spans="1:46" ht="13.5" customHeight="1" x14ac:dyDescent="0.3">
      <c r="A6" s="153" t="s">
        <v>4306</v>
      </c>
      <c r="B6" s="153"/>
      <c r="C6" s="153"/>
      <c r="G6" s="2"/>
      <c r="H6" s="2"/>
      <c r="K6" s="2"/>
      <c r="L6" s="2"/>
      <c r="M6" s="154" t="s">
        <v>1966</v>
      </c>
      <c r="N6" s="146"/>
      <c r="O6" s="66">
        <f t="shared" si="0"/>
        <v>6</v>
      </c>
      <c r="P6" s="70">
        <f t="shared" si="1"/>
        <v>0</v>
      </c>
      <c r="Q6" s="68"/>
      <c r="R6" s="70">
        <f t="shared" si="2"/>
        <v>0</v>
      </c>
      <c r="S6" s="68"/>
      <c r="T6" s="70">
        <f t="shared" si="3"/>
        <v>0</v>
      </c>
      <c r="U6" s="68"/>
      <c r="V6" s="70">
        <f t="shared" si="4"/>
        <v>0</v>
      </c>
      <c r="W6" s="68"/>
      <c r="X6" s="70">
        <f t="shared" si="5"/>
        <v>1</v>
      </c>
      <c r="Y6" s="68"/>
      <c r="Z6" s="70">
        <f t="shared" si="6"/>
        <v>0</v>
      </c>
      <c r="AA6" s="68"/>
      <c r="AB6" s="70">
        <f t="shared" si="7"/>
        <v>0</v>
      </c>
      <c r="AC6" s="68"/>
      <c r="AD6" s="70">
        <f t="shared" si="8"/>
        <v>0</v>
      </c>
      <c r="AE6" s="68"/>
      <c r="AF6" s="70">
        <f t="shared" si="9"/>
        <v>5</v>
      </c>
      <c r="AG6" s="68"/>
      <c r="AH6" s="70">
        <f t="shared" si="10"/>
        <v>0</v>
      </c>
      <c r="AI6" s="68"/>
      <c r="AJ6" s="70">
        <f t="shared" si="11"/>
        <v>0</v>
      </c>
      <c r="AK6" s="68"/>
      <c r="AL6" s="70">
        <f t="shared" si="12"/>
        <v>0</v>
      </c>
      <c r="AM6" s="68"/>
      <c r="AN6" s="70">
        <f t="shared" si="13"/>
        <v>0</v>
      </c>
      <c r="AO6" s="69"/>
      <c r="AP6" s="70">
        <f t="shared" si="13"/>
        <v>0</v>
      </c>
      <c r="AQ6" s="69"/>
      <c r="AR6" s="70">
        <f t="shared" si="13"/>
        <v>0</v>
      </c>
      <c r="AS6" s="69"/>
      <c r="AT6" s="122"/>
    </row>
    <row r="7" spans="1:46" ht="13.5" customHeight="1" x14ac:dyDescent="0.3">
      <c r="A7" s="153"/>
      <c r="B7" s="153"/>
      <c r="C7" s="153"/>
      <c r="G7" s="2"/>
      <c r="H7" s="2"/>
      <c r="J7" s="79"/>
      <c r="K7" s="2"/>
      <c r="L7" s="2"/>
      <c r="M7" s="155" t="s">
        <v>1968</v>
      </c>
      <c r="N7" s="146"/>
      <c r="O7" s="66">
        <f t="shared" si="0"/>
        <v>3</v>
      </c>
      <c r="P7" s="70">
        <f t="shared" si="1"/>
        <v>0</v>
      </c>
      <c r="Q7" s="68"/>
      <c r="R7" s="70">
        <f t="shared" si="2"/>
        <v>0</v>
      </c>
      <c r="S7" s="68"/>
      <c r="T7" s="70">
        <f t="shared" si="3"/>
        <v>0</v>
      </c>
      <c r="U7" s="68"/>
      <c r="V7" s="70">
        <f t="shared" si="4"/>
        <v>0</v>
      </c>
      <c r="W7" s="68"/>
      <c r="X7" s="70">
        <f t="shared" si="5"/>
        <v>1</v>
      </c>
      <c r="Y7" s="68"/>
      <c r="Z7" s="70">
        <f t="shared" si="6"/>
        <v>0</v>
      </c>
      <c r="AA7" s="68"/>
      <c r="AB7" s="70">
        <f t="shared" si="7"/>
        <v>0</v>
      </c>
      <c r="AC7" s="68"/>
      <c r="AD7" s="70">
        <f t="shared" si="8"/>
        <v>0</v>
      </c>
      <c r="AE7" s="68"/>
      <c r="AF7" s="70">
        <f t="shared" si="9"/>
        <v>2</v>
      </c>
      <c r="AG7" s="68"/>
      <c r="AH7" s="70">
        <f t="shared" si="10"/>
        <v>0</v>
      </c>
      <c r="AI7" s="68"/>
      <c r="AJ7" s="70">
        <f t="shared" si="11"/>
        <v>0</v>
      </c>
      <c r="AK7" s="68"/>
      <c r="AL7" s="70">
        <f t="shared" si="12"/>
        <v>0</v>
      </c>
      <c r="AM7" s="68"/>
      <c r="AN7" s="70">
        <f t="shared" si="13"/>
        <v>0</v>
      </c>
      <c r="AO7" s="69"/>
      <c r="AP7" s="70">
        <f t="shared" si="13"/>
        <v>0</v>
      </c>
      <c r="AQ7" s="69"/>
      <c r="AR7" s="70">
        <f t="shared" si="13"/>
        <v>0</v>
      </c>
      <c r="AS7" s="69"/>
      <c r="AT7" s="122"/>
    </row>
    <row r="8" spans="1:46" ht="13.5" customHeight="1" x14ac:dyDescent="0.3">
      <c r="A8" s="171">
        <f>COUNTA($A$21:$A$201)</f>
        <v>12</v>
      </c>
      <c r="B8" s="171"/>
      <c r="C8" s="171"/>
      <c r="G8" s="2"/>
      <c r="H8" s="2"/>
      <c r="J8" s="79"/>
      <c r="K8" s="2"/>
      <c r="L8" s="2"/>
      <c r="M8" s="155" t="s">
        <v>1969</v>
      </c>
      <c r="N8" s="146"/>
      <c r="O8" s="66">
        <f t="shared" si="0"/>
        <v>1</v>
      </c>
      <c r="P8" s="70">
        <f t="shared" si="1"/>
        <v>0</v>
      </c>
      <c r="Q8" s="68"/>
      <c r="R8" s="70">
        <f t="shared" si="2"/>
        <v>0</v>
      </c>
      <c r="S8" s="68"/>
      <c r="T8" s="70">
        <f t="shared" si="3"/>
        <v>0</v>
      </c>
      <c r="U8" s="68"/>
      <c r="V8" s="70">
        <f t="shared" si="4"/>
        <v>0</v>
      </c>
      <c r="W8" s="68"/>
      <c r="X8" s="70">
        <f t="shared" si="5"/>
        <v>0</v>
      </c>
      <c r="Y8" s="68"/>
      <c r="Z8" s="70">
        <f t="shared" si="6"/>
        <v>0</v>
      </c>
      <c r="AA8" s="68"/>
      <c r="AB8" s="70">
        <f t="shared" si="7"/>
        <v>0</v>
      </c>
      <c r="AC8" s="68"/>
      <c r="AD8" s="70">
        <f t="shared" si="8"/>
        <v>0</v>
      </c>
      <c r="AE8" s="68"/>
      <c r="AF8" s="70">
        <f t="shared" si="9"/>
        <v>1</v>
      </c>
      <c r="AG8" s="68"/>
      <c r="AH8" s="70">
        <f t="shared" si="10"/>
        <v>0</v>
      </c>
      <c r="AI8" s="68"/>
      <c r="AJ8" s="70">
        <f t="shared" si="11"/>
        <v>0</v>
      </c>
      <c r="AK8" s="68"/>
      <c r="AL8" s="70">
        <f t="shared" si="12"/>
        <v>0</v>
      </c>
      <c r="AM8" s="68"/>
      <c r="AN8" s="70">
        <f t="shared" si="13"/>
        <v>0</v>
      </c>
      <c r="AO8" s="69"/>
      <c r="AP8" s="70">
        <f t="shared" si="13"/>
        <v>0</v>
      </c>
      <c r="AQ8" s="69"/>
      <c r="AR8" s="70">
        <f t="shared" si="13"/>
        <v>0</v>
      </c>
      <c r="AS8" s="69"/>
      <c r="AT8" s="122"/>
    </row>
    <row r="9" spans="1:46" ht="13.5" customHeight="1" x14ac:dyDescent="0.3">
      <c r="A9" s="18"/>
      <c r="B9" s="18"/>
      <c r="C9" s="18"/>
      <c r="G9" s="2"/>
      <c r="H9" s="2"/>
      <c r="J9" s="79"/>
      <c r="K9" s="2"/>
      <c r="L9" s="2"/>
      <c r="M9" s="155" t="s">
        <v>2027</v>
      </c>
      <c r="N9" s="146"/>
      <c r="O9" s="66">
        <f t="shared" si="0"/>
        <v>0</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0</v>
      </c>
      <c r="AO9" s="69"/>
      <c r="AP9" s="70">
        <f t="shared" si="13"/>
        <v>0</v>
      </c>
      <c r="AQ9" s="69"/>
      <c r="AR9" s="70">
        <f t="shared" si="13"/>
        <v>0</v>
      </c>
      <c r="AS9" s="69"/>
      <c r="AT9" s="122"/>
    </row>
    <row r="10" spans="1:46" ht="13.5" customHeight="1" x14ac:dyDescent="0.3">
      <c r="A10" s="157" t="s">
        <v>2031</v>
      </c>
      <c r="B10" s="157"/>
      <c r="C10" s="157"/>
      <c r="G10" s="2"/>
      <c r="H10" s="2"/>
      <c r="J10" s="79"/>
      <c r="K10" s="2"/>
      <c r="L10" s="2"/>
      <c r="M10" s="155" t="s">
        <v>2028</v>
      </c>
      <c r="N10" s="146"/>
      <c r="O10" s="66">
        <f t="shared" si="0"/>
        <v>1</v>
      </c>
      <c r="P10" s="70">
        <f t="shared" si="1"/>
        <v>0</v>
      </c>
      <c r="Q10" s="68"/>
      <c r="R10" s="70">
        <f t="shared" si="2"/>
        <v>0</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3"/>
        <v>1</v>
      </c>
      <c r="AQ10" s="69"/>
      <c r="AR10" s="70">
        <f t="shared" si="13"/>
        <v>0</v>
      </c>
      <c r="AS10" s="69"/>
      <c r="AT10" s="122"/>
    </row>
    <row r="11" spans="1:46" ht="13.5" customHeight="1" x14ac:dyDescent="0.3">
      <c r="J11" s="79"/>
      <c r="K11" s="2"/>
      <c r="L11" s="2"/>
      <c r="M11" s="155" t="s">
        <v>2029</v>
      </c>
      <c r="N11" s="146"/>
      <c r="O11" s="66">
        <f t="shared" si="0"/>
        <v>1</v>
      </c>
      <c r="P11" s="70">
        <f t="shared" si="1"/>
        <v>0</v>
      </c>
      <c r="Q11" s="68"/>
      <c r="R11" s="70">
        <f t="shared" si="2"/>
        <v>0</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0</v>
      </c>
      <c r="AI11" s="68"/>
      <c r="AJ11" s="70">
        <f t="shared" si="11"/>
        <v>0</v>
      </c>
      <c r="AK11" s="68"/>
      <c r="AL11" s="70">
        <f t="shared" si="12"/>
        <v>0</v>
      </c>
      <c r="AM11" s="68"/>
      <c r="AN11" s="70">
        <f t="shared" si="13"/>
        <v>0</v>
      </c>
      <c r="AO11" s="69"/>
      <c r="AP11" s="70">
        <f t="shared" si="13"/>
        <v>1</v>
      </c>
      <c r="AQ11" s="69"/>
      <c r="AR11" s="70">
        <f t="shared" si="13"/>
        <v>0</v>
      </c>
      <c r="AS11" s="69"/>
      <c r="AT11" s="122"/>
    </row>
    <row r="12" spans="1:46" ht="13.5" customHeight="1" x14ac:dyDescent="0.3">
      <c r="J12" s="79"/>
      <c r="K12" s="2"/>
      <c r="L12" s="2"/>
      <c r="M12" s="158" t="s">
        <v>1963</v>
      </c>
      <c r="N12" s="146"/>
      <c r="O12" s="66">
        <f t="shared" si="0"/>
        <v>7</v>
      </c>
      <c r="P12" s="70">
        <f t="shared" si="1"/>
        <v>4</v>
      </c>
      <c r="Q12" s="68"/>
      <c r="R12" s="70">
        <f t="shared" si="2"/>
        <v>2</v>
      </c>
      <c r="S12" s="68"/>
      <c r="T12" s="70">
        <f t="shared" si="3"/>
        <v>0</v>
      </c>
      <c r="U12" s="68"/>
      <c r="V12" s="70">
        <f t="shared" si="4"/>
        <v>0</v>
      </c>
      <c r="W12" s="68"/>
      <c r="X12" s="70">
        <f t="shared" si="5"/>
        <v>0</v>
      </c>
      <c r="Y12" s="68"/>
      <c r="Z12" s="70">
        <f t="shared" si="6"/>
        <v>0</v>
      </c>
      <c r="AA12" s="68"/>
      <c r="AB12" s="70">
        <f t="shared" si="7"/>
        <v>0</v>
      </c>
      <c r="AC12" s="68"/>
      <c r="AD12" s="70">
        <f t="shared" si="8"/>
        <v>0</v>
      </c>
      <c r="AE12" s="68"/>
      <c r="AF12" s="70">
        <f t="shared" si="9"/>
        <v>0</v>
      </c>
      <c r="AG12" s="68"/>
      <c r="AH12" s="70">
        <f t="shared" si="10"/>
        <v>0</v>
      </c>
      <c r="AI12" s="68"/>
      <c r="AJ12" s="70">
        <f t="shared" si="11"/>
        <v>0</v>
      </c>
      <c r="AK12" s="68"/>
      <c r="AL12" s="70">
        <f t="shared" si="12"/>
        <v>1</v>
      </c>
      <c r="AM12" s="68"/>
      <c r="AN12" s="70">
        <f t="shared" si="13"/>
        <v>0</v>
      </c>
      <c r="AO12" s="69"/>
      <c r="AP12" s="70">
        <f t="shared" si="13"/>
        <v>0</v>
      </c>
      <c r="AQ12" s="69"/>
      <c r="AR12" s="70">
        <f t="shared" si="13"/>
        <v>0</v>
      </c>
      <c r="AS12" s="69"/>
      <c r="AT12" s="122"/>
    </row>
    <row r="13" spans="1:46" ht="13.5" customHeight="1" x14ac:dyDescent="0.3">
      <c r="K13" s="2"/>
      <c r="L13" s="2"/>
      <c r="M13" s="159" t="s">
        <v>1970</v>
      </c>
      <c r="N13" s="146"/>
      <c r="O13" s="66">
        <f t="shared" si="0"/>
        <v>0</v>
      </c>
      <c r="P13" s="70">
        <f t="shared" si="1"/>
        <v>0</v>
      </c>
      <c r="Q13" s="68"/>
      <c r="R13" s="70">
        <f t="shared" si="2"/>
        <v>0</v>
      </c>
      <c r="S13" s="68"/>
      <c r="T13" s="70">
        <f t="shared" si="3"/>
        <v>0</v>
      </c>
      <c r="U13" s="68"/>
      <c r="V13" s="70">
        <f t="shared" si="4"/>
        <v>0</v>
      </c>
      <c r="W13" s="68"/>
      <c r="X13" s="70">
        <f t="shared" si="5"/>
        <v>0</v>
      </c>
      <c r="Y13" s="68"/>
      <c r="Z13" s="70">
        <f t="shared" si="6"/>
        <v>0</v>
      </c>
      <c r="AA13" s="68"/>
      <c r="AB13" s="70">
        <f t="shared" si="7"/>
        <v>0</v>
      </c>
      <c r="AC13" s="68"/>
      <c r="AD13" s="70">
        <f t="shared" si="8"/>
        <v>0</v>
      </c>
      <c r="AE13" s="68"/>
      <c r="AF13" s="70">
        <f t="shared" si="9"/>
        <v>0</v>
      </c>
      <c r="AG13" s="68"/>
      <c r="AH13" s="70">
        <f t="shared" si="10"/>
        <v>0</v>
      </c>
      <c r="AI13" s="68"/>
      <c r="AJ13" s="70">
        <f t="shared" si="11"/>
        <v>0</v>
      </c>
      <c r="AK13" s="68"/>
      <c r="AL13" s="70">
        <f t="shared" si="12"/>
        <v>0</v>
      </c>
      <c r="AM13" s="68"/>
      <c r="AN13" s="70">
        <f t="shared" si="13"/>
        <v>0</v>
      </c>
      <c r="AO13" s="69"/>
      <c r="AP13" s="70">
        <f t="shared" si="13"/>
        <v>0</v>
      </c>
      <c r="AQ13" s="69"/>
      <c r="AR13" s="70">
        <f t="shared" si="13"/>
        <v>0</v>
      </c>
      <c r="AS13" s="69"/>
      <c r="AT13" s="122"/>
    </row>
    <row r="14" spans="1:46" ht="13.5" customHeight="1" x14ac:dyDescent="0.3">
      <c r="K14" s="2"/>
      <c r="L14" s="2"/>
      <c r="M14" s="145" t="s">
        <v>1971</v>
      </c>
      <c r="N14" s="146"/>
      <c r="O14" s="66">
        <f t="shared" si="0"/>
        <v>0</v>
      </c>
      <c r="P14" s="70">
        <f t="shared" si="1"/>
        <v>0</v>
      </c>
      <c r="Q14" s="68"/>
      <c r="R14" s="70">
        <f t="shared" si="2"/>
        <v>0</v>
      </c>
      <c r="S14" s="68"/>
      <c r="T14" s="70">
        <f t="shared" si="3"/>
        <v>0</v>
      </c>
      <c r="U14" s="68"/>
      <c r="V14" s="70">
        <f t="shared" si="4"/>
        <v>0</v>
      </c>
      <c r="W14" s="68"/>
      <c r="X14" s="70">
        <f t="shared" si="5"/>
        <v>0</v>
      </c>
      <c r="Y14" s="68"/>
      <c r="Z14" s="70">
        <f t="shared" si="6"/>
        <v>0</v>
      </c>
      <c r="AA14" s="68"/>
      <c r="AB14" s="70">
        <f t="shared" si="7"/>
        <v>0</v>
      </c>
      <c r="AC14" s="68"/>
      <c r="AD14" s="70">
        <f t="shared" si="8"/>
        <v>0</v>
      </c>
      <c r="AE14" s="68"/>
      <c r="AF14" s="70">
        <f t="shared" si="9"/>
        <v>0</v>
      </c>
      <c r="AG14" s="68"/>
      <c r="AH14" s="70">
        <f t="shared" si="10"/>
        <v>0</v>
      </c>
      <c r="AI14" s="68"/>
      <c r="AJ14" s="70">
        <f t="shared" si="11"/>
        <v>0</v>
      </c>
      <c r="AK14" s="68"/>
      <c r="AL14" s="70">
        <f t="shared" si="12"/>
        <v>0</v>
      </c>
      <c r="AM14" s="68"/>
      <c r="AN14" s="70">
        <f t="shared" si="13"/>
        <v>0</v>
      </c>
      <c r="AO14" s="69"/>
      <c r="AP14" s="70">
        <f t="shared" si="13"/>
        <v>0</v>
      </c>
      <c r="AQ14" s="69"/>
      <c r="AR14" s="70">
        <f t="shared" si="13"/>
        <v>0</v>
      </c>
      <c r="AS14" s="69"/>
      <c r="AT14" s="122"/>
    </row>
    <row r="15" spans="1:46" ht="13.5" customHeight="1" x14ac:dyDescent="0.3">
      <c r="A15" s="134" t="s">
        <v>2688</v>
      </c>
      <c r="B15" s="134"/>
      <c r="C15" s="134"/>
      <c r="D15" s="134"/>
      <c r="E15" s="134"/>
      <c r="F15" s="134"/>
      <c r="G15" s="134"/>
      <c r="H15" s="134"/>
      <c r="K15" s="2"/>
      <c r="L15" s="2"/>
      <c r="M15" s="145" t="s">
        <v>1972</v>
      </c>
      <c r="N15" s="146"/>
      <c r="O15" s="66">
        <f t="shared" si="0"/>
        <v>0</v>
      </c>
      <c r="P15" s="70">
        <f t="shared" si="1"/>
        <v>0</v>
      </c>
      <c r="Q15" s="68"/>
      <c r="R15" s="70">
        <f t="shared" si="2"/>
        <v>0</v>
      </c>
      <c r="S15" s="68"/>
      <c r="T15" s="70">
        <f t="shared" si="3"/>
        <v>0</v>
      </c>
      <c r="U15" s="68"/>
      <c r="V15" s="70">
        <f t="shared" si="4"/>
        <v>0</v>
      </c>
      <c r="W15" s="68"/>
      <c r="X15" s="70">
        <f t="shared" si="5"/>
        <v>0</v>
      </c>
      <c r="Y15" s="68"/>
      <c r="Z15" s="70">
        <f t="shared" si="6"/>
        <v>0</v>
      </c>
      <c r="AA15" s="68"/>
      <c r="AB15" s="70">
        <f t="shared" si="7"/>
        <v>0</v>
      </c>
      <c r="AC15" s="68"/>
      <c r="AD15" s="70">
        <f t="shared" si="8"/>
        <v>0</v>
      </c>
      <c r="AE15" s="68"/>
      <c r="AF15" s="70">
        <f t="shared" si="9"/>
        <v>0</v>
      </c>
      <c r="AG15" s="68"/>
      <c r="AH15" s="70">
        <f t="shared" si="10"/>
        <v>0</v>
      </c>
      <c r="AI15" s="68"/>
      <c r="AJ15" s="70">
        <f t="shared" si="11"/>
        <v>0</v>
      </c>
      <c r="AK15" s="68"/>
      <c r="AL15" s="70">
        <f t="shared" si="12"/>
        <v>0</v>
      </c>
      <c r="AM15" s="68"/>
      <c r="AN15" s="70">
        <f t="shared" si="13"/>
        <v>0</v>
      </c>
      <c r="AO15" s="69"/>
      <c r="AP15" s="70">
        <f t="shared" si="13"/>
        <v>0</v>
      </c>
      <c r="AQ15" s="69"/>
      <c r="AR15" s="70">
        <f t="shared" si="13"/>
        <v>0</v>
      </c>
      <c r="AS15" s="69"/>
      <c r="AT15" s="122"/>
    </row>
    <row r="16" spans="1:46" ht="13.5" customHeight="1" x14ac:dyDescent="0.3">
      <c r="A16" s="134" t="s">
        <v>2687</v>
      </c>
      <c r="B16" s="134"/>
      <c r="C16" s="134"/>
      <c r="D16" s="134"/>
      <c r="E16" s="134"/>
      <c r="F16" s="134"/>
      <c r="G16" s="134"/>
      <c r="H16" s="134"/>
      <c r="K16" s="2"/>
      <c r="L16" s="2"/>
      <c r="M16" s="147" t="s">
        <v>2030</v>
      </c>
      <c r="N16" s="146"/>
      <c r="O16" s="66">
        <f t="shared" si="0"/>
        <v>0</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0</v>
      </c>
      <c r="AE16" s="68"/>
      <c r="AF16" s="70">
        <f t="shared" si="9"/>
        <v>0</v>
      </c>
      <c r="AG16" s="68"/>
      <c r="AH16" s="70">
        <f t="shared" si="10"/>
        <v>0</v>
      </c>
      <c r="AI16" s="68"/>
      <c r="AJ16" s="70">
        <f t="shared" si="11"/>
        <v>0</v>
      </c>
      <c r="AK16" s="68"/>
      <c r="AL16" s="70">
        <f t="shared" si="12"/>
        <v>0</v>
      </c>
      <c r="AM16" s="68"/>
      <c r="AN16" s="70">
        <f t="shared" si="13"/>
        <v>0</v>
      </c>
      <c r="AO16" s="69"/>
      <c r="AP16" s="70">
        <f t="shared" si="13"/>
        <v>0</v>
      </c>
      <c r="AQ16" s="69"/>
      <c r="AR16" s="70">
        <f t="shared" si="13"/>
        <v>0</v>
      </c>
      <c r="AS16" s="69"/>
      <c r="AT16" s="122"/>
    </row>
    <row r="17" spans="1:46" ht="13.5" customHeight="1" x14ac:dyDescent="0.3">
      <c r="A17" s="126" t="s">
        <v>2686</v>
      </c>
      <c r="B17" s="126"/>
      <c r="C17" s="126"/>
      <c r="D17" s="126"/>
      <c r="E17" s="126"/>
      <c r="F17" s="126"/>
      <c r="G17" s="126"/>
      <c r="H17" s="126"/>
      <c r="K17" s="2"/>
      <c r="L17" s="2"/>
      <c r="M17" s="149" t="s">
        <v>1898</v>
      </c>
      <c r="N17" s="146"/>
      <c r="O17" s="66">
        <f t="shared" si="0"/>
        <v>66</v>
      </c>
      <c r="P17" s="71">
        <f t="shared" si="1"/>
        <v>2</v>
      </c>
      <c r="Q17" s="68"/>
      <c r="R17" s="71">
        <f t="shared" si="2"/>
        <v>4</v>
      </c>
      <c r="S17" s="68"/>
      <c r="T17" s="71">
        <f t="shared" si="3"/>
        <v>6</v>
      </c>
      <c r="U17" s="68"/>
      <c r="V17" s="71">
        <f t="shared" si="4"/>
        <v>7</v>
      </c>
      <c r="W17" s="68"/>
      <c r="X17" s="71">
        <f t="shared" si="5"/>
        <v>6</v>
      </c>
      <c r="Y17" s="68"/>
      <c r="Z17" s="71">
        <f t="shared" si="6"/>
        <v>7</v>
      </c>
      <c r="AA17" s="68"/>
      <c r="AB17" s="71">
        <f t="shared" si="7"/>
        <v>7</v>
      </c>
      <c r="AC17" s="68"/>
      <c r="AD17" s="71">
        <f t="shared" si="8"/>
        <v>7</v>
      </c>
      <c r="AE17" s="68"/>
      <c r="AF17" s="71">
        <f t="shared" si="9"/>
        <v>0</v>
      </c>
      <c r="AG17" s="68"/>
      <c r="AH17" s="71">
        <f t="shared" si="10"/>
        <v>3</v>
      </c>
      <c r="AI17" s="68"/>
      <c r="AJ17" s="71">
        <f t="shared" si="11"/>
        <v>3</v>
      </c>
      <c r="AK17" s="68"/>
      <c r="AL17" s="71">
        <f t="shared" si="12"/>
        <v>3</v>
      </c>
      <c r="AM17" s="68"/>
      <c r="AN17" s="71">
        <f t="shared" si="13"/>
        <v>4</v>
      </c>
      <c r="AO17" s="69"/>
      <c r="AP17" s="71">
        <f t="shared" si="13"/>
        <v>2</v>
      </c>
      <c r="AQ17" s="69"/>
      <c r="AR17" s="71">
        <f t="shared" si="13"/>
        <v>5</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6</v>
      </c>
      <c r="Q18" s="72"/>
      <c r="R18" s="72">
        <f>SUM(R3:R17)-R5-R6-R9-R15</f>
        <v>7</v>
      </c>
      <c r="S18" s="72"/>
      <c r="T18" s="72">
        <f>SUM(T3:T17)-T5-T6-T9-T15</f>
        <v>7</v>
      </c>
      <c r="U18" s="72"/>
      <c r="V18" s="72">
        <f>SUM(V3:V17)-V5-V6-V9-V15</f>
        <v>7</v>
      </c>
      <c r="W18" s="72"/>
      <c r="X18" s="72">
        <f>SUM(X3:X17)-X5-X6-X9-X15</f>
        <v>7</v>
      </c>
      <c r="Y18" s="72"/>
      <c r="Z18" s="72">
        <f>SUM(Z3:Z17)-Z5-Z6-Z9-Z15</f>
        <v>7</v>
      </c>
      <c r="AA18" s="72"/>
      <c r="AB18" s="72">
        <f>SUM(AB3:AB17)-AB5-AB6-AB9-AB15</f>
        <v>7</v>
      </c>
      <c r="AC18" s="72"/>
      <c r="AD18" s="72">
        <f>SUM(AD3:AD17)-AD5-AD6-AD9-AD15</f>
        <v>7</v>
      </c>
      <c r="AE18" s="72"/>
      <c r="AF18" s="72">
        <f>SUM(AF3:AF17)-AF5-AF6-AF9-AF15</f>
        <v>3</v>
      </c>
      <c r="AG18" s="72"/>
      <c r="AH18" s="72">
        <f>SUM(AH3:AH17)-AH5-AH6-AH9-AH15</f>
        <v>3</v>
      </c>
      <c r="AI18" s="72"/>
      <c r="AJ18" s="72">
        <f>SUM(AJ3:AJ17)-AJ5-AJ6-AJ9-AJ15</f>
        <v>3</v>
      </c>
      <c r="AK18" s="72"/>
      <c r="AL18" s="72">
        <f>SUM(AL3:AL17)-AL5-AL6-AL9-AL15</f>
        <v>4</v>
      </c>
      <c r="AM18" s="72"/>
      <c r="AN18" s="72">
        <f>SUM(AN3:AN17)-AN5-AN6-AN9-AN15</f>
        <v>4</v>
      </c>
      <c r="AO18" s="73"/>
      <c r="AP18" s="72">
        <f>SUM(AP3:AP17)-AP5-AP6-AP9-AP15</f>
        <v>5</v>
      </c>
      <c r="AQ18" s="51"/>
      <c r="AR18" s="72">
        <f>SUM(AR3:AR17)-AR5-AR6-AR9-AR15</f>
        <v>5</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14</v>
      </c>
      <c r="B21" s="4" t="s">
        <v>65</v>
      </c>
      <c r="C21" s="4" t="s">
        <v>76</v>
      </c>
      <c r="D21" s="5" t="s">
        <v>0</v>
      </c>
      <c r="E21" s="5" t="s">
        <v>650</v>
      </c>
      <c r="F21" s="4" t="s">
        <v>410</v>
      </c>
      <c r="G21" s="5">
        <v>2008</v>
      </c>
      <c r="H21" s="10">
        <v>14</v>
      </c>
      <c r="I21" s="13" t="s">
        <v>65</v>
      </c>
      <c r="J21" s="13" t="s">
        <v>76</v>
      </c>
      <c r="K21" s="10" t="s">
        <v>0</v>
      </c>
      <c r="L21" s="10" t="s">
        <v>650</v>
      </c>
      <c r="M21" s="13" t="s">
        <v>410</v>
      </c>
      <c r="N21" s="28">
        <v>2002</v>
      </c>
      <c r="O21" s="10">
        <v>2007</v>
      </c>
      <c r="P21" s="123" t="s">
        <v>1898</v>
      </c>
      <c r="Q21" s="14"/>
      <c r="R21" s="14" t="s">
        <v>1967</v>
      </c>
      <c r="S21" s="14" t="s">
        <v>2421</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13"/>
    </row>
    <row r="22" spans="1:46" ht="13.5" customHeight="1" x14ac:dyDescent="0.3">
      <c r="A22" s="5">
        <v>14</v>
      </c>
      <c r="B22" s="4" t="s">
        <v>65</v>
      </c>
      <c r="C22" s="4" t="s">
        <v>76</v>
      </c>
      <c r="D22" s="5" t="s">
        <v>0</v>
      </c>
      <c r="E22" s="24" t="s">
        <v>687</v>
      </c>
      <c r="F22" s="4" t="s">
        <v>411</v>
      </c>
      <c r="G22" s="5" t="s">
        <v>3</v>
      </c>
      <c r="H22" s="10">
        <v>14</v>
      </c>
      <c r="I22" s="13" t="s">
        <v>65</v>
      </c>
      <c r="J22" s="13" t="s">
        <v>76</v>
      </c>
      <c r="K22" s="10" t="s">
        <v>0</v>
      </c>
      <c r="L22" s="10" t="s">
        <v>687</v>
      </c>
      <c r="M22" s="13" t="s">
        <v>411</v>
      </c>
      <c r="N22" s="28">
        <v>2003</v>
      </c>
      <c r="O22" s="10">
        <v>2007</v>
      </c>
      <c r="P22" s="14" t="s">
        <v>1898</v>
      </c>
      <c r="Q22" s="14"/>
      <c r="R22" s="14" t="s">
        <v>1898</v>
      </c>
      <c r="S22" s="14"/>
      <c r="T22" s="14" t="s">
        <v>1898</v>
      </c>
      <c r="U22" s="14"/>
      <c r="V22" s="14" t="s">
        <v>1898</v>
      </c>
      <c r="W22" s="14"/>
      <c r="X22" s="14" t="s">
        <v>1968</v>
      </c>
      <c r="Y22" s="14" t="s">
        <v>2617</v>
      </c>
      <c r="Z22" s="14" t="s">
        <v>1898</v>
      </c>
      <c r="AA22" s="14"/>
      <c r="AB22" s="14" t="s">
        <v>1898</v>
      </c>
      <c r="AC22" s="14"/>
      <c r="AD22" s="14" t="s">
        <v>1898</v>
      </c>
      <c r="AE22" s="14"/>
      <c r="AF22" s="14" t="s">
        <v>1968</v>
      </c>
      <c r="AG22" s="14" t="s">
        <v>3525</v>
      </c>
      <c r="AH22" s="14" t="s">
        <v>1898</v>
      </c>
      <c r="AI22" s="14"/>
      <c r="AJ22" s="14" t="s">
        <v>1898</v>
      </c>
      <c r="AK22" s="14"/>
      <c r="AL22" s="14" t="s">
        <v>1898</v>
      </c>
      <c r="AM22" s="14"/>
      <c r="AN22" s="14" t="s">
        <v>1898</v>
      </c>
      <c r="AO22" s="14"/>
      <c r="AP22" s="14" t="s">
        <v>1898</v>
      </c>
      <c r="AQ22" s="14"/>
      <c r="AR22" s="14" t="s">
        <v>1898</v>
      </c>
      <c r="AS22" s="14"/>
      <c r="AT22" s="13"/>
    </row>
    <row r="23" spans="1:46" ht="13.5" customHeight="1" x14ac:dyDescent="0.3">
      <c r="A23" s="5">
        <v>14</v>
      </c>
      <c r="B23" s="4" t="s">
        <v>65</v>
      </c>
      <c r="C23" s="4" t="s">
        <v>76</v>
      </c>
      <c r="D23" s="5" t="s">
        <v>207</v>
      </c>
      <c r="E23" s="8" t="s">
        <v>211</v>
      </c>
      <c r="F23" s="4" t="s">
        <v>415</v>
      </c>
      <c r="G23" s="5">
        <v>2015</v>
      </c>
      <c r="H23" s="10">
        <v>14</v>
      </c>
      <c r="I23" s="13" t="s">
        <v>65</v>
      </c>
      <c r="J23" s="13" t="s">
        <v>76</v>
      </c>
      <c r="K23" s="10" t="s">
        <v>207</v>
      </c>
      <c r="L23" s="16" t="s">
        <v>211</v>
      </c>
      <c r="M23" s="13" t="s">
        <v>415</v>
      </c>
      <c r="N23" s="28">
        <v>2008</v>
      </c>
      <c r="O23" s="10">
        <v>2008</v>
      </c>
      <c r="P23" s="14" t="s">
        <v>1963</v>
      </c>
      <c r="Q23" s="14" t="s">
        <v>2427</v>
      </c>
      <c r="R23" s="14" t="s">
        <v>1898</v>
      </c>
      <c r="S23" s="14"/>
      <c r="T23" s="14" t="s">
        <v>1898</v>
      </c>
      <c r="U23" s="14"/>
      <c r="V23" s="14" t="s">
        <v>1898</v>
      </c>
      <c r="W23" s="14"/>
      <c r="X23" s="14" t="s">
        <v>1898</v>
      </c>
      <c r="Y23" s="14"/>
      <c r="Z23" s="14" t="s">
        <v>1898</v>
      </c>
      <c r="AA23" s="14"/>
      <c r="AB23" s="14" t="s">
        <v>1898</v>
      </c>
      <c r="AC23" s="14"/>
      <c r="AD23" s="14" t="s">
        <v>1898</v>
      </c>
      <c r="AE23" s="14"/>
      <c r="AF23" s="14" t="s">
        <v>1966</v>
      </c>
      <c r="AG23" s="14" t="s">
        <v>2422</v>
      </c>
      <c r="AH23" s="7"/>
      <c r="AI23" s="7"/>
      <c r="AJ23" s="7"/>
      <c r="AK23" s="7"/>
      <c r="AL23" s="7"/>
      <c r="AM23" s="7"/>
      <c r="AN23" s="7"/>
      <c r="AO23" s="7"/>
      <c r="AP23" s="7"/>
      <c r="AQ23" s="7"/>
      <c r="AR23" s="7"/>
      <c r="AS23" s="7"/>
      <c r="AT23" s="13"/>
    </row>
    <row r="24" spans="1:46" ht="13.5" customHeight="1" x14ac:dyDescent="0.3">
      <c r="A24" s="5">
        <v>14</v>
      </c>
      <c r="B24" s="4" t="s">
        <v>65</v>
      </c>
      <c r="C24" s="4" t="s">
        <v>76</v>
      </c>
      <c r="D24" s="5" t="s">
        <v>207</v>
      </c>
      <c r="E24" s="8" t="s">
        <v>534</v>
      </c>
      <c r="F24" s="4" t="s">
        <v>416</v>
      </c>
      <c r="G24" s="5">
        <v>2015</v>
      </c>
      <c r="H24" s="10">
        <v>14</v>
      </c>
      <c r="I24" s="13" t="s">
        <v>65</v>
      </c>
      <c r="J24" s="13" t="s">
        <v>76</v>
      </c>
      <c r="K24" s="10" t="s">
        <v>207</v>
      </c>
      <c r="L24" s="16" t="s">
        <v>534</v>
      </c>
      <c r="M24" s="13" t="s">
        <v>416</v>
      </c>
      <c r="N24" s="28">
        <v>2008</v>
      </c>
      <c r="O24" s="10">
        <v>2008</v>
      </c>
      <c r="P24" s="14" t="s">
        <v>1963</v>
      </c>
      <c r="Q24" s="14" t="s">
        <v>2428</v>
      </c>
      <c r="R24" s="14" t="s">
        <v>1898</v>
      </c>
      <c r="S24" s="14"/>
      <c r="T24" s="14" t="s">
        <v>1898</v>
      </c>
      <c r="U24" s="14"/>
      <c r="V24" s="14" t="s">
        <v>1898</v>
      </c>
      <c r="W24" s="14"/>
      <c r="X24" s="14" t="s">
        <v>1898</v>
      </c>
      <c r="Y24" s="14"/>
      <c r="Z24" s="14" t="s">
        <v>1898</v>
      </c>
      <c r="AA24" s="14"/>
      <c r="AB24" s="14" t="s">
        <v>1898</v>
      </c>
      <c r="AC24" s="14"/>
      <c r="AD24" s="14" t="s">
        <v>1898</v>
      </c>
      <c r="AE24" s="14"/>
      <c r="AF24" s="14" t="s">
        <v>1966</v>
      </c>
      <c r="AG24" s="14" t="s">
        <v>3525</v>
      </c>
      <c r="AH24" s="7"/>
      <c r="AI24" s="7"/>
      <c r="AJ24" s="7"/>
      <c r="AK24" s="7"/>
      <c r="AL24" s="7"/>
      <c r="AM24" s="7"/>
      <c r="AN24" s="7"/>
      <c r="AO24" s="7"/>
      <c r="AP24" s="7"/>
      <c r="AQ24" s="7"/>
      <c r="AR24" s="7"/>
      <c r="AS24" s="7"/>
      <c r="AT24" s="14" t="s">
        <v>2423</v>
      </c>
    </row>
    <row r="25" spans="1:46" ht="13.5" customHeight="1" x14ac:dyDescent="0.3">
      <c r="A25" s="5">
        <v>14</v>
      </c>
      <c r="B25" s="4" t="s">
        <v>65</v>
      </c>
      <c r="C25" s="4" t="s">
        <v>76</v>
      </c>
      <c r="D25" s="5" t="s">
        <v>2</v>
      </c>
      <c r="E25" s="8" t="s">
        <v>154</v>
      </c>
      <c r="F25" s="4" t="s">
        <v>847</v>
      </c>
      <c r="G25" s="5">
        <v>2015</v>
      </c>
      <c r="H25" s="10">
        <v>14</v>
      </c>
      <c r="I25" s="13" t="s">
        <v>65</v>
      </c>
      <c r="J25" s="13" t="s">
        <v>76</v>
      </c>
      <c r="K25" s="10" t="s">
        <v>2</v>
      </c>
      <c r="L25" s="16" t="s">
        <v>154</v>
      </c>
      <c r="M25" s="13" t="s">
        <v>413</v>
      </c>
      <c r="N25" s="28">
        <v>2008</v>
      </c>
      <c r="O25" s="10">
        <v>2008</v>
      </c>
      <c r="P25" s="14" t="s">
        <v>1963</v>
      </c>
      <c r="Q25" s="14" t="s">
        <v>2429</v>
      </c>
      <c r="R25" s="14" t="s">
        <v>1898</v>
      </c>
      <c r="S25" s="14"/>
      <c r="T25" s="14" t="s">
        <v>1964</v>
      </c>
      <c r="U25" s="14" t="s">
        <v>2424</v>
      </c>
      <c r="V25" s="14" t="s">
        <v>1898</v>
      </c>
      <c r="W25" s="14"/>
      <c r="X25" s="14" t="s">
        <v>1898</v>
      </c>
      <c r="Y25" s="14"/>
      <c r="Z25" s="14" t="s">
        <v>1898</v>
      </c>
      <c r="AA25" s="14"/>
      <c r="AB25" s="14" t="s">
        <v>1898</v>
      </c>
      <c r="AC25" s="14"/>
      <c r="AD25" s="14" t="s">
        <v>1898</v>
      </c>
      <c r="AE25" s="14" t="s">
        <v>2433</v>
      </c>
      <c r="AF25" s="14" t="s">
        <v>1966</v>
      </c>
      <c r="AG25" s="14" t="s">
        <v>3525</v>
      </c>
      <c r="AH25" s="7"/>
      <c r="AI25" s="7"/>
      <c r="AJ25" s="7"/>
      <c r="AK25" s="7"/>
      <c r="AL25" s="7"/>
      <c r="AM25" s="7"/>
      <c r="AN25" s="7"/>
      <c r="AO25" s="7"/>
      <c r="AP25" s="7"/>
      <c r="AQ25" s="7"/>
      <c r="AR25" s="7"/>
      <c r="AS25" s="7"/>
      <c r="AT25" s="13"/>
    </row>
    <row r="26" spans="1:46" ht="13.5" customHeight="1" x14ac:dyDescent="0.3">
      <c r="A26" s="5">
        <v>14</v>
      </c>
      <c r="B26" s="4" t="s">
        <v>65</v>
      </c>
      <c r="C26" s="4" t="s">
        <v>76</v>
      </c>
      <c r="D26" s="5" t="s">
        <v>207</v>
      </c>
      <c r="E26" s="8" t="s">
        <v>29</v>
      </c>
      <c r="F26" s="4" t="s">
        <v>1715</v>
      </c>
      <c r="G26" s="5" t="s">
        <v>3</v>
      </c>
      <c r="H26" s="10">
        <v>14</v>
      </c>
      <c r="I26" s="13" t="s">
        <v>65</v>
      </c>
      <c r="J26" s="13" t="s">
        <v>76</v>
      </c>
      <c r="K26" s="10" t="s">
        <v>207</v>
      </c>
      <c r="L26" s="16" t="s">
        <v>29</v>
      </c>
      <c r="M26" s="13" t="s">
        <v>414</v>
      </c>
      <c r="N26" s="28">
        <v>1996</v>
      </c>
      <c r="O26" s="10">
        <v>2008</v>
      </c>
      <c r="P26" s="14" t="s">
        <v>1963</v>
      </c>
      <c r="Q26" s="14" t="s">
        <v>2430</v>
      </c>
      <c r="R26" s="14" t="s">
        <v>1964</v>
      </c>
      <c r="S26" s="14" t="s">
        <v>2425</v>
      </c>
      <c r="T26" s="14" t="s">
        <v>1898</v>
      </c>
      <c r="U26" s="14"/>
      <c r="V26" s="14" t="s">
        <v>1898</v>
      </c>
      <c r="W26" s="14"/>
      <c r="X26" s="14" t="s">
        <v>1898</v>
      </c>
      <c r="Y26" s="14"/>
      <c r="Z26" s="14" t="s">
        <v>1898</v>
      </c>
      <c r="AA26" s="14"/>
      <c r="AB26" s="14" t="s">
        <v>1898</v>
      </c>
      <c r="AC26" s="14"/>
      <c r="AD26" s="14" t="s">
        <v>1898</v>
      </c>
      <c r="AE26" s="14"/>
      <c r="AF26" s="14" t="s">
        <v>1968</v>
      </c>
      <c r="AG26" s="14" t="s">
        <v>4450</v>
      </c>
      <c r="AH26" s="14" t="s">
        <v>1898</v>
      </c>
      <c r="AI26" s="14"/>
      <c r="AJ26" s="14" t="s">
        <v>1898</v>
      </c>
      <c r="AK26" s="14"/>
      <c r="AL26" s="14" t="s">
        <v>1898</v>
      </c>
      <c r="AM26" s="14"/>
      <c r="AN26" s="14" t="s">
        <v>1898</v>
      </c>
      <c r="AO26" s="14"/>
      <c r="AP26" s="14" t="s">
        <v>1898</v>
      </c>
      <c r="AQ26" s="14"/>
      <c r="AR26" s="14" t="s">
        <v>1898</v>
      </c>
      <c r="AS26" s="14"/>
      <c r="AT26" s="13"/>
    </row>
    <row r="27" spans="1:46" ht="13.5" customHeight="1" x14ac:dyDescent="0.3">
      <c r="A27" s="5">
        <v>14</v>
      </c>
      <c r="B27" s="4" t="s">
        <v>65</v>
      </c>
      <c r="C27" s="4" t="s">
        <v>76</v>
      </c>
      <c r="D27" s="5" t="s">
        <v>207</v>
      </c>
      <c r="E27" s="8" t="s">
        <v>174</v>
      </c>
      <c r="F27" s="4" t="s">
        <v>724</v>
      </c>
      <c r="G27" s="5">
        <v>2015</v>
      </c>
      <c r="H27" s="10">
        <v>14</v>
      </c>
      <c r="I27" s="13" t="s">
        <v>65</v>
      </c>
      <c r="J27" s="13" t="s">
        <v>76</v>
      </c>
      <c r="K27" s="10" t="s">
        <v>207</v>
      </c>
      <c r="L27" s="16" t="s">
        <v>174</v>
      </c>
      <c r="M27" s="13" t="s">
        <v>724</v>
      </c>
      <c r="N27" s="28">
        <v>2009</v>
      </c>
      <c r="O27" s="10">
        <v>2009</v>
      </c>
      <c r="P27" s="7"/>
      <c r="Q27" s="7"/>
      <c r="R27" s="14" t="s">
        <v>1963</v>
      </c>
      <c r="S27" s="14" t="s">
        <v>2432</v>
      </c>
      <c r="T27" s="14" t="s">
        <v>1898</v>
      </c>
      <c r="U27" s="14"/>
      <c r="V27" s="14" t="s">
        <v>1898</v>
      </c>
      <c r="W27" s="14"/>
      <c r="X27" s="14" t="s">
        <v>1898</v>
      </c>
      <c r="Y27" s="14"/>
      <c r="Z27" s="14" t="s">
        <v>1898</v>
      </c>
      <c r="AA27" s="14"/>
      <c r="AB27" s="14" t="s">
        <v>1898</v>
      </c>
      <c r="AC27" s="14"/>
      <c r="AD27" s="14" t="s">
        <v>1898</v>
      </c>
      <c r="AE27" s="14"/>
      <c r="AF27" s="14" t="s">
        <v>1966</v>
      </c>
      <c r="AG27" s="14" t="s">
        <v>2422</v>
      </c>
      <c r="AH27" s="7"/>
      <c r="AI27" s="7"/>
      <c r="AJ27" s="7"/>
      <c r="AK27" s="7"/>
      <c r="AL27" s="7"/>
      <c r="AM27" s="7"/>
      <c r="AN27" s="7"/>
      <c r="AO27" s="7"/>
      <c r="AP27" s="7"/>
      <c r="AQ27" s="7"/>
      <c r="AR27" s="7"/>
      <c r="AS27" s="7"/>
      <c r="AT27" s="13"/>
    </row>
    <row r="28" spans="1:46" ht="13.5" customHeight="1" x14ac:dyDescent="0.3">
      <c r="A28" s="5">
        <v>14</v>
      </c>
      <c r="B28" s="4" t="s">
        <v>65</v>
      </c>
      <c r="C28" s="4" t="s">
        <v>76</v>
      </c>
      <c r="D28" s="5" t="s">
        <v>2</v>
      </c>
      <c r="E28" s="8" t="s">
        <v>27</v>
      </c>
      <c r="F28" s="4" t="s">
        <v>720</v>
      </c>
      <c r="G28" s="5">
        <v>2015</v>
      </c>
      <c r="H28" s="10">
        <v>14</v>
      </c>
      <c r="I28" s="13" t="s">
        <v>65</v>
      </c>
      <c r="J28" s="13" t="s">
        <v>76</v>
      </c>
      <c r="K28" s="10" t="s">
        <v>2</v>
      </c>
      <c r="L28" s="16" t="s">
        <v>27</v>
      </c>
      <c r="M28" s="13" t="s">
        <v>720</v>
      </c>
      <c r="N28" s="28">
        <v>2009</v>
      </c>
      <c r="O28" s="10">
        <v>2009</v>
      </c>
      <c r="P28" s="7"/>
      <c r="Q28" s="7"/>
      <c r="R28" s="14" t="s">
        <v>1963</v>
      </c>
      <c r="S28" s="14" t="s">
        <v>2431</v>
      </c>
      <c r="T28" s="14" t="s">
        <v>1898</v>
      </c>
      <c r="U28" s="14"/>
      <c r="V28" s="14" t="s">
        <v>1898</v>
      </c>
      <c r="W28" s="14"/>
      <c r="X28" s="14" t="s">
        <v>1898</v>
      </c>
      <c r="Y28" s="14"/>
      <c r="Z28" s="14" t="s">
        <v>1898</v>
      </c>
      <c r="AA28" s="14"/>
      <c r="AB28" s="14" t="s">
        <v>1898</v>
      </c>
      <c r="AC28" s="14"/>
      <c r="AD28" s="14" t="s">
        <v>1898</v>
      </c>
      <c r="AE28" s="14"/>
      <c r="AF28" s="14" t="s">
        <v>1966</v>
      </c>
      <c r="AG28" s="14" t="s">
        <v>4450</v>
      </c>
      <c r="AH28" s="7"/>
      <c r="AI28" s="7"/>
      <c r="AJ28" s="7"/>
      <c r="AK28" s="7"/>
      <c r="AL28" s="7"/>
      <c r="AM28" s="7"/>
      <c r="AN28" s="7"/>
      <c r="AO28" s="7"/>
      <c r="AP28" s="7"/>
      <c r="AQ28" s="7"/>
      <c r="AR28" s="7"/>
      <c r="AS28" s="7"/>
      <c r="AT28" s="13"/>
    </row>
    <row r="29" spans="1:46" ht="13.5" customHeight="1" x14ac:dyDescent="0.3">
      <c r="A29" s="5">
        <v>14</v>
      </c>
      <c r="B29" s="4" t="s">
        <v>65</v>
      </c>
      <c r="C29" s="4" t="s">
        <v>76</v>
      </c>
      <c r="D29" s="5" t="s">
        <v>2</v>
      </c>
      <c r="E29" s="75" t="s">
        <v>211</v>
      </c>
      <c r="F29" s="4" t="s">
        <v>1908</v>
      </c>
      <c r="G29" s="5">
        <v>2012</v>
      </c>
      <c r="H29" s="10">
        <v>14</v>
      </c>
      <c r="I29" s="13" t="s">
        <v>65</v>
      </c>
      <c r="J29" s="13" t="s">
        <v>76</v>
      </c>
      <c r="K29" s="10" t="s">
        <v>2</v>
      </c>
      <c r="L29" s="16" t="s">
        <v>211</v>
      </c>
      <c r="M29" s="13" t="s">
        <v>1087</v>
      </c>
      <c r="N29" s="28">
        <v>2012</v>
      </c>
      <c r="O29" s="10">
        <v>2012</v>
      </c>
      <c r="P29" s="7"/>
      <c r="Q29" s="7"/>
      <c r="R29" s="7"/>
      <c r="S29" s="7"/>
      <c r="T29" s="7"/>
      <c r="U29" s="7"/>
      <c r="V29" s="7"/>
      <c r="W29" s="7"/>
      <c r="X29" s="14" t="s">
        <v>1966</v>
      </c>
      <c r="Y29" s="14" t="s">
        <v>2617</v>
      </c>
      <c r="Z29" s="7"/>
      <c r="AA29" s="7"/>
      <c r="AB29" s="7"/>
      <c r="AC29" s="7"/>
      <c r="AD29" s="7"/>
      <c r="AE29" s="7"/>
      <c r="AF29" s="7"/>
      <c r="AG29" s="7"/>
      <c r="AH29" s="7"/>
      <c r="AI29" s="7"/>
      <c r="AJ29" s="7"/>
      <c r="AK29" s="7"/>
      <c r="AL29" s="7"/>
      <c r="AM29" s="7"/>
      <c r="AN29" s="7"/>
      <c r="AO29" s="7"/>
      <c r="AP29" s="7"/>
      <c r="AQ29" s="7"/>
      <c r="AR29" s="7"/>
      <c r="AS29" s="7"/>
      <c r="AT29" s="13"/>
    </row>
    <row r="30" spans="1:46" ht="13.5" customHeight="1" x14ac:dyDescent="0.3">
      <c r="A30" s="5">
        <v>14</v>
      </c>
      <c r="B30" s="4" t="s">
        <v>65</v>
      </c>
      <c r="C30" s="4" t="s">
        <v>76</v>
      </c>
      <c r="D30" s="5" t="s">
        <v>207</v>
      </c>
      <c r="E30" s="8" t="s">
        <v>197</v>
      </c>
      <c r="F30" s="4" t="s">
        <v>1718</v>
      </c>
      <c r="G30" s="5" t="s">
        <v>3</v>
      </c>
      <c r="H30" s="10">
        <v>14</v>
      </c>
      <c r="I30" s="13" t="s">
        <v>65</v>
      </c>
      <c r="J30" s="13" t="s">
        <v>76</v>
      </c>
      <c r="K30" s="10" t="s">
        <v>207</v>
      </c>
      <c r="L30" s="16" t="s">
        <v>197</v>
      </c>
      <c r="M30" s="13" t="s">
        <v>1718</v>
      </c>
      <c r="N30" s="28">
        <v>2016</v>
      </c>
      <c r="O30" s="10">
        <v>2016</v>
      </c>
      <c r="P30" s="7"/>
      <c r="Q30" s="7"/>
      <c r="R30" s="7"/>
      <c r="S30" s="7"/>
      <c r="T30" s="7"/>
      <c r="U30" s="7"/>
      <c r="V30" s="7"/>
      <c r="W30" s="7"/>
      <c r="X30" s="7"/>
      <c r="Y30" s="7"/>
      <c r="Z30" s="7"/>
      <c r="AA30" s="7"/>
      <c r="AB30" s="7"/>
      <c r="AC30" s="7"/>
      <c r="AD30" s="7"/>
      <c r="AE30" s="7"/>
      <c r="AF30" s="14" t="s">
        <v>1969</v>
      </c>
      <c r="AG30" s="14" t="s">
        <v>2422</v>
      </c>
      <c r="AH30" s="14" t="s">
        <v>1898</v>
      </c>
      <c r="AI30" s="14"/>
      <c r="AJ30" s="14" t="s">
        <v>1898</v>
      </c>
      <c r="AK30" s="14"/>
      <c r="AL30" s="14" t="s">
        <v>1898</v>
      </c>
      <c r="AM30" s="14"/>
      <c r="AN30" s="14" t="s">
        <v>1898</v>
      </c>
      <c r="AO30" s="14"/>
      <c r="AP30" s="14" t="s">
        <v>2028</v>
      </c>
      <c r="AQ30" s="14" t="s">
        <v>4313</v>
      </c>
      <c r="AR30" s="14" t="s">
        <v>1898</v>
      </c>
      <c r="AS30" s="14"/>
      <c r="AT30" s="13"/>
    </row>
    <row r="31" spans="1:46" ht="13.5" customHeight="1" x14ac:dyDescent="0.3">
      <c r="A31" s="5">
        <v>14</v>
      </c>
      <c r="B31" s="4" t="s">
        <v>65</v>
      </c>
      <c r="C31" s="4" t="s">
        <v>76</v>
      </c>
      <c r="D31" s="5" t="s">
        <v>0</v>
      </c>
      <c r="E31" s="8" t="s">
        <v>2126</v>
      </c>
      <c r="F31" s="4" t="s">
        <v>1936</v>
      </c>
      <c r="G31" s="5" t="s">
        <v>3</v>
      </c>
      <c r="H31" s="10">
        <v>14</v>
      </c>
      <c r="I31" s="13" t="s">
        <v>65</v>
      </c>
      <c r="J31" s="13" t="s">
        <v>76</v>
      </c>
      <c r="K31" s="10" t="s">
        <v>2</v>
      </c>
      <c r="L31" s="16" t="s">
        <v>2126</v>
      </c>
      <c r="M31" s="13" t="s">
        <v>1936</v>
      </c>
      <c r="N31" s="28">
        <v>2019</v>
      </c>
      <c r="O31" s="10">
        <v>2019</v>
      </c>
      <c r="P31" s="7"/>
      <c r="Q31" s="7"/>
      <c r="R31" s="7"/>
      <c r="S31" s="7"/>
      <c r="T31" s="7"/>
      <c r="U31" s="7"/>
      <c r="V31" s="7"/>
      <c r="W31" s="7"/>
      <c r="X31" s="7"/>
      <c r="Y31" s="7"/>
      <c r="Z31" s="7"/>
      <c r="AA31" s="7"/>
      <c r="AB31" s="7"/>
      <c r="AC31" s="7"/>
      <c r="AD31" s="7"/>
      <c r="AE31" s="7"/>
      <c r="AF31" s="7"/>
      <c r="AG31" s="7"/>
      <c r="AH31" s="7"/>
      <c r="AI31" s="7"/>
      <c r="AJ31" s="7"/>
      <c r="AK31" s="7"/>
      <c r="AL31" s="14" t="s">
        <v>1963</v>
      </c>
      <c r="AM31" s="14" t="s">
        <v>2426</v>
      </c>
      <c r="AN31" s="14" t="s">
        <v>1898</v>
      </c>
      <c r="AO31" s="14"/>
      <c r="AP31" s="14" t="s">
        <v>1965</v>
      </c>
      <c r="AQ31" s="14" t="s">
        <v>4451</v>
      </c>
      <c r="AR31" s="14" t="s">
        <v>1898</v>
      </c>
      <c r="AS31" s="14"/>
      <c r="AT31" s="13"/>
    </row>
    <row r="32" spans="1:46" ht="13.5" customHeight="1" x14ac:dyDescent="0.3">
      <c r="A32" s="5">
        <v>14</v>
      </c>
      <c r="B32" s="4" t="s">
        <v>65</v>
      </c>
      <c r="C32" s="4" t="s">
        <v>76</v>
      </c>
      <c r="D32" s="5" t="s">
        <v>207</v>
      </c>
      <c r="E32" s="24" t="s">
        <v>211</v>
      </c>
      <c r="F32" s="4" t="s">
        <v>3393</v>
      </c>
      <c r="G32" s="5" t="s">
        <v>3</v>
      </c>
      <c r="H32" s="10">
        <v>14</v>
      </c>
      <c r="I32" s="13" t="s">
        <v>65</v>
      </c>
      <c r="J32" s="13" t="s">
        <v>76</v>
      </c>
      <c r="K32" s="10" t="s">
        <v>207</v>
      </c>
      <c r="L32" s="15" t="s">
        <v>211</v>
      </c>
      <c r="M32" s="13" t="s">
        <v>1718</v>
      </c>
      <c r="N32" s="28">
        <v>2021</v>
      </c>
      <c r="O32" s="10">
        <v>2021</v>
      </c>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14" t="s">
        <v>2029</v>
      </c>
      <c r="AQ32" s="14" t="s">
        <v>4313</v>
      </c>
      <c r="AR32" s="14" t="s">
        <v>1898</v>
      </c>
      <c r="AS32" s="14"/>
      <c r="AT32" s="13"/>
    </row>
    <row r="33" spans="14:14" ht="13.5" customHeight="1" x14ac:dyDescent="0.3">
      <c r="N33" s="19"/>
    </row>
    <row r="34" spans="14:14" ht="13.5" customHeight="1" x14ac:dyDescent="0.3">
      <c r="N34" s="19"/>
    </row>
    <row r="35" spans="14:14" ht="13.5" customHeight="1" x14ac:dyDescent="0.3">
      <c r="N35" s="19"/>
    </row>
    <row r="36" spans="14:14" ht="13.5" customHeight="1" x14ac:dyDescent="0.3">
      <c r="N36" s="19"/>
    </row>
    <row r="37" spans="14:14" ht="13.5" customHeight="1" x14ac:dyDescent="0.3">
      <c r="N37" s="19"/>
    </row>
    <row r="38" spans="14:14" ht="13.5" customHeight="1" x14ac:dyDescent="0.3">
      <c r="N38" s="19"/>
    </row>
    <row r="39" spans="14:14" ht="13.5" customHeight="1" x14ac:dyDescent="0.3">
      <c r="N39" s="19"/>
    </row>
    <row r="40" spans="14:14" ht="13.5" customHeight="1" x14ac:dyDescent="0.3">
      <c r="N40" s="19"/>
    </row>
    <row r="41" spans="14:14" ht="13.5" customHeight="1" x14ac:dyDescent="0.3">
      <c r="N41" s="19"/>
    </row>
    <row r="42" spans="14:14" ht="13.5" customHeight="1" x14ac:dyDescent="0.3">
      <c r="N42" s="19"/>
    </row>
    <row r="43" spans="14:14" ht="13.5" customHeight="1" x14ac:dyDescent="0.3">
      <c r="N43" s="19"/>
    </row>
    <row r="44" spans="14:14" ht="13.5" customHeight="1" x14ac:dyDescent="0.3">
      <c r="N44" s="19"/>
    </row>
    <row r="45" spans="14:14" ht="13.5" customHeight="1" x14ac:dyDescent="0.3">
      <c r="N45" s="19"/>
    </row>
    <row r="46" spans="14:14" ht="13.5" customHeight="1" x14ac:dyDescent="0.3">
      <c r="N46" s="19"/>
    </row>
    <row r="47" spans="14:14" ht="13.5" customHeight="1" x14ac:dyDescent="0.3">
      <c r="N47" s="19"/>
    </row>
    <row r="48" spans="14:14" ht="13.5" customHeight="1" x14ac:dyDescent="0.3">
      <c r="N48" s="19"/>
    </row>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sheetData>
  <sheetProtection algorithmName="SHA-512" hashValue="y/gykxyslfKM6dfLv7/3UQ07cfSO14wIvZKwH9gNctVZAW7esMNKhzC8R8XeI2Uk0bbw8Ir+tZHmBIvR7b1wqw==" saltValue="a0Sehz+vRTX2ZLoDlQmn1Q==" spinCount="100000" sheet="1" objects="1" scenarios="1" sort="0" autoFilter="0"/>
  <autoFilter ref="A20:AT20" xr:uid="{09F5F952-3682-4788-83C6-DDA89478F6B2}"/>
  <sortState xmlns:xlrd2="http://schemas.microsoft.com/office/spreadsheetml/2017/richdata2" ref="A21:AT32">
    <sortCondition ref="O21:O32"/>
    <sortCondition ref="G21:G32"/>
    <sortCondition ref="D21:D32"/>
    <sortCondition ref="E21:E32"/>
  </sortState>
  <mergeCells count="28">
    <mergeCell ref="A6:C7"/>
    <mergeCell ref="A8:C8"/>
    <mergeCell ref="A10:C10"/>
    <mergeCell ref="M3:N3"/>
    <mergeCell ref="M4:N4"/>
    <mergeCell ref="M5:N5"/>
    <mergeCell ref="M6:N6"/>
    <mergeCell ref="M7:N7"/>
    <mergeCell ref="M8:N8"/>
    <mergeCell ref="M9:N9"/>
    <mergeCell ref="M10:N10"/>
    <mergeCell ref="A19:G19"/>
    <mergeCell ref="M16:N16"/>
    <mergeCell ref="M17:N17"/>
    <mergeCell ref="M13:N13"/>
    <mergeCell ref="M14:N14"/>
    <mergeCell ref="M15:N15"/>
    <mergeCell ref="A15:H15"/>
    <mergeCell ref="A16:H16"/>
    <mergeCell ref="A17:H18"/>
    <mergeCell ref="M1:N2"/>
    <mergeCell ref="O1:O2"/>
    <mergeCell ref="P1:AT1"/>
    <mergeCell ref="M18:O18"/>
    <mergeCell ref="P19:AT19"/>
    <mergeCell ref="M12:N12"/>
    <mergeCell ref="H19:N19"/>
    <mergeCell ref="M11:N11"/>
  </mergeCells>
  <conditionalFormatting sqref="A3 A20:F20 H19 P20:AM30 J3:J6 M3:N6 J13:J17 M13:N17 O19 AU3:XFD17 H20:N20 AU19:XFD19 A6:C10 A21:O30 AU31:XFD31 A32:AM1048576 AJ32:AO32 AP20:XFD30 AP32:XFD1048576">
    <cfRule type="beginsWith" dxfId="10391" priority="496" operator="beginsWith" text="Operación conjunta">
      <formula>LEFT(A3,LEN("Operación conjunta"))="Operación conjunta"</formula>
    </cfRule>
    <cfRule type="endsWith" dxfId="10390" priority="497" operator="endsWith" text="Escisión">
      <formula>RIGHT(A3,LEN("Escisión"))="Escisión"</formula>
    </cfRule>
    <cfRule type="beginsWith" dxfId="10389" priority="498" operator="beginsWith" text="Escisión (nuevo)">
      <formula>LEFT(A3,LEN("Escisión (nuevo)"))="Escisión (nuevo)"</formula>
    </cfRule>
    <cfRule type="beginsWith" dxfId="10388" priority="499" operator="beginsWith" text="Escisión (eliminado)">
      <formula>LEFT(A3,LEN("Escisión (eliminado)"))="Escisión (eliminado)"</formula>
    </cfRule>
    <cfRule type="beginsWith" dxfId="10387" priority="500" operator="beginsWith" text="Re-sectorización (sale)">
      <formula>LEFT(A3,LEN("Re-sectorización (sale)"))="Re-sectorización (sale)"</formula>
    </cfRule>
    <cfRule type="endsWith" dxfId="10386" priority="501" operator="endsWith" text="Fusión">
      <formula>RIGHT(A3,LEN("Fusión"))="Fusión"</formula>
    </cfRule>
    <cfRule type="beginsWith" dxfId="10385" priority="502" operator="beginsWith" text="Fusión (nuevo)">
      <formula>LEFT(A3,LEN("Fusión (nuevo)"))="Fusión (nuevo)"</formula>
    </cfRule>
    <cfRule type="beginsWith" dxfId="10384" priority="503" operator="beginsWith" text="Modificación (nombre)">
      <formula>LEFT(A3,LEN("Modificación (nombre)"))="Modificación (nombre)"</formula>
    </cfRule>
    <cfRule type="beginsWith" dxfId="10383" priority="504" operator="beginsWith" text="Sin cambio">
      <formula>LEFT(A3,LEN("Sin cambio"))="Sin cambio"</formula>
    </cfRule>
    <cfRule type="beginsWith" dxfId="10382" priority="505" operator="beginsWith" text="Reincorporación">
      <formula>LEFT(A3,LEN("Reincorporación"))="Reincorporación"</formula>
    </cfRule>
    <cfRule type="beginsWith" dxfId="10381" priority="506" operator="beginsWith" text="Re-sectorización (entra)">
      <formula>LEFT(A3,LEN("Re-sectorización (entra)"))="Re-sectorización (entra)"</formula>
    </cfRule>
    <cfRule type="beginsWith" dxfId="10380" priority="507" operator="beginsWith" text="Nuevo">
      <formula>LEFT(A3,LEN("Nuevo"))="Nuevo"</formula>
    </cfRule>
    <cfRule type="beginsWith" dxfId="10379" priority="508" operator="beginsWith" text="Fusión (eliminado)">
      <formula>LEFT(A3,LEN("Fusión (eliminado)"))="Fusión (eliminado)"</formula>
    </cfRule>
    <cfRule type="beginsWith" dxfId="10378" priority="509" operator="beginsWith" text="Eliminación">
      <formula>LEFT(A3,LEN("Eliminación"))="Eliminación"</formula>
    </cfRule>
    <cfRule type="beginsWith" dxfId="10377" priority="510" operator="beginsWith" text="Modificación (mod. y/o cve.)">
      <formula>LEFT(A3,LEN("Modificación (mod. y/o cve.)"))="Modificación (mod. y/o cve.)"</formula>
    </cfRule>
  </conditionalFormatting>
  <conditionalFormatting sqref="M3:M17">
    <cfRule type="beginsWith" dxfId="10376" priority="466" operator="beginsWith" text="Operación conjunta">
      <formula>LEFT(M3,LEN("Operación conjunta"))="Operación conjunta"</formula>
    </cfRule>
    <cfRule type="endsWith" dxfId="10375" priority="467" operator="endsWith" text="Escisión">
      <formula>RIGHT(M3,LEN("Escisión"))="Escisión"</formula>
    </cfRule>
    <cfRule type="beginsWith" dxfId="10374" priority="468" operator="beginsWith" text="Escisión (nuevo)">
      <formula>LEFT(M3,LEN("Escisión (nuevo)"))="Escisión (nuevo)"</formula>
    </cfRule>
    <cfRule type="beginsWith" dxfId="10373" priority="469" operator="beginsWith" text="Escisión (eliminado)">
      <formula>LEFT(M3,LEN("Escisión (eliminado)"))="Escisión (eliminado)"</formula>
    </cfRule>
    <cfRule type="beginsWith" dxfId="10372" priority="470" operator="beginsWith" text="Re-sectorización (sale)">
      <formula>LEFT(M3,LEN("Re-sectorización (sale)"))="Re-sectorización (sale)"</formula>
    </cfRule>
    <cfRule type="endsWith" dxfId="10371" priority="471" operator="endsWith" text="Fusión">
      <formula>RIGHT(M3,LEN("Fusión"))="Fusión"</formula>
    </cfRule>
    <cfRule type="beginsWith" dxfId="10370" priority="472" operator="beginsWith" text="Fusión (nuevo)">
      <formula>LEFT(M3,LEN("Fusión (nuevo)"))="Fusión (nuevo)"</formula>
    </cfRule>
    <cfRule type="beginsWith" dxfId="10369" priority="473" operator="beginsWith" text="Modificación (nombre)">
      <formula>LEFT(M3,LEN("Modificación (nombre)"))="Modificación (nombre)"</formula>
    </cfRule>
    <cfRule type="beginsWith" dxfId="10368" priority="474" operator="beginsWith" text="Sin cambio">
      <formula>LEFT(M3,LEN("Sin cambio"))="Sin cambio"</formula>
    </cfRule>
    <cfRule type="beginsWith" dxfId="10367" priority="475" operator="beginsWith" text="Reincorporación">
      <formula>LEFT(M3,LEN("Reincorporación"))="Reincorporación"</formula>
    </cfRule>
    <cfRule type="beginsWith" dxfId="10366" priority="476" operator="beginsWith" text="Re-sectorización (entra)">
      <formula>LEFT(M3,LEN("Re-sectorización (entra)"))="Re-sectorización (entra)"</formula>
    </cfRule>
    <cfRule type="beginsWith" dxfId="10365" priority="477" operator="beginsWith" text="Nuevo">
      <formula>LEFT(M3,LEN("Nuevo"))="Nuevo"</formula>
    </cfRule>
    <cfRule type="beginsWith" dxfId="10364" priority="478" operator="beginsWith" text="Fusión (eliminado)">
      <formula>LEFT(M3,LEN("Fusión (eliminado)"))="Fusión (eliminado)"</formula>
    </cfRule>
    <cfRule type="beginsWith" dxfId="10363" priority="479" operator="beginsWith" text="Eliminación">
      <formula>LEFT(M3,LEN("Eliminación"))="Eliminación"</formula>
    </cfRule>
    <cfRule type="beginsWith" dxfId="10362" priority="480" operator="beginsWith" text="Modificación (mod. y/o cve.)">
      <formula>LEFT(M3,LEN("Modificación (mod. y/o cve.)"))="Modificación (mod. y/o cve.)"</formula>
    </cfRule>
  </conditionalFormatting>
  <conditionalFormatting sqref="AU1:XFD2">
    <cfRule type="beginsWith" dxfId="10361" priority="436" operator="beginsWith" text="Operación conjunta">
      <formula>LEFT(AU1,LEN("Operación conjunta"))="Operación conjunta"</formula>
    </cfRule>
    <cfRule type="endsWith" dxfId="10360" priority="437" operator="endsWith" text="Escisión">
      <formula>RIGHT(AU1,LEN("Escisión"))="Escisión"</formula>
    </cfRule>
    <cfRule type="beginsWith" dxfId="10359" priority="438" operator="beginsWith" text="Escisión (nuevo)">
      <formula>LEFT(AU1,LEN("Escisión (nuevo)"))="Escisión (nuevo)"</formula>
    </cfRule>
    <cfRule type="beginsWith" dxfId="10358" priority="439" operator="beginsWith" text="Escisión (eliminado)">
      <formula>LEFT(AU1,LEN("Escisión (eliminado)"))="Escisión (eliminado)"</formula>
    </cfRule>
    <cfRule type="beginsWith" dxfId="10357" priority="440" operator="beginsWith" text="Re-sectorización (sale)">
      <formula>LEFT(AU1,LEN("Re-sectorización (sale)"))="Re-sectorización (sale)"</formula>
    </cfRule>
    <cfRule type="endsWith" dxfId="10356" priority="441" operator="endsWith" text="Fusión">
      <formula>RIGHT(AU1,LEN("Fusión"))="Fusión"</formula>
    </cfRule>
    <cfRule type="beginsWith" dxfId="10355" priority="442" operator="beginsWith" text="Fusión (nuevo)">
      <formula>LEFT(AU1,LEN("Fusión (nuevo)"))="Fusión (nuevo)"</formula>
    </cfRule>
    <cfRule type="beginsWith" dxfId="10354" priority="443" operator="beginsWith" text="Modificación (nombre)">
      <formula>LEFT(AU1,LEN("Modificación (nombre)"))="Modificación (nombre)"</formula>
    </cfRule>
    <cfRule type="beginsWith" dxfId="10353" priority="444" operator="beginsWith" text="Sin cambio">
      <formula>LEFT(AU1,LEN("Sin cambio"))="Sin cambio"</formula>
    </cfRule>
    <cfRule type="beginsWith" dxfId="10352" priority="445" operator="beginsWith" text="Reincorporación">
      <formula>LEFT(AU1,LEN("Reincorporación"))="Reincorporación"</formula>
    </cfRule>
    <cfRule type="beginsWith" dxfId="10351" priority="446" operator="beginsWith" text="Re-sectorización (entra)">
      <formula>LEFT(AU1,LEN("Re-sectorización (entra)"))="Re-sectorización (entra)"</formula>
    </cfRule>
    <cfRule type="beginsWith" dxfId="10350" priority="447" operator="beginsWith" text="Nuevo">
      <formula>LEFT(AU1,LEN("Nuevo"))="Nuevo"</formula>
    </cfRule>
    <cfRule type="beginsWith" dxfId="10349" priority="448" operator="beginsWith" text="Fusión (eliminado)">
      <formula>LEFT(AU1,LEN("Fusión (eliminado)"))="Fusión (eliminado)"</formula>
    </cfRule>
    <cfRule type="beginsWith" dxfId="10348" priority="449" operator="beginsWith" text="Eliminación">
      <formula>LEFT(AU1,LEN("Eliminación"))="Eliminación"</formula>
    </cfRule>
    <cfRule type="beginsWith" dxfId="10347" priority="450" operator="beginsWith" text="Modificación (mod. y/o cve.)">
      <formula>LEFT(AU1,LEN("Modificación (mod. y/o cve.)"))="Modificación (mod. y/o cve.)"</formula>
    </cfRule>
  </conditionalFormatting>
  <conditionalFormatting sqref="U3:U17">
    <cfRule type="beginsWith" dxfId="10346" priority="361" operator="beginsWith" text="Operación conjunta">
      <formula>LEFT(U3,LEN("Operación conjunta"))="Operación conjunta"</formula>
    </cfRule>
    <cfRule type="endsWith" dxfId="10345" priority="362" operator="endsWith" text="Escisión">
      <formula>RIGHT(U3,LEN("Escisión"))="Escisión"</formula>
    </cfRule>
    <cfRule type="beginsWith" dxfId="10344" priority="363" operator="beginsWith" text="Escisión (nuevo)">
      <formula>LEFT(U3,LEN("Escisión (nuevo)"))="Escisión (nuevo)"</formula>
    </cfRule>
    <cfRule type="beginsWith" dxfId="10343" priority="364" operator="beginsWith" text="Escisión (eliminado)">
      <formula>LEFT(U3,LEN("Escisión (eliminado)"))="Escisión (eliminado)"</formula>
    </cfRule>
    <cfRule type="beginsWith" dxfId="10342" priority="365" operator="beginsWith" text="Re-sectorización (sale)">
      <formula>LEFT(U3,LEN("Re-sectorización (sale)"))="Re-sectorización (sale)"</formula>
    </cfRule>
    <cfRule type="endsWith" dxfId="10341" priority="366" operator="endsWith" text="Fusión">
      <formula>RIGHT(U3,LEN("Fusión"))="Fusión"</formula>
    </cfRule>
    <cfRule type="beginsWith" dxfId="10340" priority="367" operator="beginsWith" text="Fusión (nuevo)">
      <formula>LEFT(U3,LEN("Fusión (nuevo)"))="Fusión (nuevo)"</formula>
    </cfRule>
    <cfRule type="beginsWith" dxfId="10339" priority="368" operator="beginsWith" text="Modificación (nombre)">
      <formula>LEFT(U3,LEN("Modificación (nombre)"))="Modificación (nombre)"</formula>
    </cfRule>
    <cfRule type="beginsWith" dxfId="10338" priority="369" operator="beginsWith" text="Sin cambio">
      <formula>LEFT(U3,LEN("Sin cambio"))="Sin cambio"</formula>
    </cfRule>
    <cfRule type="beginsWith" dxfId="10337" priority="370" operator="beginsWith" text="Reincorporación">
      <formula>LEFT(U3,LEN("Reincorporación"))="Reincorporación"</formula>
    </cfRule>
    <cfRule type="beginsWith" dxfId="10336" priority="371" operator="beginsWith" text="Re-sectorización (entra)">
      <formula>LEFT(U3,LEN("Re-sectorización (entra)"))="Re-sectorización (entra)"</formula>
    </cfRule>
    <cfRule type="beginsWith" dxfId="10335" priority="372" operator="beginsWith" text="Nuevo">
      <formula>LEFT(U3,LEN("Nuevo"))="Nuevo"</formula>
    </cfRule>
    <cfRule type="beginsWith" dxfId="10334" priority="373" operator="beginsWith" text="Fusión (eliminado)">
      <formula>LEFT(U3,LEN("Fusión (eliminado)"))="Fusión (eliminado)"</formula>
    </cfRule>
    <cfRule type="beginsWith" dxfId="10333" priority="374" operator="beginsWith" text="Eliminación">
      <formula>LEFT(U3,LEN("Eliminación"))="Eliminación"</formula>
    </cfRule>
    <cfRule type="beginsWith" dxfId="10332" priority="375" operator="beginsWith" text="Modificación (mod. y/o cve.)">
      <formula>LEFT(U3,LEN("Modificación (mod. y/o cve.)"))="Modificación (mod. y/o cve.)"</formula>
    </cfRule>
  </conditionalFormatting>
  <conditionalFormatting sqref="AS3:AS17">
    <cfRule type="beginsWith" dxfId="10331" priority="211" operator="beginsWith" text="Operación conjunta">
      <formula>LEFT(AS3,LEN("Operación conjunta"))="Operación conjunta"</formula>
    </cfRule>
    <cfRule type="endsWith" dxfId="10330" priority="212" operator="endsWith" text="Escisión">
      <formula>RIGHT(AS3,LEN("Escisión"))="Escisión"</formula>
    </cfRule>
    <cfRule type="beginsWith" dxfId="10329" priority="213" operator="beginsWith" text="Escisión (nuevo)">
      <formula>LEFT(AS3,LEN("Escisión (nuevo)"))="Escisión (nuevo)"</formula>
    </cfRule>
    <cfRule type="beginsWith" dxfId="10328" priority="214" operator="beginsWith" text="Escisión (eliminado)">
      <formula>LEFT(AS3,LEN("Escisión (eliminado)"))="Escisión (eliminado)"</formula>
    </cfRule>
    <cfRule type="beginsWith" dxfId="10327" priority="215" operator="beginsWith" text="Re-sectorización (sale)">
      <formula>LEFT(AS3,LEN("Re-sectorización (sale)"))="Re-sectorización (sale)"</formula>
    </cfRule>
    <cfRule type="endsWith" dxfId="10326" priority="216" operator="endsWith" text="Fusión">
      <formula>RIGHT(AS3,LEN("Fusión"))="Fusión"</formula>
    </cfRule>
    <cfRule type="beginsWith" dxfId="10325" priority="217" operator="beginsWith" text="Fusión (nuevo)">
      <formula>LEFT(AS3,LEN("Fusión (nuevo)"))="Fusión (nuevo)"</formula>
    </cfRule>
    <cfRule type="beginsWith" dxfId="10324" priority="218" operator="beginsWith" text="Modificación (nombre)">
      <formula>LEFT(AS3,LEN("Modificación (nombre)"))="Modificación (nombre)"</formula>
    </cfRule>
    <cfRule type="beginsWith" dxfId="10323" priority="219" operator="beginsWith" text="Sin cambio">
      <formula>LEFT(AS3,LEN("Sin cambio"))="Sin cambio"</formula>
    </cfRule>
    <cfRule type="beginsWith" dxfId="10322" priority="220" operator="beginsWith" text="Reincorporación">
      <formula>LEFT(AS3,LEN("Reincorporación"))="Reincorporación"</formula>
    </cfRule>
    <cfRule type="beginsWith" dxfId="10321" priority="221" operator="beginsWith" text="Re-sectorización (entra)">
      <formula>LEFT(AS3,LEN("Re-sectorización (entra)"))="Re-sectorización (entra)"</formula>
    </cfRule>
    <cfRule type="beginsWith" dxfId="10320" priority="222" operator="beginsWith" text="Nuevo">
      <formula>LEFT(AS3,LEN("Nuevo"))="Nuevo"</formula>
    </cfRule>
    <cfRule type="beginsWith" dxfId="10319" priority="223" operator="beginsWith" text="Fusión (eliminado)">
      <formula>LEFT(AS3,LEN("Fusión (eliminado)"))="Fusión (eliminado)"</formula>
    </cfRule>
    <cfRule type="beginsWith" dxfId="10318" priority="224" operator="beginsWith" text="Eliminación">
      <formula>LEFT(AS3,LEN("Eliminación"))="Eliminación"</formula>
    </cfRule>
    <cfRule type="beginsWith" dxfId="10317" priority="225" operator="beginsWith" text="Modificación (mod. y/o cve.)">
      <formula>LEFT(AS3,LEN("Modificación (mod. y/o cve.)"))="Modificación (mod. y/o cve.)"</formula>
    </cfRule>
  </conditionalFormatting>
  <conditionalFormatting sqref="O3:O17">
    <cfRule type="beginsWith" dxfId="10316" priority="406" operator="beginsWith" text="Operación conjunta">
      <formula>LEFT(O3,LEN("Operación conjunta"))="Operación conjunta"</formula>
    </cfRule>
    <cfRule type="endsWith" dxfId="10315" priority="407" operator="endsWith" text="Escisión">
      <formula>RIGHT(O3,LEN("Escisión"))="Escisión"</formula>
    </cfRule>
    <cfRule type="beginsWith" dxfId="10314" priority="408" operator="beginsWith" text="Escisión (nuevo)">
      <formula>LEFT(O3,LEN("Escisión (nuevo)"))="Escisión (nuevo)"</formula>
    </cfRule>
    <cfRule type="beginsWith" dxfId="10313" priority="409" operator="beginsWith" text="Escisión (eliminado)">
      <formula>LEFT(O3,LEN("Escisión (eliminado)"))="Escisión (eliminado)"</formula>
    </cfRule>
    <cfRule type="beginsWith" dxfId="10312" priority="410" operator="beginsWith" text="Re-sectorización (sale)">
      <formula>LEFT(O3,LEN("Re-sectorización (sale)"))="Re-sectorización (sale)"</formula>
    </cfRule>
    <cfRule type="endsWith" dxfId="10311" priority="411" operator="endsWith" text="Fusión">
      <formula>RIGHT(O3,LEN("Fusión"))="Fusión"</formula>
    </cfRule>
    <cfRule type="beginsWith" dxfId="10310" priority="412" operator="beginsWith" text="Fusión (nuevo)">
      <formula>LEFT(O3,LEN("Fusión (nuevo)"))="Fusión (nuevo)"</formula>
    </cfRule>
    <cfRule type="beginsWith" dxfId="10309" priority="413" operator="beginsWith" text="Modificación (nombre)">
      <formula>LEFT(O3,LEN("Modificación (nombre)"))="Modificación (nombre)"</formula>
    </cfRule>
    <cfRule type="beginsWith" dxfId="10308" priority="414" operator="beginsWith" text="Sin cambio">
      <formula>LEFT(O3,LEN("Sin cambio"))="Sin cambio"</formula>
    </cfRule>
    <cfRule type="beginsWith" dxfId="10307" priority="415" operator="beginsWith" text="Reincorporación">
      <formula>LEFT(O3,LEN("Reincorporación"))="Reincorporación"</formula>
    </cfRule>
    <cfRule type="beginsWith" dxfId="10306" priority="416" operator="beginsWith" text="Re-sectorización (entra)">
      <formula>LEFT(O3,LEN("Re-sectorización (entra)"))="Re-sectorización (entra)"</formula>
    </cfRule>
    <cfRule type="beginsWith" dxfId="10305" priority="417" operator="beginsWith" text="Nuevo">
      <formula>LEFT(O3,LEN("Nuevo"))="Nuevo"</formula>
    </cfRule>
    <cfRule type="beginsWith" dxfId="10304" priority="418" operator="beginsWith" text="Fusión (eliminado)">
      <formula>LEFT(O3,LEN("Fusión (eliminado)"))="Fusión (eliminado)"</formula>
    </cfRule>
    <cfRule type="beginsWith" dxfId="10303" priority="419" operator="beginsWith" text="Eliminación">
      <formula>LEFT(O3,LEN("Eliminación"))="Eliminación"</formula>
    </cfRule>
    <cfRule type="beginsWith" dxfId="10302" priority="420" operator="beginsWith" text="Modificación (mod. y/o cve.)">
      <formula>LEFT(O3,LEN("Modificación (mod. y/o cve.)"))="Modificación (mod. y/o cve.)"</formula>
    </cfRule>
  </conditionalFormatting>
  <conditionalFormatting sqref="P3:R17 T3:T17 V3:V17 X3:X17 Z3:Z17 AB3:AB17 AD3:AD17 AF3:AF17 AH3:AH17 AJ3:AJ17 AL3:AL17 AR3:AR17 AT3:AT17">
    <cfRule type="beginsWith" dxfId="10301" priority="391" operator="beginsWith" text="Operación conjunta">
      <formula>LEFT(P3,LEN("Operación conjunta"))="Operación conjunta"</formula>
    </cfRule>
    <cfRule type="endsWith" dxfId="10300" priority="392" operator="endsWith" text="Escisión">
      <formula>RIGHT(P3,LEN("Escisión"))="Escisión"</formula>
    </cfRule>
    <cfRule type="beginsWith" dxfId="10299" priority="393" operator="beginsWith" text="Escisión (nuevo)">
      <formula>LEFT(P3,LEN("Escisión (nuevo)"))="Escisión (nuevo)"</formula>
    </cfRule>
    <cfRule type="beginsWith" dxfId="10298" priority="394" operator="beginsWith" text="Escisión (eliminado)">
      <formula>LEFT(P3,LEN("Escisión (eliminado)"))="Escisión (eliminado)"</formula>
    </cfRule>
    <cfRule type="beginsWith" dxfId="10297" priority="395" operator="beginsWith" text="Re-sectorización (sale)">
      <formula>LEFT(P3,LEN("Re-sectorización (sale)"))="Re-sectorización (sale)"</formula>
    </cfRule>
    <cfRule type="endsWith" dxfId="10296" priority="396" operator="endsWith" text="Fusión">
      <formula>RIGHT(P3,LEN("Fusión"))="Fusión"</formula>
    </cfRule>
    <cfRule type="beginsWith" dxfId="10295" priority="397" operator="beginsWith" text="Fusión (nuevo)">
      <formula>LEFT(P3,LEN("Fusión (nuevo)"))="Fusión (nuevo)"</formula>
    </cfRule>
    <cfRule type="beginsWith" dxfId="10294" priority="398" operator="beginsWith" text="Modificación (nombre)">
      <formula>LEFT(P3,LEN("Modificación (nombre)"))="Modificación (nombre)"</formula>
    </cfRule>
    <cfRule type="beginsWith" dxfId="10293" priority="399" operator="beginsWith" text="Sin cambio">
      <formula>LEFT(P3,LEN("Sin cambio"))="Sin cambio"</formula>
    </cfRule>
    <cfRule type="beginsWith" dxfId="10292" priority="400" operator="beginsWith" text="Reincorporación">
      <formula>LEFT(P3,LEN("Reincorporación"))="Reincorporación"</formula>
    </cfRule>
    <cfRule type="beginsWith" dxfId="10291" priority="401" operator="beginsWith" text="Re-sectorización (entra)">
      <formula>LEFT(P3,LEN("Re-sectorización (entra)"))="Re-sectorización (entra)"</formula>
    </cfRule>
    <cfRule type="beginsWith" dxfId="10290" priority="402" operator="beginsWith" text="Nuevo">
      <formula>LEFT(P3,LEN("Nuevo"))="Nuevo"</formula>
    </cfRule>
    <cfRule type="beginsWith" dxfId="10289" priority="403" operator="beginsWith" text="Fusión (eliminado)">
      <formula>LEFT(P3,LEN("Fusión (eliminado)"))="Fusión (eliminado)"</formula>
    </cfRule>
    <cfRule type="beginsWith" dxfId="10288" priority="404" operator="beginsWith" text="Eliminación">
      <formula>LEFT(P3,LEN("Eliminación"))="Eliminación"</formula>
    </cfRule>
    <cfRule type="beginsWith" dxfId="10287" priority="405" operator="beginsWith" text="Modificación (mod. y/o cve.)">
      <formula>LEFT(P3,LEN("Modificación (mod. y/o cve.)"))="Modificación (mod. y/o cve.)"</formula>
    </cfRule>
  </conditionalFormatting>
  <conditionalFormatting sqref="S3:S17">
    <cfRule type="beginsWith" dxfId="10286" priority="376" operator="beginsWith" text="Operación conjunta">
      <formula>LEFT(S3,LEN("Operación conjunta"))="Operación conjunta"</formula>
    </cfRule>
    <cfRule type="endsWith" dxfId="10285" priority="377" operator="endsWith" text="Escisión">
      <formula>RIGHT(S3,LEN("Escisión"))="Escisión"</formula>
    </cfRule>
    <cfRule type="beginsWith" dxfId="10284" priority="378" operator="beginsWith" text="Escisión (nuevo)">
      <formula>LEFT(S3,LEN("Escisión (nuevo)"))="Escisión (nuevo)"</formula>
    </cfRule>
    <cfRule type="beginsWith" dxfId="10283" priority="379" operator="beginsWith" text="Escisión (eliminado)">
      <formula>LEFT(S3,LEN("Escisión (eliminado)"))="Escisión (eliminado)"</formula>
    </cfRule>
    <cfRule type="beginsWith" dxfId="10282" priority="380" operator="beginsWith" text="Re-sectorización (sale)">
      <formula>LEFT(S3,LEN("Re-sectorización (sale)"))="Re-sectorización (sale)"</formula>
    </cfRule>
    <cfRule type="endsWith" dxfId="10281" priority="381" operator="endsWith" text="Fusión">
      <formula>RIGHT(S3,LEN("Fusión"))="Fusión"</formula>
    </cfRule>
    <cfRule type="beginsWith" dxfId="10280" priority="382" operator="beginsWith" text="Fusión (nuevo)">
      <formula>LEFT(S3,LEN("Fusión (nuevo)"))="Fusión (nuevo)"</formula>
    </cfRule>
    <cfRule type="beginsWith" dxfId="10279" priority="383" operator="beginsWith" text="Modificación (nombre)">
      <formula>LEFT(S3,LEN("Modificación (nombre)"))="Modificación (nombre)"</formula>
    </cfRule>
    <cfRule type="beginsWith" dxfId="10278" priority="384" operator="beginsWith" text="Sin cambio">
      <formula>LEFT(S3,LEN("Sin cambio"))="Sin cambio"</formula>
    </cfRule>
    <cfRule type="beginsWith" dxfId="10277" priority="385" operator="beginsWith" text="Reincorporación">
      <formula>LEFT(S3,LEN("Reincorporación"))="Reincorporación"</formula>
    </cfRule>
    <cfRule type="beginsWith" dxfId="10276" priority="386" operator="beginsWith" text="Re-sectorización (entra)">
      <formula>LEFT(S3,LEN("Re-sectorización (entra)"))="Re-sectorización (entra)"</formula>
    </cfRule>
    <cfRule type="beginsWith" dxfId="10275" priority="387" operator="beginsWith" text="Nuevo">
      <formula>LEFT(S3,LEN("Nuevo"))="Nuevo"</formula>
    </cfRule>
    <cfRule type="beginsWith" dxfId="10274" priority="388" operator="beginsWith" text="Fusión (eliminado)">
      <formula>LEFT(S3,LEN("Fusión (eliminado)"))="Fusión (eliminado)"</formula>
    </cfRule>
    <cfRule type="beginsWith" dxfId="10273" priority="389" operator="beginsWith" text="Eliminación">
      <formula>LEFT(S3,LEN("Eliminación"))="Eliminación"</formula>
    </cfRule>
    <cfRule type="beginsWith" dxfId="10272" priority="390" operator="beginsWith" text="Modificación (mod. y/o cve.)">
      <formula>LEFT(S3,LEN("Modificación (mod. y/o cve.)"))="Modificación (mod. y/o cve.)"</formula>
    </cfRule>
  </conditionalFormatting>
  <conditionalFormatting sqref="W3:W17">
    <cfRule type="beginsWith" dxfId="10271" priority="346" operator="beginsWith" text="Operación conjunta">
      <formula>LEFT(W3,LEN("Operación conjunta"))="Operación conjunta"</formula>
    </cfRule>
    <cfRule type="endsWith" dxfId="10270" priority="347" operator="endsWith" text="Escisión">
      <formula>RIGHT(W3,LEN("Escisión"))="Escisión"</formula>
    </cfRule>
    <cfRule type="beginsWith" dxfId="10269" priority="348" operator="beginsWith" text="Escisión (nuevo)">
      <formula>LEFT(W3,LEN("Escisión (nuevo)"))="Escisión (nuevo)"</formula>
    </cfRule>
    <cfRule type="beginsWith" dxfId="10268" priority="349" operator="beginsWith" text="Escisión (eliminado)">
      <formula>LEFT(W3,LEN("Escisión (eliminado)"))="Escisión (eliminado)"</formula>
    </cfRule>
    <cfRule type="beginsWith" dxfId="10267" priority="350" operator="beginsWith" text="Re-sectorización (sale)">
      <formula>LEFT(W3,LEN("Re-sectorización (sale)"))="Re-sectorización (sale)"</formula>
    </cfRule>
    <cfRule type="endsWith" dxfId="10266" priority="351" operator="endsWith" text="Fusión">
      <formula>RIGHT(W3,LEN("Fusión"))="Fusión"</formula>
    </cfRule>
    <cfRule type="beginsWith" dxfId="10265" priority="352" operator="beginsWith" text="Fusión (nuevo)">
      <formula>LEFT(W3,LEN("Fusión (nuevo)"))="Fusión (nuevo)"</formula>
    </cfRule>
    <cfRule type="beginsWith" dxfId="10264" priority="353" operator="beginsWith" text="Modificación (nombre)">
      <formula>LEFT(W3,LEN("Modificación (nombre)"))="Modificación (nombre)"</formula>
    </cfRule>
    <cfRule type="beginsWith" dxfId="10263" priority="354" operator="beginsWith" text="Sin cambio">
      <formula>LEFT(W3,LEN("Sin cambio"))="Sin cambio"</formula>
    </cfRule>
    <cfRule type="beginsWith" dxfId="10262" priority="355" operator="beginsWith" text="Reincorporación">
      <formula>LEFT(W3,LEN("Reincorporación"))="Reincorporación"</formula>
    </cfRule>
    <cfRule type="beginsWith" dxfId="10261" priority="356" operator="beginsWith" text="Re-sectorización (entra)">
      <formula>LEFT(W3,LEN("Re-sectorización (entra)"))="Re-sectorización (entra)"</formula>
    </cfRule>
    <cfRule type="beginsWith" dxfId="10260" priority="357" operator="beginsWith" text="Nuevo">
      <formula>LEFT(W3,LEN("Nuevo"))="Nuevo"</formula>
    </cfRule>
    <cfRule type="beginsWith" dxfId="10259" priority="358" operator="beginsWith" text="Fusión (eliminado)">
      <formula>LEFT(W3,LEN("Fusión (eliminado)"))="Fusión (eliminado)"</formula>
    </cfRule>
    <cfRule type="beginsWith" dxfId="10258" priority="359" operator="beginsWith" text="Eliminación">
      <formula>LEFT(W3,LEN("Eliminación"))="Eliminación"</formula>
    </cfRule>
    <cfRule type="beginsWith" dxfId="10257" priority="360" operator="beginsWith" text="Modificación (mod. y/o cve.)">
      <formula>LEFT(W3,LEN("Modificación (mod. y/o cve.)"))="Modificación (mod. y/o cve.)"</formula>
    </cfRule>
  </conditionalFormatting>
  <conditionalFormatting sqref="Y3:Y17">
    <cfRule type="beginsWith" dxfId="10256" priority="331" operator="beginsWith" text="Operación conjunta">
      <formula>LEFT(Y3,LEN("Operación conjunta"))="Operación conjunta"</formula>
    </cfRule>
    <cfRule type="endsWith" dxfId="10255" priority="332" operator="endsWith" text="Escisión">
      <formula>RIGHT(Y3,LEN("Escisión"))="Escisión"</formula>
    </cfRule>
    <cfRule type="beginsWith" dxfId="10254" priority="333" operator="beginsWith" text="Escisión (nuevo)">
      <formula>LEFT(Y3,LEN("Escisión (nuevo)"))="Escisión (nuevo)"</formula>
    </cfRule>
    <cfRule type="beginsWith" dxfId="10253" priority="334" operator="beginsWith" text="Escisión (eliminado)">
      <formula>LEFT(Y3,LEN("Escisión (eliminado)"))="Escisión (eliminado)"</formula>
    </cfRule>
    <cfRule type="beginsWith" dxfId="10252" priority="335" operator="beginsWith" text="Re-sectorización (sale)">
      <formula>LEFT(Y3,LEN("Re-sectorización (sale)"))="Re-sectorización (sale)"</formula>
    </cfRule>
    <cfRule type="endsWith" dxfId="10251" priority="336" operator="endsWith" text="Fusión">
      <formula>RIGHT(Y3,LEN("Fusión"))="Fusión"</formula>
    </cfRule>
    <cfRule type="beginsWith" dxfId="10250" priority="337" operator="beginsWith" text="Fusión (nuevo)">
      <formula>LEFT(Y3,LEN("Fusión (nuevo)"))="Fusión (nuevo)"</formula>
    </cfRule>
    <cfRule type="beginsWith" dxfId="10249" priority="338" operator="beginsWith" text="Modificación (nombre)">
      <formula>LEFT(Y3,LEN("Modificación (nombre)"))="Modificación (nombre)"</formula>
    </cfRule>
    <cfRule type="beginsWith" dxfId="10248" priority="339" operator="beginsWith" text="Sin cambio">
      <formula>LEFT(Y3,LEN("Sin cambio"))="Sin cambio"</formula>
    </cfRule>
    <cfRule type="beginsWith" dxfId="10247" priority="340" operator="beginsWith" text="Reincorporación">
      <formula>LEFT(Y3,LEN("Reincorporación"))="Reincorporación"</formula>
    </cfRule>
    <cfRule type="beginsWith" dxfId="10246" priority="341" operator="beginsWith" text="Re-sectorización (entra)">
      <formula>LEFT(Y3,LEN("Re-sectorización (entra)"))="Re-sectorización (entra)"</formula>
    </cfRule>
    <cfRule type="beginsWith" dxfId="10245" priority="342" operator="beginsWith" text="Nuevo">
      <formula>LEFT(Y3,LEN("Nuevo"))="Nuevo"</formula>
    </cfRule>
    <cfRule type="beginsWith" dxfId="10244" priority="343" operator="beginsWith" text="Fusión (eliminado)">
      <formula>LEFT(Y3,LEN("Fusión (eliminado)"))="Fusión (eliminado)"</formula>
    </cfRule>
    <cfRule type="beginsWith" dxfId="10243" priority="344" operator="beginsWith" text="Eliminación">
      <formula>LEFT(Y3,LEN("Eliminación"))="Eliminación"</formula>
    </cfRule>
    <cfRule type="beginsWith" dxfId="10242" priority="345" operator="beginsWith" text="Modificación (mod. y/o cve.)">
      <formula>LEFT(Y3,LEN("Modificación (mod. y/o cve.)"))="Modificación (mod. y/o cve.)"</formula>
    </cfRule>
  </conditionalFormatting>
  <conditionalFormatting sqref="AA3:AA17">
    <cfRule type="beginsWith" dxfId="10241" priority="316" operator="beginsWith" text="Operación conjunta">
      <formula>LEFT(AA3,LEN("Operación conjunta"))="Operación conjunta"</formula>
    </cfRule>
    <cfRule type="endsWith" dxfId="10240" priority="317" operator="endsWith" text="Escisión">
      <formula>RIGHT(AA3,LEN("Escisión"))="Escisión"</formula>
    </cfRule>
    <cfRule type="beginsWith" dxfId="10239" priority="318" operator="beginsWith" text="Escisión (nuevo)">
      <formula>LEFT(AA3,LEN("Escisión (nuevo)"))="Escisión (nuevo)"</formula>
    </cfRule>
    <cfRule type="beginsWith" dxfId="10238" priority="319" operator="beginsWith" text="Escisión (eliminado)">
      <formula>LEFT(AA3,LEN("Escisión (eliminado)"))="Escisión (eliminado)"</formula>
    </cfRule>
    <cfRule type="beginsWith" dxfId="10237" priority="320" operator="beginsWith" text="Re-sectorización (sale)">
      <formula>LEFT(AA3,LEN("Re-sectorización (sale)"))="Re-sectorización (sale)"</formula>
    </cfRule>
    <cfRule type="endsWith" dxfId="10236" priority="321" operator="endsWith" text="Fusión">
      <formula>RIGHT(AA3,LEN("Fusión"))="Fusión"</formula>
    </cfRule>
    <cfRule type="beginsWith" dxfId="10235" priority="322" operator="beginsWith" text="Fusión (nuevo)">
      <formula>LEFT(AA3,LEN("Fusión (nuevo)"))="Fusión (nuevo)"</formula>
    </cfRule>
    <cfRule type="beginsWith" dxfId="10234" priority="323" operator="beginsWith" text="Modificación (nombre)">
      <formula>LEFT(AA3,LEN("Modificación (nombre)"))="Modificación (nombre)"</formula>
    </cfRule>
    <cfRule type="beginsWith" dxfId="10233" priority="324" operator="beginsWith" text="Sin cambio">
      <formula>LEFT(AA3,LEN("Sin cambio"))="Sin cambio"</formula>
    </cfRule>
    <cfRule type="beginsWith" dxfId="10232" priority="325" operator="beginsWith" text="Reincorporación">
      <formula>LEFT(AA3,LEN("Reincorporación"))="Reincorporación"</formula>
    </cfRule>
    <cfRule type="beginsWith" dxfId="10231" priority="326" operator="beginsWith" text="Re-sectorización (entra)">
      <formula>LEFT(AA3,LEN("Re-sectorización (entra)"))="Re-sectorización (entra)"</formula>
    </cfRule>
    <cfRule type="beginsWith" dxfId="10230" priority="327" operator="beginsWith" text="Nuevo">
      <formula>LEFT(AA3,LEN("Nuevo"))="Nuevo"</formula>
    </cfRule>
    <cfRule type="beginsWith" dxfId="10229" priority="328" operator="beginsWith" text="Fusión (eliminado)">
      <formula>LEFT(AA3,LEN("Fusión (eliminado)"))="Fusión (eliminado)"</formula>
    </cfRule>
    <cfRule type="beginsWith" dxfId="10228" priority="329" operator="beginsWith" text="Eliminación">
      <formula>LEFT(AA3,LEN("Eliminación"))="Eliminación"</formula>
    </cfRule>
    <cfRule type="beginsWith" dxfId="10227" priority="330" operator="beginsWith" text="Modificación (mod. y/o cve.)">
      <formula>LEFT(AA3,LEN("Modificación (mod. y/o cve.)"))="Modificación (mod. y/o cve.)"</formula>
    </cfRule>
  </conditionalFormatting>
  <conditionalFormatting sqref="AC3:AC17">
    <cfRule type="beginsWith" dxfId="10226" priority="301" operator="beginsWith" text="Operación conjunta">
      <formula>LEFT(AC3,LEN("Operación conjunta"))="Operación conjunta"</formula>
    </cfRule>
    <cfRule type="endsWith" dxfId="10225" priority="302" operator="endsWith" text="Escisión">
      <formula>RIGHT(AC3,LEN("Escisión"))="Escisión"</formula>
    </cfRule>
    <cfRule type="beginsWith" dxfId="10224" priority="303" operator="beginsWith" text="Escisión (nuevo)">
      <formula>LEFT(AC3,LEN("Escisión (nuevo)"))="Escisión (nuevo)"</formula>
    </cfRule>
    <cfRule type="beginsWith" dxfId="10223" priority="304" operator="beginsWith" text="Escisión (eliminado)">
      <formula>LEFT(AC3,LEN("Escisión (eliminado)"))="Escisión (eliminado)"</formula>
    </cfRule>
    <cfRule type="beginsWith" dxfId="10222" priority="305" operator="beginsWith" text="Re-sectorización (sale)">
      <formula>LEFT(AC3,LEN("Re-sectorización (sale)"))="Re-sectorización (sale)"</formula>
    </cfRule>
    <cfRule type="endsWith" dxfId="10221" priority="306" operator="endsWith" text="Fusión">
      <formula>RIGHT(AC3,LEN("Fusión"))="Fusión"</formula>
    </cfRule>
    <cfRule type="beginsWith" dxfId="10220" priority="307" operator="beginsWith" text="Fusión (nuevo)">
      <formula>LEFT(AC3,LEN("Fusión (nuevo)"))="Fusión (nuevo)"</formula>
    </cfRule>
    <cfRule type="beginsWith" dxfId="10219" priority="308" operator="beginsWith" text="Modificación (nombre)">
      <formula>LEFT(AC3,LEN("Modificación (nombre)"))="Modificación (nombre)"</formula>
    </cfRule>
    <cfRule type="beginsWith" dxfId="10218" priority="309" operator="beginsWith" text="Sin cambio">
      <formula>LEFT(AC3,LEN("Sin cambio"))="Sin cambio"</formula>
    </cfRule>
    <cfRule type="beginsWith" dxfId="10217" priority="310" operator="beginsWith" text="Reincorporación">
      <formula>LEFT(AC3,LEN("Reincorporación"))="Reincorporación"</formula>
    </cfRule>
    <cfRule type="beginsWith" dxfId="10216" priority="311" operator="beginsWith" text="Re-sectorización (entra)">
      <formula>LEFT(AC3,LEN("Re-sectorización (entra)"))="Re-sectorización (entra)"</formula>
    </cfRule>
    <cfRule type="beginsWith" dxfId="10215" priority="312" operator="beginsWith" text="Nuevo">
      <formula>LEFT(AC3,LEN("Nuevo"))="Nuevo"</formula>
    </cfRule>
    <cfRule type="beginsWith" dxfId="10214" priority="313" operator="beginsWith" text="Fusión (eliminado)">
      <formula>LEFT(AC3,LEN("Fusión (eliminado)"))="Fusión (eliminado)"</formula>
    </cfRule>
    <cfRule type="beginsWith" dxfId="10213" priority="314" operator="beginsWith" text="Eliminación">
      <formula>LEFT(AC3,LEN("Eliminación"))="Eliminación"</formula>
    </cfRule>
    <cfRule type="beginsWith" dxfId="10212" priority="315" operator="beginsWith" text="Modificación (mod. y/o cve.)">
      <formula>LEFT(AC3,LEN("Modificación (mod. y/o cve.)"))="Modificación (mod. y/o cve.)"</formula>
    </cfRule>
  </conditionalFormatting>
  <conditionalFormatting sqref="AE3:AE17">
    <cfRule type="beginsWith" dxfId="10211" priority="286" operator="beginsWith" text="Operación conjunta">
      <formula>LEFT(AE3,LEN("Operación conjunta"))="Operación conjunta"</formula>
    </cfRule>
    <cfRule type="endsWith" dxfId="10210" priority="287" operator="endsWith" text="Escisión">
      <formula>RIGHT(AE3,LEN("Escisión"))="Escisión"</formula>
    </cfRule>
    <cfRule type="beginsWith" dxfId="10209" priority="288" operator="beginsWith" text="Escisión (nuevo)">
      <formula>LEFT(AE3,LEN("Escisión (nuevo)"))="Escisión (nuevo)"</formula>
    </cfRule>
    <cfRule type="beginsWith" dxfId="10208" priority="289" operator="beginsWith" text="Escisión (eliminado)">
      <formula>LEFT(AE3,LEN("Escisión (eliminado)"))="Escisión (eliminado)"</formula>
    </cfRule>
    <cfRule type="beginsWith" dxfId="10207" priority="290" operator="beginsWith" text="Re-sectorización (sale)">
      <formula>LEFT(AE3,LEN("Re-sectorización (sale)"))="Re-sectorización (sale)"</formula>
    </cfRule>
    <cfRule type="endsWith" dxfId="10206" priority="291" operator="endsWith" text="Fusión">
      <formula>RIGHT(AE3,LEN("Fusión"))="Fusión"</formula>
    </cfRule>
    <cfRule type="beginsWith" dxfId="10205" priority="292" operator="beginsWith" text="Fusión (nuevo)">
      <formula>LEFT(AE3,LEN("Fusión (nuevo)"))="Fusión (nuevo)"</formula>
    </cfRule>
    <cfRule type="beginsWith" dxfId="10204" priority="293" operator="beginsWith" text="Modificación (nombre)">
      <formula>LEFT(AE3,LEN("Modificación (nombre)"))="Modificación (nombre)"</formula>
    </cfRule>
    <cfRule type="beginsWith" dxfId="10203" priority="294" operator="beginsWith" text="Sin cambio">
      <formula>LEFT(AE3,LEN("Sin cambio"))="Sin cambio"</formula>
    </cfRule>
    <cfRule type="beginsWith" dxfId="10202" priority="295" operator="beginsWith" text="Reincorporación">
      <formula>LEFT(AE3,LEN("Reincorporación"))="Reincorporación"</formula>
    </cfRule>
    <cfRule type="beginsWith" dxfId="10201" priority="296" operator="beginsWith" text="Re-sectorización (entra)">
      <formula>LEFT(AE3,LEN("Re-sectorización (entra)"))="Re-sectorización (entra)"</formula>
    </cfRule>
    <cfRule type="beginsWith" dxfId="10200" priority="297" operator="beginsWith" text="Nuevo">
      <formula>LEFT(AE3,LEN("Nuevo"))="Nuevo"</formula>
    </cfRule>
    <cfRule type="beginsWith" dxfId="10199" priority="298" operator="beginsWith" text="Fusión (eliminado)">
      <formula>LEFT(AE3,LEN("Fusión (eliminado)"))="Fusión (eliminado)"</formula>
    </cfRule>
    <cfRule type="beginsWith" dxfId="10198" priority="299" operator="beginsWith" text="Eliminación">
      <formula>LEFT(AE3,LEN("Eliminación"))="Eliminación"</formula>
    </cfRule>
    <cfRule type="beginsWith" dxfId="10197" priority="300" operator="beginsWith" text="Modificación (mod. y/o cve.)">
      <formula>LEFT(AE3,LEN("Modificación (mod. y/o cve.)"))="Modificación (mod. y/o cve.)"</formula>
    </cfRule>
  </conditionalFormatting>
  <conditionalFormatting sqref="AG3:AG17">
    <cfRule type="beginsWith" dxfId="10196" priority="271" operator="beginsWith" text="Operación conjunta">
      <formula>LEFT(AG3,LEN("Operación conjunta"))="Operación conjunta"</formula>
    </cfRule>
    <cfRule type="endsWith" dxfId="10195" priority="272" operator="endsWith" text="Escisión">
      <formula>RIGHT(AG3,LEN("Escisión"))="Escisión"</formula>
    </cfRule>
    <cfRule type="beginsWith" dxfId="10194" priority="273" operator="beginsWith" text="Escisión (nuevo)">
      <formula>LEFT(AG3,LEN("Escisión (nuevo)"))="Escisión (nuevo)"</formula>
    </cfRule>
    <cfRule type="beginsWith" dxfId="10193" priority="274" operator="beginsWith" text="Escisión (eliminado)">
      <formula>LEFT(AG3,LEN("Escisión (eliminado)"))="Escisión (eliminado)"</formula>
    </cfRule>
    <cfRule type="beginsWith" dxfId="10192" priority="275" operator="beginsWith" text="Re-sectorización (sale)">
      <formula>LEFT(AG3,LEN("Re-sectorización (sale)"))="Re-sectorización (sale)"</formula>
    </cfRule>
    <cfRule type="endsWith" dxfId="10191" priority="276" operator="endsWith" text="Fusión">
      <formula>RIGHT(AG3,LEN("Fusión"))="Fusión"</formula>
    </cfRule>
    <cfRule type="beginsWith" dxfId="10190" priority="277" operator="beginsWith" text="Fusión (nuevo)">
      <formula>LEFT(AG3,LEN("Fusión (nuevo)"))="Fusión (nuevo)"</formula>
    </cfRule>
    <cfRule type="beginsWith" dxfId="10189" priority="278" operator="beginsWith" text="Modificación (nombre)">
      <formula>LEFT(AG3,LEN("Modificación (nombre)"))="Modificación (nombre)"</formula>
    </cfRule>
    <cfRule type="beginsWith" dxfId="10188" priority="279" operator="beginsWith" text="Sin cambio">
      <formula>LEFT(AG3,LEN("Sin cambio"))="Sin cambio"</formula>
    </cfRule>
    <cfRule type="beginsWith" dxfId="10187" priority="280" operator="beginsWith" text="Reincorporación">
      <formula>LEFT(AG3,LEN("Reincorporación"))="Reincorporación"</formula>
    </cfRule>
    <cfRule type="beginsWith" dxfId="10186" priority="281" operator="beginsWith" text="Re-sectorización (entra)">
      <formula>LEFT(AG3,LEN("Re-sectorización (entra)"))="Re-sectorización (entra)"</formula>
    </cfRule>
    <cfRule type="beginsWith" dxfId="10185" priority="282" operator="beginsWith" text="Nuevo">
      <formula>LEFT(AG3,LEN("Nuevo"))="Nuevo"</formula>
    </cfRule>
    <cfRule type="beginsWith" dxfId="10184" priority="283" operator="beginsWith" text="Fusión (eliminado)">
      <formula>LEFT(AG3,LEN("Fusión (eliminado)"))="Fusión (eliminado)"</formula>
    </cfRule>
    <cfRule type="beginsWith" dxfId="10183" priority="284" operator="beginsWith" text="Eliminación">
      <formula>LEFT(AG3,LEN("Eliminación"))="Eliminación"</formula>
    </cfRule>
    <cfRule type="beginsWith" dxfId="10182" priority="285" operator="beginsWith" text="Modificación (mod. y/o cve.)">
      <formula>LEFT(AG3,LEN("Modificación (mod. y/o cve.)"))="Modificación (mod. y/o cve.)"</formula>
    </cfRule>
  </conditionalFormatting>
  <conditionalFormatting sqref="AI3:AI17">
    <cfRule type="beginsWith" dxfId="10181" priority="256" operator="beginsWith" text="Operación conjunta">
      <formula>LEFT(AI3,LEN("Operación conjunta"))="Operación conjunta"</formula>
    </cfRule>
    <cfRule type="endsWith" dxfId="10180" priority="257" operator="endsWith" text="Escisión">
      <formula>RIGHT(AI3,LEN("Escisión"))="Escisión"</formula>
    </cfRule>
    <cfRule type="beginsWith" dxfId="10179" priority="258" operator="beginsWith" text="Escisión (nuevo)">
      <formula>LEFT(AI3,LEN("Escisión (nuevo)"))="Escisión (nuevo)"</formula>
    </cfRule>
    <cfRule type="beginsWith" dxfId="10178" priority="259" operator="beginsWith" text="Escisión (eliminado)">
      <formula>LEFT(AI3,LEN("Escisión (eliminado)"))="Escisión (eliminado)"</formula>
    </cfRule>
    <cfRule type="beginsWith" dxfId="10177" priority="260" operator="beginsWith" text="Re-sectorización (sale)">
      <formula>LEFT(AI3,LEN("Re-sectorización (sale)"))="Re-sectorización (sale)"</formula>
    </cfRule>
    <cfRule type="endsWith" dxfId="10176" priority="261" operator="endsWith" text="Fusión">
      <formula>RIGHT(AI3,LEN("Fusión"))="Fusión"</formula>
    </cfRule>
    <cfRule type="beginsWith" dxfId="10175" priority="262" operator="beginsWith" text="Fusión (nuevo)">
      <formula>LEFT(AI3,LEN("Fusión (nuevo)"))="Fusión (nuevo)"</formula>
    </cfRule>
    <cfRule type="beginsWith" dxfId="10174" priority="263" operator="beginsWith" text="Modificación (nombre)">
      <formula>LEFT(AI3,LEN("Modificación (nombre)"))="Modificación (nombre)"</formula>
    </cfRule>
    <cfRule type="beginsWith" dxfId="10173" priority="264" operator="beginsWith" text="Sin cambio">
      <formula>LEFT(AI3,LEN("Sin cambio"))="Sin cambio"</formula>
    </cfRule>
    <cfRule type="beginsWith" dxfId="10172" priority="265" operator="beginsWith" text="Reincorporación">
      <formula>LEFT(AI3,LEN("Reincorporación"))="Reincorporación"</formula>
    </cfRule>
    <cfRule type="beginsWith" dxfId="10171" priority="266" operator="beginsWith" text="Re-sectorización (entra)">
      <formula>LEFT(AI3,LEN("Re-sectorización (entra)"))="Re-sectorización (entra)"</formula>
    </cfRule>
    <cfRule type="beginsWith" dxfId="10170" priority="267" operator="beginsWith" text="Nuevo">
      <formula>LEFT(AI3,LEN("Nuevo"))="Nuevo"</formula>
    </cfRule>
    <cfRule type="beginsWith" dxfId="10169" priority="268" operator="beginsWith" text="Fusión (eliminado)">
      <formula>LEFT(AI3,LEN("Fusión (eliminado)"))="Fusión (eliminado)"</formula>
    </cfRule>
    <cfRule type="beginsWith" dxfId="10168" priority="269" operator="beginsWith" text="Eliminación">
      <formula>LEFT(AI3,LEN("Eliminación"))="Eliminación"</formula>
    </cfRule>
    <cfRule type="beginsWith" dxfId="10167" priority="270" operator="beginsWith" text="Modificación (mod. y/o cve.)">
      <formula>LEFT(AI3,LEN("Modificación (mod. y/o cve.)"))="Modificación (mod. y/o cve.)"</formula>
    </cfRule>
  </conditionalFormatting>
  <conditionalFormatting sqref="AK3:AK17">
    <cfRule type="beginsWith" dxfId="10166" priority="241" operator="beginsWith" text="Operación conjunta">
      <formula>LEFT(AK3,LEN("Operación conjunta"))="Operación conjunta"</formula>
    </cfRule>
    <cfRule type="endsWith" dxfId="10165" priority="242" operator="endsWith" text="Escisión">
      <formula>RIGHT(AK3,LEN("Escisión"))="Escisión"</formula>
    </cfRule>
    <cfRule type="beginsWith" dxfId="10164" priority="243" operator="beginsWith" text="Escisión (nuevo)">
      <formula>LEFT(AK3,LEN("Escisión (nuevo)"))="Escisión (nuevo)"</formula>
    </cfRule>
    <cfRule type="beginsWith" dxfId="10163" priority="244" operator="beginsWith" text="Escisión (eliminado)">
      <formula>LEFT(AK3,LEN("Escisión (eliminado)"))="Escisión (eliminado)"</formula>
    </cfRule>
    <cfRule type="beginsWith" dxfId="10162" priority="245" operator="beginsWith" text="Re-sectorización (sale)">
      <formula>LEFT(AK3,LEN("Re-sectorización (sale)"))="Re-sectorización (sale)"</formula>
    </cfRule>
    <cfRule type="endsWith" dxfId="10161" priority="246" operator="endsWith" text="Fusión">
      <formula>RIGHT(AK3,LEN("Fusión"))="Fusión"</formula>
    </cfRule>
    <cfRule type="beginsWith" dxfId="10160" priority="247" operator="beginsWith" text="Fusión (nuevo)">
      <formula>LEFT(AK3,LEN("Fusión (nuevo)"))="Fusión (nuevo)"</formula>
    </cfRule>
    <cfRule type="beginsWith" dxfId="10159" priority="248" operator="beginsWith" text="Modificación (nombre)">
      <formula>LEFT(AK3,LEN("Modificación (nombre)"))="Modificación (nombre)"</formula>
    </cfRule>
    <cfRule type="beginsWith" dxfId="10158" priority="249" operator="beginsWith" text="Sin cambio">
      <formula>LEFT(AK3,LEN("Sin cambio"))="Sin cambio"</formula>
    </cfRule>
    <cfRule type="beginsWith" dxfId="10157" priority="250" operator="beginsWith" text="Reincorporación">
      <formula>LEFT(AK3,LEN("Reincorporación"))="Reincorporación"</formula>
    </cfRule>
    <cfRule type="beginsWith" dxfId="10156" priority="251" operator="beginsWith" text="Re-sectorización (entra)">
      <formula>LEFT(AK3,LEN("Re-sectorización (entra)"))="Re-sectorización (entra)"</formula>
    </cfRule>
    <cfRule type="beginsWith" dxfId="10155" priority="252" operator="beginsWith" text="Nuevo">
      <formula>LEFT(AK3,LEN("Nuevo"))="Nuevo"</formula>
    </cfRule>
    <cfRule type="beginsWith" dxfId="10154" priority="253" operator="beginsWith" text="Fusión (eliminado)">
      <formula>LEFT(AK3,LEN("Fusión (eliminado)"))="Fusión (eliminado)"</formula>
    </cfRule>
    <cfRule type="beginsWith" dxfId="10153" priority="254" operator="beginsWith" text="Eliminación">
      <formula>LEFT(AK3,LEN("Eliminación"))="Eliminación"</formula>
    </cfRule>
    <cfRule type="beginsWith" dxfId="10152" priority="255" operator="beginsWith" text="Modificación (mod. y/o cve.)">
      <formula>LEFT(AK3,LEN("Modificación (mod. y/o cve.)"))="Modificación (mod. y/o cve.)"</formula>
    </cfRule>
  </conditionalFormatting>
  <conditionalFormatting sqref="AM3:AM17">
    <cfRule type="beginsWith" dxfId="10151" priority="226" operator="beginsWith" text="Operación conjunta">
      <formula>LEFT(AM3,LEN("Operación conjunta"))="Operación conjunta"</formula>
    </cfRule>
    <cfRule type="endsWith" dxfId="10150" priority="227" operator="endsWith" text="Escisión">
      <formula>RIGHT(AM3,LEN("Escisión"))="Escisión"</formula>
    </cfRule>
    <cfRule type="beginsWith" dxfId="10149" priority="228" operator="beginsWith" text="Escisión (nuevo)">
      <formula>LEFT(AM3,LEN("Escisión (nuevo)"))="Escisión (nuevo)"</formula>
    </cfRule>
    <cfRule type="beginsWith" dxfId="10148" priority="229" operator="beginsWith" text="Escisión (eliminado)">
      <formula>LEFT(AM3,LEN("Escisión (eliminado)"))="Escisión (eliminado)"</formula>
    </cfRule>
    <cfRule type="beginsWith" dxfId="10147" priority="230" operator="beginsWith" text="Re-sectorización (sale)">
      <formula>LEFT(AM3,LEN("Re-sectorización (sale)"))="Re-sectorización (sale)"</formula>
    </cfRule>
    <cfRule type="endsWith" dxfId="10146" priority="231" operator="endsWith" text="Fusión">
      <formula>RIGHT(AM3,LEN("Fusión"))="Fusión"</formula>
    </cfRule>
    <cfRule type="beginsWith" dxfId="10145" priority="232" operator="beginsWith" text="Fusión (nuevo)">
      <formula>LEFT(AM3,LEN("Fusión (nuevo)"))="Fusión (nuevo)"</formula>
    </cfRule>
    <cfRule type="beginsWith" dxfId="10144" priority="233" operator="beginsWith" text="Modificación (nombre)">
      <formula>LEFT(AM3,LEN("Modificación (nombre)"))="Modificación (nombre)"</formula>
    </cfRule>
    <cfRule type="beginsWith" dxfId="10143" priority="234" operator="beginsWith" text="Sin cambio">
      <formula>LEFT(AM3,LEN("Sin cambio"))="Sin cambio"</formula>
    </cfRule>
    <cfRule type="beginsWith" dxfId="10142" priority="235" operator="beginsWith" text="Reincorporación">
      <formula>LEFT(AM3,LEN("Reincorporación"))="Reincorporación"</formula>
    </cfRule>
    <cfRule type="beginsWith" dxfId="10141" priority="236" operator="beginsWith" text="Re-sectorización (entra)">
      <formula>LEFT(AM3,LEN("Re-sectorización (entra)"))="Re-sectorización (entra)"</formula>
    </cfRule>
    <cfRule type="beginsWith" dxfId="10140" priority="237" operator="beginsWith" text="Nuevo">
      <formula>LEFT(AM3,LEN("Nuevo"))="Nuevo"</formula>
    </cfRule>
    <cfRule type="beginsWith" dxfId="10139" priority="238" operator="beginsWith" text="Fusión (eliminado)">
      <formula>LEFT(AM3,LEN("Fusión (eliminado)"))="Fusión (eliminado)"</formula>
    </cfRule>
    <cfRule type="beginsWith" dxfId="10138" priority="239" operator="beginsWith" text="Eliminación">
      <formula>LEFT(AM3,LEN("Eliminación"))="Eliminación"</formula>
    </cfRule>
    <cfRule type="beginsWith" dxfId="10137" priority="240" operator="beginsWith" text="Modificación (mod. y/o cve.)">
      <formula>LEFT(AM3,LEN("Modificación (mod. y/o cve.)"))="Modificación (mod. y/o cve.)"</formula>
    </cfRule>
  </conditionalFormatting>
  <conditionalFormatting sqref="P18:AM18 J18 AP18:XFD18">
    <cfRule type="beginsWith" dxfId="10136" priority="196" operator="beginsWith" text="Operación conjunta">
      <formula>LEFT(J18,LEN("Operación conjunta"))="Operación conjunta"</formula>
    </cfRule>
    <cfRule type="endsWith" dxfId="10135" priority="197" operator="endsWith" text="Escisión">
      <formula>RIGHT(J18,LEN("Escisión"))="Escisión"</formula>
    </cfRule>
    <cfRule type="beginsWith" dxfId="10134" priority="198" operator="beginsWith" text="Escisión (nuevo)">
      <formula>LEFT(J18,LEN("Escisión (nuevo)"))="Escisión (nuevo)"</formula>
    </cfRule>
    <cfRule type="beginsWith" dxfId="10133" priority="199" operator="beginsWith" text="Escisión (eliminado)">
      <formula>LEFT(J18,LEN("Escisión (eliminado)"))="Escisión (eliminado)"</formula>
    </cfRule>
    <cfRule type="beginsWith" dxfId="10132" priority="200" operator="beginsWith" text="Re-sectorización (sale)">
      <formula>LEFT(J18,LEN("Re-sectorización (sale)"))="Re-sectorización (sale)"</formula>
    </cfRule>
    <cfRule type="endsWith" dxfId="10131" priority="201" operator="endsWith" text="Fusión">
      <formula>RIGHT(J18,LEN("Fusión"))="Fusión"</formula>
    </cfRule>
    <cfRule type="beginsWith" dxfId="10130" priority="202" operator="beginsWith" text="Fusión (nuevo)">
      <formula>LEFT(J18,LEN("Fusión (nuevo)"))="Fusión (nuevo)"</formula>
    </cfRule>
    <cfRule type="beginsWith" dxfId="10129" priority="203" operator="beginsWith" text="Modificación (nombre)">
      <formula>LEFT(J18,LEN("Modificación (nombre)"))="Modificación (nombre)"</formula>
    </cfRule>
    <cfRule type="beginsWith" dxfId="10128" priority="204" operator="beginsWith" text="Sin cambio">
      <formula>LEFT(J18,LEN("Sin cambio"))="Sin cambio"</formula>
    </cfRule>
    <cfRule type="beginsWith" dxfId="10127" priority="205" operator="beginsWith" text="Reincorporación">
      <formula>LEFT(J18,LEN("Reincorporación"))="Reincorporación"</formula>
    </cfRule>
    <cfRule type="beginsWith" dxfId="10126" priority="206" operator="beginsWith" text="Re-sectorización (entra)">
      <formula>LEFT(J18,LEN("Re-sectorización (entra)"))="Re-sectorización (entra)"</formula>
    </cfRule>
    <cfRule type="beginsWith" dxfId="10125" priority="207" operator="beginsWith" text="Nuevo">
      <formula>LEFT(J18,LEN("Nuevo"))="Nuevo"</formula>
    </cfRule>
    <cfRule type="beginsWith" dxfId="10124" priority="208" operator="beginsWith" text="Fusión (eliminado)">
      <formula>LEFT(J18,LEN("Fusión (eliminado)"))="Fusión (eliminado)"</formula>
    </cfRule>
    <cfRule type="beginsWith" dxfId="10123" priority="209" operator="beginsWith" text="Eliminación">
      <formula>LEFT(J18,LEN("Eliminación"))="Eliminación"</formula>
    </cfRule>
    <cfRule type="beginsWith" dxfId="10122" priority="210" operator="beginsWith" text="Modificación (mod. y/o cve.)">
      <formula>LEFT(J18,LEN("Modificación (mod. y/o cve.)"))="Modificación (mod. y/o cve.)"</formula>
    </cfRule>
  </conditionalFormatting>
  <conditionalFormatting sqref="M18">
    <cfRule type="beginsWith" dxfId="10121" priority="181" operator="beginsWith" text="Operación conjunta">
      <formula>LEFT(M18,LEN("Operación conjunta"))="Operación conjunta"</formula>
    </cfRule>
    <cfRule type="endsWith" dxfId="10120" priority="182" operator="endsWith" text="Escisión">
      <formula>RIGHT(M18,LEN("Escisión"))="Escisión"</formula>
    </cfRule>
    <cfRule type="beginsWith" dxfId="10119" priority="183" operator="beginsWith" text="Escisión (nuevo)">
      <formula>LEFT(M18,LEN("Escisión (nuevo)"))="Escisión (nuevo)"</formula>
    </cfRule>
    <cfRule type="beginsWith" dxfId="10118" priority="184" operator="beginsWith" text="Escisión (eliminado)">
      <formula>LEFT(M18,LEN("Escisión (eliminado)"))="Escisión (eliminado)"</formula>
    </cfRule>
    <cfRule type="beginsWith" dxfId="10117" priority="185" operator="beginsWith" text="Re-sectorización (sale)">
      <formula>LEFT(M18,LEN("Re-sectorización (sale)"))="Re-sectorización (sale)"</formula>
    </cfRule>
    <cfRule type="endsWith" dxfId="10116" priority="186" operator="endsWith" text="Fusión">
      <formula>RIGHT(M18,LEN("Fusión"))="Fusión"</formula>
    </cfRule>
    <cfRule type="beginsWith" dxfId="10115" priority="187" operator="beginsWith" text="Fusión (nuevo)">
      <formula>LEFT(M18,LEN("Fusión (nuevo)"))="Fusión (nuevo)"</formula>
    </cfRule>
    <cfRule type="beginsWith" dxfId="10114" priority="188" operator="beginsWith" text="Modificación (nombre)">
      <formula>LEFT(M18,LEN("Modificación (nombre)"))="Modificación (nombre)"</formula>
    </cfRule>
    <cfRule type="beginsWith" dxfId="10113" priority="189" operator="beginsWith" text="Sin cambio">
      <formula>LEFT(M18,LEN("Sin cambio"))="Sin cambio"</formula>
    </cfRule>
    <cfRule type="beginsWith" dxfId="10112" priority="190" operator="beginsWith" text="Reincorporación">
      <formula>LEFT(M18,LEN("Reincorporación"))="Reincorporación"</formula>
    </cfRule>
    <cfRule type="beginsWith" dxfId="10111" priority="191" operator="beginsWith" text="Re-sectorización (entra)">
      <formula>LEFT(M18,LEN("Re-sectorización (entra)"))="Re-sectorización (entra)"</formula>
    </cfRule>
    <cfRule type="beginsWith" dxfId="10110" priority="192" operator="beginsWith" text="Nuevo">
      <formula>LEFT(M18,LEN("Nuevo"))="Nuevo"</formula>
    </cfRule>
    <cfRule type="beginsWith" dxfId="10109" priority="193" operator="beginsWith" text="Fusión (eliminado)">
      <formula>LEFT(M18,LEN("Fusión (eliminado)"))="Fusión (eliminado)"</formula>
    </cfRule>
    <cfRule type="beginsWith" dxfId="10108" priority="194" operator="beginsWith" text="Eliminación">
      <formula>LEFT(M18,LEN("Eliminación"))="Eliminación"</formula>
    </cfRule>
    <cfRule type="beginsWith" dxfId="10107" priority="195" operator="beginsWith" text="Modificación (mod. y/o cve.)">
      <formula>LEFT(M18,LEN("Modificación (mod. y/o cve.)"))="Modificación (mod. y/o cve.)"</formula>
    </cfRule>
  </conditionalFormatting>
  <conditionalFormatting sqref="G20">
    <cfRule type="beginsWith" dxfId="10106" priority="166" operator="beginsWith" text="Operación conjunta">
      <formula>LEFT(G20,LEN("Operación conjunta"))="Operación conjunta"</formula>
    </cfRule>
    <cfRule type="endsWith" dxfId="10105" priority="167" operator="endsWith" text="Escisión">
      <formula>RIGHT(G20,LEN("Escisión"))="Escisión"</formula>
    </cfRule>
    <cfRule type="beginsWith" dxfId="10104" priority="168" operator="beginsWith" text="Escisión (nuevo)">
      <formula>LEFT(G20,LEN("Escisión (nuevo)"))="Escisión (nuevo)"</formula>
    </cfRule>
    <cfRule type="beginsWith" dxfId="10103" priority="169" operator="beginsWith" text="Escisión (eliminado)">
      <formula>LEFT(G20,LEN("Escisión (eliminado)"))="Escisión (eliminado)"</formula>
    </cfRule>
    <cfRule type="beginsWith" dxfId="10102" priority="170" operator="beginsWith" text="Re-sectorización (sale)">
      <formula>LEFT(G20,LEN("Re-sectorización (sale)"))="Re-sectorización (sale)"</formula>
    </cfRule>
    <cfRule type="endsWith" dxfId="10101" priority="171" operator="endsWith" text="Fusión">
      <formula>RIGHT(G20,LEN("Fusión"))="Fusión"</formula>
    </cfRule>
    <cfRule type="beginsWith" dxfId="10100" priority="172" operator="beginsWith" text="Fusión (nuevo)">
      <formula>LEFT(G20,LEN("Fusión (nuevo)"))="Fusión (nuevo)"</formula>
    </cfRule>
    <cfRule type="beginsWith" dxfId="10099" priority="173" operator="beginsWith" text="Modificación (nombre)">
      <formula>LEFT(G20,LEN("Modificación (nombre)"))="Modificación (nombre)"</formula>
    </cfRule>
    <cfRule type="beginsWith" dxfId="10098" priority="174" operator="beginsWith" text="Sin cambio">
      <formula>LEFT(G20,LEN("Sin cambio"))="Sin cambio"</formula>
    </cfRule>
    <cfRule type="beginsWith" dxfId="10097" priority="175" operator="beginsWith" text="Reincorporación">
      <formula>LEFT(G20,LEN("Reincorporación"))="Reincorporación"</formula>
    </cfRule>
    <cfRule type="beginsWith" dxfId="10096" priority="176" operator="beginsWith" text="Re-sectorización (entra)">
      <formula>LEFT(G20,LEN("Re-sectorización (entra)"))="Re-sectorización (entra)"</formula>
    </cfRule>
    <cfRule type="beginsWith" dxfId="10095" priority="177" operator="beginsWith" text="Nuevo">
      <formula>LEFT(G20,LEN("Nuevo"))="Nuevo"</formula>
    </cfRule>
    <cfRule type="beginsWith" dxfId="10094" priority="178" operator="beginsWith" text="Fusión (eliminado)">
      <formula>LEFT(G20,LEN("Fusión (eliminado)"))="Fusión (eliminado)"</formula>
    </cfRule>
    <cfRule type="beginsWith" dxfId="10093" priority="179" operator="beginsWith" text="Eliminación">
      <formula>LEFT(G20,LEN("Eliminación"))="Eliminación"</formula>
    </cfRule>
    <cfRule type="beginsWith" dxfId="10092" priority="180" operator="beginsWith" text="Modificación (mod. y/o cve.)">
      <formula>LEFT(G20,LEN("Modificación (mod. y/o cve.)"))="Modificación (mod. y/o cve.)"</formula>
    </cfRule>
  </conditionalFormatting>
  <conditionalFormatting sqref="A19:F19">
    <cfRule type="beginsWith" dxfId="10091" priority="151" operator="beginsWith" text="Operación conjunta">
      <formula>LEFT(A19,LEN("Operación conjunta"))="Operación conjunta"</formula>
    </cfRule>
    <cfRule type="endsWith" dxfId="10090" priority="152" operator="endsWith" text="Escisión">
      <formula>RIGHT(A19,LEN("Escisión"))="Escisión"</formula>
    </cfRule>
    <cfRule type="beginsWith" dxfId="10089" priority="153" operator="beginsWith" text="Escisión (nuevo)">
      <formula>LEFT(A19,LEN("Escisión (nuevo)"))="Escisión (nuevo)"</formula>
    </cfRule>
    <cfRule type="beginsWith" dxfId="10088" priority="154" operator="beginsWith" text="Escisión (eliminado)">
      <formula>LEFT(A19,LEN("Escisión (eliminado)"))="Escisión (eliminado)"</formula>
    </cfRule>
    <cfRule type="beginsWith" dxfId="10087" priority="155" operator="beginsWith" text="Re-sectorización (sale)">
      <formula>LEFT(A19,LEN("Re-sectorización (sale)"))="Re-sectorización (sale)"</formula>
    </cfRule>
    <cfRule type="endsWith" dxfId="10086" priority="156" operator="endsWith" text="Fusión">
      <formula>RIGHT(A19,LEN("Fusión"))="Fusión"</formula>
    </cfRule>
    <cfRule type="beginsWith" dxfId="10085" priority="157" operator="beginsWith" text="Fusión (nuevo)">
      <formula>LEFT(A19,LEN("Fusión (nuevo)"))="Fusión (nuevo)"</formula>
    </cfRule>
    <cfRule type="beginsWith" dxfId="10084" priority="158" operator="beginsWith" text="Modificación (nombre)">
      <formula>LEFT(A19,LEN("Modificación (nombre)"))="Modificación (nombre)"</formula>
    </cfRule>
    <cfRule type="beginsWith" dxfId="10083" priority="159" operator="beginsWith" text="Sin cambio">
      <formula>LEFT(A19,LEN("Sin cambio"))="Sin cambio"</formula>
    </cfRule>
    <cfRule type="beginsWith" dxfId="10082" priority="160" operator="beginsWith" text="Reincorporación">
      <formula>LEFT(A19,LEN("Reincorporación"))="Reincorporación"</formula>
    </cfRule>
    <cfRule type="beginsWith" dxfId="10081" priority="161" operator="beginsWith" text="Re-sectorización (entra)">
      <formula>LEFT(A19,LEN("Re-sectorización (entra)"))="Re-sectorización (entra)"</formula>
    </cfRule>
    <cfRule type="beginsWith" dxfId="10080" priority="162" operator="beginsWith" text="Nuevo">
      <formula>LEFT(A19,LEN("Nuevo"))="Nuevo"</formula>
    </cfRule>
    <cfRule type="beginsWith" dxfId="10079" priority="163" operator="beginsWith" text="Fusión (eliminado)">
      <formula>LEFT(A19,LEN("Fusión (eliminado)"))="Fusión (eliminado)"</formula>
    </cfRule>
    <cfRule type="beginsWith" dxfId="10078" priority="164" operator="beginsWith" text="Eliminación">
      <formula>LEFT(A19,LEN("Eliminación"))="Eliminación"</formula>
    </cfRule>
    <cfRule type="beginsWith" dxfId="10077" priority="165" operator="beginsWith" text="Modificación (mod. y/o cve.)">
      <formula>LEFT(A19,LEN("Modificación (mod. y/o cve.)"))="Modificación (mod. y/o cve.)"</formula>
    </cfRule>
  </conditionalFormatting>
  <conditionalFormatting sqref="A15:A17">
    <cfRule type="beginsWith" dxfId="10076" priority="136" operator="beginsWith" text="Operación conjunta">
      <formula>LEFT(A15,LEN("Operación conjunta"))="Operación conjunta"</formula>
    </cfRule>
    <cfRule type="endsWith" dxfId="10075" priority="137" operator="endsWith" text="Escisión">
      <formula>RIGHT(A15,LEN("Escisión"))="Escisión"</formula>
    </cfRule>
    <cfRule type="beginsWith" dxfId="10074" priority="138" operator="beginsWith" text="Escisión (nuevo)">
      <formula>LEFT(A15,LEN("Escisión (nuevo)"))="Escisión (nuevo)"</formula>
    </cfRule>
    <cfRule type="beginsWith" dxfId="10073" priority="139" operator="beginsWith" text="Escisión (eliminado)">
      <formula>LEFT(A15,LEN("Escisión (eliminado)"))="Escisión (eliminado)"</formula>
    </cfRule>
    <cfRule type="beginsWith" dxfId="10072" priority="140" operator="beginsWith" text="Re-sectorización (sale)">
      <formula>LEFT(A15,LEN("Re-sectorización (sale)"))="Re-sectorización (sale)"</formula>
    </cfRule>
    <cfRule type="endsWith" dxfId="10071" priority="141" operator="endsWith" text="Fusión">
      <formula>RIGHT(A15,LEN("Fusión"))="Fusión"</formula>
    </cfRule>
    <cfRule type="beginsWith" dxfId="10070" priority="142" operator="beginsWith" text="Fusión (nuevo)">
      <formula>LEFT(A15,LEN("Fusión (nuevo)"))="Fusión (nuevo)"</formula>
    </cfRule>
    <cfRule type="beginsWith" dxfId="10069" priority="143" operator="beginsWith" text="Modificación (nombre)">
      <formula>LEFT(A15,LEN("Modificación (nombre)"))="Modificación (nombre)"</formula>
    </cfRule>
    <cfRule type="beginsWith" dxfId="10068" priority="144" operator="beginsWith" text="Sin cambio">
      <formula>LEFT(A15,LEN("Sin cambio"))="Sin cambio"</formula>
    </cfRule>
    <cfRule type="beginsWith" dxfId="10067" priority="145" operator="beginsWith" text="Reincorporación">
      <formula>LEFT(A15,LEN("Reincorporación"))="Reincorporación"</formula>
    </cfRule>
    <cfRule type="beginsWith" dxfId="10066" priority="146" operator="beginsWith" text="Re-sectorización (entra)">
      <formula>LEFT(A15,LEN("Re-sectorización (entra)"))="Re-sectorización (entra)"</formula>
    </cfRule>
    <cfRule type="beginsWith" dxfId="10065" priority="147" operator="beginsWith" text="Nuevo">
      <formula>LEFT(A15,LEN("Nuevo"))="Nuevo"</formula>
    </cfRule>
    <cfRule type="beginsWith" dxfId="10064" priority="148" operator="beginsWith" text="Fusión (eliminado)">
      <formula>LEFT(A15,LEN("Fusión (eliminado)"))="Fusión (eliminado)"</formula>
    </cfRule>
    <cfRule type="beginsWith" dxfId="10063" priority="149" operator="beginsWith" text="Eliminación">
      <formula>LEFT(A15,LEN("Eliminación"))="Eliminación"</formula>
    </cfRule>
    <cfRule type="beginsWith" dxfId="10062" priority="150" operator="beginsWith" text="Modificación (mod. y/o cve.)">
      <formula>LEFT(A15,LEN("Modificación (mod. y/o cve.)"))="Modificación (mod. y/o cve.)"</formula>
    </cfRule>
  </conditionalFormatting>
  <conditionalFormatting sqref="AN20:AO30 AN32:AO1048576">
    <cfRule type="beginsWith" dxfId="10061" priority="121" operator="beginsWith" text="Operación conjunta">
      <formula>LEFT(AN20,LEN("Operación conjunta"))="Operación conjunta"</formula>
    </cfRule>
    <cfRule type="endsWith" dxfId="10060" priority="122" operator="endsWith" text="Escisión">
      <formula>RIGHT(AN20,LEN("Escisión"))="Escisión"</formula>
    </cfRule>
    <cfRule type="beginsWith" dxfId="10059" priority="123" operator="beginsWith" text="Escisión (nuevo)">
      <formula>LEFT(AN20,LEN("Escisión (nuevo)"))="Escisión (nuevo)"</formula>
    </cfRule>
    <cfRule type="beginsWith" dxfId="10058" priority="124" operator="beginsWith" text="Escisión (eliminado)">
      <formula>LEFT(AN20,LEN("Escisión (eliminado)"))="Escisión (eliminado)"</formula>
    </cfRule>
    <cfRule type="beginsWith" dxfId="10057" priority="125" operator="beginsWith" text="Re-sectorización (sale)">
      <formula>LEFT(AN20,LEN("Re-sectorización (sale)"))="Re-sectorización (sale)"</formula>
    </cfRule>
    <cfRule type="endsWith" dxfId="10056" priority="126" operator="endsWith" text="Fusión">
      <formula>RIGHT(AN20,LEN("Fusión"))="Fusión"</formula>
    </cfRule>
    <cfRule type="beginsWith" dxfId="10055" priority="127" operator="beginsWith" text="Fusión (nuevo)">
      <formula>LEFT(AN20,LEN("Fusión (nuevo)"))="Fusión (nuevo)"</formula>
    </cfRule>
    <cfRule type="beginsWith" dxfId="10054" priority="128" operator="beginsWith" text="Modificación (nombre)">
      <formula>LEFT(AN20,LEN("Modificación (nombre)"))="Modificación (nombre)"</formula>
    </cfRule>
    <cfRule type="beginsWith" dxfId="10053" priority="129" operator="beginsWith" text="Sin cambio">
      <formula>LEFT(AN20,LEN("Sin cambio"))="Sin cambio"</formula>
    </cfRule>
    <cfRule type="beginsWith" dxfId="10052" priority="130" operator="beginsWith" text="Reincorporación">
      <formula>LEFT(AN20,LEN("Reincorporación"))="Reincorporación"</formula>
    </cfRule>
    <cfRule type="beginsWith" dxfId="10051" priority="131" operator="beginsWith" text="Re-sectorización (entra)">
      <formula>LEFT(AN20,LEN("Re-sectorización (entra)"))="Re-sectorización (entra)"</formula>
    </cfRule>
    <cfRule type="beginsWith" dxfId="10050" priority="132" operator="beginsWith" text="Nuevo">
      <formula>LEFT(AN20,LEN("Nuevo"))="Nuevo"</formula>
    </cfRule>
    <cfRule type="beginsWith" dxfId="10049" priority="133" operator="beginsWith" text="Fusión (eliminado)">
      <formula>LEFT(AN20,LEN("Fusión (eliminado)"))="Fusión (eliminado)"</formula>
    </cfRule>
    <cfRule type="beginsWith" dxfId="10048" priority="134" operator="beginsWith" text="Eliminación">
      <formula>LEFT(AN20,LEN("Eliminación"))="Eliminación"</formula>
    </cfRule>
    <cfRule type="beginsWith" dxfId="10047" priority="135" operator="beginsWith" text="Modificación (mod. y/o cve.)">
      <formula>LEFT(AN20,LEN("Modificación (mod. y/o cve.)"))="Modificación (mod. y/o cve.)"</formula>
    </cfRule>
  </conditionalFormatting>
  <conditionalFormatting sqref="AO3:AO17">
    <cfRule type="beginsWith" dxfId="10046" priority="91" operator="beginsWith" text="Operación conjunta">
      <formula>LEFT(AO3,LEN("Operación conjunta"))="Operación conjunta"</formula>
    </cfRule>
    <cfRule type="endsWith" dxfId="10045" priority="92" operator="endsWith" text="Escisión">
      <formula>RIGHT(AO3,LEN("Escisión"))="Escisión"</formula>
    </cfRule>
    <cfRule type="beginsWith" dxfId="10044" priority="93" operator="beginsWith" text="Escisión (nuevo)">
      <formula>LEFT(AO3,LEN("Escisión (nuevo)"))="Escisión (nuevo)"</formula>
    </cfRule>
    <cfRule type="beginsWith" dxfId="10043" priority="94" operator="beginsWith" text="Escisión (eliminado)">
      <formula>LEFT(AO3,LEN("Escisión (eliminado)"))="Escisión (eliminado)"</formula>
    </cfRule>
    <cfRule type="beginsWith" dxfId="10042" priority="95" operator="beginsWith" text="Re-sectorización (sale)">
      <formula>LEFT(AO3,LEN("Re-sectorización (sale)"))="Re-sectorización (sale)"</formula>
    </cfRule>
    <cfRule type="endsWith" dxfId="10041" priority="96" operator="endsWith" text="Fusión">
      <formula>RIGHT(AO3,LEN("Fusión"))="Fusión"</formula>
    </cfRule>
    <cfRule type="beginsWith" dxfId="10040" priority="97" operator="beginsWith" text="Fusión (nuevo)">
      <formula>LEFT(AO3,LEN("Fusión (nuevo)"))="Fusión (nuevo)"</formula>
    </cfRule>
    <cfRule type="beginsWith" dxfId="10039" priority="98" operator="beginsWith" text="Modificación (nombre)">
      <formula>LEFT(AO3,LEN("Modificación (nombre)"))="Modificación (nombre)"</formula>
    </cfRule>
    <cfRule type="beginsWith" dxfId="10038" priority="99" operator="beginsWith" text="Sin cambio">
      <formula>LEFT(AO3,LEN("Sin cambio"))="Sin cambio"</formula>
    </cfRule>
    <cfRule type="beginsWith" dxfId="10037" priority="100" operator="beginsWith" text="Reincorporación">
      <formula>LEFT(AO3,LEN("Reincorporación"))="Reincorporación"</formula>
    </cfRule>
    <cfRule type="beginsWith" dxfId="10036" priority="101" operator="beginsWith" text="Re-sectorización (entra)">
      <formula>LEFT(AO3,LEN("Re-sectorización (entra)"))="Re-sectorización (entra)"</formula>
    </cfRule>
    <cfRule type="beginsWith" dxfId="10035" priority="102" operator="beginsWith" text="Nuevo">
      <formula>LEFT(AO3,LEN("Nuevo"))="Nuevo"</formula>
    </cfRule>
    <cfRule type="beginsWith" dxfId="10034" priority="103" operator="beginsWith" text="Fusión (eliminado)">
      <formula>LEFT(AO3,LEN("Fusión (eliminado)"))="Fusión (eliminado)"</formula>
    </cfRule>
    <cfRule type="beginsWith" dxfId="10033" priority="104" operator="beginsWith" text="Eliminación">
      <formula>LEFT(AO3,LEN("Eliminación"))="Eliminación"</formula>
    </cfRule>
    <cfRule type="beginsWith" dxfId="10032" priority="105" operator="beginsWith" text="Modificación (mod. y/o cve.)">
      <formula>LEFT(AO3,LEN("Modificación (mod. y/o cve.)"))="Modificación (mod. y/o cve.)"</formula>
    </cfRule>
  </conditionalFormatting>
  <conditionalFormatting sqref="AN3:AN17">
    <cfRule type="beginsWith" dxfId="10031" priority="106" operator="beginsWith" text="Operación conjunta">
      <formula>LEFT(AN3,LEN("Operación conjunta"))="Operación conjunta"</formula>
    </cfRule>
    <cfRule type="endsWith" dxfId="10030" priority="107" operator="endsWith" text="Escisión">
      <formula>RIGHT(AN3,LEN("Escisión"))="Escisión"</formula>
    </cfRule>
    <cfRule type="beginsWith" dxfId="10029" priority="108" operator="beginsWith" text="Escisión (nuevo)">
      <formula>LEFT(AN3,LEN("Escisión (nuevo)"))="Escisión (nuevo)"</formula>
    </cfRule>
    <cfRule type="beginsWith" dxfId="10028" priority="109" operator="beginsWith" text="Escisión (eliminado)">
      <formula>LEFT(AN3,LEN("Escisión (eliminado)"))="Escisión (eliminado)"</formula>
    </cfRule>
    <cfRule type="beginsWith" dxfId="10027" priority="110" operator="beginsWith" text="Re-sectorización (sale)">
      <formula>LEFT(AN3,LEN("Re-sectorización (sale)"))="Re-sectorización (sale)"</formula>
    </cfRule>
    <cfRule type="endsWith" dxfId="10026" priority="111" operator="endsWith" text="Fusión">
      <formula>RIGHT(AN3,LEN("Fusión"))="Fusión"</formula>
    </cfRule>
    <cfRule type="beginsWith" dxfId="10025" priority="112" operator="beginsWith" text="Fusión (nuevo)">
      <formula>LEFT(AN3,LEN("Fusión (nuevo)"))="Fusión (nuevo)"</formula>
    </cfRule>
    <cfRule type="beginsWith" dxfId="10024" priority="113" operator="beginsWith" text="Modificación (nombre)">
      <formula>LEFT(AN3,LEN("Modificación (nombre)"))="Modificación (nombre)"</formula>
    </cfRule>
    <cfRule type="beginsWith" dxfId="10023" priority="114" operator="beginsWith" text="Sin cambio">
      <formula>LEFT(AN3,LEN("Sin cambio"))="Sin cambio"</formula>
    </cfRule>
    <cfRule type="beginsWith" dxfId="10022" priority="115" operator="beginsWith" text="Reincorporación">
      <formula>LEFT(AN3,LEN("Reincorporación"))="Reincorporación"</formula>
    </cfRule>
    <cfRule type="beginsWith" dxfId="10021" priority="116" operator="beginsWith" text="Re-sectorización (entra)">
      <formula>LEFT(AN3,LEN("Re-sectorización (entra)"))="Re-sectorización (entra)"</formula>
    </cfRule>
    <cfRule type="beginsWith" dxfId="10020" priority="117" operator="beginsWith" text="Nuevo">
      <formula>LEFT(AN3,LEN("Nuevo"))="Nuevo"</formula>
    </cfRule>
    <cfRule type="beginsWith" dxfId="10019" priority="118" operator="beginsWith" text="Fusión (eliminado)">
      <formula>LEFT(AN3,LEN("Fusión (eliminado)"))="Fusión (eliminado)"</formula>
    </cfRule>
    <cfRule type="beginsWith" dxfId="10018" priority="119" operator="beginsWith" text="Eliminación">
      <formula>LEFT(AN3,LEN("Eliminación"))="Eliminación"</formula>
    </cfRule>
    <cfRule type="beginsWith" dxfId="10017" priority="120" operator="beginsWith" text="Modificación (mod. y/o cve.)">
      <formula>LEFT(AN3,LEN("Modificación (mod. y/o cve.)"))="Modificación (mod. y/o cve.)"</formula>
    </cfRule>
  </conditionalFormatting>
  <conditionalFormatting sqref="AN18:AO18">
    <cfRule type="beginsWith" dxfId="10016" priority="76" operator="beginsWith" text="Operación conjunta">
      <formula>LEFT(AN18,LEN("Operación conjunta"))="Operación conjunta"</formula>
    </cfRule>
    <cfRule type="endsWith" dxfId="10015" priority="77" operator="endsWith" text="Escisión">
      <formula>RIGHT(AN18,LEN("Escisión"))="Escisión"</formula>
    </cfRule>
    <cfRule type="beginsWith" dxfId="10014" priority="78" operator="beginsWith" text="Escisión (nuevo)">
      <formula>LEFT(AN18,LEN("Escisión (nuevo)"))="Escisión (nuevo)"</formula>
    </cfRule>
    <cfRule type="beginsWith" dxfId="10013" priority="79" operator="beginsWith" text="Escisión (eliminado)">
      <formula>LEFT(AN18,LEN("Escisión (eliminado)"))="Escisión (eliminado)"</formula>
    </cfRule>
    <cfRule type="beginsWith" dxfId="10012" priority="80" operator="beginsWith" text="Re-sectorización (sale)">
      <formula>LEFT(AN18,LEN("Re-sectorización (sale)"))="Re-sectorización (sale)"</formula>
    </cfRule>
    <cfRule type="endsWith" dxfId="10011" priority="81" operator="endsWith" text="Fusión">
      <formula>RIGHT(AN18,LEN("Fusión"))="Fusión"</formula>
    </cfRule>
    <cfRule type="beginsWith" dxfId="10010" priority="82" operator="beginsWith" text="Fusión (nuevo)">
      <formula>LEFT(AN18,LEN("Fusión (nuevo)"))="Fusión (nuevo)"</formula>
    </cfRule>
    <cfRule type="beginsWith" dxfId="10009" priority="83" operator="beginsWith" text="Modificación (nombre)">
      <formula>LEFT(AN18,LEN("Modificación (nombre)"))="Modificación (nombre)"</formula>
    </cfRule>
    <cfRule type="beginsWith" dxfId="10008" priority="84" operator="beginsWith" text="Sin cambio">
      <formula>LEFT(AN18,LEN("Sin cambio"))="Sin cambio"</formula>
    </cfRule>
    <cfRule type="beginsWith" dxfId="10007" priority="85" operator="beginsWith" text="Reincorporación">
      <formula>LEFT(AN18,LEN("Reincorporación"))="Reincorporación"</formula>
    </cfRule>
    <cfRule type="beginsWith" dxfId="10006" priority="86" operator="beginsWith" text="Re-sectorización (entra)">
      <formula>LEFT(AN18,LEN("Re-sectorización (entra)"))="Re-sectorización (entra)"</formula>
    </cfRule>
    <cfRule type="beginsWith" dxfId="10005" priority="87" operator="beginsWith" text="Nuevo">
      <formula>LEFT(AN18,LEN("Nuevo"))="Nuevo"</formula>
    </cfRule>
    <cfRule type="beginsWith" dxfId="10004" priority="88" operator="beginsWith" text="Fusión (eliminado)">
      <formula>LEFT(AN18,LEN("Fusión (eliminado)"))="Fusión (eliminado)"</formula>
    </cfRule>
    <cfRule type="beginsWith" dxfId="10003" priority="89" operator="beginsWith" text="Eliminación">
      <formula>LEFT(AN18,LEN("Eliminación"))="Eliminación"</formula>
    </cfRule>
    <cfRule type="beginsWith" dxfId="10002" priority="90" operator="beginsWith" text="Modificación (mod. y/o cve.)">
      <formula>LEFT(AN18,LEN("Modificación (mod. y/o cve.)"))="Modificación (mod. y/o cve.)"</formula>
    </cfRule>
  </conditionalFormatting>
  <conditionalFormatting sqref="A31:AM31 AP31:AQ31 AS31:AT31">
    <cfRule type="beginsWith" dxfId="10001" priority="61" operator="beginsWith" text="Operación conjunta">
      <formula>LEFT(A31,LEN("Operación conjunta"))="Operación conjunta"</formula>
    </cfRule>
    <cfRule type="endsWith" dxfId="10000" priority="62" operator="endsWith" text="Escisión">
      <formula>RIGHT(A31,LEN("Escisión"))="Escisión"</formula>
    </cfRule>
    <cfRule type="beginsWith" dxfId="9999" priority="63" operator="beginsWith" text="Escisión (nuevo)">
      <formula>LEFT(A31,LEN("Escisión (nuevo)"))="Escisión (nuevo)"</formula>
    </cfRule>
    <cfRule type="beginsWith" dxfId="9998" priority="64" operator="beginsWith" text="Escisión (eliminado)">
      <formula>LEFT(A31,LEN("Escisión (eliminado)"))="Escisión (eliminado)"</formula>
    </cfRule>
    <cfRule type="beginsWith" dxfId="9997" priority="65" operator="beginsWith" text="Re-sectorización (sale)">
      <formula>LEFT(A31,LEN("Re-sectorización (sale)"))="Re-sectorización (sale)"</formula>
    </cfRule>
    <cfRule type="endsWith" dxfId="9996" priority="66" operator="endsWith" text="Fusión">
      <formula>RIGHT(A31,LEN("Fusión"))="Fusión"</formula>
    </cfRule>
    <cfRule type="beginsWith" dxfId="9995" priority="67" operator="beginsWith" text="Fusión (nuevo)">
      <formula>LEFT(A31,LEN("Fusión (nuevo)"))="Fusión (nuevo)"</formula>
    </cfRule>
    <cfRule type="beginsWith" dxfId="9994" priority="68" operator="beginsWith" text="Modificación (nombre)">
      <formula>LEFT(A31,LEN("Modificación (nombre)"))="Modificación (nombre)"</formula>
    </cfRule>
    <cfRule type="beginsWith" dxfId="9993" priority="69" operator="beginsWith" text="Sin cambio">
      <formula>LEFT(A31,LEN("Sin cambio"))="Sin cambio"</formula>
    </cfRule>
    <cfRule type="beginsWith" dxfId="9992" priority="70" operator="beginsWith" text="Reincorporación">
      <formula>LEFT(A31,LEN("Reincorporación"))="Reincorporación"</formula>
    </cfRule>
    <cfRule type="beginsWith" dxfId="9991" priority="71" operator="beginsWith" text="Re-sectorización (entra)">
      <formula>LEFT(A31,LEN("Re-sectorización (entra)"))="Re-sectorización (entra)"</formula>
    </cfRule>
    <cfRule type="beginsWith" dxfId="9990" priority="72" operator="beginsWith" text="Nuevo">
      <formula>LEFT(A31,LEN("Nuevo"))="Nuevo"</formula>
    </cfRule>
    <cfRule type="beginsWith" dxfId="9989" priority="73" operator="beginsWith" text="Fusión (eliminado)">
      <formula>LEFT(A31,LEN("Fusión (eliminado)"))="Fusión (eliminado)"</formula>
    </cfRule>
    <cfRule type="beginsWith" dxfId="9988" priority="74" operator="beginsWith" text="Eliminación">
      <formula>LEFT(A31,LEN("Eliminación"))="Eliminación"</formula>
    </cfRule>
    <cfRule type="beginsWith" dxfId="9987" priority="75" operator="beginsWith" text="Modificación (mod. y/o cve.)">
      <formula>LEFT(A31,LEN("Modificación (mod. y/o cve.)"))="Modificación (mod. y/o cve.)"</formula>
    </cfRule>
  </conditionalFormatting>
  <conditionalFormatting sqref="AN31:AO31">
    <cfRule type="beginsWith" dxfId="9986" priority="46" operator="beginsWith" text="Operación conjunta">
      <formula>LEFT(AN31,LEN("Operación conjunta"))="Operación conjunta"</formula>
    </cfRule>
    <cfRule type="endsWith" dxfId="9985" priority="47" operator="endsWith" text="Escisión">
      <formula>RIGHT(AN31,LEN("Escisión"))="Escisión"</formula>
    </cfRule>
    <cfRule type="beginsWith" dxfId="9984" priority="48" operator="beginsWith" text="Escisión (nuevo)">
      <formula>LEFT(AN31,LEN("Escisión (nuevo)"))="Escisión (nuevo)"</formula>
    </cfRule>
    <cfRule type="beginsWith" dxfId="9983" priority="49" operator="beginsWith" text="Escisión (eliminado)">
      <formula>LEFT(AN31,LEN("Escisión (eliminado)"))="Escisión (eliminado)"</formula>
    </cfRule>
    <cfRule type="beginsWith" dxfId="9982" priority="50" operator="beginsWith" text="Re-sectorización (sale)">
      <formula>LEFT(AN31,LEN("Re-sectorización (sale)"))="Re-sectorización (sale)"</formula>
    </cfRule>
    <cfRule type="endsWith" dxfId="9981" priority="51" operator="endsWith" text="Fusión">
      <formula>RIGHT(AN31,LEN("Fusión"))="Fusión"</formula>
    </cfRule>
    <cfRule type="beginsWith" dxfId="9980" priority="52" operator="beginsWith" text="Fusión (nuevo)">
      <formula>LEFT(AN31,LEN("Fusión (nuevo)"))="Fusión (nuevo)"</formula>
    </cfRule>
    <cfRule type="beginsWith" dxfId="9979" priority="53" operator="beginsWith" text="Modificación (nombre)">
      <formula>LEFT(AN31,LEN("Modificación (nombre)"))="Modificación (nombre)"</formula>
    </cfRule>
    <cfRule type="beginsWith" dxfId="9978" priority="54" operator="beginsWith" text="Sin cambio">
      <formula>LEFT(AN31,LEN("Sin cambio"))="Sin cambio"</formula>
    </cfRule>
    <cfRule type="beginsWith" dxfId="9977" priority="55" operator="beginsWith" text="Reincorporación">
      <formula>LEFT(AN31,LEN("Reincorporación"))="Reincorporación"</formula>
    </cfRule>
    <cfRule type="beginsWith" dxfId="9976" priority="56" operator="beginsWith" text="Re-sectorización (entra)">
      <formula>LEFT(AN31,LEN("Re-sectorización (entra)"))="Re-sectorización (entra)"</formula>
    </cfRule>
    <cfRule type="beginsWith" dxfId="9975" priority="57" operator="beginsWith" text="Nuevo">
      <formula>LEFT(AN31,LEN("Nuevo"))="Nuevo"</formula>
    </cfRule>
    <cfRule type="beginsWith" dxfId="9974" priority="58" operator="beginsWith" text="Fusión (eliminado)">
      <formula>LEFT(AN31,LEN("Fusión (eliminado)"))="Fusión (eliminado)"</formula>
    </cfRule>
    <cfRule type="beginsWith" dxfId="9973" priority="59" operator="beginsWith" text="Eliminación">
      <formula>LEFT(AN31,LEN("Eliminación"))="Eliminación"</formula>
    </cfRule>
    <cfRule type="beginsWith" dxfId="9972" priority="60" operator="beginsWith" text="Modificación (mod. y/o cve.)">
      <formula>LEFT(AN31,LEN("Modificación (mod. y/o cve.)"))="Modificación (mod. y/o cve.)"</formula>
    </cfRule>
  </conditionalFormatting>
  <conditionalFormatting sqref="AQ3:AQ17">
    <cfRule type="beginsWith" dxfId="9971" priority="16" operator="beginsWith" text="Operación conjunta">
      <formula>LEFT(AQ3,LEN("Operación conjunta"))="Operación conjunta"</formula>
    </cfRule>
    <cfRule type="endsWith" dxfId="9970" priority="17" operator="endsWith" text="Escisión">
      <formula>RIGHT(AQ3,LEN("Escisión"))="Escisión"</formula>
    </cfRule>
    <cfRule type="beginsWith" dxfId="9969" priority="18" operator="beginsWith" text="Escisión (nuevo)">
      <formula>LEFT(AQ3,LEN("Escisión (nuevo)"))="Escisión (nuevo)"</formula>
    </cfRule>
    <cfRule type="beginsWith" dxfId="9968" priority="19" operator="beginsWith" text="Escisión (eliminado)">
      <formula>LEFT(AQ3,LEN("Escisión (eliminado)"))="Escisión (eliminado)"</formula>
    </cfRule>
    <cfRule type="beginsWith" dxfId="9967" priority="20" operator="beginsWith" text="Re-sectorización (sale)">
      <formula>LEFT(AQ3,LEN("Re-sectorización (sale)"))="Re-sectorización (sale)"</formula>
    </cfRule>
    <cfRule type="endsWith" dxfId="9966" priority="21" operator="endsWith" text="Fusión">
      <formula>RIGHT(AQ3,LEN("Fusión"))="Fusión"</formula>
    </cfRule>
    <cfRule type="beginsWith" dxfId="9965" priority="22" operator="beginsWith" text="Fusión (nuevo)">
      <formula>LEFT(AQ3,LEN("Fusión (nuevo)"))="Fusión (nuevo)"</formula>
    </cfRule>
    <cfRule type="beginsWith" dxfId="9964" priority="23" operator="beginsWith" text="Modificación (nombre)">
      <formula>LEFT(AQ3,LEN("Modificación (nombre)"))="Modificación (nombre)"</formula>
    </cfRule>
    <cfRule type="beginsWith" dxfId="9963" priority="24" operator="beginsWith" text="Sin cambio">
      <formula>LEFT(AQ3,LEN("Sin cambio"))="Sin cambio"</formula>
    </cfRule>
    <cfRule type="beginsWith" dxfId="9962" priority="25" operator="beginsWith" text="Reincorporación">
      <formula>LEFT(AQ3,LEN("Reincorporación"))="Reincorporación"</formula>
    </cfRule>
    <cfRule type="beginsWith" dxfId="9961" priority="26" operator="beginsWith" text="Re-sectorización (entra)">
      <formula>LEFT(AQ3,LEN("Re-sectorización (entra)"))="Re-sectorización (entra)"</formula>
    </cfRule>
    <cfRule type="beginsWith" dxfId="9960" priority="27" operator="beginsWith" text="Nuevo">
      <formula>LEFT(AQ3,LEN("Nuevo"))="Nuevo"</formula>
    </cfRule>
    <cfRule type="beginsWith" dxfId="9959" priority="28" operator="beginsWith" text="Fusión (eliminado)">
      <formula>LEFT(AQ3,LEN("Fusión (eliminado)"))="Fusión (eliminado)"</formula>
    </cfRule>
    <cfRule type="beginsWith" dxfId="9958" priority="29" operator="beginsWith" text="Eliminación">
      <formula>LEFT(AQ3,LEN("Eliminación"))="Eliminación"</formula>
    </cfRule>
    <cfRule type="beginsWith" dxfId="9957" priority="30" operator="beginsWith" text="Modificación (mod. y/o cve.)">
      <formula>LEFT(AQ3,LEN("Modificación (mod. y/o cve.)"))="Modificación (mod. y/o cve.)"</formula>
    </cfRule>
  </conditionalFormatting>
  <conditionalFormatting sqref="AP3:AP17">
    <cfRule type="beginsWith" dxfId="9956" priority="31" operator="beginsWith" text="Operación conjunta">
      <formula>LEFT(AP3,LEN("Operación conjunta"))="Operación conjunta"</formula>
    </cfRule>
    <cfRule type="endsWith" dxfId="9955" priority="32" operator="endsWith" text="Escisión">
      <formula>RIGHT(AP3,LEN("Escisión"))="Escisión"</formula>
    </cfRule>
    <cfRule type="beginsWith" dxfId="9954" priority="33" operator="beginsWith" text="Escisión (nuevo)">
      <formula>LEFT(AP3,LEN("Escisión (nuevo)"))="Escisión (nuevo)"</formula>
    </cfRule>
    <cfRule type="beginsWith" dxfId="9953" priority="34" operator="beginsWith" text="Escisión (eliminado)">
      <formula>LEFT(AP3,LEN("Escisión (eliminado)"))="Escisión (eliminado)"</formula>
    </cfRule>
    <cfRule type="beginsWith" dxfId="9952" priority="35" operator="beginsWith" text="Re-sectorización (sale)">
      <formula>LEFT(AP3,LEN("Re-sectorización (sale)"))="Re-sectorización (sale)"</formula>
    </cfRule>
    <cfRule type="endsWith" dxfId="9951" priority="36" operator="endsWith" text="Fusión">
      <formula>RIGHT(AP3,LEN("Fusión"))="Fusión"</formula>
    </cfRule>
    <cfRule type="beginsWith" dxfId="9950" priority="37" operator="beginsWith" text="Fusión (nuevo)">
      <formula>LEFT(AP3,LEN("Fusión (nuevo)"))="Fusión (nuevo)"</formula>
    </cfRule>
    <cfRule type="beginsWith" dxfId="9949" priority="38" operator="beginsWith" text="Modificación (nombre)">
      <formula>LEFT(AP3,LEN("Modificación (nombre)"))="Modificación (nombre)"</formula>
    </cfRule>
    <cfRule type="beginsWith" dxfId="9948" priority="39" operator="beginsWith" text="Sin cambio">
      <formula>LEFT(AP3,LEN("Sin cambio"))="Sin cambio"</formula>
    </cfRule>
    <cfRule type="beginsWith" dxfId="9947" priority="40" operator="beginsWith" text="Reincorporación">
      <formula>LEFT(AP3,LEN("Reincorporación"))="Reincorporación"</formula>
    </cfRule>
    <cfRule type="beginsWith" dxfId="9946" priority="41" operator="beginsWith" text="Re-sectorización (entra)">
      <formula>LEFT(AP3,LEN("Re-sectorización (entra)"))="Re-sectorización (entra)"</formula>
    </cfRule>
    <cfRule type="beginsWith" dxfId="9945" priority="42" operator="beginsWith" text="Nuevo">
      <formula>LEFT(AP3,LEN("Nuevo"))="Nuevo"</formula>
    </cfRule>
    <cfRule type="beginsWith" dxfId="9944" priority="43" operator="beginsWith" text="Fusión (eliminado)">
      <formula>LEFT(AP3,LEN("Fusión (eliminado)"))="Fusión (eliminado)"</formula>
    </cfRule>
    <cfRule type="beginsWith" dxfId="9943" priority="44" operator="beginsWith" text="Eliminación">
      <formula>LEFT(AP3,LEN("Eliminación"))="Eliminación"</formula>
    </cfRule>
    <cfRule type="beginsWith" dxfId="9942" priority="45" operator="beginsWith" text="Modificación (mod. y/o cve.)">
      <formula>LEFT(AP3,LEN("Modificación (mod. y/o cve.)"))="Modificación (mod. y/o cve.)"</formula>
    </cfRule>
  </conditionalFormatting>
  <conditionalFormatting sqref="AR31">
    <cfRule type="beginsWith" dxfId="9941" priority="1" operator="beginsWith" text="Operación conjunta">
      <formula>LEFT(AR31,LEN("Operación conjunta"))="Operación conjunta"</formula>
    </cfRule>
    <cfRule type="endsWith" dxfId="9940" priority="2" operator="endsWith" text="Escisión">
      <formula>RIGHT(AR31,LEN("Escisión"))="Escisión"</formula>
    </cfRule>
    <cfRule type="beginsWith" dxfId="9939" priority="3" operator="beginsWith" text="Escisión (nuevo)">
      <formula>LEFT(AR31,LEN("Escisión (nuevo)"))="Escisión (nuevo)"</formula>
    </cfRule>
    <cfRule type="beginsWith" dxfId="9938" priority="4" operator="beginsWith" text="Escisión (eliminado)">
      <formula>LEFT(AR31,LEN("Escisión (eliminado)"))="Escisión (eliminado)"</formula>
    </cfRule>
    <cfRule type="beginsWith" dxfId="9937" priority="5" operator="beginsWith" text="Re-sectorización (sale)">
      <formula>LEFT(AR31,LEN("Re-sectorización (sale)"))="Re-sectorización (sale)"</formula>
    </cfRule>
    <cfRule type="endsWith" dxfId="9936" priority="6" operator="endsWith" text="Fusión">
      <formula>RIGHT(AR31,LEN("Fusión"))="Fusión"</formula>
    </cfRule>
    <cfRule type="beginsWith" dxfId="9935" priority="7" operator="beginsWith" text="Fusión (nuevo)">
      <formula>LEFT(AR31,LEN("Fusión (nuevo)"))="Fusión (nuevo)"</formula>
    </cfRule>
    <cfRule type="beginsWith" dxfId="9934" priority="8" operator="beginsWith" text="Modificación (nombre)">
      <formula>LEFT(AR31,LEN("Modificación (nombre)"))="Modificación (nombre)"</formula>
    </cfRule>
    <cfRule type="beginsWith" dxfId="9933" priority="9" operator="beginsWith" text="Sin cambio">
      <formula>LEFT(AR31,LEN("Sin cambio"))="Sin cambio"</formula>
    </cfRule>
    <cfRule type="beginsWith" dxfId="9932" priority="10" operator="beginsWith" text="Reincorporación">
      <formula>LEFT(AR31,LEN("Reincorporación"))="Reincorporación"</formula>
    </cfRule>
    <cfRule type="beginsWith" dxfId="9931" priority="11" operator="beginsWith" text="Re-sectorización (entra)">
      <formula>LEFT(AR31,LEN("Re-sectorización (entra)"))="Re-sectorización (entra)"</formula>
    </cfRule>
    <cfRule type="beginsWith" dxfId="9930" priority="12" operator="beginsWith" text="Nuevo">
      <formula>LEFT(AR31,LEN("Nuevo"))="Nuevo"</formula>
    </cfRule>
    <cfRule type="beginsWith" dxfId="9929" priority="13" operator="beginsWith" text="Fusión (eliminado)">
      <formula>LEFT(AR31,LEN("Fusión (eliminado)"))="Fusión (eliminado)"</formula>
    </cfRule>
    <cfRule type="beginsWith" dxfId="9928" priority="14" operator="beginsWith" text="Eliminación">
      <formula>LEFT(AR31,LEN("Eliminación"))="Eliminación"</formula>
    </cfRule>
    <cfRule type="beginsWith" dxfId="9927" priority="15" operator="beginsWith" text="Modificación (mod. y/o cve.)">
      <formula>LEFT(AR31,LEN("Modificación (mod. y/o cve.)"))="Modificación (mod. y/o cve.)"</formula>
    </cfRule>
  </conditionalFormatting>
  <hyperlinks>
    <hyperlink ref="A10:C10" location="Contenido!A1" display="Regresar a Contenido" xr:uid="{46CC48A4-B285-4276-B32F-380891056EC8}"/>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32 L21:L32" numberStoredAsText="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425A1-117B-4CD8-BC53-D46F3C2DB6A2}">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11" customWidth="1"/>
    <col min="2" max="3" width="11.375" style="1" customWidth="1"/>
    <col min="4" max="4" width="8.625" style="11" customWidth="1"/>
    <col min="5" max="5" width="8.625" style="1" customWidth="1"/>
    <col min="6" max="6" width="11.375" style="1" customWidth="1"/>
    <col min="7" max="8" width="8.625" style="11" customWidth="1"/>
    <col min="9" max="10" width="11.375" style="1" customWidth="1"/>
    <col min="11" max="12" width="8.625" style="11" customWidth="1"/>
    <col min="13" max="13" width="11.25" style="1" customWidth="1"/>
    <col min="14" max="14" width="8.75" style="11" customWidth="1"/>
    <col min="15" max="15" width="11.625" style="11" customWidth="1"/>
    <col min="16" max="16" width="5.625" style="1" customWidth="1"/>
    <col min="17" max="17" width="14.25" style="1" customWidth="1"/>
    <col min="18" max="18" width="5.625" style="1" customWidth="1"/>
    <col min="19" max="19" width="14.25" style="1" customWidth="1"/>
    <col min="20" max="20" width="5.625" style="1" customWidth="1"/>
    <col min="21" max="21" width="14.25" style="1" customWidth="1"/>
    <col min="22" max="22" width="5.625" style="1" customWidth="1"/>
    <col min="23" max="23" width="14.25" style="1" customWidth="1"/>
    <col min="24" max="24" width="5.625" style="1" customWidth="1"/>
    <col min="25" max="25" width="14.25" style="1" customWidth="1"/>
    <col min="26" max="26" width="5.625" style="1" customWidth="1"/>
    <col min="27" max="27" width="14.25" style="1" customWidth="1"/>
    <col min="28" max="28" width="5.625" style="1" customWidth="1"/>
    <col min="29" max="29" width="14.25" style="1" customWidth="1"/>
    <col min="30" max="30" width="5.625" style="1" customWidth="1"/>
    <col min="31" max="31" width="14.25" style="1" customWidth="1"/>
    <col min="32" max="32" width="5.625" style="1" customWidth="1"/>
    <col min="33" max="33" width="14.25" style="1" customWidth="1"/>
    <col min="34" max="34" width="5.625" style="1" customWidth="1"/>
    <col min="35" max="35" width="14.25" style="1" customWidth="1"/>
    <col min="36" max="36" width="5.625" style="1" customWidth="1"/>
    <col min="37" max="37" width="14.25" style="1" customWidth="1"/>
    <col min="38" max="38" width="5.625" style="1" customWidth="1"/>
    <col min="39" max="39" width="14.25" style="1" customWidth="1"/>
    <col min="40" max="40" width="5.625" style="1" customWidth="1"/>
    <col min="41" max="41" width="14.25" style="1" customWidth="1"/>
    <col min="42" max="42" width="5.625" style="1" customWidth="1"/>
    <col min="43" max="43" width="14.25" style="1" customWidth="1"/>
    <col min="44" max="44" width="5.625" style="1" customWidth="1"/>
    <col min="45" max="45" width="14.25" style="1" customWidth="1"/>
    <col min="46" max="46" width="11" style="1"/>
    <col min="47" max="16384" width="11" style="2"/>
  </cols>
  <sheetData>
    <row r="1" spans="1:46" ht="13.5" customHeight="1" x14ac:dyDescent="0.3">
      <c r="A1" s="2"/>
      <c r="B1" s="2"/>
      <c r="C1" s="2"/>
      <c r="D1" s="2"/>
      <c r="E1" s="2"/>
      <c r="F1" s="2"/>
      <c r="G1" s="9"/>
      <c r="H1" s="9"/>
      <c r="I1" s="2"/>
      <c r="J1" s="2"/>
      <c r="K1" s="9"/>
      <c r="L1" s="9"/>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B2" s="2"/>
      <c r="C2" s="2"/>
      <c r="D2" s="2"/>
      <c r="E2" s="2"/>
      <c r="F2" s="2"/>
      <c r="G2" s="9"/>
      <c r="H2" s="9"/>
      <c r="I2" s="2"/>
      <c r="J2" s="2"/>
      <c r="K2" s="9"/>
      <c r="L2" s="9"/>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78"/>
      <c r="B3" s="78"/>
      <c r="C3" s="78"/>
      <c r="D3" s="9"/>
      <c r="E3" s="2"/>
      <c r="F3" s="2"/>
      <c r="G3" s="2"/>
      <c r="H3" s="2"/>
      <c r="I3" s="2"/>
      <c r="J3" s="2"/>
      <c r="K3" s="2"/>
      <c r="L3" s="2"/>
      <c r="M3" s="166" t="s">
        <v>1964</v>
      </c>
      <c r="N3" s="167"/>
      <c r="O3" s="66">
        <f t="shared" ref="O3:O17" si="0">SUM(P3:AR3)</f>
        <v>10</v>
      </c>
      <c r="P3" s="67">
        <f t="shared" ref="P3:P17" si="1">COUNTIF(P$21:P$102,$M3)</f>
        <v>0</v>
      </c>
      <c r="Q3" s="68"/>
      <c r="R3" s="67">
        <f t="shared" ref="R3:R17" si="2">COUNTIF(R$21:R$102,$M3)</f>
        <v>0</v>
      </c>
      <c r="S3" s="68"/>
      <c r="T3" s="67">
        <f t="shared" ref="T3:T17" si="3">COUNTIF(T$21:T$102,$M3)</f>
        <v>0</v>
      </c>
      <c r="U3" s="68"/>
      <c r="V3" s="67">
        <f t="shared" ref="V3:V17" si="4">COUNTIF(V$21:V$102,$M3)</f>
        <v>0</v>
      </c>
      <c r="W3" s="68"/>
      <c r="X3" s="67">
        <f t="shared" ref="X3:X17" si="5">COUNTIF(X$21:X$102,$M3)</f>
        <v>0</v>
      </c>
      <c r="Y3" s="68"/>
      <c r="Z3" s="67">
        <f t="shared" ref="Z3:Z17" si="6">COUNTIF(Z$21:Z$102,$M3)</f>
        <v>1</v>
      </c>
      <c r="AA3" s="68"/>
      <c r="AB3" s="67">
        <f t="shared" ref="AB3:AB17" si="7">COUNTIF(AB$21:AB$102,$M3)</f>
        <v>1</v>
      </c>
      <c r="AC3" s="68"/>
      <c r="AD3" s="67">
        <f t="shared" ref="AD3:AD17" si="8">COUNTIF(AD$21:AD$102,$M3)</f>
        <v>3</v>
      </c>
      <c r="AE3" s="68"/>
      <c r="AF3" s="67">
        <f t="shared" ref="AF3:AF17" si="9">COUNTIF(AF$21:AF$102,$M3)</f>
        <v>2</v>
      </c>
      <c r="AG3" s="68"/>
      <c r="AH3" s="67">
        <f t="shared" ref="AH3:AH17" si="10">COUNTIF(AH$21:AH$102,$M3)</f>
        <v>0</v>
      </c>
      <c r="AI3" s="68"/>
      <c r="AJ3" s="67">
        <f t="shared" ref="AJ3:AJ17" si="11">COUNTIF(AJ$21:AJ$102,$M3)</f>
        <v>0</v>
      </c>
      <c r="AK3" s="68"/>
      <c r="AL3" s="67">
        <f t="shared" ref="AL3:AL17" si="12">COUNTIF(AL$21:AL$102,$M3)</f>
        <v>3</v>
      </c>
      <c r="AM3" s="68"/>
      <c r="AN3" s="67">
        <f t="shared" ref="AN3:AR17" si="13">COUNTIF(AN$21:AN$102,$M3)</f>
        <v>0</v>
      </c>
      <c r="AO3" s="69"/>
      <c r="AP3" s="67">
        <f t="shared" si="13"/>
        <v>0</v>
      </c>
      <c r="AQ3" s="69"/>
      <c r="AR3" s="67">
        <f t="shared" si="13"/>
        <v>0</v>
      </c>
      <c r="AS3" s="69"/>
      <c r="AT3" s="122"/>
    </row>
    <row r="4" spans="1:46" ht="13.5" customHeight="1" x14ac:dyDescent="0.3">
      <c r="A4" s="78"/>
      <c r="B4" s="78"/>
      <c r="C4" s="78"/>
      <c r="D4" s="9"/>
      <c r="E4" s="2"/>
      <c r="F4" s="2"/>
      <c r="G4" s="2"/>
      <c r="H4" s="2"/>
      <c r="I4" s="2"/>
      <c r="J4" s="2"/>
      <c r="K4" s="2"/>
      <c r="L4" s="2"/>
      <c r="M4" s="166" t="s">
        <v>1965</v>
      </c>
      <c r="N4" s="146"/>
      <c r="O4" s="66">
        <f t="shared" si="0"/>
        <v>4</v>
      </c>
      <c r="P4" s="70">
        <f t="shared" si="1"/>
        <v>0</v>
      </c>
      <c r="Q4" s="68"/>
      <c r="R4" s="70">
        <f t="shared" si="2"/>
        <v>0</v>
      </c>
      <c r="S4" s="68"/>
      <c r="T4" s="70">
        <f t="shared" si="3"/>
        <v>0</v>
      </c>
      <c r="U4" s="68"/>
      <c r="V4" s="70">
        <f t="shared" si="4"/>
        <v>0</v>
      </c>
      <c r="W4" s="68"/>
      <c r="X4" s="70">
        <f t="shared" si="5"/>
        <v>1</v>
      </c>
      <c r="Y4" s="68"/>
      <c r="Z4" s="70">
        <f t="shared" si="6"/>
        <v>0</v>
      </c>
      <c r="AA4" s="68"/>
      <c r="AB4" s="70">
        <f t="shared" si="7"/>
        <v>2</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3"/>
        <v>1</v>
      </c>
      <c r="AQ4" s="69"/>
      <c r="AR4" s="70">
        <f t="shared" si="13"/>
        <v>0</v>
      </c>
      <c r="AS4" s="69"/>
      <c r="AT4" s="122"/>
    </row>
    <row r="5" spans="1:46" ht="13.5" customHeight="1" x14ac:dyDescent="0.3">
      <c r="A5" s="9"/>
      <c r="B5" s="2"/>
      <c r="C5" s="2"/>
      <c r="D5" s="9"/>
      <c r="E5" s="2"/>
      <c r="F5" s="2"/>
      <c r="G5" s="2"/>
      <c r="H5" s="2"/>
      <c r="I5" s="2"/>
      <c r="J5" s="2"/>
      <c r="K5" s="2"/>
      <c r="L5" s="2"/>
      <c r="M5" s="160" t="s">
        <v>1967</v>
      </c>
      <c r="N5" s="146"/>
      <c r="O5" s="66">
        <f t="shared" si="0"/>
        <v>7</v>
      </c>
      <c r="P5" s="70">
        <f t="shared" si="1"/>
        <v>0</v>
      </c>
      <c r="Q5" s="68"/>
      <c r="R5" s="70">
        <f t="shared" si="2"/>
        <v>0</v>
      </c>
      <c r="S5" s="68"/>
      <c r="T5" s="70">
        <f t="shared" si="3"/>
        <v>0</v>
      </c>
      <c r="U5" s="68"/>
      <c r="V5" s="70">
        <f t="shared" si="4"/>
        <v>0</v>
      </c>
      <c r="W5" s="68"/>
      <c r="X5" s="70">
        <f t="shared" si="5"/>
        <v>1</v>
      </c>
      <c r="Y5" s="68"/>
      <c r="Z5" s="70">
        <f t="shared" si="6"/>
        <v>0</v>
      </c>
      <c r="AA5" s="68"/>
      <c r="AB5" s="70">
        <f t="shared" si="7"/>
        <v>0</v>
      </c>
      <c r="AC5" s="68"/>
      <c r="AD5" s="70">
        <f t="shared" si="8"/>
        <v>0</v>
      </c>
      <c r="AE5" s="68"/>
      <c r="AF5" s="70">
        <f t="shared" si="9"/>
        <v>3</v>
      </c>
      <c r="AG5" s="68"/>
      <c r="AH5" s="70">
        <f t="shared" si="10"/>
        <v>0</v>
      </c>
      <c r="AI5" s="68"/>
      <c r="AJ5" s="70">
        <f t="shared" si="11"/>
        <v>0</v>
      </c>
      <c r="AK5" s="68"/>
      <c r="AL5" s="70">
        <f t="shared" si="12"/>
        <v>3</v>
      </c>
      <c r="AM5" s="68"/>
      <c r="AN5" s="70">
        <f t="shared" si="13"/>
        <v>0</v>
      </c>
      <c r="AO5" s="69"/>
      <c r="AP5" s="70">
        <f t="shared" si="13"/>
        <v>0</v>
      </c>
      <c r="AQ5" s="69"/>
      <c r="AR5" s="70">
        <f t="shared" si="13"/>
        <v>0</v>
      </c>
      <c r="AS5" s="69"/>
      <c r="AT5" s="122"/>
    </row>
    <row r="6" spans="1:46" ht="13.5" customHeight="1" x14ac:dyDescent="0.3">
      <c r="A6" s="153" t="s">
        <v>4306</v>
      </c>
      <c r="B6" s="153"/>
      <c r="C6" s="153"/>
      <c r="D6" s="9"/>
      <c r="E6" s="2"/>
      <c r="F6" s="2"/>
      <c r="G6" s="2"/>
      <c r="H6" s="2"/>
      <c r="I6" s="2"/>
      <c r="J6" s="2"/>
      <c r="K6" s="2"/>
      <c r="L6" s="2"/>
      <c r="M6" s="154" t="s">
        <v>1966</v>
      </c>
      <c r="N6" s="146"/>
      <c r="O6" s="66">
        <f t="shared" si="0"/>
        <v>9</v>
      </c>
      <c r="P6" s="70">
        <f t="shared" si="1"/>
        <v>0</v>
      </c>
      <c r="Q6" s="68"/>
      <c r="R6" s="70">
        <f t="shared" si="2"/>
        <v>0</v>
      </c>
      <c r="S6" s="68"/>
      <c r="T6" s="70">
        <f t="shared" si="3"/>
        <v>0</v>
      </c>
      <c r="U6" s="68"/>
      <c r="V6" s="70">
        <f t="shared" si="4"/>
        <v>0</v>
      </c>
      <c r="W6" s="68"/>
      <c r="X6" s="70">
        <f t="shared" si="5"/>
        <v>0</v>
      </c>
      <c r="Y6" s="68"/>
      <c r="Z6" s="70">
        <f t="shared" si="6"/>
        <v>0</v>
      </c>
      <c r="AA6" s="68"/>
      <c r="AB6" s="70">
        <f t="shared" si="7"/>
        <v>0</v>
      </c>
      <c r="AC6" s="68"/>
      <c r="AD6" s="70">
        <f t="shared" si="8"/>
        <v>0</v>
      </c>
      <c r="AE6" s="68"/>
      <c r="AF6" s="70">
        <f t="shared" si="9"/>
        <v>8</v>
      </c>
      <c r="AG6" s="68"/>
      <c r="AH6" s="70">
        <f t="shared" si="10"/>
        <v>0</v>
      </c>
      <c r="AI6" s="68"/>
      <c r="AJ6" s="70">
        <f t="shared" si="11"/>
        <v>0</v>
      </c>
      <c r="AK6" s="68"/>
      <c r="AL6" s="70">
        <f t="shared" si="12"/>
        <v>0</v>
      </c>
      <c r="AM6" s="68"/>
      <c r="AN6" s="70">
        <f t="shared" si="13"/>
        <v>1</v>
      </c>
      <c r="AO6" s="69"/>
      <c r="AP6" s="70">
        <f t="shared" si="13"/>
        <v>0</v>
      </c>
      <c r="AQ6" s="69"/>
      <c r="AR6" s="70">
        <f t="shared" si="13"/>
        <v>0</v>
      </c>
      <c r="AS6" s="69"/>
      <c r="AT6" s="122"/>
    </row>
    <row r="7" spans="1:46" ht="13.5" customHeight="1" x14ac:dyDescent="0.3">
      <c r="A7" s="153"/>
      <c r="B7" s="153"/>
      <c r="C7" s="153"/>
      <c r="D7" s="9"/>
      <c r="E7" s="2"/>
      <c r="F7" s="2"/>
      <c r="G7" s="2"/>
      <c r="H7" s="2"/>
      <c r="I7" s="2"/>
      <c r="J7" s="79"/>
      <c r="K7" s="2"/>
      <c r="L7" s="2"/>
      <c r="M7" s="155" t="s">
        <v>1968</v>
      </c>
      <c r="N7" s="146"/>
      <c r="O7" s="66">
        <f t="shared" si="0"/>
        <v>2</v>
      </c>
      <c r="P7" s="70">
        <f t="shared" si="1"/>
        <v>0</v>
      </c>
      <c r="Q7" s="68"/>
      <c r="R7" s="70">
        <f t="shared" si="2"/>
        <v>0</v>
      </c>
      <c r="S7" s="68"/>
      <c r="T7" s="70">
        <f t="shared" si="3"/>
        <v>0</v>
      </c>
      <c r="U7" s="68"/>
      <c r="V7" s="70">
        <f t="shared" si="4"/>
        <v>0</v>
      </c>
      <c r="W7" s="68"/>
      <c r="X7" s="70">
        <f t="shared" si="5"/>
        <v>0</v>
      </c>
      <c r="Y7" s="68"/>
      <c r="Z7" s="70">
        <f t="shared" si="6"/>
        <v>0</v>
      </c>
      <c r="AA7" s="68"/>
      <c r="AB7" s="70">
        <f t="shared" si="7"/>
        <v>0</v>
      </c>
      <c r="AC7" s="68"/>
      <c r="AD7" s="70">
        <f t="shared" si="8"/>
        <v>0</v>
      </c>
      <c r="AE7" s="68"/>
      <c r="AF7" s="70">
        <f t="shared" si="9"/>
        <v>1</v>
      </c>
      <c r="AG7" s="68"/>
      <c r="AH7" s="70">
        <f t="shared" si="10"/>
        <v>0</v>
      </c>
      <c r="AI7" s="68"/>
      <c r="AJ7" s="70">
        <f t="shared" si="11"/>
        <v>0</v>
      </c>
      <c r="AK7" s="68"/>
      <c r="AL7" s="70">
        <f t="shared" si="12"/>
        <v>0</v>
      </c>
      <c r="AM7" s="68"/>
      <c r="AN7" s="70">
        <f t="shared" si="13"/>
        <v>1</v>
      </c>
      <c r="AO7" s="69"/>
      <c r="AP7" s="70">
        <f t="shared" si="13"/>
        <v>0</v>
      </c>
      <c r="AQ7" s="69"/>
      <c r="AR7" s="70">
        <f t="shared" si="13"/>
        <v>0</v>
      </c>
      <c r="AS7" s="69"/>
      <c r="AT7" s="122"/>
    </row>
    <row r="8" spans="1:46" ht="13.5" customHeight="1" x14ac:dyDescent="0.3">
      <c r="A8" s="171">
        <f>COUNTA($A$21:$A$200)</f>
        <v>24</v>
      </c>
      <c r="B8" s="171"/>
      <c r="C8" s="171"/>
      <c r="D8" s="9"/>
      <c r="E8" s="2"/>
      <c r="F8" s="2"/>
      <c r="G8" s="2"/>
      <c r="H8" s="2"/>
      <c r="I8" s="2"/>
      <c r="J8" s="79"/>
      <c r="K8" s="2"/>
      <c r="L8" s="2"/>
      <c r="M8" s="155" t="s">
        <v>1969</v>
      </c>
      <c r="N8" s="146"/>
      <c r="O8" s="66">
        <f t="shared" si="0"/>
        <v>2</v>
      </c>
      <c r="P8" s="70">
        <f t="shared" si="1"/>
        <v>0</v>
      </c>
      <c r="Q8" s="68"/>
      <c r="R8" s="70">
        <f t="shared" si="2"/>
        <v>0</v>
      </c>
      <c r="S8" s="68"/>
      <c r="T8" s="70">
        <f t="shared" si="3"/>
        <v>0</v>
      </c>
      <c r="U8" s="68"/>
      <c r="V8" s="70">
        <f t="shared" si="4"/>
        <v>0</v>
      </c>
      <c r="W8" s="68"/>
      <c r="X8" s="70">
        <f t="shared" si="5"/>
        <v>0</v>
      </c>
      <c r="Y8" s="68"/>
      <c r="Z8" s="70">
        <f t="shared" si="6"/>
        <v>0</v>
      </c>
      <c r="AA8" s="68"/>
      <c r="AB8" s="70">
        <f t="shared" si="7"/>
        <v>0</v>
      </c>
      <c r="AC8" s="68"/>
      <c r="AD8" s="70">
        <f t="shared" si="8"/>
        <v>0</v>
      </c>
      <c r="AE8" s="68"/>
      <c r="AF8" s="70">
        <f t="shared" si="9"/>
        <v>2</v>
      </c>
      <c r="AG8" s="68"/>
      <c r="AH8" s="70">
        <f t="shared" si="10"/>
        <v>0</v>
      </c>
      <c r="AI8" s="68"/>
      <c r="AJ8" s="70">
        <f t="shared" si="11"/>
        <v>0</v>
      </c>
      <c r="AK8" s="68"/>
      <c r="AL8" s="70">
        <f t="shared" si="12"/>
        <v>0</v>
      </c>
      <c r="AM8" s="68"/>
      <c r="AN8" s="70">
        <f t="shared" si="13"/>
        <v>0</v>
      </c>
      <c r="AO8" s="69"/>
      <c r="AP8" s="70">
        <f t="shared" si="13"/>
        <v>0</v>
      </c>
      <c r="AQ8" s="69"/>
      <c r="AR8" s="70">
        <f t="shared" si="13"/>
        <v>0</v>
      </c>
      <c r="AS8" s="69"/>
      <c r="AT8" s="122"/>
    </row>
    <row r="9" spans="1:46" ht="13.5" customHeight="1" x14ac:dyDescent="0.3">
      <c r="A9" s="18"/>
      <c r="B9" s="18"/>
      <c r="C9" s="18"/>
      <c r="D9" s="9"/>
      <c r="E9" s="2"/>
      <c r="F9" s="2"/>
      <c r="G9" s="2"/>
      <c r="H9" s="2"/>
      <c r="I9" s="2"/>
      <c r="J9" s="79"/>
      <c r="K9" s="2"/>
      <c r="L9" s="2"/>
      <c r="M9" s="155" t="s">
        <v>2027</v>
      </c>
      <c r="N9" s="146"/>
      <c r="O9" s="66">
        <f t="shared" si="0"/>
        <v>0</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0</v>
      </c>
      <c r="AO9" s="69"/>
      <c r="AP9" s="70">
        <f t="shared" si="13"/>
        <v>0</v>
      </c>
      <c r="AQ9" s="69"/>
      <c r="AR9" s="70">
        <f t="shared" si="13"/>
        <v>0</v>
      </c>
      <c r="AS9" s="69"/>
      <c r="AT9" s="122"/>
    </row>
    <row r="10" spans="1:46" ht="13.5" customHeight="1" x14ac:dyDescent="0.3">
      <c r="A10" s="157" t="s">
        <v>2031</v>
      </c>
      <c r="B10" s="157"/>
      <c r="C10" s="157"/>
      <c r="D10" s="9"/>
      <c r="E10" s="2"/>
      <c r="F10" s="2"/>
      <c r="G10" s="2"/>
      <c r="H10" s="2"/>
      <c r="I10" s="2"/>
      <c r="J10" s="79"/>
      <c r="K10" s="2"/>
      <c r="L10" s="2"/>
      <c r="M10" s="155" t="s">
        <v>2028</v>
      </c>
      <c r="N10" s="146"/>
      <c r="O10" s="66">
        <f t="shared" si="0"/>
        <v>0</v>
      </c>
      <c r="P10" s="70">
        <f t="shared" si="1"/>
        <v>0</v>
      </c>
      <c r="Q10" s="68"/>
      <c r="R10" s="70">
        <f t="shared" si="2"/>
        <v>0</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3"/>
        <v>0</v>
      </c>
      <c r="AQ10" s="69"/>
      <c r="AR10" s="70">
        <f t="shared" si="13"/>
        <v>0</v>
      </c>
      <c r="AS10" s="69"/>
      <c r="AT10" s="122"/>
    </row>
    <row r="11" spans="1:46" ht="13.5" customHeight="1" x14ac:dyDescent="0.3">
      <c r="A11" s="9"/>
      <c r="B11" s="2"/>
      <c r="C11" s="2"/>
      <c r="D11" s="9"/>
      <c r="E11" s="2"/>
      <c r="F11" s="2"/>
      <c r="G11" s="9"/>
      <c r="H11" s="9"/>
      <c r="I11" s="2"/>
      <c r="J11" s="79"/>
      <c r="K11" s="2"/>
      <c r="L11" s="2"/>
      <c r="M11" s="155" t="s">
        <v>2029</v>
      </c>
      <c r="N11" s="146"/>
      <c r="O11" s="66">
        <f t="shared" si="0"/>
        <v>0</v>
      </c>
      <c r="P11" s="70">
        <f t="shared" si="1"/>
        <v>0</v>
      </c>
      <c r="Q11" s="68"/>
      <c r="R11" s="70">
        <f t="shared" si="2"/>
        <v>0</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0</v>
      </c>
      <c r="AI11" s="68"/>
      <c r="AJ11" s="70">
        <f t="shared" si="11"/>
        <v>0</v>
      </c>
      <c r="AK11" s="68"/>
      <c r="AL11" s="70">
        <f t="shared" si="12"/>
        <v>0</v>
      </c>
      <c r="AM11" s="68"/>
      <c r="AN11" s="70">
        <f t="shared" si="13"/>
        <v>0</v>
      </c>
      <c r="AO11" s="69"/>
      <c r="AP11" s="70">
        <f t="shared" si="13"/>
        <v>0</v>
      </c>
      <c r="AQ11" s="69"/>
      <c r="AR11" s="70">
        <f t="shared" si="13"/>
        <v>0</v>
      </c>
      <c r="AS11" s="69"/>
      <c r="AT11" s="122"/>
    </row>
    <row r="12" spans="1:46" ht="13.5" customHeight="1" x14ac:dyDescent="0.3">
      <c r="A12" s="9"/>
      <c r="B12" s="2"/>
      <c r="C12" s="2"/>
      <c r="D12" s="9"/>
      <c r="E12" s="2"/>
      <c r="F12" s="2"/>
      <c r="G12" s="9"/>
      <c r="H12" s="9"/>
      <c r="I12" s="2"/>
      <c r="J12" s="79"/>
      <c r="K12" s="2"/>
      <c r="L12" s="2"/>
      <c r="M12" s="158" t="s">
        <v>1963</v>
      </c>
      <c r="N12" s="146"/>
      <c r="O12" s="66">
        <f t="shared" si="0"/>
        <v>10</v>
      </c>
      <c r="P12" s="70">
        <f t="shared" si="1"/>
        <v>2</v>
      </c>
      <c r="Q12" s="68"/>
      <c r="R12" s="70">
        <f t="shared" si="2"/>
        <v>1</v>
      </c>
      <c r="S12" s="68"/>
      <c r="T12" s="70">
        <f t="shared" si="3"/>
        <v>0</v>
      </c>
      <c r="U12" s="68"/>
      <c r="V12" s="70">
        <f t="shared" si="4"/>
        <v>1</v>
      </c>
      <c r="W12" s="68"/>
      <c r="X12" s="70">
        <f t="shared" si="5"/>
        <v>0</v>
      </c>
      <c r="Y12" s="68"/>
      <c r="Z12" s="70">
        <f t="shared" si="6"/>
        <v>0</v>
      </c>
      <c r="AA12" s="68"/>
      <c r="AB12" s="70">
        <f t="shared" si="7"/>
        <v>4</v>
      </c>
      <c r="AC12" s="68"/>
      <c r="AD12" s="70">
        <f t="shared" si="8"/>
        <v>0</v>
      </c>
      <c r="AE12" s="68"/>
      <c r="AF12" s="70">
        <f t="shared" si="9"/>
        <v>0</v>
      </c>
      <c r="AG12" s="68"/>
      <c r="AH12" s="70">
        <f t="shared" si="10"/>
        <v>0</v>
      </c>
      <c r="AI12" s="68"/>
      <c r="AJ12" s="70">
        <f t="shared" si="11"/>
        <v>0</v>
      </c>
      <c r="AK12" s="68"/>
      <c r="AL12" s="70">
        <f t="shared" si="12"/>
        <v>2</v>
      </c>
      <c r="AM12" s="68"/>
      <c r="AN12" s="70">
        <f t="shared" si="13"/>
        <v>0</v>
      </c>
      <c r="AO12" s="69"/>
      <c r="AP12" s="70">
        <f t="shared" si="13"/>
        <v>0</v>
      </c>
      <c r="AQ12" s="69"/>
      <c r="AR12" s="70">
        <f t="shared" si="13"/>
        <v>0</v>
      </c>
      <c r="AS12" s="69"/>
      <c r="AT12" s="122"/>
    </row>
    <row r="13" spans="1:46" ht="13.5" customHeight="1" x14ac:dyDescent="0.3">
      <c r="A13" s="9"/>
      <c r="B13" s="2"/>
      <c r="C13" s="2"/>
      <c r="D13" s="9"/>
      <c r="E13" s="2"/>
      <c r="F13" s="2"/>
      <c r="G13" s="9"/>
      <c r="H13" s="9"/>
      <c r="I13" s="2"/>
      <c r="J13" s="2"/>
      <c r="K13" s="2"/>
      <c r="L13" s="2"/>
      <c r="M13" s="159" t="s">
        <v>1970</v>
      </c>
      <c r="N13" s="146"/>
      <c r="O13" s="66">
        <f t="shared" si="0"/>
        <v>0</v>
      </c>
      <c r="P13" s="70">
        <f t="shared" si="1"/>
        <v>0</v>
      </c>
      <c r="Q13" s="68"/>
      <c r="R13" s="70">
        <f t="shared" si="2"/>
        <v>0</v>
      </c>
      <c r="S13" s="68"/>
      <c r="T13" s="70">
        <f t="shared" si="3"/>
        <v>0</v>
      </c>
      <c r="U13" s="68"/>
      <c r="V13" s="70">
        <f t="shared" si="4"/>
        <v>0</v>
      </c>
      <c r="W13" s="68"/>
      <c r="X13" s="70">
        <f t="shared" si="5"/>
        <v>0</v>
      </c>
      <c r="Y13" s="68"/>
      <c r="Z13" s="70">
        <f t="shared" si="6"/>
        <v>0</v>
      </c>
      <c r="AA13" s="68"/>
      <c r="AB13" s="70">
        <f t="shared" si="7"/>
        <v>0</v>
      </c>
      <c r="AC13" s="68"/>
      <c r="AD13" s="70">
        <f t="shared" si="8"/>
        <v>0</v>
      </c>
      <c r="AE13" s="68"/>
      <c r="AF13" s="70">
        <f t="shared" si="9"/>
        <v>0</v>
      </c>
      <c r="AG13" s="68"/>
      <c r="AH13" s="70">
        <f t="shared" si="10"/>
        <v>0</v>
      </c>
      <c r="AI13" s="68"/>
      <c r="AJ13" s="70">
        <f t="shared" si="11"/>
        <v>0</v>
      </c>
      <c r="AK13" s="68"/>
      <c r="AL13" s="70">
        <f t="shared" si="12"/>
        <v>0</v>
      </c>
      <c r="AM13" s="68"/>
      <c r="AN13" s="70">
        <f t="shared" si="13"/>
        <v>0</v>
      </c>
      <c r="AO13" s="69"/>
      <c r="AP13" s="70">
        <f t="shared" si="13"/>
        <v>0</v>
      </c>
      <c r="AQ13" s="69"/>
      <c r="AR13" s="70">
        <f t="shared" si="13"/>
        <v>0</v>
      </c>
      <c r="AS13" s="69"/>
      <c r="AT13" s="122"/>
    </row>
    <row r="14" spans="1:46" ht="13.5" customHeight="1" x14ac:dyDescent="0.3">
      <c r="A14" s="9"/>
      <c r="B14" s="2"/>
      <c r="C14" s="2"/>
      <c r="D14" s="9"/>
      <c r="E14" s="2"/>
      <c r="F14" s="2"/>
      <c r="G14" s="9"/>
      <c r="H14" s="9"/>
      <c r="I14" s="2"/>
      <c r="J14" s="2"/>
      <c r="K14" s="2"/>
      <c r="L14" s="2"/>
      <c r="M14" s="145" t="s">
        <v>1971</v>
      </c>
      <c r="N14" s="146"/>
      <c r="O14" s="66">
        <f t="shared" si="0"/>
        <v>10</v>
      </c>
      <c r="P14" s="70">
        <f t="shared" si="1"/>
        <v>0</v>
      </c>
      <c r="Q14" s="68"/>
      <c r="R14" s="70">
        <f t="shared" si="2"/>
        <v>0</v>
      </c>
      <c r="S14" s="68"/>
      <c r="T14" s="70">
        <f t="shared" si="3"/>
        <v>0</v>
      </c>
      <c r="U14" s="68"/>
      <c r="V14" s="70">
        <f t="shared" si="4"/>
        <v>0</v>
      </c>
      <c r="W14" s="68"/>
      <c r="X14" s="70">
        <f t="shared" si="5"/>
        <v>0</v>
      </c>
      <c r="Y14" s="68"/>
      <c r="Z14" s="70">
        <f t="shared" si="6"/>
        <v>10</v>
      </c>
      <c r="AA14" s="68"/>
      <c r="AB14" s="70">
        <f t="shared" si="7"/>
        <v>0</v>
      </c>
      <c r="AC14" s="68"/>
      <c r="AD14" s="70">
        <f t="shared" si="8"/>
        <v>0</v>
      </c>
      <c r="AE14" s="68"/>
      <c r="AF14" s="70">
        <f t="shared" si="9"/>
        <v>0</v>
      </c>
      <c r="AG14" s="68"/>
      <c r="AH14" s="70">
        <f t="shared" si="10"/>
        <v>0</v>
      </c>
      <c r="AI14" s="68"/>
      <c r="AJ14" s="70">
        <f t="shared" si="11"/>
        <v>0</v>
      </c>
      <c r="AK14" s="68"/>
      <c r="AL14" s="70">
        <f t="shared" si="12"/>
        <v>0</v>
      </c>
      <c r="AM14" s="68"/>
      <c r="AN14" s="70">
        <f t="shared" si="13"/>
        <v>0</v>
      </c>
      <c r="AO14" s="69"/>
      <c r="AP14" s="70">
        <f t="shared" si="13"/>
        <v>0</v>
      </c>
      <c r="AQ14" s="69"/>
      <c r="AR14" s="70">
        <f t="shared" si="13"/>
        <v>0</v>
      </c>
      <c r="AS14" s="69"/>
      <c r="AT14" s="122"/>
    </row>
    <row r="15" spans="1:46" ht="13.5" customHeight="1" x14ac:dyDescent="0.3">
      <c r="A15" s="134" t="s">
        <v>2688</v>
      </c>
      <c r="B15" s="134"/>
      <c r="C15" s="134"/>
      <c r="D15" s="134"/>
      <c r="E15" s="134"/>
      <c r="F15" s="134"/>
      <c r="G15" s="134"/>
      <c r="H15" s="134"/>
      <c r="I15" s="2"/>
      <c r="J15" s="2"/>
      <c r="K15" s="2"/>
      <c r="L15" s="2"/>
      <c r="M15" s="145" t="s">
        <v>1972</v>
      </c>
      <c r="N15" s="146"/>
      <c r="O15" s="66">
        <f t="shared" si="0"/>
        <v>2</v>
      </c>
      <c r="P15" s="70">
        <f t="shared" si="1"/>
        <v>0</v>
      </c>
      <c r="Q15" s="68"/>
      <c r="R15" s="70">
        <f t="shared" si="2"/>
        <v>0</v>
      </c>
      <c r="S15" s="68"/>
      <c r="T15" s="70">
        <f t="shared" si="3"/>
        <v>0</v>
      </c>
      <c r="U15" s="68"/>
      <c r="V15" s="70">
        <f t="shared" si="4"/>
        <v>0</v>
      </c>
      <c r="W15" s="68"/>
      <c r="X15" s="70">
        <f t="shared" si="5"/>
        <v>0</v>
      </c>
      <c r="Y15" s="68"/>
      <c r="Z15" s="70">
        <f t="shared" si="6"/>
        <v>0</v>
      </c>
      <c r="AA15" s="68"/>
      <c r="AB15" s="70">
        <f t="shared" si="7"/>
        <v>2</v>
      </c>
      <c r="AC15" s="68"/>
      <c r="AD15" s="70">
        <f t="shared" si="8"/>
        <v>0</v>
      </c>
      <c r="AE15" s="68"/>
      <c r="AF15" s="70">
        <f t="shared" si="9"/>
        <v>0</v>
      </c>
      <c r="AG15" s="68"/>
      <c r="AH15" s="70">
        <f t="shared" si="10"/>
        <v>0</v>
      </c>
      <c r="AI15" s="68"/>
      <c r="AJ15" s="70">
        <f t="shared" si="11"/>
        <v>0</v>
      </c>
      <c r="AK15" s="68"/>
      <c r="AL15" s="70">
        <f t="shared" si="12"/>
        <v>0</v>
      </c>
      <c r="AM15" s="68"/>
      <c r="AN15" s="70">
        <f t="shared" si="13"/>
        <v>0</v>
      </c>
      <c r="AO15" s="69"/>
      <c r="AP15" s="70">
        <f t="shared" si="13"/>
        <v>0</v>
      </c>
      <c r="AQ15" s="69"/>
      <c r="AR15" s="70">
        <f t="shared" si="13"/>
        <v>0</v>
      </c>
      <c r="AS15" s="69"/>
      <c r="AT15" s="122"/>
    </row>
    <row r="16" spans="1:46" ht="13.5" customHeight="1" x14ac:dyDescent="0.3">
      <c r="A16" s="134" t="s">
        <v>2687</v>
      </c>
      <c r="B16" s="134"/>
      <c r="C16" s="134"/>
      <c r="D16" s="134"/>
      <c r="E16" s="134"/>
      <c r="F16" s="134"/>
      <c r="G16" s="134"/>
      <c r="H16" s="134"/>
      <c r="I16" s="2"/>
      <c r="J16" s="2"/>
      <c r="K16" s="2"/>
      <c r="L16" s="2"/>
      <c r="M16" s="147" t="s">
        <v>2030</v>
      </c>
      <c r="N16" s="146"/>
      <c r="O16" s="66">
        <f t="shared" si="0"/>
        <v>0</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0</v>
      </c>
      <c r="AE16" s="68"/>
      <c r="AF16" s="70">
        <f t="shared" si="9"/>
        <v>0</v>
      </c>
      <c r="AG16" s="68"/>
      <c r="AH16" s="70">
        <f t="shared" si="10"/>
        <v>0</v>
      </c>
      <c r="AI16" s="68"/>
      <c r="AJ16" s="70">
        <f t="shared" si="11"/>
        <v>0</v>
      </c>
      <c r="AK16" s="68"/>
      <c r="AL16" s="70">
        <f t="shared" si="12"/>
        <v>0</v>
      </c>
      <c r="AM16" s="68"/>
      <c r="AN16" s="70">
        <f t="shared" si="13"/>
        <v>0</v>
      </c>
      <c r="AO16" s="69"/>
      <c r="AP16" s="70">
        <f t="shared" si="13"/>
        <v>0</v>
      </c>
      <c r="AQ16" s="69"/>
      <c r="AR16" s="70">
        <f t="shared" si="13"/>
        <v>0</v>
      </c>
      <c r="AS16" s="69"/>
      <c r="AT16" s="122"/>
    </row>
    <row r="17" spans="1:46" ht="13.5" customHeight="1" x14ac:dyDescent="0.3">
      <c r="A17" s="126" t="s">
        <v>2686</v>
      </c>
      <c r="B17" s="126"/>
      <c r="C17" s="126"/>
      <c r="D17" s="126"/>
      <c r="E17" s="126"/>
      <c r="F17" s="126"/>
      <c r="G17" s="126"/>
      <c r="H17" s="126"/>
      <c r="I17" s="2"/>
      <c r="J17" s="2"/>
      <c r="K17" s="2"/>
      <c r="L17" s="2"/>
      <c r="M17" s="149" t="s">
        <v>1898</v>
      </c>
      <c r="N17" s="146"/>
      <c r="O17" s="66">
        <f t="shared" si="0"/>
        <v>85</v>
      </c>
      <c r="P17" s="71">
        <f t="shared" si="1"/>
        <v>2</v>
      </c>
      <c r="Q17" s="68"/>
      <c r="R17" s="71">
        <f t="shared" si="2"/>
        <v>4</v>
      </c>
      <c r="S17" s="68"/>
      <c r="T17" s="71">
        <f t="shared" si="3"/>
        <v>5</v>
      </c>
      <c r="U17" s="68"/>
      <c r="V17" s="71">
        <f t="shared" si="4"/>
        <v>5</v>
      </c>
      <c r="W17" s="68"/>
      <c r="X17" s="71">
        <f t="shared" si="5"/>
        <v>4</v>
      </c>
      <c r="Y17" s="68"/>
      <c r="Z17" s="71">
        <f t="shared" si="6"/>
        <v>4</v>
      </c>
      <c r="AA17" s="68"/>
      <c r="AB17" s="71">
        <f t="shared" si="7"/>
        <v>10</v>
      </c>
      <c r="AC17" s="68"/>
      <c r="AD17" s="71">
        <f t="shared" si="8"/>
        <v>14</v>
      </c>
      <c r="AE17" s="68"/>
      <c r="AF17" s="71">
        <f t="shared" si="9"/>
        <v>3</v>
      </c>
      <c r="AG17" s="68"/>
      <c r="AH17" s="71">
        <f t="shared" si="10"/>
        <v>8</v>
      </c>
      <c r="AI17" s="68"/>
      <c r="AJ17" s="71">
        <f t="shared" si="11"/>
        <v>8</v>
      </c>
      <c r="AK17" s="68"/>
      <c r="AL17" s="71">
        <f t="shared" si="12"/>
        <v>2</v>
      </c>
      <c r="AM17" s="68"/>
      <c r="AN17" s="71">
        <f t="shared" si="13"/>
        <v>5</v>
      </c>
      <c r="AO17" s="69"/>
      <c r="AP17" s="71">
        <f t="shared" si="13"/>
        <v>5</v>
      </c>
      <c r="AQ17" s="69"/>
      <c r="AR17" s="71">
        <f t="shared" si="13"/>
        <v>6</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4</v>
      </c>
      <c r="Q18" s="72"/>
      <c r="R18" s="72">
        <f>SUM(R3:R17)-R5-R6-R9-R15</f>
        <v>5</v>
      </c>
      <c r="S18" s="72"/>
      <c r="T18" s="72">
        <f>SUM(T3:T17)-T5-T6-T9-T15</f>
        <v>5</v>
      </c>
      <c r="U18" s="72"/>
      <c r="V18" s="72">
        <f>SUM(V3:V17)-V5-V6-V9-V15</f>
        <v>6</v>
      </c>
      <c r="W18" s="72"/>
      <c r="X18" s="72">
        <f>SUM(X3:X17)-X5-X6-X9-X15</f>
        <v>5</v>
      </c>
      <c r="Y18" s="72"/>
      <c r="Z18" s="72">
        <f>SUM(Z3:Z17)-Z5-Z6-Z9-Z15</f>
        <v>15</v>
      </c>
      <c r="AA18" s="72"/>
      <c r="AB18" s="72">
        <f>SUM(AB3:AB17)-AB5-AB6-AB9-AB15</f>
        <v>17</v>
      </c>
      <c r="AC18" s="72"/>
      <c r="AD18" s="72">
        <f>SUM(AD3:AD17)-AD5-AD6-AD9-AD15</f>
        <v>17</v>
      </c>
      <c r="AE18" s="72"/>
      <c r="AF18" s="72">
        <f>SUM(AF3:AF17)-AF5-AF6-AF9-AF15</f>
        <v>8</v>
      </c>
      <c r="AG18" s="72"/>
      <c r="AH18" s="72">
        <f>SUM(AH3:AH17)-AH5-AH6-AH9-AH15</f>
        <v>8</v>
      </c>
      <c r="AI18" s="72"/>
      <c r="AJ18" s="72">
        <f>SUM(AJ3:AJ17)-AJ5-AJ6-AJ9-AJ15</f>
        <v>8</v>
      </c>
      <c r="AK18" s="72"/>
      <c r="AL18" s="72">
        <f>SUM(AL3:AL17)-AL5-AL6-AL9-AL15</f>
        <v>7</v>
      </c>
      <c r="AM18" s="72"/>
      <c r="AN18" s="72">
        <f>SUM(AN3:AN17)-AN5-AN6-AN9-AN15</f>
        <v>6</v>
      </c>
      <c r="AO18" s="73"/>
      <c r="AP18" s="72">
        <f>SUM(AP3:AP17)-AP5-AP6-AP9-AP15</f>
        <v>6</v>
      </c>
      <c r="AQ18" s="51"/>
      <c r="AR18" s="72">
        <f>SUM(AR3:AR17)-AR5-AR6-AR9-AR15</f>
        <v>6</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8</v>
      </c>
      <c r="B21" s="4" t="s">
        <v>61</v>
      </c>
      <c r="C21" s="4" t="s">
        <v>73</v>
      </c>
      <c r="D21" s="5" t="s">
        <v>0</v>
      </c>
      <c r="E21" s="5" t="s">
        <v>725</v>
      </c>
      <c r="F21" s="4" t="s">
        <v>1339</v>
      </c>
      <c r="G21" s="5" t="s">
        <v>3</v>
      </c>
      <c r="H21" s="10">
        <v>15</v>
      </c>
      <c r="I21" s="13" t="s">
        <v>66</v>
      </c>
      <c r="J21" s="13" t="s">
        <v>77</v>
      </c>
      <c r="K21" s="10" t="s">
        <v>0</v>
      </c>
      <c r="L21" s="10" t="s">
        <v>725</v>
      </c>
      <c r="M21" s="13" t="s">
        <v>417</v>
      </c>
      <c r="N21" s="28">
        <v>2002</v>
      </c>
      <c r="O21" s="10">
        <v>2007</v>
      </c>
      <c r="P21" s="123" t="s">
        <v>1898</v>
      </c>
      <c r="Q21" s="14"/>
      <c r="R21" s="14" t="s">
        <v>1898</v>
      </c>
      <c r="S21" s="14"/>
      <c r="T21" s="14" t="s">
        <v>1898</v>
      </c>
      <c r="U21" s="14"/>
      <c r="V21" s="14" t="s">
        <v>1898</v>
      </c>
      <c r="W21" s="14"/>
      <c r="X21" s="14" t="s">
        <v>1898</v>
      </c>
      <c r="Y21" s="14"/>
      <c r="Z21" s="14" t="s">
        <v>1898</v>
      </c>
      <c r="AA21" s="14"/>
      <c r="AB21" s="14" t="s">
        <v>1972</v>
      </c>
      <c r="AC21" s="14" t="s">
        <v>2440</v>
      </c>
      <c r="AD21" s="7"/>
      <c r="AE21" s="7"/>
      <c r="AF21" s="7"/>
      <c r="AG21" s="7"/>
      <c r="AH21" s="7"/>
      <c r="AI21" s="7"/>
      <c r="AJ21" s="7"/>
      <c r="AK21" s="7"/>
      <c r="AL21" s="7"/>
      <c r="AM21" s="7"/>
      <c r="AN21" s="7"/>
      <c r="AO21" s="7"/>
      <c r="AP21" s="7"/>
      <c r="AQ21" s="7"/>
      <c r="AR21" s="7"/>
      <c r="AS21" s="7"/>
      <c r="AT21" s="13"/>
    </row>
    <row r="22" spans="1:46" ht="13.5" customHeight="1" x14ac:dyDescent="0.3">
      <c r="A22" s="5">
        <v>8</v>
      </c>
      <c r="B22" s="4" t="s">
        <v>61</v>
      </c>
      <c r="C22" s="4" t="s">
        <v>73</v>
      </c>
      <c r="D22" s="5" t="s">
        <v>0</v>
      </c>
      <c r="E22" s="24" t="s">
        <v>726</v>
      </c>
      <c r="F22" s="4" t="s">
        <v>1456</v>
      </c>
      <c r="G22" s="5" t="s">
        <v>3</v>
      </c>
      <c r="H22" s="10">
        <v>15</v>
      </c>
      <c r="I22" s="13" t="s">
        <v>66</v>
      </c>
      <c r="J22" s="13" t="s">
        <v>77</v>
      </c>
      <c r="K22" s="10" t="s">
        <v>0</v>
      </c>
      <c r="L22" s="10" t="s">
        <v>726</v>
      </c>
      <c r="M22" s="13" t="s">
        <v>419</v>
      </c>
      <c r="N22" s="28">
        <v>2000</v>
      </c>
      <c r="O22" s="10">
        <v>2007</v>
      </c>
      <c r="P22" s="14" t="s">
        <v>1898</v>
      </c>
      <c r="Q22" s="14"/>
      <c r="R22" s="14" t="s">
        <v>1898</v>
      </c>
      <c r="S22" s="14"/>
      <c r="T22" s="14" t="s">
        <v>1898</v>
      </c>
      <c r="U22" s="14"/>
      <c r="V22" s="14" t="s">
        <v>1898</v>
      </c>
      <c r="W22" s="14"/>
      <c r="X22" s="14" t="s">
        <v>1898</v>
      </c>
      <c r="Y22" s="14"/>
      <c r="Z22" s="14" t="s">
        <v>1964</v>
      </c>
      <c r="AA22" s="14" t="s">
        <v>3510</v>
      </c>
      <c r="AB22" s="14" t="s">
        <v>1972</v>
      </c>
      <c r="AC22" s="14" t="s">
        <v>4530</v>
      </c>
      <c r="AD22" s="7"/>
      <c r="AE22" s="7"/>
      <c r="AF22" s="7"/>
      <c r="AG22" s="7"/>
      <c r="AH22" s="7"/>
      <c r="AI22" s="7"/>
      <c r="AJ22" s="7"/>
      <c r="AK22" s="7"/>
      <c r="AL22" s="7"/>
      <c r="AM22" s="7"/>
      <c r="AN22" s="7"/>
      <c r="AO22" s="7"/>
      <c r="AP22" s="7"/>
      <c r="AQ22" s="7"/>
      <c r="AR22" s="7"/>
      <c r="AS22" s="7"/>
      <c r="AT22" s="13"/>
    </row>
    <row r="23" spans="1:46" ht="13.5" customHeight="1" x14ac:dyDescent="0.3">
      <c r="A23" s="5">
        <v>15</v>
      </c>
      <c r="B23" s="4" t="s">
        <v>556</v>
      </c>
      <c r="C23" s="4" t="s">
        <v>555</v>
      </c>
      <c r="D23" s="5" t="s">
        <v>0</v>
      </c>
      <c r="E23" s="8" t="s">
        <v>690</v>
      </c>
      <c r="F23" s="4" t="s">
        <v>1001</v>
      </c>
      <c r="G23" s="5">
        <v>2015</v>
      </c>
      <c r="H23" s="10">
        <v>20</v>
      </c>
      <c r="I23" s="13" t="s">
        <v>69</v>
      </c>
      <c r="J23" s="13" t="s">
        <v>80</v>
      </c>
      <c r="K23" s="10" t="s">
        <v>0</v>
      </c>
      <c r="L23" s="16" t="s">
        <v>690</v>
      </c>
      <c r="M23" s="13" t="s">
        <v>1001</v>
      </c>
      <c r="N23" s="28">
        <v>2003</v>
      </c>
      <c r="O23" s="10">
        <v>2008</v>
      </c>
      <c r="P23" s="7"/>
      <c r="Q23" s="7"/>
      <c r="R23" s="7"/>
      <c r="S23" s="7"/>
      <c r="T23" s="7"/>
      <c r="U23" s="7"/>
      <c r="V23" s="7"/>
      <c r="W23" s="7"/>
      <c r="X23" s="7"/>
      <c r="Y23" s="7"/>
      <c r="Z23" s="14" t="s">
        <v>1971</v>
      </c>
      <c r="AA23" s="14" t="s">
        <v>3502</v>
      </c>
      <c r="AB23" s="14" t="s">
        <v>1898</v>
      </c>
      <c r="AC23" s="14"/>
      <c r="AD23" s="14" t="s">
        <v>1898</v>
      </c>
      <c r="AE23" s="14"/>
      <c r="AF23" s="14" t="s">
        <v>1966</v>
      </c>
      <c r="AG23" s="14" t="s">
        <v>2441</v>
      </c>
      <c r="AH23" s="7"/>
      <c r="AI23" s="7"/>
      <c r="AJ23" s="7"/>
      <c r="AK23" s="7"/>
      <c r="AL23" s="7"/>
      <c r="AM23" s="7"/>
      <c r="AN23" s="7"/>
      <c r="AO23" s="7"/>
      <c r="AP23" s="7"/>
      <c r="AQ23" s="7"/>
      <c r="AR23" s="7"/>
      <c r="AS23" s="7"/>
      <c r="AT23" s="13"/>
    </row>
    <row r="24" spans="1:46" ht="13.5" customHeight="1" x14ac:dyDescent="0.3">
      <c r="A24" s="5">
        <v>15</v>
      </c>
      <c r="B24" s="4" t="s">
        <v>556</v>
      </c>
      <c r="C24" s="4" t="s">
        <v>555</v>
      </c>
      <c r="D24" s="5" t="s">
        <v>0</v>
      </c>
      <c r="E24" s="8" t="s">
        <v>700</v>
      </c>
      <c r="F24" s="4" t="s">
        <v>1248</v>
      </c>
      <c r="G24" s="5">
        <v>2015</v>
      </c>
      <c r="H24" s="10">
        <v>20</v>
      </c>
      <c r="I24" s="13" t="s">
        <v>69</v>
      </c>
      <c r="J24" s="13" t="s">
        <v>80</v>
      </c>
      <c r="K24" s="10" t="s">
        <v>0</v>
      </c>
      <c r="L24" s="16" t="s">
        <v>700</v>
      </c>
      <c r="M24" s="13" t="s">
        <v>2439</v>
      </c>
      <c r="N24" s="28">
        <v>2004</v>
      </c>
      <c r="O24" s="10">
        <v>2008</v>
      </c>
      <c r="P24" s="7"/>
      <c r="Q24" s="7"/>
      <c r="R24" s="7"/>
      <c r="S24" s="7"/>
      <c r="T24" s="7"/>
      <c r="U24" s="7"/>
      <c r="V24" s="7"/>
      <c r="W24" s="7"/>
      <c r="X24" s="7"/>
      <c r="Y24" s="7"/>
      <c r="Z24" s="14" t="s">
        <v>1971</v>
      </c>
      <c r="AA24" s="14" t="s">
        <v>3509</v>
      </c>
      <c r="AB24" s="14" t="s">
        <v>1898</v>
      </c>
      <c r="AC24" s="14"/>
      <c r="AD24" s="14" t="s">
        <v>1898</v>
      </c>
      <c r="AE24" s="14"/>
      <c r="AF24" s="14" t="s">
        <v>1966</v>
      </c>
      <c r="AG24" s="14" t="s">
        <v>4452</v>
      </c>
      <c r="AH24" s="7"/>
      <c r="AI24" s="7"/>
      <c r="AJ24" s="7"/>
      <c r="AK24" s="7"/>
      <c r="AL24" s="7"/>
      <c r="AM24" s="7"/>
      <c r="AN24" s="7"/>
      <c r="AO24" s="7"/>
      <c r="AP24" s="7"/>
      <c r="AQ24" s="7"/>
      <c r="AR24" s="7"/>
      <c r="AS24" s="7"/>
      <c r="AT24" s="13"/>
    </row>
    <row r="25" spans="1:46" ht="13.5" customHeight="1" x14ac:dyDescent="0.3">
      <c r="A25" s="5">
        <v>15</v>
      </c>
      <c r="B25" s="4" t="s">
        <v>556</v>
      </c>
      <c r="C25" s="4" t="s">
        <v>555</v>
      </c>
      <c r="D25" s="5" t="s">
        <v>0</v>
      </c>
      <c r="E25" s="8" t="s">
        <v>482</v>
      </c>
      <c r="F25" s="4" t="s">
        <v>483</v>
      </c>
      <c r="G25" s="5">
        <v>2015</v>
      </c>
      <c r="H25" s="10">
        <v>20</v>
      </c>
      <c r="I25" s="13" t="s">
        <v>69</v>
      </c>
      <c r="J25" s="13" t="s">
        <v>80</v>
      </c>
      <c r="K25" s="10" t="s">
        <v>0</v>
      </c>
      <c r="L25" s="16" t="s">
        <v>482</v>
      </c>
      <c r="M25" s="13" t="s">
        <v>483</v>
      </c>
      <c r="N25" s="28">
        <v>2003</v>
      </c>
      <c r="O25" s="10">
        <v>2008</v>
      </c>
      <c r="P25" s="7"/>
      <c r="Q25" s="7"/>
      <c r="R25" s="7"/>
      <c r="S25" s="7"/>
      <c r="T25" s="7"/>
      <c r="U25" s="7"/>
      <c r="V25" s="7"/>
      <c r="W25" s="7"/>
      <c r="X25" s="7"/>
      <c r="Y25" s="7"/>
      <c r="Z25" s="14" t="s">
        <v>1971</v>
      </c>
      <c r="AA25" s="14" t="s">
        <v>3503</v>
      </c>
      <c r="AB25" s="14" t="s">
        <v>1898</v>
      </c>
      <c r="AC25" s="14"/>
      <c r="AD25" s="14" t="s">
        <v>1898</v>
      </c>
      <c r="AE25" s="14"/>
      <c r="AF25" s="14" t="s">
        <v>1966</v>
      </c>
      <c r="AG25" s="14" t="s">
        <v>4452</v>
      </c>
      <c r="AH25" s="7"/>
      <c r="AI25" s="7"/>
      <c r="AJ25" s="7"/>
      <c r="AK25" s="7"/>
      <c r="AL25" s="7"/>
      <c r="AM25" s="7"/>
      <c r="AN25" s="7"/>
      <c r="AO25" s="7"/>
      <c r="AP25" s="7"/>
      <c r="AQ25" s="7"/>
      <c r="AR25" s="7"/>
      <c r="AS25" s="7"/>
      <c r="AT25" s="13"/>
    </row>
    <row r="26" spans="1:46" ht="13.5" customHeight="1" x14ac:dyDescent="0.3">
      <c r="A26" s="5">
        <v>15</v>
      </c>
      <c r="B26" s="4" t="s">
        <v>556</v>
      </c>
      <c r="C26" s="4" t="s">
        <v>555</v>
      </c>
      <c r="D26" s="5" t="s">
        <v>0</v>
      </c>
      <c r="E26" s="8" t="s">
        <v>491</v>
      </c>
      <c r="F26" s="4" t="s">
        <v>492</v>
      </c>
      <c r="G26" s="5">
        <v>2015</v>
      </c>
      <c r="H26" s="10">
        <v>20</v>
      </c>
      <c r="I26" s="13" t="s">
        <v>69</v>
      </c>
      <c r="J26" s="13" t="s">
        <v>80</v>
      </c>
      <c r="K26" s="10" t="s">
        <v>0</v>
      </c>
      <c r="L26" s="16" t="s">
        <v>491</v>
      </c>
      <c r="M26" s="13" t="s">
        <v>492</v>
      </c>
      <c r="N26" s="28">
        <v>2007</v>
      </c>
      <c r="O26" s="10">
        <v>2008</v>
      </c>
      <c r="P26" s="7"/>
      <c r="Q26" s="7"/>
      <c r="R26" s="7"/>
      <c r="S26" s="7"/>
      <c r="T26" s="7"/>
      <c r="U26" s="7"/>
      <c r="V26" s="7"/>
      <c r="W26" s="7"/>
      <c r="X26" s="7"/>
      <c r="Y26" s="7"/>
      <c r="Z26" s="14" t="s">
        <v>1971</v>
      </c>
      <c r="AA26" s="14" t="s">
        <v>3508</v>
      </c>
      <c r="AB26" s="14" t="s">
        <v>1898</v>
      </c>
      <c r="AC26" s="14"/>
      <c r="AD26" s="14" t="s">
        <v>1898</v>
      </c>
      <c r="AE26" s="14"/>
      <c r="AF26" s="14" t="s">
        <v>1966</v>
      </c>
      <c r="AG26" s="14" t="s">
        <v>2441</v>
      </c>
      <c r="AH26" s="7"/>
      <c r="AI26" s="7"/>
      <c r="AJ26" s="7"/>
      <c r="AK26" s="7"/>
      <c r="AL26" s="7"/>
      <c r="AM26" s="7"/>
      <c r="AN26" s="7"/>
      <c r="AO26" s="7"/>
      <c r="AP26" s="7"/>
      <c r="AQ26" s="7"/>
      <c r="AR26" s="7"/>
      <c r="AS26" s="7"/>
      <c r="AT26" s="13"/>
    </row>
    <row r="27" spans="1:46" ht="13.5" customHeight="1" x14ac:dyDescent="0.3">
      <c r="A27" s="5">
        <v>15</v>
      </c>
      <c r="B27" s="4" t="s">
        <v>556</v>
      </c>
      <c r="C27" s="4" t="s">
        <v>555</v>
      </c>
      <c r="D27" s="5" t="s">
        <v>0</v>
      </c>
      <c r="E27" s="8" t="s">
        <v>421</v>
      </c>
      <c r="F27" s="4" t="s">
        <v>2434</v>
      </c>
      <c r="G27" s="5">
        <v>2015</v>
      </c>
      <c r="H27" s="10">
        <v>15</v>
      </c>
      <c r="I27" s="13" t="s">
        <v>66</v>
      </c>
      <c r="J27" s="13" t="s">
        <v>77</v>
      </c>
      <c r="K27" s="10" t="s">
        <v>0</v>
      </c>
      <c r="L27" s="16" t="s">
        <v>421</v>
      </c>
      <c r="M27" s="13" t="s">
        <v>422</v>
      </c>
      <c r="N27" s="28">
        <v>2004</v>
      </c>
      <c r="O27" s="10">
        <v>2008</v>
      </c>
      <c r="P27" s="14" t="s">
        <v>1963</v>
      </c>
      <c r="Q27" s="14" t="s">
        <v>2450</v>
      </c>
      <c r="R27" s="14" t="s">
        <v>1898</v>
      </c>
      <c r="S27" s="14"/>
      <c r="T27" s="14" t="s">
        <v>1898</v>
      </c>
      <c r="U27" s="14"/>
      <c r="V27" s="14" t="s">
        <v>1898</v>
      </c>
      <c r="W27" s="14"/>
      <c r="X27" s="14" t="s">
        <v>1898</v>
      </c>
      <c r="Y27" s="14"/>
      <c r="Z27" s="14" t="s">
        <v>1898</v>
      </c>
      <c r="AA27" s="14"/>
      <c r="AB27" s="14" t="s">
        <v>1964</v>
      </c>
      <c r="AC27" s="14" t="s">
        <v>2442</v>
      </c>
      <c r="AD27" s="14" t="s">
        <v>1964</v>
      </c>
      <c r="AE27" s="14" t="s">
        <v>2443</v>
      </c>
      <c r="AF27" s="14" t="s">
        <v>1966</v>
      </c>
      <c r="AG27" s="14" t="s">
        <v>2444</v>
      </c>
      <c r="AH27" s="7"/>
      <c r="AI27" s="7"/>
      <c r="AJ27" s="7"/>
      <c r="AK27" s="7"/>
      <c r="AL27" s="7"/>
      <c r="AM27" s="7"/>
      <c r="AN27" s="7"/>
      <c r="AO27" s="7"/>
      <c r="AP27" s="7"/>
      <c r="AQ27" s="7"/>
      <c r="AR27" s="7"/>
      <c r="AS27" s="7"/>
      <c r="AT27" s="13"/>
    </row>
    <row r="28" spans="1:46" ht="13.5" customHeight="1" x14ac:dyDescent="0.3">
      <c r="A28" s="5">
        <v>15</v>
      </c>
      <c r="B28" s="4" t="s">
        <v>556</v>
      </c>
      <c r="C28" s="4" t="s">
        <v>555</v>
      </c>
      <c r="D28" s="5" t="s">
        <v>2</v>
      </c>
      <c r="E28" s="8" t="s">
        <v>29</v>
      </c>
      <c r="F28" s="4" t="s">
        <v>1375</v>
      </c>
      <c r="G28" s="5">
        <v>2015</v>
      </c>
      <c r="H28" s="5">
        <v>6</v>
      </c>
      <c r="I28" s="4" t="s">
        <v>4</v>
      </c>
      <c r="J28" s="4" t="s">
        <v>5</v>
      </c>
      <c r="K28" s="5" t="s">
        <v>2</v>
      </c>
      <c r="L28" s="8" t="s">
        <v>154</v>
      </c>
      <c r="M28" s="4" t="s">
        <v>1375</v>
      </c>
      <c r="N28" s="27">
        <v>2007</v>
      </c>
      <c r="O28" s="5">
        <v>2008</v>
      </c>
      <c r="P28" s="7"/>
      <c r="Q28" s="7"/>
      <c r="R28" s="7"/>
      <c r="S28" s="7"/>
      <c r="T28" s="7"/>
      <c r="U28" s="7"/>
      <c r="V28" s="7"/>
      <c r="W28" s="7"/>
      <c r="X28" s="7"/>
      <c r="Y28" s="7"/>
      <c r="Z28" s="6" t="s">
        <v>1971</v>
      </c>
      <c r="AA28" s="6" t="s">
        <v>3511</v>
      </c>
      <c r="AB28" s="6" t="s">
        <v>1965</v>
      </c>
      <c r="AC28" s="6" t="s">
        <v>2671</v>
      </c>
      <c r="AD28" s="6" t="s">
        <v>1898</v>
      </c>
      <c r="AE28" s="6"/>
      <c r="AF28" s="6" t="s">
        <v>1967</v>
      </c>
      <c r="AG28" s="6" t="s">
        <v>4453</v>
      </c>
      <c r="AH28" s="7"/>
      <c r="AI28" s="7"/>
      <c r="AJ28" s="7"/>
      <c r="AK28" s="7"/>
      <c r="AL28" s="7"/>
      <c r="AM28" s="7"/>
      <c r="AN28" s="7"/>
      <c r="AO28" s="7"/>
      <c r="AP28" s="7"/>
      <c r="AQ28" s="7"/>
      <c r="AR28" s="7"/>
      <c r="AS28" s="7"/>
      <c r="AT28" s="4"/>
    </row>
    <row r="29" spans="1:46" ht="13.5" customHeight="1" x14ac:dyDescent="0.3">
      <c r="A29" s="5">
        <v>15</v>
      </c>
      <c r="B29" s="4" t="s">
        <v>556</v>
      </c>
      <c r="C29" s="4" t="s">
        <v>555</v>
      </c>
      <c r="D29" s="5" t="s">
        <v>207</v>
      </c>
      <c r="E29" s="75" t="s">
        <v>197</v>
      </c>
      <c r="F29" s="4" t="s">
        <v>424</v>
      </c>
      <c r="G29" s="5" t="s">
        <v>3</v>
      </c>
      <c r="H29" s="10">
        <v>15</v>
      </c>
      <c r="I29" s="13" t="s">
        <v>66</v>
      </c>
      <c r="J29" s="13" t="s">
        <v>77</v>
      </c>
      <c r="K29" s="10" t="s">
        <v>207</v>
      </c>
      <c r="L29" s="16" t="s">
        <v>197</v>
      </c>
      <c r="M29" s="13" t="s">
        <v>424</v>
      </c>
      <c r="N29" s="28">
        <v>2008</v>
      </c>
      <c r="O29" s="10">
        <v>2008</v>
      </c>
      <c r="P29" s="14" t="s">
        <v>1963</v>
      </c>
      <c r="Q29" s="14" t="s">
        <v>2451</v>
      </c>
      <c r="R29" s="14" t="s">
        <v>1898</v>
      </c>
      <c r="S29" s="14"/>
      <c r="T29" s="14" t="s">
        <v>1898</v>
      </c>
      <c r="U29" s="14"/>
      <c r="V29" s="14" t="s">
        <v>1898</v>
      </c>
      <c r="W29" s="14"/>
      <c r="X29" s="14" t="s">
        <v>1898</v>
      </c>
      <c r="Y29" s="14"/>
      <c r="Z29" s="14" t="s">
        <v>1898</v>
      </c>
      <c r="AA29" s="14"/>
      <c r="AB29" s="14" t="s">
        <v>1898</v>
      </c>
      <c r="AC29" s="14"/>
      <c r="AD29" s="14" t="s">
        <v>1898</v>
      </c>
      <c r="AE29" s="14"/>
      <c r="AF29" s="14" t="s">
        <v>1898</v>
      </c>
      <c r="AG29" s="14"/>
      <c r="AH29" s="14" t="s">
        <v>1898</v>
      </c>
      <c r="AI29" s="14"/>
      <c r="AJ29" s="14" t="s">
        <v>1898</v>
      </c>
      <c r="AK29" s="14"/>
      <c r="AL29" s="14" t="s">
        <v>1898</v>
      </c>
      <c r="AM29" s="14"/>
      <c r="AN29" s="14" t="s">
        <v>1898</v>
      </c>
      <c r="AO29" s="14"/>
      <c r="AP29" s="14" t="s">
        <v>1898</v>
      </c>
      <c r="AQ29" s="14"/>
      <c r="AR29" s="14" t="s">
        <v>1898</v>
      </c>
      <c r="AS29" s="14"/>
      <c r="AT29" s="13"/>
    </row>
    <row r="30" spans="1:46" ht="13.5" customHeight="1" x14ac:dyDescent="0.3">
      <c r="A30" s="5">
        <v>15</v>
      </c>
      <c r="B30" s="4" t="s">
        <v>556</v>
      </c>
      <c r="C30" s="4" t="s">
        <v>555</v>
      </c>
      <c r="D30" s="5" t="s">
        <v>0</v>
      </c>
      <c r="E30" s="8" t="s">
        <v>160</v>
      </c>
      <c r="F30" s="4" t="s">
        <v>1937</v>
      </c>
      <c r="G30" s="5" t="s">
        <v>3</v>
      </c>
      <c r="H30" s="10">
        <v>6</v>
      </c>
      <c r="I30" s="13" t="s">
        <v>4</v>
      </c>
      <c r="J30" s="13" t="s">
        <v>5</v>
      </c>
      <c r="K30" s="10" t="s">
        <v>0</v>
      </c>
      <c r="L30" s="16" t="s">
        <v>160</v>
      </c>
      <c r="M30" s="13" t="s">
        <v>1381</v>
      </c>
      <c r="N30" s="28">
        <v>2007</v>
      </c>
      <c r="O30" s="10">
        <v>2008</v>
      </c>
      <c r="P30" s="7"/>
      <c r="Q30" s="7"/>
      <c r="R30" s="7"/>
      <c r="S30" s="7"/>
      <c r="T30" s="7"/>
      <c r="U30" s="7"/>
      <c r="V30" s="7"/>
      <c r="W30" s="7"/>
      <c r="X30" s="7"/>
      <c r="Y30" s="7"/>
      <c r="Z30" s="14" t="s">
        <v>1971</v>
      </c>
      <c r="AA30" s="14" t="s">
        <v>2604</v>
      </c>
      <c r="AB30" s="14" t="s">
        <v>1898</v>
      </c>
      <c r="AC30" s="14"/>
      <c r="AD30" s="14" t="s">
        <v>1898</v>
      </c>
      <c r="AE30" s="14"/>
      <c r="AF30" s="14" t="s">
        <v>1964</v>
      </c>
      <c r="AG30" s="14" t="s">
        <v>3528</v>
      </c>
      <c r="AH30" s="14" t="s">
        <v>1898</v>
      </c>
      <c r="AI30" s="14"/>
      <c r="AJ30" s="14" t="s">
        <v>1898</v>
      </c>
      <c r="AK30" s="14"/>
      <c r="AL30" s="14" t="s">
        <v>1964</v>
      </c>
      <c r="AM30" s="14" t="s">
        <v>2462</v>
      </c>
      <c r="AN30" s="14" t="s">
        <v>1898</v>
      </c>
      <c r="AO30" s="14"/>
      <c r="AP30" s="14" t="s">
        <v>1898</v>
      </c>
      <c r="AQ30" s="14"/>
      <c r="AR30" s="14" t="s">
        <v>1898</v>
      </c>
      <c r="AS30" s="14"/>
      <c r="AT30" s="13"/>
    </row>
    <row r="31" spans="1:46" ht="13.5" customHeight="1" x14ac:dyDescent="0.3">
      <c r="A31" s="5">
        <v>15</v>
      </c>
      <c r="B31" s="4" t="s">
        <v>556</v>
      </c>
      <c r="C31" s="4" t="s">
        <v>555</v>
      </c>
      <c r="D31" s="5" t="s">
        <v>0</v>
      </c>
      <c r="E31" s="5" t="s">
        <v>496</v>
      </c>
      <c r="F31" s="4" t="s">
        <v>1938</v>
      </c>
      <c r="G31" s="5" t="s">
        <v>3</v>
      </c>
      <c r="H31" s="10">
        <v>20</v>
      </c>
      <c r="I31" s="13" t="s">
        <v>69</v>
      </c>
      <c r="J31" s="13" t="s">
        <v>80</v>
      </c>
      <c r="K31" s="10" t="s">
        <v>0</v>
      </c>
      <c r="L31" s="16" t="s">
        <v>496</v>
      </c>
      <c r="M31" s="13" t="s">
        <v>497</v>
      </c>
      <c r="N31" s="28">
        <v>2008</v>
      </c>
      <c r="O31" s="10">
        <v>2008</v>
      </c>
      <c r="P31" s="7"/>
      <c r="Q31" s="7"/>
      <c r="R31" s="7"/>
      <c r="S31" s="7"/>
      <c r="T31" s="7"/>
      <c r="U31" s="7"/>
      <c r="V31" s="7"/>
      <c r="W31" s="7"/>
      <c r="X31" s="7"/>
      <c r="Y31" s="7"/>
      <c r="Z31" s="14" t="s">
        <v>1971</v>
      </c>
      <c r="AA31" s="14" t="s">
        <v>3504</v>
      </c>
      <c r="AB31" s="14" t="s">
        <v>1898</v>
      </c>
      <c r="AC31" s="14"/>
      <c r="AD31" s="14" t="s">
        <v>1898</v>
      </c>
      <c r="AE31" s="14"/>
      <c r="AF31" s="14" t="s">
        <v>1964</v>
      </c>
      <c r="AG31" s="14" t="s">
        <v>2445</v>
      </c>
      <c r="AH31" s="14" t="s">
        <v>1898</v>
      </c>
      <c r="AI31" s="14"/>
      <c r="AJ31" s="14" t="s">
        <v>1898</v>
      </c>
      <c r="AK31" s="14"/>
      <c r="AL31" s="14" t="s">
        <v>1964</v>
      </c>
      <c r="AM31" s="14" t="s">
        <v>2463</v>
      </c>
      <c r="AN31" s="14" t="s">
        <v>1898</v>
      </c>
      <c r="AO31" s="14"/>
      <c r="AP31" s="14" t="s">
        <v>1898</v>
      </c>
      <c r="AQ31" s="14"/>
      <c r="AR31" s="14" t="s">
        <v>1898</v>
      </c>
      <c r="AS31" s="14"/>
      <c r="AT31" s="13"/>
    </row>
    <row r="32" spans="1:46" ht="13.5" customHeight="1" x14ac:dyDescent="0.3">
      <c r="A32" s="5">
        <v>15</v>
      </c>
      <c r="B32" s="4" t="s">
        <v>556</v>
      </c>
      <c r="C32" s="4" t="s">
        <v>555</v>
      </c>
      <c r="D32" s="5" t="s">
        <v>2</v>
      </c>
      <c r="E32" s="8" t="s">
        <v>154</v>
      </c>
      <c r="F32" s="4" t="s">
        <v>1234</v>
      </c>
      <c r="G32" s="5">
        <v>2015</v>
      </c>
      <c r="H32" s="10">
        <v>15</v>
      </c>
      <c r="I32" s="13" t="s">
        <v>66</v>
      </c>
      <c r="J32" s="13" t="s">
        <v>77</v>
      </c>
      <c r="K32" s="10" t="s">
        <v>207</v>
      </c>
      <c r="L32" s="16" t="s">
        <v>211</v>
      </c>
      <c r="M32" s="13" t="s">
        <v>728</v>
      </c>
      <c r="N32" s="28">
        <v>2007</v>
      </c>
      <c r="O32" s="10">
        <v>2009</v>
      </c>
      <c r="P32" s="7"/>
      <c r="Q32" s="7"/>
      <c r="R32" s="14" t="s">
        <v>1963</v>
      </c>
      <c r="S32" s="14" t="s">
        <v>2452</v>
      </c>
      <c r="T32" s="14" t="s">
        <v>1898</v>
      </c>
      <c r="U32" s="14"/>
      <c r="V32" s="14" t="s">
        <v>1898</v>
      </c>
      <c r="W32" s="14"/>
      <c r="X32" s="14" t="s">
        <v>1965</v>
      </c>
      <c r="Y32" s="14" t="s">
        <v>2453</v>
      </c>
      <c r="Z32" s="14" t="s">
        <v>1898</v>
      </c>
      <c r="AA32" s="14"/>
      <c r="AB32" s="14" t="s">
        <v>1898</v>
      </c>
      <c r="AC32" s="14"/>
      <c r="AD32" s="14" t="s">
        <v>1898</v>
      </c>
      <c r="AE32" s="14"/>
      <c r="AF32" s="14" t="s">
        <v>1967</v>
      </c>
      <c r="AG32" s="14" t="s">
        <v>3540</v>
      </c>
      <c r="AH32" s="7"/>
      <c r="AI32" s="7"/>
      <c r="AJ32" s="7"/>
      <c r="AK32" s="7"/>
      <c r="AL32" s="7"/>
      <c r="AM32" s="7"/>
      <c r="AN32" s="7"/>
      <c r="AO32" s="7"/>
      <c r="AP32" s="7"/>
      <c r="AQ32" s="7"/>
      <c r="AR32" s="7"/>
      <c r="AS32" s="7"/>
      <c r="AT32" s="13"/>
    </row>
    <row r="33" spans="1:46" ht="13.5" customHeight="1" x14ac:dyDescent="0.3">
      <c r="A33" s="5">
        <v>15</v>
      </c>
      <c r="B33" s="4" t="s">
        <v>556</v>
      </c>
      <c r="C33" s="4" t="s">
        <v>555</v>
      </c>
      <c r="D33" s="5" t="s">
        <v>2</v>
      </c>
      <c r="E33" s="5" t="s">
        <v>27</v>
      </c>
      <c r="F33" s="4" t="s">
        <v>775</v>
      </c>
      <c r="G33" s="5">
        <v>2015</v>
      </c>
      <c r="H33" s="10">
        <v>20</v>
      </c>
      <c r="I33" s="13" t="s">
        <v>69</v>
      </c>
      <c r="J33" s="13" t="s">
        <v>80</v>
      </c>
      <c r="K33" s="10" t="s">
        <v>2</v>
      </c>
      <c r="L33" s="10" t="s">
        <v>174</v>
      </c>
      <c r="M33" s="13" t="s">
        <v>775</v>
      </c>
      <c r="N33" s="28">
        <v>2009</v>
      </c>
      <c r="O33" s="10">
        <v>2009</v>
      </c>
      <c r="P33" s="7"/>
      <c r="Q33" s="7"/>
      <c r="R33" s="7"/>
      <c r="S33" s="7"/>
      <c r="T33" s="7"/>
      <c r="U33" s="7"/>
      <c r="V33" s="7"/>
      <c r="W33" s="7"/>
      <c r="X33" s="7"/>
      <c r="Y33" s="7"/>
      <c r="Z33" s="14" t="s">
        <v>1971</v>
      </c>
      <c r="AA33" s="14" t="s">
        <v>3505</v>
      </c>
      <c r="AB33" s="14" t="s">
        <v>1965</v>
      </c>
      <c r="AC33" s="14" t="s">
        <v>3520</v>
      </c>
      <c r="AD33" s="14" t="s">
        <v>1964</v>
      </c>
      <c r="AE33" s="14" t="s">
        <v>2446</v>
      </c>
      <c r="AF33" s="14" t="s">
        <v>1967</v>
      </c>
      <c r="AG33" s="14" t="s">
        <v>4454</v>
      </c>
      <c r="AH33" s="7"/>
      <c r="AI33" s="7"/>
      <c r="AJ33" s="7"/>
      <c r="AK33" s="7"/>
      <c r="AL33" s="7"/>
      <c r="AM33" s="7"/>
      <c r="AN33" s="7"/>
      <c r="AO33" s="7"/>
      <c r="AP33" s="7"/>
      <c r="AQ33" s="7"/>
      <c r="AR33" s="7"/>
      <c r="AS33" s="7"/>
      <c r="AT33" s="13"/>
    </row>
    <row r="34" spans="1:46" ht="13.5" customHeight="1" x14ac:dyDescent="0.3">
      <c r="A34" s="5">
        <v>15</v>
      </c>
      <c r="B34" s="4" t="s">
        <v>556</v>
      </c>
      <c r="C34" s="4" t="s">
        <v>555</v>
      </c>
      <c r="D34" s="5" t="s">
        <v>2</v>
      </c>
      <c r="E34" s="5" t="s">
        <v>197</v>
      </c>
      <c r="F34" s="4" t="s">
        <v>1007</v>
      </c>
      <c r="G34" s="5" t="s">
        <v>3</v>
      </c>
      <c r="H34" s="10">
        <v>20</v>
      </c>
      <c r="I34" s="13" t="s">
        <v>69</v>
      </c>
      <c r="J34" s="13" t="s">
        <v>80</v>
      </c>
      <c r="K34" s="10" t="s">
        <v>2</v>
      </c>
      <c r="L34" s="10" t="s">
        <v>197</v>
      </c>
      <c r="M34" s="13" t="s">
        <v>870</v>
      </c>
      <c r="N34" s="28">
        <v>2010</v>
      </c>
      <c r="O34" s="10">
        <v>2010</v>
      </c>
      <c r="P34" s="7"/>
      <c r="Q34" s="7"/>
      <c r="R34" s="7"/>
      <c r="S34" s="7"/>
      <c r="T34" s="7"/>
      <c r="U34" s="7"/>
      <c r="V34" s="7"/>
      <c r="W34" s="7"/>
      <c r="X34" s="7"/>
      <c r="Y34" s="7"/>
      <c r="Z34" s="14" t="s">
        <v>1971</v>
      </c>
      <c r="AA34" s="14" t="s">
        <v>3506</v>
      </c>
      <c r="AB34" s="14" t="s">
        <v>1898</v>
      </c>
      <c r="AC34" s="14"/>
      <c r="AD34" s="14" t="s">
        <v>1898</v>
      </c>
      <c r="AE34" s="14"/>
      <c r="AF34" s="14" t="s">
        <v>1898</v>
      </c>
      <c r="AG34" s="14"/>
      <c r="AH34" s="14" t="s">
        <v>1898</v>
      </c>
      <c r="AI34" s="14"/>
      <c r="AJ34" s="14" t="s">
        <v>1898</v>
      </c>
      <c r="AK34" s="14"/>
      <c r="AL34" s="14" t="s">
        <v>1898</v>
      </c>
      <c r="AM34" s="14"/>
      <c r="AN34" s="14" t="s">
        <v>1898</v>
      </c>
      <c r="AO34" s="14"/>
      <c r="AP34" s="14" t="s">
        <v>1898</v>
      </c>
      <c r="AQ34" s="14"/>
      <c r="AR34" s="14" t="s">
        <v>1898</v>
      </c>
      <c r="AS34" s="14"/>
      <c r="AT34" s="13"/>
    </row>
    <row r="35" spans="1:46" ht="13.5" customHeight="1" x14ac:dyDescent="0.3">
      <c r="A35" s="5">
        <v>15</v>
      </c>
      <c r="B35" s="4" t="s">
        <v>66</v>
      </c>
      <c r="C35" s="4" t="s">
        <v>77</v>
      </c>
      <c r="D35" s="5" t="s">
        <v>207</v>
      </c>
      <c r="E35" s="5" t="s">
        <v>31</v>
      </c>
      <c r="F35" s="4" t="s">
        <v>993</v>
      </c>
      <c r="G35" s="5">
        <v>2011</v>
      </c>
      <c r="H35" s="10">
        <v>15</v>
      </c>
      <c r="I35" s="13" t="s">
        <v>66</v>
      </c>
      <c r="J35" s="13" t="s">
        <v>77</v>
      </c>
      <c r="K35" s="10" t="s">
        <v>207</v>
      </c>
      <c r="L35" s="10" t="s">
        <v>31</v>
      </c>
      <c r="M35" s="13" t="s">
        <v>993</v>
      </c>
      <c r="N35" s="28">
        <v>2011</v>
      </c>
      <c r="O35" s="10">
        <v>2011</v>
      </c>
      <c r="P35" s="7"/>
      <c r="Q35" s="7"/>
      <c r="R35" s="7"/>
      <c r="S35" s="7"/>
      <c r="T35" s="7"/>
      <c r="U35" s="7"/>
      <c r="V35" s="14" t="s">
        <v>1963</v>
      </c>
      <c r="W35" s="14" t="s">
        <v>3499</v>
      </c>
      <c r="X35" s="14" t="s">
        <v>1967</v>
      </c>
      <c r="Y35" s="14" t="s">
        <v>2447</v>
      </c>
      <c r="Z35" s="7"/>
      <c r="AA35" s="7"/>
      <c r="AB35" s="7"/>
      <c r="AC35" s="7"/>
      <c r="AD35" s="7"/>
      <c r="AE35" s="7"/>
      <c r="AF35" s="7"/>
      <c r="AG35" s="7"/>
      <c r="AH35" s="7"/>
      <c r="AI35" s="7"/>
      <c r="AJ35" s="7"/>
      <c r="AK35" s="7"/>
      <c r="AL35" s="7"/>
      <c r="AM35" s="7"/>
      <c r="AN35" s="7"/>
      <c r="AO35" s="7"/>
      <c r="AP35" s="7"/>
      <c r="AQ35" s="7"/>
      <c r="AR35" s="7"/>
      <c r="AS35" s="7"/>
      <c r="AT35" s="13"/>
    </row>
    <row r="36" spans="1:46" ht="13.5" customHeight="1" x14ac:dyDescent="0.3">
      <c r="A36" s="5">
        <v>15</v>
      </c>
      <c r="B36" s="4" t="s">
        <v>556</v>
      </c>
      <c r="C36" s="4" t="s">
        <v>555</v>
      </c>
      <c r="D36" s="5" t="s">
        <v>0</v>
      </c>
      <c r="E36" s="5" t="s">
        <v>1004</v>
      </c>
      <c r="F36" s="4" t="s">
        <v>1005</v>
      </c>
      <c r="G36" s="5">
        <v>2015</v>
      </c>
      <c r="H36" s="10">
        <v>20</v>
      </c>
      <c r="I36" s="13" t="s">
        <v>69</v>
      </c>
      <c r="J36" s="13" t="s">
        <v>80</v>
      </c>
      <c r="K36" s="10" t="s">
        <v>0</v>
      </c>
      <c r="L36" s="10" t="s">
        <v>1004</v>
      </c>
      <c r="M36" s="13" t="s">
        <v>1005</v>
      </c>
      <c r="N36" s="28">
        <v>2011</v>
      </c>
      <c r="O36" s="10">
        <v>2011</v>
      </c>
      <c r="P36" s="7"/>
      <c r="Q36" s="7"/>
      <c r="R36" s="7"/>
      <c r="S36" s="7"/>
      <c r="T36" s="7"/>
      <c r="U36" s="7"/>
      <c r="V36" s="7"/>
      <c r="W36" s="7"/>
      <c r="X36" s="7"/>
      <c r="Y36" s="7"/>
      <c r="Z36" s="14" t="s">
        <v>1971</v>
      </c>
      <c r="AA36" s="14" t="s">
        <v>3507</v>
      </c>
      <c r="AB36" s="14" t="s">
        <v>1898</v>
      </c>
      <c r="AC36" s="14"/>
      <c r="AD36" s="14" t="s">
        <v>1898</v>
      </c>
      <c r="AE36" s="14"/>
      <c r="AF36" s="14" t="s">
        <v>1966</v>
      </c>
      <c r="AG36" s="14" t="s">
        <v>3539</v>
      </c>
      <c r="AH36" s="7"/>
      <c r="AI36" s="7"/>
      <c r="AJ36" s="7"/>
      <c r="AK36" s="7"/>
      <c r="AL36" s="7"/>
      <c r="AM36" s="7"/>
      <c r="AN36" s="7"/>
      <c r="AO36" s="7"/>
      <c r="AP36" s="7"/>
      <c r="AQ36" s="7"/>
      <c r="AR36" s="7"/>
      <c r="AS36" s="7"/>
      <c r="AT36" s="13"/>
    </row>
    <row r="37" spans="1:46" ht="13.5" customHeight="1" x14ac:dyDescent="0.3">
      <c r="A37" s="5">
        <v>15</v>
      </c>
      <c r="B37" s="4" t="s">
        <v>556</v>
      </c>
      <c r="C37" s="4" t="s">
        <v>555</v>
      </c>
      <c r="D37" s="5" t="s">
        <v>0</v>
      </c>
      <c r="E37" s="5" t="s">
        <v>1389</v>
      </c>
      <c r="F37" s="4" t="s">
        <v>1390</v>
      </c>
      <c r="G37" s="5">
        <v>2015</v>
      </c>
      <c r="H37" s="10">
        <v>15</v>
      </c>
      <c r="I37" s="13" t="s">
        <v>556</v>
      </c>
      <c r="J37" s="13" t="s">
        <v>555</v>
      </c>
      <c r="K37" s="10" t="s">
        <v>0</v>
      </c>
      <c r="L37" s="10" t="s">
        <v>1389</v>
      </c>
      <c r="M37" s="13" t="s">
        <v>1390</v>
      </c>
      <c r="N37" s="28">
        <v>2014</v>
      </c>
      <c r="O37" s="10">
        <v>2014</v>
      </c>
      <c r="P37" s="7"/>
      <c r="Q37" s="7"/>
      <c r="R37" s="7"/>
      <c r="S37" s="7"/>
      <c r="T37" s="7"/>
      <c r="U37" s="7"/>
      <c r="V37" s="7"/>
      <c r="W37" s="7"/>
      <c r="X37" s="7"/>
      <c r="Y37" s="7"/>
      <c r="Z37" s="7"/>
      <c r="AA37" s="7"/>
      <c r="AB37" s="14" t="s">
        <v>1963</v>
      </c>
      <c r="AC37" s="14" t="s">
        <v>2618</v>
      </c>
      <c r="AD37" s="14" t="s">
        <v>1898</v>
      </c>
      <c r="AE37" s="14"/>
      <c r="AF37" s="14" t="s">
        <v>1966</v>
      </c>
      <c r="AG37" s="14" t="s">
        <v>2441</v>
      </c>
      <c r="AH37" s="7"/>
      <c r="AI37" s="7"/>
      <c r="AJ37" s="7"/>
      <c r="AK37" s="7"/>
      <c r="AL37" s="7"/>
      <c r="AM37" s="7"/>
      <c r="AN37" s="7"/>
      <c r="AO37" s="7"/>
      <c r="AP37" s="7"/>
      <c r="AQ37" s="7"/>
      <c r="AR37" s="7"/>
      <c r="AS37" s="7"/>
      <c r="AT37" s="13"/>
    </row>
    <row r="38" spans="1:46" ht="13.5" customHeight="1" x14ac:dyDescent="0.3">
      <c r="A38" s="5">
        <v>15</v>
      </c>
      <c r="B38" s="4" t="s">
        <v>556</v>
      </c>
      <c r="C38" s="4" t="s">
        <v>555</v>
      </c>
      <c r="D38" s="5" t="s">
        <v>0</v>
      </c>
      <c r="E38" s="5" t="s">
        <v>1383</v>
      </c>
      <c r="F38" s="4" t="s">
        <v>1384</v>
      </c>
      <c r="G38" s="5">
        <v>2015</v>
      </c>
      <c r="H38" s="10">
        <v>15</v>
      </c>
      <c r="I38" s="13" t="s">
        <v>556</v>
      </c>
      <c r="J38" s="13" t="s">
        <v>555</v>
      </c>
      <c r="K38" s="10" t="s">
        <v>0</v>
      </c>
      <c r="L38" s="10" t="s">
        <v>1383</v>
      </c>
      <c r="M38" s="13" t="s">
        <v>1384</v>
      </c>
      <c r="N38" s="28">
        <v>2014</v>
      </c>
      <c r="O38" s="10">
        <v>2014</v>
      </c>
      <c r="P38" s="7"/>
      <c r="Q38" s="7"/>
      <c r="R38" s="7"/>
      <c r="S38" s="7"/>
      <c r="T38" s="7"/>
      <c r="U38" s="7"/>
      <c r="V38" s="7"/>
      <c r="W38" s="7"/>
      <c r="X38" s="7"/>
      <c r="Y38" s="7"/>
      <c r="Z38" s="7"/>
      <c r="AA38" s="7"/>
      <c r="AB38" s="14" t="s">
        <v>1963</v>
      </c>
      <c r="AC38" s="14" t="s">
        <v>2619</v>
      </c>
      <c r="AD38" s="14" t="s">
        <v>1898</v>
      </c>
      <c r="AE38" s="14"/>
      <c r="AF38" s="14" t="s">
        <v>1966</v>
      </c>
      <c r="AG38" s="14" t="s">
        <v>2441</v>
      </c>
      <c r="AH38" s="7"/>
      <c r="AI38" s="7"/>
      <c r="AJ38" s="7"/>
      <c r="AK38" s="7"/>
      <c r="AL38" s="7"/>
      <c r="AM38" s="7"/>
      <c r="AN38" s="7"/>
      <c r="AO38" s="7"/>
      <c r="AP38" s="7"/>
      <c r="AQ38" s="7"/>
      <c r="AR38" s="7"/>
      <c r="AS38" s="7"/>
      <c r="AT38" s="13"/>
    </row>
    <row r="39" spans="1:46" ht="13.5" customHeight="1" x14ac:dyDescent="0.3">
      <c r="A39" s="5">
        <v>15</v>
      </c>
      <c r="B39" s="4" t="s">
        <v>556</v>
      </c>
      <c r="C39" s="4" t="s">
        <v>555</v>
      </c>
      <c r="D39" s="5" t="s">
        <v>0</v>
      </c>
      <c r="E39" s="5" t="s">
        <v>1397</v>
      </c>
      <c r="F39" s="4" t="s">
        <v>1705</v>
      </c>
      <c r="G39" s="5">
        <v>2018</v>
      </c>
      <c r="H39" s="10">
        <v>15</v>
      </c>
      <c r="I39" s="13" t="s">
        <v>556</v>
      </c>
      <c r="J39" s="13" t="s">
        <v>555</v>
      </c>
      <c r="K39" s="10" t="s">
        <v>0</v>
      </c>
      <c r="L39" s="10" t="s">
        <v>1397</v>
      </c>
      <c r="M39" s="13" t="s">
        <v>1398</v>
      </c>
      <c r="N39" s="28">
        <v>2014</v>
      </c>
      <c r="O39" s="10">
        <v>2014</v>
      </c>
      <c r="P39" s="7"/>
      <c r="Q39" s="7"/>
      <c r="R39" s="7"/>
      <c r="S39" s="7"/>
      <c r="T39" s="7"/>
      <c r="U39" s="7"/>
      <c r="V39" s="7"/>
      <c r="W39" s="7"/>
      <c r="X39" s="7"/>
      <c r="Y39" s="7"/>
      <c r="Z39" s="7"/>
      <c r="AA39" s="7"/>
      <c r="AB39" s="14" t="s">
        <v>1963</v>
      </c>
      <c r="AC39" s="14" t="s">
        <v>2620</v>
      </c>
      <c r="AD39" s="14" t="s">
        <v>1964</v>
      </c>
      <c r="AE39" s="14" t="s">
        <v>2448</v>
      </c>
      <c r="AF39" s="14" t="s">
        <v>1968</v>
      </c>
      <c r="AG39" s="14" t="s">
        <v>3539</v>
      </c>
      <c r="AH39" s="14" t="s">
        <v>1898</v>
      </c>
      <c r="AI39" s="14" t="s">
        <v>2449</v>
      </c>
      <c r="AJ39" s="14" t="s">
        <v>1898</v>
      </c>
      <c r="AK39" s="14"/>
      <c r="AL39" s="14" t="s">
        <v>1967</v>
      </c>
      <c r="AM39" s="14" t="s">
        <v>3438</v>
      </c>
      <c r="AN39" s="7"/>
      <c r="AO39" s="7"/>
      <c r="AP39" s="7"/>
      <c r="AQ39" s="7"/>
      <c r="AR39" s="7"/>
      <c r="AS39" s="7"/>
      <c r="AT39" s="13"/>
    </row>
    <row r="40" spans="1:46" ht="13.5" customHeight="1" x14ac:dyDescent="0.3">
      <c r="A40" s="5">
        <v>15</v>
      </c>
      <c r="B40" s="4" t="s">
        <v>556</v>
      </c>
      <c r="C40" s="4" t="s">
        <v>555</v>
      </c>
      <c r="D40" s="5" t="s">
        <v>0</v>
      </c>
      <c r="E40" s="5" t="s">
        <v>1335</v>
      </c>
      <c r="F40" s="4" t="s">
        <v>1336</v>
      </c>
      <c r="G40" s="5">
        <v>2018</v>
      </c>
      <c r="H40" s="10">
        <v>15</v>
      </c>
      <c r="I40" s="13" t="s">
        <v>556</v>
      </c>
      <c r="J40" s="13" t="s">
        <v>555</v>
      </c>
      <c r="K40" s="10" t="s">
        <v>0</v>
      </c>
      <c r="L40" s="10" t="s">
        <v>1335</v>
      </c>
      <c r="M40" s="13" t="s">
        <v>1336</v>
      </c>
      <c r="N40" s="28">
        <v>2014</v>
      </c>
      <c r="O40" s="10">
        <v>2014</v>
      </c>
      <c r="P40" s="7"/>
      <c r="Q40" s="7"/>
      <c r="R40" s="7"/>
      <c r="S40" s="7"/>
      <c r="T40" s="7"/>
      <c r="U40" s="7"/>
      <c r="V40" s="7"/>
      <c r="W40" s="7"/>
      <c r="X40" s="7"/>
      <c r="Y40" s="7"/>
      <c r="Z40" s="7"/>
      <c r="AA40" s="7"/>
      <c r="AB40" s="14" t="s">
        <v>1963</v>
      </c>
      <c r="AC40" s="14" t="s">
        <v>2621</v>
      </c>
      <c r="AD40" s="14" t="s">
        <v>1898</v>
      </c>
      <c r="AE40" s="14"/>
      <c r="AF40" s="14" t="s">
        <v>1898</v>
      </c>
      <c r="AG40" s="14"/>
      <c r="AH40" s="14" t="s">
        <v>1898</v>
      </c>
      <c r="AI40" s="14"/>
      <c r="AJ40" s="14" t="s">
        <v>1898</v>
      </c>
      <c r="AK40" s="14"/>
      <c r="AL40" s="14" t="s">
        <v>1967</v>
      </c>
      <c r="AM40" s="14" t="s">
        <v>3439</v>
      </c>
      <c r="AN40" s="7"/>
      <c r="AO40" s="7"/>
      <c r="AP40" s="7"/>
      <c r="AQ40" s="7"/>
      <c r="AR40" s="7"/>
      <c r="AS40" s="7"/>
      <c r="AT40" s="13"/>
    </row>
    <row r="41" spans="1:46" ht="13.5" customHeight="1" x14ac:dyDescent="0.3">
      <c r="A41" s="5">
        <v>15</v>
      </c>
      <c r="B41" s="4" t="s">
        <v>556</v>
      </c>
      <c r="C41" s="4" t="s">
        <v>555</v>
      </c>
      <c r="D41" s="5" t="s">
        <v>0</v>
      </c>
      <c r="E41" s="5" t="s">
        <v>1699</v>
      </c>
      <c r="F41" s="4" t="s">
        <v>1939</v>
      </c>
      <c r="G41" s="5" t="s">
        <v>3</v>
      </c>
      <c r="H41" s="10">
        <v>15</v>
      </c>
      <c r="I41" s="13" t="s">
        <v>556</v>
      </c>
      <c r="J41" s="13" t="s">
        <v>555</v>
      </c>
      <c r="K41" s="10" t="s">
        <v>0</v>
      </c>
      <c r="L41" s="10" t="s">
        <v>1699</v>
      </c>
      <c r="M41" s="13" t="s">
        <v>1700</v>
      </c>
      <c r="N41" s="28">
        <v>2016</v>
      </c>
      <c r="O41" s="10">
        <v>2016</v>
      </c>
      <c r="P41" s="7"/>
      <c r="Q41" s="7"/>
      <c r="R41" s="7"/>
      <c r="S41" s="7"/>
      <c r="T41" s="7"/>
      <c r="U41" s="7"/>
      <c r="V41" s="7"/>
      <c r="W41" s="7"/>
      <c r="X41" s="7"/>
      <c r="Y41" s="7"/>
      <c r="Z41" s="7"/>
      <c r="AA41" s="7"/>
      <c r="AB41" s="7"/>
      <c r="AC41" s="7"/>
      <c r="AD41" s="7"/>
      <c r="AE41" s="7"/>
      <c r="AF41" s="14" t="s">
        <v>1969</v>
      </c>
      <c r="AG41" s="14" t="s">
        <v>2441</v>
      </c>
      <c r="AH41" s="14" t="s">
        <v>1898</v>
      </c>
      <c r="AI41" s="14"/>
      <c r="AJ41" s="14" t="s">
        <v>1898</v>
      </c>
      <c r="AK41" s="14"/>
      <c r="AL41" s="14" t="s">
        <v>1964</v>
      </c>
      <c r="AM41" s="14" t="s">
        <v>2464</v>
      </c>
      <c r="AN41" s="14" t="s">
        <v>1968</v>
      </c>
      <c r="AO41" s="14" t="s">
        <v>4513</v>
      </c>
      <c r="AP41" s="14" t="s">
        <v>1898</v>
      </c>
      <c r="AQ41" s="14"/>
      <c r="AR41" s="14" t="s">
        <v>1898</v>
      </c>
      <c r="AS41" s="14"/>
      <c r="AT41" s="13"/>
    </row>
    <row r="42" spans="1:46" ht="13.5" customHeight="1" x14ac:dyDescent="0.3">
      <c r="A42" s="5">
        <v>15</v>
      </c>
      <c r="B42" s="4" t="s">
        <v>556</v>
      </c>
      <c r="C42" s="4" t="s">
        <v>555</v>
      </c>
      <c r="D42" s="5" t="s">
        <v>0</v>
      </c>
      <c r="E42" s="5" t="s">
        <v>1695</v>
      </c>
      <c r="F42" s="4" t="s">
        <v>1696</v>
      </c>
      <c r="G42" s="5">
        <v>2018</v>
      </c>
      <c r="H42" s="10">
        <v>15</v>
      </c>
      <c r="I42" s="13" t="s">
        <v>556</v>
      </c>
      <c r="J42" s="13" t="s">
        <v>555</v>
      </c>
      <c r="K42" s="10" t="s">
        <v>0</v>
      </c>
      <c r="L42" s="10" t="s">
        <v>1695</v>
      </c>
      <c r="M42" s="13" t="s">
        <v>1696</v>
      </c>
      <c r="N42" s="28">
        <v>2004</v>
      </c>
      <c r="O42" s="10">
        <v>2016</v>
      </c>
      <c r="P42" s="7"/>
      <c r="Q42" s="7"/>
      <c r="R42" s="7"/>
      <c r="S42" s="7"/>
      <c r="T42" s="7"/>
      <c r="U42" s="7"/>
      <c r="V42" s="7"/>
      <c r="W42" s="7"/>
      <c r="X42" s="7"/>
      <c r="Y42" s="7"/>
      <c r="Z42" s="7"/>
      <c r="AA42" s="7"/>
      <c r="AB42" s="7"/>
      <c r="AC42" s="7"/>
      <c r="AD42" s="7"/>
      <c r="AE42" s="7"/>
      <c r="AF42" s="14" t="s">
        <v>1969</v>
      </c>
      <c r="AG42" s="14" t="s">
        <v>4452</v>
      </c>
      <c r="AH42" s="14" t="s">
        <v>1898</v>
      </c>
      <c r="AI42" s="14"/>
      <c r="AJ42" s="14" t="s">
        <v>1898</v>
      </c>
      <c r="AK42" s="14"/>
      <c r="AL42" s="14" t="s">
        <v>1967</v>
      </c>
      <c r="AM42" s="14" t="s">
        <v>3440</v>
      </c>
      <c r="AN42" s="7"/>
      <c r="AO42" s="7"/>
      <c r="AP42" s="7"/>
      <c r="AQ42" s="7"/>
      <c r="AR42" s="7"/>
      <c r="AS42" s="7"/>
      <c r="AT42" s="13"/>
    </row>
    <row r="43" spans="1:46" ht="13.5" customHeight="1" x14ac:dyDescent="0.3">
      <c r="A43" s="5">
        <v>15</v>
      </c>
      <c r="B43" s="4" t="s">
        <v>556</v>
      </c>
      <c r="C43" s="4" t="s">
        <v>555</v>
      </c>
      <c r="D43" s="5" t="s">
        <v>0</v>
      </c>
      <c r="E43" s="5" t="s">
        <v>2140</v>
      </c>
      <c r="F43" s="4" t="s">
        <v>1940</v>
      </c>
      <c r="G43" s="5">
        <v>2019</v>
      </c>
      <c r="H43" s="10">
        <v>15</v>
      </c>
      <c r="I43" s="13" t="s">
        <v>556</v>
      </c>
      <c r="J43" s="13" t="s">
        <v>555</v>
      </c>
      <c r="K43" s="10" t="s">
        <v>0</v>
      </c>
      <c r="L43" s="5" t="s">
        <v>2140</v>
      </c>
      <c r="M43" s="13" t="s">
        <v>1940</v>
      </c>
      <c r="N43" s="28">
        <v>2019</v>
      </c>
      <c r="O43" s="10">
        <v>2019</v>
      </c>
      <c r="P43" s="7"/>
      <c r="Q43" s="7"/>
      <c r="R43" s="7"/>
      <c r="S43" s="7"/>
      <c r="T43" s="7"/>
      <c r="U43" s="7"/>
      <c r="V43" s="7"/>
      <c r="W43" s="7"/>
      <c r="X43" s="7"/>
      <c r="Y43" s="7"/>
      <c r="Z43" s="7"/>
      <c r="AA43" s="7"/>
      <c r="AB43" s="7"/>
      <c r="AC43" s="7"/>
      <c r="AD43" s="7"/>
      <c r="AE43" s="7"/>
      <c r="AF43" s="7"/>
      <c r="AG43" s="7"/>
      <c r="AH43" s="7"/>
      <c r="AI43" s="7"/>
      <c r="AJ43" s="7"/>
      <c r="AK43" s="7"/>
      <c r="AL43" s="14" t="s">
        <v>1963</v>
      </c>
      <c r="AM43" s="14" t="s">
        <v>2465</v>
      </c>
      <c r="AN43" s="14" t="s">
        <v>1966</v>
      </c>
      <c r="AO43" s="14" t="s">
        <v>4513</v>
      </c>
      <c r="AP43" s="7"/>
      <c r="AQ43" s="7"/>
      <c r="AR43" s="7"/>
      <c r="AS43" s="7"/>
      <c r="AT43" s="13"/>
    </row>
    <row r="44" spans="1:46" ht="13.5" customHeight="1" x14ac:dyDescent="0.3">
      <c r="A44" s="5" t="s">
        <v>2435</v>
      </c>
      <c r="B44" s="4" t="s">
        <v>2436</v>
      </c>
      <c r="C44" s="4" t="s">
        <v>2437</v>
      </c>
      <c r="D44" s="5" t="s">
        <v>0</v>
      </c>
      <c r="E44" s="5" t="s">
        <v>2438</v>
      </c>
      <c r="F44" s="4" t="s">
        <v>1957</v>
      </c>
      <c r="G44" s="5" t="s">
        <v>3</v>
      </c>
      <c r="H44" s="10" t="s">
        <v>2435</v>
      </c>
      <c r="I44" s="13" t="s">
        <v>2436</v>
      </c>
      <c r="J44" s="13" t="s">
        <v>2437</v>
      </c>
      <c r="K44" s="10" t="s">
        <v>2</v>
      </c>
      <c r="L44" s="10" t="s">
        <v>2438</v>
      </c>
      <c r="M44" s="13" t="s">
        <v>1957</v>
      </c>
      <c r="N44" s="28">
        <v>2019</v>
      </c>
      <c r="O44" s="10">
        <v>2019</v>
      </c>
      <c r="P44" s="7"/>
      <c r="Q44" s="7"/>
      <c r="R44" s="7"/>
      <c r="S44" s="7"/>
      <c r="T44" s="7"/>
      <c r="U44" s="7"/>
      <c r="V44" s="7"/>
      <c r="W44" s="7"/>
      <c r="X44" s="7"/>
      <c r="Y44" s="7"/>
      <c r="Z44" s="7"/>
      <c r="AA44" s="7"/>
      <c r="AB44" s="7"/>
      <c r="AC44" s="7"/>
      <c r="AD44" s="7"/>
      <c r="AE44" s="7"/>
      <c r="AF44" s="7"/>
      <c r="AG44" s="7"/>
      <c r="AH44" s="7"/>
      <c r="AI44" s="7"/>
      <c r="AJ44" s="7"/>
      <c r="AK44" s="7"/>
      <c r="AL44" s="14" t="s">
        <v>1963</v>
      </c>
      <c r="AM44" s="6" t="s">
        <v>4579</v>
      </c>
      <c r="AN44" s="14" t="s">
        <v>1898</v>
      </c>
      <c r="AO44" s="14"/>
      <c r="AP44" s="14" t="s">
        <v>1965</v>
      </c>
      <c r="AQ44" s="14" t="s">
        <v>4455</v>
      </c>
      <c r="AR44" s="14" t="s">
        <v>1898</v>
      </c>
      <c r="AS44" s="14"/>
      <c r="AT44" s="13"/>
    </row>
    <row r="45" spans="1:46" ht="13.5" customHeight="1" x14ac:dyDescent="0.3">
      <c r="A45" s="9"/>
      <c r="B45" s="2"/>
      <c r="C45" s="2"/>
      <c r="D45" s="9"/>
      <c r="E45" s="2"/>
      <c r="F45" s="2"/>
      <c r="G45" s="9"/>
      <c r="H45" s="9"/>
      <c r="I45" s="2"/>
      <c r="J45" s="2"/>
      <c r="K45" s="9"/>
      <c r="L45" s="9"/>
      <c r="M45" s="2"/>
      <c r="N45" s="19"/>
      <c r="O45" s="9"/>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row>
    <row r="46" spans="1:46" ht="13.5" customHeight="1" x14ac:dyDescent="0.3">
      <c r="A46" s="9"/>
      <c r="B46" s="2"/>
      <c r="C46" s="2"/>
      <c r="D46" s="9"/>
      <c r="E46" s="2"/>
      <c r="F46" s="2"/>
      <c r="G46" s="9"/>
      <c r="H46" s="9"/>
      <c r="I46" s="2"/>
      <c r="J46" s="2"/>
      <c r="K46" s="9"/>
      <c r="L46" s="9"/>
      <c r="M46" s="2"/>
      <c r="N46" s="19"/>
      <c r="O46" s="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row>
    <row r="47" spans="1:46" ht="13.5" customHeight="1" x14ac:dyDescent="0.3">
      <c r="A47" s="9"/>
      <c r="B47" s="2"/>
      <c r="C47" s="2"/>
      <c r="D47" s="9"/>
      <c r="E47" s="2"/>
      <c r="F47" s="2"/>
      <c r="G47" s="9"/>
      <c r="H47" s="9"/>
      <c r="I47" s="2"/>
      <c r="J47" s="2"/>
      <c r="K47" s="9"/>
      <c r="L47" s="9"/>
      <c r="M47" s="2"/>
      <c r="N47" s="19"/>
      <c r="O47" s="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row>
    <row r="48" spans="1:46" ht="13.5" customHeight="1" x14ac:dyDescent="0.3">
      <c r="A48" s="9"/>
      <c r="B48" s="2"/>
      <c r="C48" s="2"/>
      <c r="D48" s="9"/>
      <c r="E48" s="2"/>
      <c r="F48" s="2"/>
      <c r="G48" s="9"/>
      <c r="H48" s="9"/>
      <c r="I48" s="2"/>
      <c r="J48" s="2"/>
      <c r="K48" s="9"/>
      <c r="L48" s="9"/>
      <c r="M48" s="2"/>
      <c r="N48" s="9"/>
      <c r="O48" s="9"/>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row>
    <row r="49" spans="1:46" ht="13.5" customHeight="1" x14ac:dyDescent="0.3">
      <c r="A49" s="9"/>
      <c r="B49" s="2"/>
      <c r="C49" s="2"/>
      <c r="D49" s="9"/>
      <c r="E49" s="2"/>
      <c r="F49" s="2"/>
      <c r="G49" s="9"/>
      <c r="H49" s="9"/>
      <c r="I49" s="2"/>
      <c r="J49" s="2"/>
      <c r="K49" s="9"/>
      <c r="L49" s="9"/>
      <c r="M49" s="2"/>
      <c r="N49" s="9"/>
      <c r="O49" s="9"/>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row>
    <row r="50" spans="1:46" ht="13.5" customHeight="1" x14ac:dyDescent="0.3">
      <c r="A50" s="9"/>
      <c r="B50" s="2"/>
      <c r="C50" s="2"/>
      <c r="D50" s="9"/>
      <c r="E50" s="2"/>
      <c r="F50" s="2"/>
      <c r="G50" s="9"/>
      <c r="H50" s="9"/>
      <c r="I50" s="2"/>
      <c r="J50" s="2"/>
      <c r="K50" s="9"/>
      <c r="L50" s="9"/>
      <c r="M50" s="2"/>
      <c r="N50" s="9"/>
      <c r="O50" s="9"/>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row>
    <row r="51" spans="1:46" ht="13.5" customHeight="1" x14ac:dyDescent="0.3">
      <c r="A51" s="9"/>
      <c r="B51" s="2"/>
      <c r="C51" s="2"/>
      <c r="D51" s="9"/>
      <c r="E51" s="2"/>
      <c r="F51" s="2"/>
      <c r="G51" s="9"/>
      <c r="H51" s="9"/>
      <c r="I51" s="2"/>
      <c r="J51" s="2"/>
      <c r="K51" s="9"/>
      <c r="L51" s="9"/>
      <c r="M51" s="2"/>
      <c r="N51" s="9"/>
      <c r="O51" s="9"/>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row>
    <row r="52" spans="1:46" ht="13.5" customHeight="1" x14ac:dyDescent="0.3">
      <c r="A52" s="9"/>
      <c r="B52" s="2"/>
      <c r="C52" s="2"/>
      <c r="D52" s="9"/>
      <c r="E52" s="2"/>
      <c r="F52" s="2"/>
      <c r="G52" s="9"/>
      <c r="H52" s="9"/>
      <c r="I52" s="2"/>
      <c r="J52" s="2"/>
      <c r="K52" s="9"/>
      <c r="L52" s="9"/>
      <c r="M52" s="2"/>
      <c r="N52" s="9"/>
      <c r="O52" s="9"/>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row>
    <row r="53" spans="1:46" ht="13.5" customHeight="1" x14ac:dyDescent="0.3">
      <c r="A53" s="9"/>
      <c r="B53" s="2"/>
      <c r="C53" s="2"/>
      <c r="D53" s="9"/>
      <c r="E53" s="2"/>
      <c r="F53" s="2"/>
      <c r="G53" s="9"/>
      <c r="H53" s="9"/>
      <c r="I53" s="2"/>
      <c r="J53" s="2"/>
      <c r="K53" s="9"/>
      <c r="L53" s="9"/>
      <c r="M53" s="2"/>
      <c r="N53" s="9"/>
      <c r="O53" s="9"/>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row>
    <row r="54" spans="1:46" ht="13.5" customHeight="1" x14ac:dyDescent="0.3">
      <c r="A54" s="9"/>
      <c r="B54" s="2"/>
      <c r="C54" s="2"/>
      <c r="D54" s="9"/>
      <c r="E54" s="2"/>
      <c r="F54" s="2"/>
      <c r="G54" s="9"/>
      <c r="H54" s="9"/>
      <c r="I54" s="2"/>
      <c r="J54" s="2"/>
      <c r="K54" s="9"/>
      <c r="L54" s="9"/>
      <c r="M54" s="2"/>
      <c r="N54" s="9"/>
      <c r="O54" s="9"/>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row>
    <row r="55" spans="1:46" ht="13.5" customHeight="1" x14ac:dyDescent="0.3">
      <c r="A55" s="9"/>
      <c r="B55" s="2"/>
      <c r="C55" s="2"/>
      <c r="D55" s="9"/>
      <c r="E55" s="2"/>
      <c r="F55" s="2"/>
      <c r="G55" s="9"/>
      <c r="H55" s="9"/>
      <c r="I55" s="2"/>
      <c r="J55" s="2"/>
      <c r="K55" s="9"/>
      <c r="L55" s="9"/>
      <c r="M55" s="2"/>
      <c r="N55" s="9"/>
      <c r="O55" s="9"/>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row>
    <row r="56" spans="1:46" ht="13.5" customHeight="1" x14ac:dyDescent="0.3">
      <c r="A56" s="9"/>
      <c r="B56" s="2"/>
      <c r="C56" s="2"/>
      <c r="D56" s="9"/>
      <c r="E56" s="2"/>
      <c r="F56" s="2"/>
      <c r="G56" s="9"/>
      <c r="H56" s="9"/>
      <c r="I56" s="2"/>
      <c r="J56" s="2"/>
      <c r="K56" s="9"/>
      <c r="L56" s="9"/>
      <c r="M56" s="2"/>
      <c r="N56" s="9"/>
      <c r="O56" s="9"/>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row>
    <row r="57" spans="1:46" ht="13.5" customHeight="1" x14ac:dyDescent="0.3">
      <c r="A57" s="9"/>
      <c r="B57" s="2"/>
      <c r="C57" s="2"/>
      <c r="D57" s="9"/>
      <c r="E57" s="2"/>
      <c r="F57" s="2"/>
      <c r="G57" s="9"/>
      <c r="H57" s="9"/>
      <c r="I57" s="2"/>
      <c r="J57" s="2"/>
      <c r="K57" s="9"/>
      <c r="L57" s="9"/>
      <c r="M57" s="2"/>
      <c r="N57" s="9"/>
      <c r="O57" s="9"/>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row>
    <row r="58" spans="1:46" ht="13.5" customHeight="1" x14ac:dyDescent="0.3">
      <c r="A58" s="9"/>
      <c r="B58" s="2"/>
      <c r="C58" s="2"/>
      <c r="D58" s="9"/>
      <c r="E58" s="2"/>
      <c r="F58" s="2"/>
      <c r="G58" s="9"/>
      <c r="H58" s="9"/>
      <c r="I58" s="2"/>
      <c r="J58" s="2"/>
      <c r="K58" s="9"/>
      <c r="L58" s="9"/>
      <c r="M58" s="2"/>
      <c r="N58" s="9"/>
      <c r="O58" s="9"/>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row>
    <row r="59" spans="1:46" ht="13.5" customHeight="1" x14ac:dyDescent="0.3">
      <c r="A59" s="9"/>
      <c r="B59" s="2"/>
      <c r="C59" s="2"/>
      <c r="D59" s="9"/>
      <c r="E59" s="2"/>
      <c r="F59" s="2"/>
      <c r="G59" s="9"/>
      <c r="H59" s="9"/>
      <c r="I59" s="2"/>
      <c r="J59" s="2"/>
      <c r="K59" s="9"/>
      <c r="L59" s="9"/>
      <c r="M59" s="2"/>
      <c r="N59" s="9"/>
      <c r="O59" s="9"/>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row>
    <row r="60" spans="1:46" ht="13.5" customHeight="1" x14ac:dyDescent="0.3">
      <c r="A60" s="9"/>
      <c r="B60" s="2"/>
      <c r="C60" s="2"/>
      <c r="D60" s="9"/>
      <c r="E60" s="2"/>
      <c r="F60" s="2"/>
      <c r="G60" s="9"/>
      <c r="H60" s="9"/>
      <c r="I60" s="2"/>
      <c r="J60" s="2"/>
      <c r="K60" s="9"/>
      <c r="L60" s="9"/>
      <c r="M60" s="2"/>
      <c r="N60" s="9"/>
      <c r="O60" s="9"/>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row>
    <row r="61" spans="1:46" ht="13.5" customHeight="1" x14ac:dyDescent="0.3">
      <c r="A61" s="9"/>
      <c r="B61" s="2"/>
      <c r="C61" s="2"/>
      <c r="D61" s="9"/>
      <c r="E61" s="2"/>
      <c r="F61" s="2"/>
      <c r="G61" s="9"/>
      <c r="H61" s="9"/>
      <c r="I61" s="2"/>
      <c r="J61" s="2"/>
      <c r="K61" s="9"/>
      <c r="L61" s="9"/>
      <c r="M61" s="2"/>
      <c r="N61" s="9"/>
      <c r="O61" s="9"/>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row>
    <row r="62" spans="1:46" ht="13.5" customHeight="1" x14ac:dyDescent="0.3">
      <c r="A62" s="9"/>
      <c r="B62" s="2"/>
      <c r="C62" s="2"/>
      <c r="D62" s="9"/>
      <c r="E62" s="2"/>
      <c r="F62" s="2"/>
      <c r="G62" s="9"/>
      <c r="H62" s="9"/>
      <c r="I62" s="2"/>
      <c r="J62" s="2"/>
      <c r="K62" s="9"/>
      <c r="L62" s="9"/>
      <c r="M62" s="2"/>
      <c r="N62" s="9"/>
      <c r="O62" s="9"/>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row>
    <row r="63" spans="1:46" ht="13.5" customHeight="1" x14ac:dyDescent="0.3">
      <c r="A63" s="9"/>
      <c r="B63" s="2"/>
      <c r="C63" s="2"/>
      <c r="D63" s="9"/>
      <c r="E63" s="2"/>
      <c r="F63" s="2"/>
      <c r="G63" s="9"/>
      <c r="H63" s="9"/>
      <c r="I63" s="2"/>
      <c r="J63" s="2"/>
      <c r="K63" s="9"/>
      <c r="L63" s="9"/>
      <c r="M63" s="2"/>
      <c r="N63" s="9"/>
      <c r="O63" s="9"/>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row>
    <row r="64" spans="1:46" ht="13.5" customHeight="1" x14ac:dyDescent="0.3">
      <c r="A64" s="9"/>
      <c r="B64" s="2"/>
      <c r="C64" s="2"/>
      <c r="D64" s="9"/>
      <c r="E64" s="2"/>
      <c r="F64" s="2"/>
      <c r="G64" s="9"/>
      <c r="H64" s="9"/>
      <c r="I64" s="2"/>
      <c r="J64" s="2"/>
      <c r="K64" s="9"/>
      <c r="L64" s="9"/>
      <c r="M64" s="2"/>
      <c r="N64" s="9"/>
      <c r="O64" s="9"/>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row>
    <row r="65" spans="1:46" ht="13.5" customHeight="1" x14ac:dyDescent="0.3">
      <c r="A65" s="9"/>
      <c r="B65" s="2"/>
      <c r="C65" s="2"/>
      <c r="D65" s="9"/>
      <c r="E65" s="2"/>
      <c r="F65" s="2"/>
      <c r="G65" s="9"/>
      <c r="H65" s="9"/>
      <c r="I65" s="2"/>
      <c r="J65" s="2"/>
      <c r="K65" s="9"/>
      <c r="L65" s="9"/>
      <c r="M65" s="2"/>
      <c r="N65" s="9"/>
      <c r="O65" s="9"/>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row>
    <row r="66" spans="1:46" ht="13.5" customHeight="1" x14ac:dyDescent="0.3">
      <c r="A66" s="9"/>
      <c r="B66" s="2"/>
      <c r="C66" s="2"/>
      <c r="D66" s="9"/>
      <c r="E66" s="2"/>
      <c r="F66" s="2"/>
      <c r="G66" s="9"/>
      <c r="H66" s="9"/>
      <c r="I66" s="2"/>
      <c r="J66" s="2"/>
      <c r="K66" s="9"/>
      <c r="L66" s="9"/>
      <c r="M66" s="2"/>
      <c r="N66" s="9"/>
      <c r="O66" s="9"/>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row>
    <row r="67" spans="1:46" ht="13.5" customHeight="1" x14ac:dyDescent="0.3">
      <c r="A67" s="9"/>
      <c r="B67" s="2"/>
      <c r="C67" s="2"/>
      <c r="D67" s="9"/>
      <c r="E67" s="2"/>
      <c r="F67" s="2"/>
      <c r="G67" s="9"/>
      <c r="H67" s="9"/>
      <c r="I67" s="2"/>
      <c r="J67" s="2"/>
      <c r="K67" s="9"/>
      <c r="L67" s="9"/>
      <c r="M67" s="2"/>
      <c r="N67" s="9"/>
      <c r="O67" s="9"/>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row>
    <row r="68" spans="1:46" ht="13.5" customHeight="1" x14ac:dyDescent="0.3">
      <c r="A68" s="9"/>
      <c r="B68" s="2"/>
      <c r="C68" s="2"/>
      <c r="D68" s="9"/>
      <c r="E68" s="2"/>
      <c r="F68" s="2"/>
      <c r="G68" s="9"/>
      <c r="H68" s="9"/>
      <c r="I68" s="2"/>
      <c r="J68" s="2"/>
      <c r="K68" s="9"/>
      <c r="L68" s="9"/>
      <c r="M68" s="2"/>
      <c r="N68" s="9"/>
      <c r="O68" s="9"/>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row>
    <row r="69" spans="1:46" ht="13.5" customHeight="1" x14ac:dyDescent="0.3">
      <c r="A69" s="9"/>
      <c r="B69" s="2"/>
      <c r="C69" s="2"/>
      <c r="D69" s="9"/>
      <c r="E69" s="2"/>
      <c r="F69" s="2"/>
      <c r="G69" s="9"/>
      <c r="H69" s="9"/>
      <c r="I69" s="2"/>
      <c r="J69" s="2"/>
      <c r="K69" s="9"/>
      <c r="L69" s="9"/>
      <c r="M69" s="2"/>
      <c r="N69" s="9"/>
      <c r="O69" s="9"/>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row>
    <row r="70" spans="1:46" ht="13.5" customHeight="1" x14ac:dyDescent="0.3">
      <c r="A70" s="9"/>
      <c r="B70" s="2"/>
      <c r="C70" s="2"/>
      <c r="D70" s="9"/>
      <c r="E70" s="2"/>
      <c r="F70" s="2"/>
      <c r="G70" s="9"/>
      <c r="H70" s="9"/>
      <c r="I70" s="2"/>
      <c r="J70" s="2"/>
      <c r="K70" s="9"/>
      <c r="L70" s="9"/>
      <c r="M70" s="2"/>
      <c r="N70" s="9"/>
      <c r="O70" s="9"/>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row>
    <row r="71" spans="1:46" ht="13.5" customHeight="1" x14ac:dyDescent="0.3">
      <c r="A71" s="9"/>
      <c r="B71" s="2"/>
      <c r="C71" s="2"/>
      <c r="D71" s="9"/>
      <c r="E71" s="2"/>
      <c r="F71" s="2"/>
      <c r="G71" s="9"/>
      <c r="H71" s="9"/>
      <c r="I71" s="2"/>
      <c r="J71" s="2"/>
      <c r="K71" s="9"/>
      <c r="L71" s="9"/>
      <c r="M71" s="2"/>
      <c r="N71" s="9"/>
      <c r="O71" s="9"/>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row>
    <row r="72" spans="1:46" ht="13.5" customHeight="1" x14ac:dyDescent="0.3">
      <c r="A72" s="9"/>
      <c r="B72" s="2"/>
      <c r="C72" s="2"/>
      <c r="D72" s="9"/>
      <c r="E72" s="2"/>
      <c r="F72" s="2"/>
      <c r="G72" s="9"/>
      <c r="H72" s="9"/>
      <c r="I72" s="2"/>
      <c r="J72" s="2"/>
      <c r="K72" s="9"/>
      <c r="L72" s="9"/>
      <c r="M72" s="2"/>
      <c r="N72" s="9"/>
      <c r="O72" s="9"/>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row>
    <row r="73" spans="1:46" ht="13.5" customHeight="1" x14ac:dyDescent="0.3">
      <c r="A73" s="9"/>
      <c r="B73" s="2"/>
      <c r="C73" s="2"/>
      <c r="D73" s="9"/>
      <c r="E73" s="2"/>
      <c r="F73" s="2"/>
      <c r="G73" s="9"/>
      <c r="H73" s="9"/>
      <c r="I73" s="2"/>
      <c r="J73" s="2"/>
      <c r="K73" s="9"/>
      <c r="L73" s="9"/>
      <c r="M73" s="2"/>
      <c r="N73" s="9"/>
      <c r="O73" s="9"/>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row>
    <row r="74" spans="1:46" ht="13.5" customHeight="1" x14ac:dyDescent="0.3">
      <c r="A74" s="9"/>
      <c r="B74" s="2"/>
      <c r="C74" s="2"/>
      <c r="D74" s="9"/>
      <c r="E74" s="2"/>
      <c r="F74" s="2"/>
      <c r="G74" s="9"/>
      <c r="H74" s="9"/>
      <c r="I74" s="2"/>
      <c r="J74" s="2"/>
      <c r="K74" s="9"/>
      <c r="L74" s="9"/>
      <c r="M74" s="2"/>
      <c r="N74" s="9"/>
      <c r="O74" s="9"/>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row>
    <row r="75" spans="1:46" ht="13.5" customHeight="1" x14ac:dyDescent="0.3">
      <c r="A75" s="9"/>
      <c r="B75" s="2"/>
      <c r="C75" s="2"/>
      <c r="D75" s="9"/>
      <c r="E75" s="2"/>
      <c r="F75" s="2"/>
      <c r="G75" s="9"/>
      <c r="H75" s="9"/>
      <c r="I75" s="2"/>
      <c r="J75" s="2"/>
      <c r="K75" s="9"/>
      <c r="L75" s="9"/>
      <c r="M75" s="2"/>
      <c r="N75" s="9"/>
      <c r="O75" s="9"/>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row>
    <row r="76" spans="1:46" ht="13.5" customHeight="1" x14ac:dyDescent="0.3">
      <c r="A76" s="9"/>
      <c r="B76" s="2"/>
      <c r="C76" s="2"/>
      <c r="D76" s="9"/>
      <c r="E76" s="2"/>
      <c r="F76" s="2"/>
      <c r="G76" s="9"/>
      <c r="H76" s="9"/>
      <c r="I76" s="2"/>
      <c r="J76" s="2"/>
      <c r="K76" s="9"/>
      <c r="L76" s="9"/>
      <c r="M76" s="2"/>
      <c r="N76" s="9"/>
      <c r="O76" s="9"/>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row>
    <row r="77" spans="1:46" ht="13.5" customHeight="1" x14ac:dyDescent="0.3">
      <c r="A77" s="9"/>
      <c r="B77" s="2"/>
      <c r="C77" s="2"/>
      <c r="D77" s="9"/>
      <c r="E77" s="2"/>
      <c r="F77" s="2"/>
      <c r="G77" s="9"/>
      <c r="H77" s="9"/>
      <c r="I77" s="2"/>
      <c r="J77" s="2"/>
      <c r="K77" s="9"/>
      <c r="L77" s="9"/>
      <c r="M77" s="2"/>
      <c r="N77" s="9"/>
      <c r="O77" s="9"/>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row>
    <row r="78" spans="1:46" ht="13.5" customHeight="1" x14ac:dyDescent="0.3">
      <c r="A78" s="9"/>
      <c r="B78" s="2"/>
      <c r="C78" s="2"/>
      <c r="D78" s="9"/>
      <c r="E78" s="2"/>
      <c r="F78" s="2"/>
      <c r="G78" s="9"/>
      <c r="H78" s="9"/>
      <c r="I78" s="2"/>
      <c r="J78" s="2"/>
      <c r="K78" s="9"/>
      <c r="L78" s="9"/>
      <c r="M78" s="2"/>
      <c r="N78" s="9"/>
      <c r="O78" s="9"/>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row>
    <row r="79" spans="1:46" ht="13.5" customHeight="1" x14ac:dyDescent="0.3">
      <c r="A79" s="9"/>
      <c r="B79" s="2"/>
      <c r="C79" s="2"/>
      <c r="D79" s="9"/>
      <c r="E79" s="2"/>
      <c r="F79" s="2"/>
      <c r="G79" s="9"/>
      <c r="H79" s="9"/>
      <c r="I79" s="2"/>
      <c r="J79" s="2"/>
      <c r="K79" s="9"/>
      <c r="L79" s="9"/>
      <c r="M79" s="2"/>
      <c r="N79" s="9"/>
      <c r="O79" s="9"/>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row>
    <row r="80" spans="1:46"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llbeInvLR8/7zD/yULjLpRrYObeLzytGNTAmTD4gVhtaG3goqicOf+18iV1DIIGRoQo+/8U2BVCNyonpBH75vg==" saltValue="+geRsUqBsyiUkg+cik4z+Q==" spinCount="100000" sheet="1" objects="1" scenarios="1" sort="0" autoFilter="0"/>
  <autoFilter ref="A20:AT44" xr:uid="{614425A1-117B-4CD8-BC53-D46F3C2DB6A2}"/>
  <mergeCells count="28">
    <mergeCell ref="A6:C7"/>
    <mergeCell ref="A8:C8"/>
    <mergeCell ref="A10:C10"/>
    <mergeCell ref="M3:N3"/>
    <mergeCell ref="M4:N4"/>
    <mergeCell ref="M5:N5"/>
    <mergeCell ref="M6:N6"/>
    <mergeCell ref="M7:N7"/>
    <mergeCell ref="M8:N8"/>
    <mergeCell ref="M9:N9"/>
    <mergeCell ref="M10:N10"/>
    <mergeCell ref="A19:G19"/>
    <mergeCell ref="M16:N16"/>
    <mergeCell ref="M17:N17"/>
    <mergeCell ref="M13:N13"/>
    <mergeCell ref="M14:N14"/>
    <mergeCell ref="M15:N15"/>
    <mergeCell ref="A15:H15"/>
    <mergeCell ref="A16:H16"/>
    <mergeCell ref="A17:H18"/>
    <mergeCell ref="M1:N2"/>
    <mergeCell ref="O1:O2"/>
    <mergeCell ref="P1:AT1"/>
    <mergeCell ref="M18:O18"/>
    <mergeCell ref="P19:AT19"/>
    <mergeCell ref="M12:N12"/>
    <mergeCell ref="H19:N19"/>
    <mergeCell ref="M11:N11"/>
  </mergeCells>
  <conditionalFormatting sqref="A3 A20:F20 H19 AU3:XFD17 H20:N20 J3:J6 M3:N6 J13:J17 M13:N15 O19 AU19:XFD19 A6:C10 P20:AM27 AR20:XFD27 M17:N17 AT28:XFD28 P29:AM1048576 P28:AG28 AR29:XFD1048576 A21:O1048576">
    <cfRule type="beginsWith" dxfId="9926" priority="526" operator="beginsWith" text="Operación conjunta">
      <formula>LEFT(A3,LEN("Operación conjunta"))="Operación conjunta"</formula>
    </cfRule>
    <cfRule type="endsWith" dxfId="9925" priority="527" operator="endsWith" text="Escisión">
      <formula>RIGHT(A3,LEN("Escisión"))="Escisión"</formula>
    </cfRule>
    <cfRule type="beginsWith" dxfId="9924" priority="528" operator="beginsWith" text="Escisión (nuevo)">
      <formula>LEFT(A3,LEN("Escisión (nuevo)"))="Escisión (nuevo)"</formula>
    </cfRule>
    <cfRule type="beginsWith" dxfId="9923" priority="529" operator="beginsWith" text="Escisión (eliminado)">
      <formula>LEFT(A3,LEN("Escisión (eliminado)"))="Escisión (eliminado)"</formula>
    </cfRule>
    <cfRule type="beginsWith" dxfId="9922" priority="530" operator="beginsWith" text="Re-sectorización (sale)">
      <formula>LEFT(A3,LEN("Re-sectorización (sale)"))="Re-sectorización (sale)"</formula>
    </cfRule>
    <cfRule type="endsWith" dxfId="9921" priority="531" operator="endsWith" text="Fusión">
      <formula>RIGHT(A3,LEN("Fusión"))="Fusión"</formula>
    </cfRule>
    <cfRule type="beginsWith" dxfId="9920" priority="532" operator="beginsWith" text="Fusión (nuevo)">
      <formula>LEFT(A3,LEN("Fusión (nuevo)"))="Fusión (nuevo)"</formula>
    </cfRule>
    <cfRule type="beginsWith" dxfId="9919" priority="533" operator="beginsWith" text="Modificación (nombre)">
      <formula>LEFT(A3,LEN("Modificación (nombre)"))="Modificación (nombre)"</formula>
    </cfRule>
    <cfRule type="beginsWith" dxfId="9918" priority="534" operator="beginsWith" text="Sin cambio">
      <formula>LEFT(A3,LEN("Sin cambio"))="Sin cambio"</formula>
    </cfRule>
    <cfRule type="beginsWith" dxfId="9917" priority="535" operator="beginsWith" text="Reincorporación">
      <formula>LEFT(A3,LEN("Reincorporación"))="Reincorporación"</formula>
    </cfRule>
    <cfRule type="beginsWith" dxfId="9916" priority="536" operator="beginsWith" text="Re-sectorización (entra)">
      <formula>LEFT(A3,LEN("Re-sectorización (entra)"))="Re-sectorización (entra)"</formula>
    </cfRule>
    <cfRule type="beginsWith" dxfId="9915" priority="537" operator="beginsWith" text="Nuevo">
      <formula>LEFT(A3,LEN("Nuevo"))="Nuevo"</formula>
    </cfRule>
    <cfRule type="beginsWith" dxfId="9914" priority="538" operator="beginsWith" text="Fusión (eliminado)">
      <formula>LEFT(A3,LEN("Fusión (eliminado)"))="Fusión (eliminado)"</formula>
    </cfRule>
    <cfRule type="beginsWith" dxfId="9913" priority="539" operator="beginsWith" text="Eliminación">
      <formula>LEFT(A3,LEN("Eliminación"))="Eliminación"</formula>
    </cfRule>
    <cfRule type="beginsWith" dxfId="9912" priority="540" operator="beginsWith" text="Modificación (mod. y/o cve.)">
      <formula>LEFT(A3,LEN("Modificación (mod. y/o cve.)"))="Modificación (mod. y/o cve.)"</formula>
    </cfRule>
  </conditionalFormatting>
  <conditionalFormatting sqref="M3:M15 M17">
    <cfRule type="beginsWith" dxfId="9911" priority="496" operator="beginsWith" text="Operación conjunta">
      <formula>LEFT(M3,LEN("Operación conjunta"))="Operación conjunta"</formula>
    </cfRule>
    <cfRule type="endsWith" dxfId="9910" priority="497" operator="endsWith" text="Escisión">
      <formula>RIGHT(M3,LEN("Escisión"))="Escisión"</formula>
    </cfRule>
    <cfRule type="beginsWith" dxfId="9909" priority="498" operator="beginsWith" text="Escisión (nuevo)">
      <formula>LEFT(M3,LEN("Escisión (nuevo)"))="Escisión (nuevo)"</formula>
    </cfRule>
    <cfRule type="beginsWith" dxfId="9908" priority="499" operator="beginsWith" text="Escisión (eliminado)">
      <formula>LEFT(M3,LEN("Escisión (eliminado)"))="Escisión (eliminado)"</formula>
    </cfRule>
    <cfRule type="beginsWith" dxfId="9907" priority="500" operator="beginsWith" text="Re-sectorización (sale)">
      <formula>LEFT(M3,LEN("Re-sectorización (sale)"))="Re-sectorización (sale)"</formula>
    </cfRule>
    <cfRule type="endsWith" dxfId="9906" priority="501" operator="endsWith" text="Fusión">
      <formula>RIGHT(M3,LEN("Fusión"))="Fusión"</formula>
    </cfRule>
    <cfRule type="beginsWith" dxfId="9905" priority="502" operator="beginsWith" text="Fusión (nuevo)">
      <formula>LEFT(M3,LEN("Fusión (nuevo)"))="Fusión (nuevo)"</formula>
    </cfRule>
    <cfRule type="beginsWith" dxfId="9904" priority="503" operator="beginsWith" text="Modificación (nombre)">
      <formula>LEFT(M3,LEN("Modificación (nombre)"))="Modificación (nombre)"</formula>
    </cfRule>
    <cfRule type="beginsWith" dxfId="9903" priority="504" operator="beginsWith" text="Sin cambio">
      <formula>LEFT(M3,LEN("Sin cambio"))="Sin cambio"</formula>
    </cfRule>
    <cfRule type="beginsWith" dxfId="9902" priority="505" operator="beginsWith" text="Reincorporación">
      <formula>LEFT(M3,LEN("Reincorporación"))="Reincorporación"</formula>
    </cfRule>
    <cfRule type="beginsWith" dxfId="9901" priority="506" operator="beginsWith" text="Re-sectorización (entra)">
      <formula>LEFT(M3,LEN("Re-sectorización (entra)"))="Re-sectorización (entra)"</formula>
    </cfRule>
    <cfRule type="beginsWith" dxfId="9900" priority="507" operator="beginsWith" text="Nuevo">
      <formula>LEFT(M3,LEN("Nuevo"))="Nuevo"</formula>
    </cfRule>
    <cfRule type="beginsWith" dxfId="9899" priority="508" operator="beginsWith" text="Fusión (eliminado)">
      <formula>LEFT(M3,LEN("Fusión (eliminado)"))="Fusión (eliminado)"</formula>
    </cfRule>
    <cfRule type="beginsWith" dxfId="9898" priority="509" operator="beginsWith" text="Eliminación">
      <formula>LEFT(M3,LEN("Eliminación"))="Eliminación"</formula>
    </cfRule>
    <cfRule type="beginsWith" dxfId="9897" priority="510" operator="beginsWith" text="Modificación (mod. y/o cve.)">
      <formula>LEFT(M3,LEN("Modificación (mod. y/o cve.)"))="Modificación (mod. y/o cve.)"</formula>
    </cfRule>
  </conditionalFormatting>
  <conditionalFormatting sqref="A19:F19">
    <cfRule type="beginsWith" dxfId="9896" priority="466" operator="beginsWith" text="Operación conjunta">
      <formula>LEFT(A19,LEN("Operación conjunta"))="Operación conjunta"</formula>
    </cfRule>
    <cfRule type="endsWith" dxfId="9895" priority="467" operator="endsWith" text="Escisión">
      <formula>RIGHT(A19,LEN("Escisión"))="Escisión"</formula>
    </cfRule>
    <cfRule type="beginsWith" dxfId="9894" priority="468" operator="beginsWith" text="Escisión (nuevo)">
      <formula>LEFT(A19,LEN("Escisión (nuevo)"))="Escisión (nuevo)"</formula>
    </cfRule>
    <cfRule type="beginsWith" dxfId="9893" priority="469" operator="beginsWith" text="Escisión (eliminado)">
      <formula>LEFT(A19,LEN("Escisión (eliminado)"))="Escisión (eliminado)"</formula>
    </cfRule>
    <cfRule type="beginsWith" dxfId="9892" priority="470" operator="beginsWith" text="Re-sectorización (sale)">
      <formula>LEFT(A19,LEN("Re-sectorización (sale)"))="Re-sectorización (sale)"</formula>
    </cfRule>
    <cfRule type="endsWith" dxfId="9891" priority="471" operator="endsWith" text="Fusión">
      <formula>RIGHT(A19,LEN("Fusión"))="Fusión"</formula>
    </cfRule>
    <cfRule type="beginsWith" dxfId="9890" priority="472" operator="beginsWith" text="Fusión (nuevo)">
      <formula>LEFT(A19,LEN("Fusión (nuevo)"))="Fusión (nuevo)"</formula>
    </cfRule>
    <cfRule type="beginsWith" dxfId="9889" priority="473" operator="beginsWith" text="Modificación (nombre)">
      <formula>LEFT(A19,LEN("Modificación (nombre)"))="Modificación (nombre)"</formula>
    </cfRule>
    <cfRule type="beginsWith" dxfId="9888" priority="474" operator="beginsWith" text="Sin cambio">
      <formula>LEFT(A19,LEN("Sin cambio"))="Sin cambio"</formula>
    </cfRule>
    <cfRule type="beginsWith" dxfId="9887" priority="475" operator="beginsWith" text="Reincorporación">
      <formula>LEFT(A19,LEN("Reincorporación"))="Reincorporación"</formula>
    </cfRule>
    <cfRule type="beginsWith" dxfId="9886" priority="476" operator="beginsWith" text="Re-sectorización (entra)">
      <formula>LEFT(A19,LEN("Re-sectorización (entra)"))="Re-sectorización (entra)"</formula>
    </cfRule>
    <cfRule type="beginsWith" dxfId="9885" priority="477" operator="beginsWith" text="Nuevo">
      <formula>LEFT(A19,LEN("Nuevo"))="Nuevo"</formula>
    </cfRule>
    <cfRule type="beginsWith" dxfId="9884" priority="478" operator="beginsWith" text="Fusión (eliminado)">
      <formula>LEFT(A19,LEN("Fusión (eliminado)"))="Fusión (eliminado)"</formula>
    </cfRule>
    <cfRule type="beginsWith" dxfId="9883" priority="479" operator="beginsWith" text="Eliminación">
      <formula>LEFT(A19,LEN("Eliminación"))="Eliminación"</formula>
    </cfRule>
    <cfRule type="beginsWith" dxfId="9882" priority="480" operator="beginsWith" text="Modificación (mod. y/o cve.)">
      <formula>LEFT(A19,LEN("Modificación (mod. y/o cve.)"))="Modificación (mod. y/o cve.)"</formula>
    </cfRule>
  </conditionalFormatting>
  <conditionalFormatting sqref="G20">
    <cfRule type="beginsWith" dxfId="9881" priority="451" operator="beginsWith" text="Operación conjunta">
      <formula>LEFT(G20,LEN("Operación conjunta"))="Operación conjunta"</formula>
    </cfRule>
    <cfRule type="endsWith" dxfId="9880" priority="452" operator="endsWith" text="Escisión">
      <formula>RIGHT(G20,LEN("Escisión"))="Escisión"</formula>
    </cfRule>
    <cfRule type="beginsWith" dxfId="9879" priority="453" operator="beginsWith" text="Escisión (nuevo)">
      <formula>LEFT(G20,LEN("Escisión (nuevo)"))="Escisión (nuevo)"</formula>
    </cfRule>
    <cfRule type="beginsWith" dxfId="9878" priority="454" operator="beginsWith" text="Escisión (eliminado)">
      <formula>LEFT(G20,LEN("Escisión (eliminado)"))="Escisión (eliminado)"</formula>
    </cfRule>
    <cfRule type="beginsWith" dxfId="9877" priority="455" operator="beginsWith" text="Re-sectorización (sale)">
      <formula>LEFT(G20,LEN("Re-sectorización (sale)"))="Re-sectorización (sale)"</formula>
    </cfRule>
    <cfRule type="endsWith" dxfId="9876" priority="456" operator="endsWith" text="Fusión">
      <formula>RIGHT(G20,LEN("Fusión"))="Fusión"</formula>
    </cfRule>
    <cfRule type="beginsWith" dxfId="9875" priority="457" operator="beginsWith" text="Fusión (nuevo)">
      <formula>LEFT(G20,LEN("Fusión (nuevo)"))="Fusión (nuevo)"</formula>
    </cfRule>
    <cfRule type="beginsWith" dxfId="9874" priority="458" operator="beginsWith" text="Modificación (nombre)">
      <formula>LEFT(G20,LEN("Modificación (nombre)"))="Modificación (nombre)"</formula>
    </cfRule>
    <cfRule type="beginsWith" dxfId="9873" priority="459" operator="beginsWith" text="Sin cambio">
      <formula>LEFT(G20,LEN("Sin cambio"))="Sin cambio"</formula>
    </cfRule>
    <cfRule type="beginsWith" dxfId="9872" priority="460" operator="beginsWith" text="Reincorporación">
      <formula>LEFT(G20,LEN("Reincorporación"))="Reincorporación"</formula>
    </cfRule>
    <cfRule type="beginsWith" dxfId="9871" priority="461" operator="beginsWith" text="Re-sectorización (entra)">
      <formula>LEFT(G20,LEN("Re-sectorización (entra)"))="Re-sectorización (entra)"</formula>
    </cfRule>
    <cfRule type="beginsWith" dxfId="9870" priority="462" operator="beginsWith" text="Nuevo">
      <formula>LEFT(G20,LEN("Nuevo"))="Nuevo"</formula>
    </cfRule>
    <cfRule type="beginsWith" dxfId="9869" priority="463" operator="beginsWith" text="Fusión (eliminado)">
      <formula>LEFT(G20,LEN("Fusión (eliminado)"))="Fusión (eliminado)"</formula>
    </cfRule>
    <cfRule type="beginsWith" dxfId="9868" priority="464" operator="beginsWith" text="Eliminación">
      <formula>LEFT(G20,LEN("Eliminación"))="Eliminación"</formula>
    </cfRule>
    <cfRule type="beginsWith" dxfId="9867" priority="465" operator="beginsWith" text="Modificación (mod. y/o cve.)">
      <formula>LEFT(G20,LEN("Modificación (mod. y/o cve.)"))="Modificación (mod. y/o cve.)"</formula>
    </cfRule>
  </conditionalFormatting>
  <conditionalFormatting sqref="AU1:XFD2">
    <cfRule type="beginsWith" dxfId="9866" priority="436" operator="beginsWith" text="Operación conjunta">
      <formula>LEFT(AU1,LEN("Operación conjunta"))="Operación conjunta"</formula>
    </cfRule>
    <cfRule type="endsWith" dxfId="9865" priority="437" operator="endsWith" text="Escisión">
      <formula>RIGHT(AU1,LEN("Escisión"))="Escisión"</formula>
    </cfRule>
    <cfRule type="beginsWith" dxfId="9864" priority="438" operator="beginsWith" text="Escisión (nuevo)">
      <formula>LEFT(AU1,LEN("Escisión (nuevo)"))="Escisión (nuevo)"</formula>
    </cfRule>
    <cfRule type="beginsWith" dxfId="9863" priority="439" operator="beginsWith" text="Escisión (eliminado)">
      <formula>LEFT(AU1,LEN("Escisión (eliminado)"))="Escisión (eliminado)"</formula>
    </cfRule>
    <cfRule type="beginsWith" dxfId="9862" priority="440" operator="beginsWith" text="Re-sectorización (sale)">
      <formula>LEFT(AU1,LEN("Re-sectorización (sale)"))="Re-sectorización (sale)"</formula>
    </cfRule>
    <cfRule type="endsWith" dxfId="9861" priority="441" operator="endsWith" text="Fusión">
      <formula>RIGHT(AU1,LEN("Fusión"))="Fusión"</formula>
    </cfRule>
    <cfRule type="beginsWith" dxfId="9860" priority="442" operator="beginsWith" text="Fusión (nuevo)">
      <formula>LEFT(AU1,LEN("Fusión (nuevo)"))="Fusión (nuevo)"</formula>
    </cfRule>
    <cfRule type="beginsWith" dxfId="9859" priority="443" operator="beginsWith" text="Modificación (nombre)">
      <formula>LEFT(AU1,LEN("Modificación (nombre)"))="Modificación (nombre)"</formula>
    </cfRule>
    <cfRule type="beginsWith" dxfId="9858" priority="444" operator="beginsWith" text="Sin cambio">
      <formula>LEFT(AU1,LEN("Sin cambio"))="Sin cambio"</formula>
    </cfRule>
    <cfRule type="beginsWith" dxfId="9857" priority="445" operator="beginsWith" text="Reincorporación">
      <formula>LEFT(AU1,LEN("Reincorporación"))="Reincorporación"</formula>
    </cfRule>
    <cfRule type="beginsWith" dxfId="9856" priority="446" operator="beginsWith" text="Re-sectorización (entra)">
      <formula>LEFT(AU1,LEN("Re-sectorización (entra)"))="Re-sectorización (entra)"</formula>
    </cfRule>
    <cfRule type="beginsWith" dxfId="9855" priority="447" operator="beginsWith" text="Nuevo">
      <formula>LEFT(AU1,LEN("Nuevo"))="Nuevo"</formula>
    </cfRule>
    <cfRule type="beginsWith" dxfId="9854" priority="448" operator="beginsWith" text="Fusión (eliminado)">
      <formula>LEFT(AU1,LEN("Fusión (eliminado)"))="Fusión (eliminado)"</formula>
    </cfRule>
    <cfRule type="beginsWith" dxfId="9853" priority="449" operator="beginsWith" text="Eliminación">
      <formula>LEFT(AU1,LEN("Eliminación"))="Eliminación"</formula>
    </cfRule>
    <cfRule type="beginsWith" dxfId="9852" priority="450" operator="beginsWith" text="Modificación (mod. y/o cve.)">
      <formula>LEFT(AU1,LEN("Modificación (mod. y/o cve.)"))="Modificación (mod. y/o cve.)"</formula>
    </cfRule>
  </conditionalFormatting>
  <conditionalFormatting sqref="P18:AM18 J18 AP18:XFD18">
    <cfRule type="beginsWith" dxfId="9851" priority="421" operator="beginsWith" text="Operación conjunta">
      <formula>LEFT(J18,LEN("Operación conjunta"))="Operación conjunta"</formula>
    </cfRule>
    <cfRule type="endsWith" dxfId="9850" priority="422" operator="endsWith" text="Escisión">
      <formula>RIGHT(J18,LEN("Escisión"))="Escisión"</formula>
    </cfRule>
    <cfRule type="beginsWith" dxfId="9849" priority="423" operator="beginsWith" text="Escisión (nuevo)">
      <formula>LEFT(J18,LEN("Escisión (nuevo)"))="Escisión (nuevo)"</formula>
    </cfRule>
    <cfRule type="beginsWith" dxfId="9848" priority="424" operator="beginsWith" text="Escisión (eliminado)">
      <formula>LEFT(J18,LEN("Escisión (eliminado)"))="Escisión (eliminado)"</formula>
    </cfRule>
    <cfRule type="beginsWith" dxfId="9847" priority="425" operator="beginsWith" text="Re-sectorización (sale)">
      <formula>LEFT(J18,LEN("Re-sectorización (sale)"))="Re-sectorización (sale)"</formula>
    </cfRule>
    <cfRule type="endsWith" dxfId="9846" priority="426" operator="endsWith" text="Fusión">
      <formula>RIGHT(J18,LEN("Fusión"))="Fusión"</formula>
    </cfRule>
    <cfRule type="beginsWith" dxfId="9845" priority="427" operator="beginsWith" text="Fusión (nuevo)">
      <formula>LEFT(J18,LEN("Fusión (nuevo)"))="Fusión (nuevo)"</formula>
    </cfRule>
    <cfRule type="beginsWith" dxfId="9844" priority="428" operator="beginsWith" text="Modificación (nombre)">
      <formula>LEFT(J18,LEN("Modificación (nombre)"))="Modificación (nombre)"</formula>
    </cfRule>
    <cfRule type="beginsWith" dxfId="9843" priority="429" operator="beginsWith" text="Sin cambio">
      <formula>LEFT(J18,LEN("Sin cambio"))="Sin cambio"</formula>
    </cfRule>
    <cfRule type="beginsWith" dxfId="9842" priority="430" operator="beginsWith" text="Reincorporación">
      <formula>LEFT(J18,LEN("Reincorporación"))="Reincorporación"</formula>
    </cfRule>
    <cfRule type="beginsWith" dxfId="9841" priority="431" operator="beginsWith" text="Re-sectorización (entra)">
      <formula>LEFT(J18,LEN("Re-sectorización (entra)"))="Re-sectorización (entra)"</formula>
    </cfRule>
    <cfRule type="beginsWith" dxfId="9840" priority="432" operator="beginsWith" text="Nuevo">
      <formula>LEFT(J18,LEN("Nuevo"))="Nuevo"</formula>
    </cfRule>
    <cfRule type="beginsWith" dxfId="9839" priority="433" operator="beginsWith" text="Fusión (eliminado)">
      <formula>LEFT(J18,LEN("Fusión (eliminado)"))="Fusión (eliminado)"</formula>
    </cfRule>
    <cfRule type="beginsWith" dxfId="9838" priority="434" operator="beginsWith" text="Eliminación">
      <formula>LEFT(J18,LEN("Eliminación"))="Eliminación"</formula>
    </cfRule>
    <cfRule type="beginsWith" dxfId="9837" priority="435" operator="beginsWith" text="Modificación (mod. y/o cve.)">
      <formula>LEFT(J18,LEN("Modificación (mod. y/o cve.)"))="Modificación (mod. y/o cve.)"</formula>
    </cfRule>
  </conditionalFormatting>
  <conditionalFormatting sqref="AS3:AS17">
    <cfRule type="beginsWith" dxfId="9836" priority="181" operator="beginsWith" text="Operación conjunta">
      <formula>LEFT(AS3,LEN("Operación conjunta"))="Operación conjunta"</formula>
    </cfRule>
    <cfRule type="endsWith" dxfId="9835" priority="182" operator="endsWith" text="Escisión">
      <formula>RIGHT(AS3,LEN("Escisión"))="Escisión"</formula>
    </cfRule>
    <cfRule type="beginsWith" dxfId="9834" priority="183" operator="beginsWith" text="Escisión (nuevo)">
      <formula>LEFT(AS3,LEN("Escisión (nuevo)"))="Escisión (nuevo)"</formula>
    </cfRule>
    <cfRule type="beginsWith" dxfId="9833" priority="184" operator="beginsWith" text="Escisión (eliminado)">
      <formula>LEFT(AS3,LEN("Escisión (eliminado)"))="Escisión (eliminado)"</formula>
    </cfRule>
    <cfRule type="beginsWith" dxfId="9832" priority="185" operator="beginsWith" text="Re-sectorización (sale)">
      <formula>LEFT(AS3,LEN("Re-sectorización (sale)"))="Re-sectorización (sale)"</formula>
    </cfRule>
    <cfRule type="endsWith" dxfId="9831" priority="186" operator="endsWith" text="Fusión">
      <formula>RIGHT(AS3,LEN("Fusión"))="Fusión"</formula>
    </cfRule>
    <cfRule type="beginsWith" dxfId="9830" priority="187" operator="beginsWith" text="Fusión (nuevo)">
      <formula>LEFT(AS3,LEN("Fusión (nuevo)"))="Fusión (nuevo)"</formula>
    </cfRule>
    <cfRule type="beginsWith" dxfId="9829" priority="188" operator="beginsWith" text="Modificación (nombre)">
      <formula>LEFT(AS3,LEN("Modificación (nombre)"))="Modificación (nombre)"</formula>
    </cfRule>
    <cfRule type="beginsWith" dxfId="9828" priority="189" operator="beginsWith" text="Sin cambio">
      <formula>LEFT(AS3,LEN("Sin cambio"))="Sin cambio"</formula>
    </cfRule>
    <cfRule type="beginsWith" dxfId="9827" priority="190" operator="beginsWith" text="Reincorporación">
      <formula>LEFT(AS3,LEN("Reincorporación"))="Reincorporación"</formula>
    </cfRule>
    <cfRule type="beginsWith" dxfId="9826" priority="191" operator="beginsWith" text="Re-sectorización (entra)">
      <formula>LEFT(AS3,LEN("Re-sectorización (entra)"))="Re-sectorización (entra)"</formula>
    </cfRule>
    <cfRule type="beginsWith" dxfId="9825" priority="192" operator="beginsWith" text="Nuevo">
      <formula>LEFT(AS3,LEN("Nuevo"))="Nuevo"</formula>
    </cfRule>
    <cfRule type="beginsWith" dxfId="9824" priority="193" operator="beginsWith" text="Fusión (eliminado)">
      <formula>LEFT(AS3,LEN("Fusión (eliminado)"))="Fusión (eliminado)"</formula>
    </cfRule>
    <cfRule type="beginsWith" dxfId="9823" priority="194" operator="beginsWith" text="Eliminación">
      <formula>LEFT(AS3,LEN("Eliminación"))="Eliminación"</formula>
    </cfRule>
    <cfRule type="beginsWith" dxfId="9822" priority="195" operator="beginsWith" text="Modificación (mod. y/o cve.)">
      <formula>LEFT(AS3,LEN("Modificación (mod. y/o cve.)"))="Modificación (mod. y/o cve.)"</formula>
    </cfRule>
  </conditionalFormatting>
  <conditionalFormatting sqref="M18">
    <cfRule type="beginsWith" dxfId="9821" priority="391" operator="beginsWith" text="Operación conjunta">
      <formula>LEFT(M18,LEN("Operación conjunta"))="Operación conjunta"</formula>
    </cfRule>
    <cfRule type="endsWith" dxfId="9820" priority="392" operator="endsWith" text="Escisión">
      <formula>RIGHT(M18,LEN("Escisión"))="Escisión"</formula>
    </cfRule>
    <cfRule type="beginsWith" dxfId="9819" priority="393" operator="beginsWith" text="Escisión (nuevo)">
      <formula>LEFT(M18,LEN("Escisión (nuevo)"))="Escisión (nuevo)"</formula>
    </cfRule>
    <cfRule type="beginsWith" dxfId="9818" priority="394" operator="beginsWith" text="Escisión (eliminado)">
      <formula>LEFT(M18,LEN("Escisión (eliminado)"))="Escisión (eliminado)"</formula>
    </cfRule>
    <cfRule type="beginsWith" dxfId="9817" priority="395" operator="beginsWith" text="Re-sectorización (sale)">
      <formula>LEFT(M18,LEN("Re-sectorización (sale)"))="Re-sectorización (sale)"</formula>
    </cfRule>
    <cfRule type="endsWith" dxfId="9816" priority="396" operator="endsWith" text="Fusión">
      <formula>RIGHT(M18,LEN("Fusión"))="Fusión"</formula>
    </cfRule>
    <cfRule type="beginsWith" dxfId="9815" priority="397" operator="beginsWith" text="Fusión (nuevo)">
      <formula>LEFT(M18,LEN("Fusión (nuevo)"))="Fusión (nuevo)"</formula>
    </cfRule>
    <cfRule type="beginsWith" dxfId="9814" priority="398" operator="beginsWith" text="Modificación (nombre)">
      <formula>LEFT(M18,LEN("Modificación (nombre)"))="Modificación (nombre)"</formula>
    </cfRule>
    <cfRule type="beginsWith" dxfId="9813" priority="399" operator="beginsWith" text="Sin cambio">
      <formula>LEFT(M18,LEN("Sin cambio"))="Sin cambio"</formula>
    </cfRule>
    <cfRule type="beginsWith" dxfId="9812" priority="400" operator="beginsWith" text="Reincorporación">
      <formula>LEFT(M18,LEN("Reincorporación"))="Reincorporación"</formula>
    </cfRule>
    <cfRule type="beginsWith" dxfId="9811" priority="401" operator="beginsWith" text="Re-sectorización (entra)">
      <formula>LEFT(M18,LEN("Re-sectorización (entra)"))="Re-sectorización (entra)"</formula>
    </cfRule>
    <cfRule type="beginsWith" dxfId="9810" priority="402" operator="beginsWith" text="Nuevo">
      <formula>LEFT(M18,LEN("Nuevo"))="Nuevo"</formula>
    </cfRule>
    <cfRule type="beginsWith" dxfId="9809" priority="403" operator="beginsWith" text="Fusión (eliminado)">
      <formula>LEFT(M18,LEN("Fusión (eliminado)"))="Fusión (eliminado)"</formula>
    </cfRule>
    <cfRule type="beginsWith" dxfId="9808" priority="404" operator="beginsWith" text="Eliminación">
      <formula>LEFT(M18,LEN("Eliminación"))="Eliminación"</formula>
    </cfRule>
    <cfRule type="beginsWith" dxfId="9807" priority="405" operator="beginsWith" text="Modificación (mod. y/o cve.)">
      <formula>LEFT(M18,LEN("Modificación (mod. y/o cve.)"))="Modificación (mod. y/o cve.)"</formula>
    </cfRule>
  </conditionalFormatting>
  <conditionalFormatting sqref="U3:U17">
    <cfRule type="beginsWith" dxfId="9806" priority="331" operator="beginsWith" text="Operación conjunta">
      <formula>LEFT(U3,LEN("Operación conjunta"))="Operación conjunta"</formula>
    </cfRule>
    <cfRule type="endsWith" dxfId="9805" priority="332" operator="endsWith" text="Escisión">
      <formula>RIGHT(U3,LEN("Escisión"))="Escisión"</formula>
    </cfRule>
    <cfRule type="beginsWith" dxfId="9804" priority="333" operator="beginsWith" text="Escisión (nuevo)">
      <formula>LEFT(U3,LEN("Escisión (nuevo)"))="Escisión (nuevo)"</formula>
    </cfRule>
    <cfRule type="beginsWith" dxfId="9803" priority="334" operator="beginsWith" text="Escisión (eliminado)">
      <formula>LEFT(U3,LEN("Escisión (eliminado)"))="Escisión (eliminado)"</formula>
    </cfRule>
    <cfRule type="beginsWith" dxfId="9802" priority="335" operator="beginsWith" text="Re-sectorización (sale)">
      <formula>LEFT(U3,LEN("Re-sectorización (sale)"))="Re-sectorización (sale)"</formula>
    </cfRule>
    <cfRule type="endsWith" dxfId="9801" priority="336" operator="endsWith" text="Fusión">
      <formula>RIGHT(U3,LEN("Fusión"))="Fusión"</formula>
    </cfRule>
    <cfRule type="beginsWith" dxfId="9800" priority="337" operator="beginsWith" text="Fusión (nuevo)">
      <formula>LEFT(U3,LEN("Fusión (nuevo)"))="Fusión (nuevo)"</formula>
    </cfRule>
    <cfRule type="beginsWith" dxfId="9799" priority="338" operator="beginsWith" text="Modificación (nombre)">
      <formula>LEFT(U3,LEN("Modificación (nombre)"))="Modificación (nombre)"</formula>
    </cfRule>
    <cfRule type="beginsWith" dxfId="9798" priority="339" operator="beginsWith" text="Sin cambio">
      <formula>LEFT(U3,LEN("Sin cambio"))="Sin cambio"</formula>
    </cfRule>
    <cfRule type="beginsWith" dxfId="9797" priority="340" operator="beginsWith" text="Reincorporación">
      <formula>LEFT(U3,LEN("Reincorporación"))="Reincorporación"</formula>
    </cfRule>
    <cfRule type="beginsWith" dxfId="9796" priority="341" operator="beginsWith" text="Re-sectorización (entra)">
      <formula>LEFT(U3,LEN("Re-sectorización (entra)"))="Re-sectorización (entra)"</formula>
    </cfRule>
    <cfRule type="beginsWith" dxfId="9795" priority="342" operator="beginsWith" text="Nuevo">
      <formula>LEFT(U3,LEN("Nuevo"))="Nuevo"</formula>
    </cfRule>
    <cfRule type="beginsWith" dxfId="9794" priority="343" operator="beginsWith" text="Fusión (eliminado)">
      <formula>LEFT(U3,LEN("Fusión (eliminado)"))="Fusión (eliminado)"</formula>
    </cfRule>
    <cfRule type="beginsWith" dxfId="9793" priority="344" operator="beginsWith" text="Eliminación">
      <formula>LEFT(U3,LEN("Eliminación"))="Eliminación"</formula>
    </cfRule>
    <cfRule type="beginsWith" dxfId="9792" priority="345" operator="beginsWith" text="Modificación (mod. y/o cve.)">
      <formula>LEFT(U3,LEN("Modificación (mod. y/o cve.)"))="Modificación (mod. y/o cve.)"</formula>
    </cfRule>
  </conditionalFormatting>
  <conditionalFormatting sqref="O3:O17">
    <cfRule type="beginsWith" dxfId="9791" priority="376" operator="beginsWith" text="Operación conjunta">
      <formula>LEFT(O3,LEN("Operación conjunta"))="Operación conjunta"</formula>
    </cfRule>
    <cfRule type="endsWith" dxfId="9790" priority="377" operator="endsWith" text="Escisión">
      <formula>RIGHT(O3,LEN("Escisión"))="Escisión"</formula>
    </cfRule>
    <cfRule type="beginsWith" dxfId="9789" priority="378" operator="beginsWith" text="Escisión (nuevo)">
      <formula>LEFT(O3,LEN("Escisión (nuevo)"))="Escisión (nuevo)"</formula>
    </cfRule>
    <cfRule type="beginsWith" dxfId="9788" priority="379" operator="beginsWith" text="Escisión (eliminado)">
      <formula>LEFT(O3,LEN("Escisión (eliminado)"))="Escisión (eliminado)"</formula>
    </cfRule>
    <cfRule type="beginsWith" dxfId="9787" priority="380" operator="beginsWith" text="Re-sectorización (sale)">
      <formula>LEFT(O3,LEN("Re-sectorización (sale)"))="Re-sectorización (sale)"</formula>
    </cfRule>
    <cfRule type="endsWith" dxfId="9786" priority="381" operator="endsWith" text="Fusión">
      <formula>RIGHT(O3,LEN("Fusión"))="Fusión"</formula>
    </cfRule>
    <cfRule type="beginsWith" dxfId="9785" priority="382" operator="beginsWith" text="Fusión (nuevo)">
      <formula>LEFT(O3,LEN("Fusión (nuevo)"))="Fusión (nuevo)"</formula>
    </cfRule>
    <cfRule type="beginsWith" dxfId="9784" priority="383" operator="beginsWith" text="Modificación (nombre)">
      <formula>LEFT(O3,LEN("Modificación (nombre)"))="Modificación (nombre)"</formula>
    </cfRule>
    <cfRule type="beginsWith" dxfId="9783" priority="384" operator="beginsWith" text="Sin cambio">
      <formula>LEFT(O3,LEN("Sin cambio"))="Sin cambio"</formula>
    </cfRule>
    <cfRule type="beginsWith" dxfId="9782" priority="385" operator="beginsWith" text="Reincorporación">
      <formula>LEFT(O3,LEN("Reincorporación"))="Reincorporación"</formula>
    </cfRule>
    <cfRule type="beginsWith" dxfId="9781" priority="386" operator="beginsWith" text="Re-sectorización (entra)">
      <formula>LEFT(O3,LEN("Re-sectorización (entra)"))="Re-sectorización (entra)"</formula>
    </cfRule>
    <cfRule type="beginsWith" dxfId="9780" priority="387" operator="beginsWith" text="Nuevo">
      <formula>LEFT(O3,LEN("Nuevo"))="Nuevo"</formula>
    </cfRule>
    <cfRule type="beginsWith" dxfId="9779" priority="388" operator="beginsWith" text="Fusión (eliminado)">
      <formula>LEFT(O3,LEN("Fusión (eliminado)"))="Fusión (eliminado)"</formula>
    </cfRule>
    <cfRule type="beginsWith" dxfId="9778" priority="389" operator="beginsWith" text="Eliminación">
      <formula>LEFT(O3,LEN("Eliminación"))="Eliminación"</formula>
    </cfRule>
    <cfRule type="beginsWith" dxfId="9777" priority="390" operator="beginsWith" text="Modificación (mod. y/o cve.)">
      <formula>LEFT(O3,LEN("Modificación (mod. y/o cve.)"))="Modificación (mod. y/o cve.)"</formula>
    </cfRule>
  </conditionalFormatting>
  <conditionalFormatting sqref="P3:R17 T3:T17 V3:V17 X3:X17 Z3:Z17 AB3:AB17 AD3:AD17 AF3:AF17 AH3:AH17 AJ3:AJ17 AL3:AL17 AR3:AR17 AT3:AT17">
    <cfRule type="beginsWith" dxfId="9776" priority="361" operator="beginsWith" text="Operación conjunta">
      <formula>LEFT(P3,LEN("Operación conjunta"))="Operación conjunta"</formula>
    </cfRule>
    <cfRule type="endsWith" dxfId="9775" priority="362" operator="endsWith" text="Escisión">
      <formula>RIGHT(P3,LEN("Escisión"))="Escisión"</formula>
    </cfRule>
    <cfRule type="beginsWith" dxfId="9774" priority="363" operator="beginsWith" text="Escisión (nuevo)">
      <formula>LEFT(P3,LEN("Escisión (nuevo)"))="Escisión (nuevo)"</formula>
    </cfRule>
    <cfRule type="beginsWith" dxfId="9773" priority="364" operator="beginsWith" text="Escisión (eliminado)">
      <formula>LEFT(P3,LEN("Escisión (eliminado)"))="Escisión (eliminado)"</formula>
    </cfRule>
    <cfRule type="beginsWith" dxfId="9772" priority="365" operator="beginsWith" text="Re-sectorización (sale)">
      <formula>LEFT(P3,LEN("Re-sectorización (sale)"))="Re-sectorización (sale)"</formula>
    </cfRule>
    <cfRule type="endsWith" dxfId="9771" priority="366" operator="endsWith" text="Fusión">
      <formula>RIGHT(P3,LEN("Fusión"))="Fusión"</formula>
    </cfRule>
    <cfRule type="beginsWith" dxfId="9770" priority="367" operator="beginsWith" text="Fusión (nuevo)">
      <formula>LEFT(P3,LEN("Fusión (nuevo)"))="Fusión (nuevo)"</formula>
    </cfRule>
    <cfRule type="beginsWith" dxfId="9769" priority="368" operator="beginsWith" text="Modificación (nombre)">
      <formula>LEFT(P3,LEN("Modificación (nombre)"))="Modificación (nombre)"</formula>
    </cfRule>
    <cfRule type="beginsWith" dxfId="9768" priority="369" operator="beginsWith" text="Sin cambio">
      <formula>LEFT(P3,LEN("Sin cambio"))="Sin cambio"</formula>
    </cfRule>
    <cfRule type="beginsWith" dxfId="9767" priority="370" operator="beginsWith" text="Reincorporación">
      <formula>LEFT(P3,LEN("Reincorporación"))="Reincorporación"</formula>
    </cfRule>
    <cfRule type="beginsWith" dxfId="9766" priority="371" operator="beginsWith" text="Re-sectorización (entra)">
      <formula>LEFT(P3,LEN("Re-sectorización (entra)"))="Re-sectorización (entra)"</formula>
    </cfRule>
    <cfRule type="beginsWith" dxfId="9765" priority="372" operator="beginsWith" text="Nuevo">
      <formula>LEFT(P3,LEN("Nuevo"))="Nuevo"</formula>
    </cfRule>
    <cfRule type="beginsWith" dxfId="9764" priority="373" operator="beginsWith" text="Fusión (eliminado)">
      <formula>LEFT(P3,LEN("Fusión (eliminado)"))="Fusión (eliminado)"</formula>
    </cfRule>
    <cfRule type="beginsWith" dxfId="9763" priority="374" operator="beginsWith" text="Eliminación">
      <formula>LEFT(P3,LEN("Eliminación"))="Eliminación"</formula>
    </cfRule>
    <cfRule type="beginsWith" dxfId="9762" priority="375" operator="beginsWith" text="Modificación (mod. y/o cve.)">
      <formula>LEFT(P3,LEN("Modificación (mod. y/o cve.)"))="Modificación (mod. y/o cve.)"</formula>
    </cfRule>
  </conditionalFormatting>
  <conditionalFormatting sqref="S3:S17">
    <cfRule type="beginsWith" dxfId="9761" priority="346" operator="beginsWith" text="Operación conjunta">
      <formula>LEFT(S3,LEN("Operación conjunta"))="Operación conjunta"</formula>
    </cfRule>
    <cfRule type="endsWith" dxfId="9760" priority="347" operator="endsWith" text="Escisión">
      <formula>RIGHT(S3,LEN("Escisión"))="Escisión"</formula>
    </cfRule>
    <cfRule type="beginsWith" dxfId="9759" priority="348" operator="beginsWith" text="Escisión (nuevo)">
      <formula>LEFT(S3,LEN("Escisión (nuevo)"))="Escisión (nuevo)"</formula>
    </cfRule>
    <cfRule type="beginsWith" dxfId="9758" priority="349" operator="beginsWith" text="Escisión (eliminado)">
      <formula>LEFT(S3,LEN("Escisión (eliminado)"))="Escisión (eliminado)"</formula>
    </cfRule>
    <cfRule type="beginsWith" dxfId="9757" priority="350" operator="beginsWith" text="Re-sectorización (sale)">
      <formula>LEFT(S3,LEN("Re-sectorización (sale)"))="Re-sectorización (sale)"</formula>
    </cfRule>
    <cfRule type="endsWith" dxfId="9756" priority="351" operator="endsWith" text="Fusión">
      <formula>RIGHT(S3,LEN("Fusión"))="Fusión"</formula>
    </cfRule>
    <cfRule type="beginsWith" dxfId="9755" priority="352" operator="beginsWith" text="Fusión (nuevo)">
      <formula>LEFT(S3,LEN("Fusión (nuevo)"))="Fusión (nuevo)"</formula>
    </cfRule>
    <cfRule type="beginsWith" dxfId="9754" priority="353" operator="beginsWith" text="Modificación (nombre)">
      <formula>LEFT(S3,LEN("Modificación (nombre)"))="Modificación (nombre)"</formula>
    </cfRule>
    <cfRule type="beginsWith" dxfId="9753" priority="354" operator="beginsWith" text="Sin cambio">
      <formula>LEFT(S3,LEN("Sin cambio"))="Sin cambio"</formula>
    </cfRule>
    <cfRule type="beginsWith" dxfId="9752" priority="355" operator="beginsWith" text="Reincorporación">
      <formula>LEFT(S3,LEN("Reincorporación"))="Reincorporación"</formula>
    </cfRule>
    <cfRule type="beginsWith" dxfId="9751" priority="356" operator="beginsWith" text="Re-sectorización (entra)">
      <formula>LEFT(S3,LEN("Re-sectorización (entra)"))="Re-sectorización (entra)"</formula>
    </cfRule>
    <cfRule type="beginsWith" dxfId="9750" priority="357" operator="beginsWith" text="Nuevo">
      <formula>LEFT(S3,LEN("Nuevo"))="Nuevo"</formula>
    </cfRule>
    <cfRule type="beginsWith" dxfId="9749" priority="358" operator="beginsWith" text="Fusión (eliminado)">
      <formula>LEFT(S3,LEN("Fusión (eliminado)"))="Fusión (eliminado)"</formula>
    </cfRule>
    <cfRule type="beginsWith" dxfId="9748" priority="359" operator="beginsWith" text="Eliminación">
      <formula>LEFT(S3,LEN("Eliminación"))="Eliminación"</formula>
    </cfRule>
    <cfRule type="beginsWith" dxfId="9747" priority="360" operator="beginsWith" text="Modificación (mod. y/o cve.)">
      <formula>LEFT(S3,LEN("Modificación (mod. y/o cve.)"))="Modificación (mod. y/o cve.)"</formula>
    </cfRule>
  </conditionalFormatting>
  <conditionalFormatting sqref="W3:W17">
    <cfRule type="beginsWith" dxfId="9746" priority="316" operator="beginsWith" text="Operación conjunta">
      <formula>LEFT(W3,LEN("Operación conjunta"))="Operación conjunta"</formula>
    </cfRule>
    <cfRule type="endsWith" dxfId="9745" priority="317" operator="endsWith" text="Escisión">
      <formula>RIGHT(W3,LEN("Escisión"))="Escisión"</formula>
    </cfRule>
    <cfRule type="beginsWith" dxfId="9744" priority="318" operator="beginsWith" text="Escisión (nuevo)">
      <formula>LEFT(W3,LEN("Escisión (nuevo)"))="Escisión (nuevo)"</formula>
    </cfRule>
    <cfRule type="beginsWith" dxfId="9743" priority="319" operator="beginsWith" text="Escisión (eliminado)">
      <formula>LEFT(W3,LEN("Escisión (eliminado)"))="Escisión (eliminado)"</formula>
    </cfRule>
    <cfRule type="beginsWith" dxfId="9742" priority="320" operator="beginsWith" text="Re-sectorización (sale)">
      <formula>LEFT(W3,LEN("Re-sectorización (sale)"))="Re-sectorización (sale)"</formula>
    </cfRule>
    <cfRule type="endsWith" dxfId="9741" priority="321" operator="endsWith" text="Fusión">
      <formula>RIGHT(W3,LEN("Fusión"))="Fusión"</formula>
    </cfRule>
    <cfRule type="beginsWith" dxfId="9740" priority="322" operator="beginsWith" text="Fusión (nuevo)">
      <formula>LEFT(W3,LEN("Fusión (nuevo)"))="Fusión (nuevo)"</formula>
    </cfRule>
    <cfRule type="beginsWith" dxfId="9739" priority="323" operator="beginsWith" text="Modificación (nombre)">
      <formula>LEFT(W3,LEN("Modificación (nombre)"))="Modificación (nombre)"</formula>
    </cfRule>
    <cfRule type="beginsWith" dxfId="9738" priority="324" operator="beginsWith" text="Sin cambio">
      <formula>LEFT(W3,LEN("Sin cambio"))="Sin cambio"</formula>
    </cfRule>
    <cfRule type="beginsWith" dxfId="9737" priority="325" operator="beginsWith" text="Reincorporación">
      <formula>LEFT(W3,LEN("Reincorporación"))="Reincorporación"</formula>
    </cfRule>
    <cfRule type="beginsWith" dxfId="9736" priority="326" operator="beginsWith" text="Re-sectorización (entra)">
      <formula>LEFT(W3,LEN("Re-sectorización (entra)"))="Re-sectorización (entra)"</formula>
    </cfRule>
    <cfRule type="beginsWith" dxfId="9735" priority="327" operator="beginsWith" text="Nuevo">
      <formula>LEFT(W3,LEN("Nuevo"))="Nuevo"</formula>
    </cfRule>
    <cfRule type="beginsWith" dxfId="9734" priority="328" operator="beginsWith" text="Fusión (eliminado)">
      <formula>LEFT(W3,LEN("Fusión (eliminado)"))="Fusión (eliminado)"</formula>
    </cfRule>
    <cfRule type="beginsWith" dxfId="9733" priority="329" operator="beginsWith" text="Eliminación">
      <formula>LEFT(W3,LEN("Eliminación"))="Eliminación"</formula>
    </cfRule>
    <cfRule type="beginsWith" dxfId="9732" priority="330" operator="beginsWith" text="Modificación (mod. y/o cve.)">
      <formula>LEFT(W3,LEN("Modificación (mod. y/o cve.)"))="Modificación (mod. y/o cve.)"</formula>
    </cfRule>
  </conditionalFormatting>
  <conditionalFormatting sqref="Y3:Y17">
    <cfRule type="beginsWith" dxfId="9731" priority="301" operator="beginsWith" text="Operación conjunta">
      <formula>LEFT(Y3,LEN("Operación conjunta"))="Operación conjunta"</formula>
    </cfRule>
    <cfRule type="endsWith" dxfId="9730" priority="302" operator="endsWith" text="Escisión">
      <formula>RIGHT(Y3,LEN("Escisión"))="Escisión"</formula>
    </cfRule>
    <cfRule type="beginsWith" dxfId="9729" priority="303" operator="beginsWith" text="Escisión (nuevo)">
      <formula>LEFT(Y3,LEN("Escisión (nuevo)"))="Escisión (nuevo)"</formula>
    </cfRule>
    <cfRule type="beginsWith" dxfId="9728" priority="304" operator="beginsWith" text="Escisión (eliminado)">
      <formula>LEFT(Y3,LEN("Escisión (eliminado)"))="Escisión (eliminado)"</formula>
    </cfRule>
    <cfRule type="beginsWith" dxfId="9727" priority="305" operator="beginsWith" text="Re-sectorización (sale)">
      <formula>LEFT(Y3,LEN("Re-sectorización (sale)"))="Re-sectorización (sale)"</formula>
    </cfRule>
    <cfRule type="endsWith" dxfId="9726" priority="306" operator="endsWith" text="Fusión">
      <formula>RIGHT(Y3,LEN("Fusión"))="Fusión"</formula>
    </cfRule>
    <cfRule type="beginsWith" dxfId="9725" priority="307" operator="beginsWith" text="Fusión (nuevo)">
      <formula>LEFT(Y3,LEN("Fusión (nuevo)"))="Fusión (nuevo)"</formula>
    </cfRule>
    <cfRule type="beginsWith" dxfId="9724" priority="308" operator="beginsWith" text="Modificación (nombre)">
      <formula>LEFT(Y3,LEN("Modificación (nombre)"))="Modificación (nombre)"</formula>
    </cfRule>
    <cfRule type="beginsWith" dxfId="9723" priority="309" operator="beginsWith" text="Sin cambio">
      <formula>LEFT(Y3,LEN("Sin cambio"))="Sin cambio"</formula>
    </cfRule>
    <cfRule type="beginsWith" dxfId="9722" priority="310" operator="beginsWith" text="Reincorporación">
      <formula>LEFT(Y3,LEN("Reincorporación"))="Reincorporación"</formula>
    </cfRule>
    <cfRule type="beginsWith" dxfId="9721" priority="311" operator="beginsWith" text="Re-sectorización (entra)">
      <formula>LEFT(Y3,LEN("Re-sectorización (entra)"))="Re-sectorización (entra)"</formula>
    </cfRule>
    <cfRule type="beginsWith" dxfId="9720" priority="312" operator="beginsWith" text="Nuevo">
      <formula>LEFT(Y3,LEN("Nuevo"))="Nuevo"</formula>
    </cfRule>
    <cfRule type="beginsWith" dxfId="9719" priority="313" operator="beginsWith" text="Fusión (eliminado)">
      <formula>LEFT(Y3,LEN("Fusión (eliminado)"))="Fusión (eliminado)"</formula>
    </cfRule>
    <cfRule type="beginsWith" dxfId="9718" priority="314" operator="beginsWith" text="Eliminación">
      <formula>LEFT(Y3,LEN("Eliminación"))="Eliminación"</formula>
    </cfRule>
    <cfRule type="beginsWith" dxfId="9717" priority="315" operator="beginsWith" text="Modificación (mod. y/o cve.)">
      <formula>LEFT(Y3,LEN("Modificación (mod. y/o cve.)"))="Modificación (mod. y/o cve.)"</formula>
    </cfRule>
  </conditionalFormatting>
  <conditionalFormatting sqref="AA3:AA17">
    <cfRule type="beginsWith" dxfId="9716" priority="286" operator="beginsWith" text="Operación conjunta">
      <formula>LEFT(AA3,LEN("Operación conjunta"))="Operación conjunta"</formula>
    </cfRule>
    <cfRule type="endsWith" dxfId="9715" priority="287" operator="endsWith" text="Escisión">
      <formula>RIGHT(AA3,LEN("Escisión"))="Escisión"</formula>
    </cfRule>
    <cfRule type="beginsWith" dxfId="9714" priority="288" operator="beginsWith" text="Escisión (nuevo)">
      <formula>LEFT(AA3,LEN("Escisión (nuevo)"))="Escisión (nuevo)"</formula>
    </cfRule>
    <cfRule type="beginsWith" dxfId="9713" priority="289" operator="beginsWith" text="Escisión (eliminado)">
      <formula>LEFT(AA3,LEN("Escisión (eliminado)"))="Escisión (eliminado)"</formula>
    </cfRule>
    <cfRule type="beginsWith" dxfId="9712" priority="290" operator="beginsWith" text="Re-sectorización (sale)">
      <formula>LEFT(AA3,LEN("Re-sectorización (sale)"))="Re-sectorización (sale)"</formula>
    </cfRule>
    <cfRule type="endsWith" dxfId="9711" priority="291" operator="endsWith" text="Fusión">
      <formula>RIGHT(AA3,LEN("Fusión"))="Fusión"</formula>
    </cfRule>
    <cfRule type="beginsWith" dxfId="9710" priority="292" operator="beginsWith" text="Fusión (nuevo)">
      <formula>LEFT(AA3,LEN("Fusión (nuevo)"))="Fusión (nuevo)"</formula>
    </cfRule>
    <cfRule type="beginsWith" dxfId="9709" priority="293" operator="beginsWith" text="Modificación (nombre)">
      <formula>LEFT(AA3,LEN("Modificación (nombre)"))="Modificación (nombre)"</formula>
    </cfRule>
    <cfRule type="beginsWith" dxfId="9708" priority="294" operator="beginsWith" text="Sin cambio">
      <formula>LEFT(AA3,LEN("Sin cambio"))="Sin cambio"</formula>
    </cfRule>
    <cfRule type="beginsWith" dxfId="9707" priority="295" operator="beginsWith" text="Reincorporación">
      <formula>LEFT(AA3,LEN("Reincorporación"))="Reincorporación"</formula>
    </cfRule>
    <cfRule type="beginsWith" dxfId="9706" priority="296" operator="beginsWith" text="Re-sectorización (entra)">
      <formula>LEFT(AA3,LEN("Re-sectorización (entra)"))="Re-sectorización (entra)"</formula>
    </cfRule>
    <cfRule type="beginsWith" dxfId="9705" priority="297" operator="beginsWith" text="Nuevo">
      <formula>LEFT(AA3,LEN("Nuevo"))="Nuevo"</formula>
    </cfRule>
    <cfRule type="beginsWith" dxfId="9704" priority="298" operator="beginsWith" text="Fusión (eliminado)">
      <formula>LEFT(AA3,LEN("Fusión (eliminado)"))="Fusión (eliminado)"</formula>
    </cfRule>
    <cfRule type="beginsWith" dxfId="9703" priority="299" operator="beginsWith" text="Eliminación">
      <formula>LEFT(AA3,LEN("Eliminación"))="Eliminación"</formula>
    </cfRule>
    <cfRule type="beginsWith" dxfId="9702" priority="300" operator="beginsWith" text="Modificación (mod. y/o cve.)">
      <formula>LEFT(AA3,LEN("Modificación (mod. y/o cve.)"))="Modificación (mod. y/o cve.)"</formula>
    </cfRule>
  </conditionalFormatting>
  <conditionalFormatting sqref="AC3:AC17">
    <cfRule type="beginsWith" dxfId="9701" priority="271" operator="beginsWith" text="Operación conjunta">
      <formula>LEFT(AC3,LEN("Operación conjunta"))="Operación conjunta"</formula>
    </cfRule>
    <cfRule type="endsWith" dxfId="9700" priority="272" operator="endsWith" text="Escisión">
      <formula>RIGHT(AC3,LEN("Escisión"))="Escisión"</formula>
    </cfRule>
    <cfRule type="beginsWith" dxfId="9699" priority="273" operator="beginsWith" text="Escisión (nuevo)">
      <formula>LEFT(AC3,LEN("Escisión (nuevo)"))="Escisión (nuevo)"</formula>
    </cfRule>
    <cfRule type="beginsWith" dxfId="9698" priority="274" operator="beginsWith" text="Escisión (eliminado)">
      <formula>LEFT(AC3,LEN("Escisión (eliminado)"))="Escisión (eliminado)"</formula>
    </cfRule>
    <cfRule type="beginsWith" dxfId="9697" priority="275" operator="beginsWith" text="Re-sectorización (sale)">
      <formula>LEFT(AC3,LEN("Re-sectorización (sale)"))="Re-sectorización (sale)"</formula>
    </cfRule>
    <cfRule type="endsWith" dxfId="9696" priority="276" operator="endsWith" text="Fusión">
      <formula>RIGHT(AC3,LEN("Fusión"))="Fusión"</formula>
    </cfRule>
    <cfRule type="beginsWith" dxfId="9695" priority="277" operator="beginsWith" text="Fusión (nuevo)">
      <formula>LEFT(AC3,LEN("Fusión (nuevo)"))="Fusión (nuevo)"</formula>
    </cfRule>
    <cfRule type="beginsWith" dxfId="9694" priority="278" operator="beginsWith" text="Modificación (nombre)">
      <formula>LEFT(AC3,LEN("Modificación (nombre)"))="Modificación (nombre)"</formula>
    </cfRule>
    <cfRule type="beginsWith" dxfId="9693" priority="279" operator="beginsWith" text="Sin cambio">
      <formula>LEFT(AC3,LEN("Sin cambio"))="Sin cambio"</formula>
    </cfRule>
    <cfRule type="beginsWith" dxfId="9692" priority="280" operator="beginsWith" text="Reincorporación">
      <formula>LEFT(AC3,LEN("Reincorporación"))="Reincorporación"</formula>
    </cfRule>
    <cfRule type="beginsWith" dxfId="9691" priority="281" operator="beginsWith" text="Re-sectorización (entra)">
      <formula>LEFT(AC3,LEN("Re-sectorización (entra)"))="Re-sectorización (entra)"</formula>
    </cfRule>
    <cfRule type="beginsWith" dxfId="9690" priority="282" operator="beginsWith" text="Nuevo">
      <formula>LEFT(AC3,LEN("Nuevo"))="Nuevo"</formula>
    </cfRule>
    <cfRule type="beginsWith" dxfId="9689" priority="283" operator="beginsWith" text="Fusión (eliminado)">
      <formula>LEFT(AC3,LEN("Fusión (eliminado)"))="Fusión (eliminado)"</formula>
    </cfRule>
    <cfRule type="beginsWith" dxfId="9688" priority="284" operator="beginsWith" text="Eliminación">
      <formula>LEFT(AC3,LEN("Eliminación"))="Eliminación"</formula>
    </cfRule>
    <cfRule type="beginsWith" dxfId="9687" priority="285" operator="beginsWith" text="Modificación (mod. y/o cve.)">
      <formula>LEFT(AC3,LEN("Modificación (mod. y/o cve.)"))="Modificación (mod. y/o cve.)"</formula>
    </cfRule>
  </conditionalFormatting>
  <conditionalFormatting sqref="AE3:AE17">
    <cfRule type="beginsWith" dxfId="9686" priority="256" operator="beginsWith" text="Operación conjunta">
      <formula>LEFT(AE3,LEN("Operación conjunta"))="Operación conjunta"</formula>
    </cfRule>
    <cfRule type="endsWith" dxfId="9685" priority="257" operator="endsWith" text="Escisión">
      <formula>RIGHT(AE3,LEN("Escisión"))="Escisión"</formula>
    </cfRule>
    <cfRule type="beginsWith" dxfId="9684" priority="258" operator="beginsWith" text="Escisión (nuevo)">
      <formula>LEFT(AE3,LEN("Escisión (nuevo)"))="Escisión (nuevo)"</formula>
    </cfRule>
    <cfRule type="beginsWith" dxfId="9683" priority="259" operator="beginsWith" text="Escisión (eliminado)">
      <formula>LEFT(AE3,LEN("Escisión (eliminado)"))="Escisión (eliminado)"</formula>
    </cfRule>
    <cfRule type="beginsWith" dxfId="9682" priority="260" operator="beginsWith" text="Re-sectorización (sale)">
      <formula>LEFT(AE3,LEN("Re-sectorización (sale)"))="Re-sectorización (sale)"</formula>
    </cfRule>
    <cfRule type="endsWith" dxfId="9681" priority="261" operator="endsWith" text="Fusión">
      <formula>RIGHT(AE3,LEN("Fusión"))="Fusión"</formula>
    </cfRule>
    <cfRule type="beginsWith" dxfId="9680" priority="262" operator="beginsWith" text="Fusión (nuevo)">
      <formula>LEFT(AE3,LEN("Fusión (nuevo)"))="Fusión (nuevo)"</formula>
    </cfRule>
    <cfRule type="beginsWith" dxfId="9679" priority="263" operator="beginsWith" text="Modificación (nombre)">
      <formula>LEFT(AE3,LEN("Modificación (nombre)"))="Modificación (nombre)"</formula>
    </cfRule>
    <cfRule type="beginsWith" dxfId="9678" priority="264" operator="beginsWith" text="Sin cambio">
      <formula>LEFT(AE3,LEN("Sin cambio"))="Sin cambio"</formula>
    </cfRule>
    <cfRule type="beginsWith" dxfId="9677" priority="265" operator="beginsWith" text="Reincorporación">
      <formula>LEFT(AE3,LEN("Reincorporación"))="Reincorporación"</formula>
    </cfRule>
    <cfRule type="beginsWith" dxfId="9676" priority="266" operator="beginsWith" text="Re-sectorización (entra)">
      <formula>LEFT(AE3,LEN("Re-sectorización (entra)"))="Re-sectorización (entra)"</formula>
    </cfRule>
    <cfRule type="beginsWith" dxfId="9675" priority="267" operator="beginsWith" text="Nuevo">
      <formula>LEFT(AE3,LEN("Nuevo"))="Nuevo"</formula>
    </cfRule>
    <cfRule type="beginsWith" dxfId="9674" priority="268" operator="beginsWith" text="Fusión (eliminado)">
      <formula>LEFT(AE3,LEN("Fusión (eliminado)"))="Fusión (eliminado)"</formula>
    </cfRule>
    <cfRule type="beginsWith" dxfId="9673" priority="269" operator="beginsWith" text="Eliminación">
      <formula>LEFT(AE3,LEN("Eliminación"))="Eliminación"</formula>
    </cfRule>
    <cfRule type="beginsWith" dxfId="9672" priority="270" operator="beginsWith" text="Modificación (mod. y/o cve.)">
      <formula>LEFT(AE3,LEN("Modificación (mod. y/o cve.)"))="Modificación (mod. y/o cve.)"</formula>
    </cfRule>
  </conditionalFormatting>
  <conditionalFormatting sqref="AG3:AG17">
    <cfRule type="beginsWith" dxfId="9671" priority="241" operator="beginsWith" text="Operación conjunta">
      <formula>LEFT(AG3,LEN("Operación conjunta"))="Operación conjunta"</formula>
    </cfRule>
    <cfRule type="endsWith" dxfId="9670" priority="242" operator="endsWith" text="Escisión">
      <formula>RIGHT(AG3,LEN("Escisión"))="Escisión"</formula>
    </cfRule>
    <cfRule type="beginsWith" dxfId="9669" priority="243" operator="beginsWith" text="Escisión (nuevo)">
      <formula>LEFT(AG3,LEN("Escisión (nuevo)"))="Escisión (nuevo)"</formula>
    </cfRule>
    <cfRule type="beginsWith" dxfId="9668" priority="244" operator="beginsWith" text="Escisión (eliminado)">
      <formula>LEFT(AG3,LEN("Escisión (eliminado)"))="Escisión (eliminado)"</formula>
    </cfRule>
    <cfRule type="beginsWith" dxfId="9667" priority="245" operator="beginsWith" text="Re-sectorización (sale)">
      <formula>LEFT(AG3,LEN("Re-sectorización (sale)"))="Re-sectorización (sale)"</formula>
    </cfRule>
    <cfRule type="endsWith" dxfId="9666" priority="246" operator="endsWith" text="Fusión">
      <formula>RIGHT(AG3,LEN("Fusión"))="Fusión"</formula>
    </cfRule>
    <cfRule type="beginsWith" dxfId="9665" priority="247" operator="beginsWith" text="Fusión (nuevo)">
      <formula>LEFT(AG3,LEN("Fusión (nuevo)"))="Fusión (nuevo)"</formula>
    </cfRule>
    <cfRule type="beginsWith" dxfId="9664" priority="248" operator="beginsWith" text="Modificación (nombre)">
      <formula>LEFT(AG3,LEN("Modificación (nombre)"))="Modificación (nombre)"</formula>
    </cfRule>
    <cfRule type="beginsWith" dxfId="9663" priority="249" operator="beginsWith" text="Sin cambio">
      <formula>LEFT(AG3,LEN("Sin cambio"))="Sin cambio"</formula>
    </cfRule>
    <cfRule type="beginsWith" dxfId="9662" priority="250" operator="beginsWith" text="Reincorporación">
      <formula>LEFT(AG3,LEN("Reincorporación"))="Reincorporación"</formula>
    </cfRule>
    <cfRule type="beginsWith" dxfId="9661" priority="251" operator="beginsWith" text="Re-sectorización (entra)">
      <formula>LEFT(AG3,LEN("Re-sectorización (entra)"))="Re-sectorización (entra)"</formula>
    </cfRule>
    <cfRule type="beginsWith" dxfId="9660" priority="252" operator="beginsWith" text="Nuevo">
      <formula>LEFT(AG3,LEN("Nuevo"))="Nuevo"</formula>
    </cfRule>
    <cfRule type="beginsWith" dxfId="9659" priority="253" operator="beginsWith" text="Fusión (eliminado)">
      <formula>LEFT(AG3,LEN("Fusión (eliminado)"))="Fusión (eliminado)"</formula>
    </cfRule>
    <cfRule type="beginsWith" dxfId="9658" priority="254" operator="beginsWith" text="Eliminación">
      <formula>LEFT(AG3,LEN("Eliminación"))="Eliminación"</formula>
    </cfRule>
    <cfRule type="beginsWith" dxfId="9657" priority="255" operator="beginsWith" text="Modificación (mod. y/o cve.)">
      <formula>LEFT(AG3,LEN("Modificación (mod. y/o cve.)"))="Modificación (mod. y/o cve.)"</formula>
    </cfRule>
  </conditionalFormatting>
  <conditionalFormatting sqref="AI3:AI17">
    <cfRule type="beginsWith" dxfId="9656" priority="226" operator="beginsWith" text="Operación conjunta">
      <formula>LEFT(AI3,LEN("Operación conjunta"))="Operación conjunta"</formula>
    </cfRule>
    <cfRule type="endsWith" dxfId="9655" priority="227" operator="endsWith" text="Escisión">
      <formula>RIGHT(AI3,LEN("Escisión"))="Escisión"</formula>
    </cfRule>
    <cfRule type="beginsWith" dxfId="9654" priority="228" operator="beginsWith" text="Escisión (nuevo)">
      <formula>LEFT(AI3,LEN("Escisión (nuevo)"))="Escisión (nuevo)"</formula>
    </cfRule>
    <cfRule type="beginsWith" dxfId="9653" priority="229" operator="beginsWith" text="Escisión (eliminado)">
      <formula>LEFT(AI3,LEN("Escisión (eliminado)"))="Escisión (eliminado)"</formula>
    </cfRule>
    <cfRule type="beginsWith" dxfId="9652" priority="230" operator="beginsWith" text="Re-sectorización (sale)">
      <formula>LEFT(AI3,LEN("Re-sectorización (sale)"))="Re-sectorización (sale)"</formula>
    </cfRule>
    <cfRule type="endsWith" dxfId="9651" priority="231" operator="endsWith" text="Fusión">
      <formula>RIGHT(AI3,LEN("Fusión"))="Fusión"</formula>
    </cfRule>
    <cfRule type="beginsWith" dxfId="9650" priority="232" operator="beginsWith" text="Fusión (nuevo)">
      <formula>LEFT(AI3,LEN("Fusión (nuevo)"))="Fusión (nuevo)"</formula>
    </cfRule>
    <cfRule type="beginsWith" dxfId="9649" priority="233" operator="beginsWith" text="Modificación (nombre)">
      <formula>LEFT(AI3,LEN("Modificación (nombre)"))="Modificación (nombre)"</formula>
    </cfRule>
    <cfRule type="beginsWith" dxfId="9648" priority="234" operator="beginsWith" text="Sin cambio">
      <formula>LEFT(AI3,LEN("Sin cambio"))="Sin cambio"</formula>
    </cfRule>
    <cfRule type="beginsWith" dxfId="9647" priority="235" operator="beginsWith" text="Reincorporación">
      <formula>LEFT(AI3,LEN("Reincorporación"))="Reincorporación"</formula>
    </cfRule>
    <cfRule type="beginsWith" dxfId="9646" priority="236" operator="beginsWith" text="Re-sectorización (entra)">
      <formula>LEFT(AI3,LEN("Re-sectorización (entra)"))="Re-sectorización (entra)"</formula>
    </cfRule>
    <cfRule type="beginsWith" dxfId="9645" priority="237" operator="beginsWith" text="Nuevo">
      <formula>LEFT(AI3,LEN("Nuevo"))="Nuevo"</formula>
    </cfRule>
    <cfRule type="beginsWith" dxfId="9644" priority="238" operator="beginsWith" text="Fusión (eliminado)">
      <formula>LEFT(AI3,LEN("Fusión (eliminado)"))="Fusión (eliminado)"</formula>
    </cfRule>
    <cfRule type="beginsWith" dxfId="9643" priority="239" operator="beginsWith" text="Eliminación">
      <formula>LEFT(AI3,LEN("Eliminación"))="Eliminación"</formula>
    </cfRule>
    <cfRule type="beginsWith" dxfId="9642" priority="240" operator="beginsWith" text="Modificación (mod. y/o cve.)">
      <formula>LEFT(AI3,LEN("Modificación (mod. y/o cve.)"))="Modificación (mod. y/o cve.)"</formula>
    </cfRule>
  </conditionalFormatting>
  <conditionalFormatting sqref="AK3:AK17">
    <cfRule type="beginsWith" dxfId="9641" priority="211" operator="beginsWith" text="Operación conjunta">
      <formula>LEFT(AK3,LEN("Operación conjunta"))="Operación conjunta"</formula>
    </cfRule>
    <cfRule type="endsWith" dxfId="9640" priority="212" operator="endsWith" text="Escisión">
      <formula>RIGHT(AK3,LEN("Escisión"))="Escisión"</formula>
    </cfRule>
    <cfRule type="beginsWith" dxfId="9639" priority="213" operator="beginsWith" text="Escisión (nuevo)">
      <formula>LEFT(AK3,LEN("Escisión (nuevo)"))="Escisión (nuevo)"</formula>
    </cfRule>
    <cfRule type="beginsWith" dxfId="9638" priority="214" operator="beginsWith" text="Escisión (eliminado)">
      <formula>LEFT(AK3,LEN("Escisión (eliminado)"))="Escisión (eliminado)"</formula>
    </cfRule>
    <cfRule type="beginsWith" dxfId="9637" priority="215" operator="beginsWith" text="Re-sectorización (sale)">
      <formula>LEFT(AK3,LEN("Re-sectorización (sale)"))="Re-sectorización (sale)"</formula>
    </cfRule>
    <cfRule type="endsWith" dxfId="9636" priority="216" operator="endsWith" text="Fusión">
      <formula>RIGHT(AK3,LEN("Fusión"))="Fusión"</formula>
    </cfRule>
    <cfRule type="beginsWith" dxfId="9635" priority="217" operator="beginsWith" text="Fusión (nuevo)">
      <formula>LEFT(AK3,LEN("Fusión (nuevo)"))="Fusión (nuevo)"</formula>
    </cfRule>
    <cfRule type="beginsWith" dxfId="9634" priority="218" operator="beginsWith" text="Modificación (nombre)">
      <formula>LEFT(AK3,LEN("Modificación (nombre)"))="Modificación (nombre)"</formula>
    </cfRule>
    <cfRule type="beginsWith" dxfId="9633" priority="219" operator="beginsWith" text="Sin cambio">
      <formula>LEFT(AK3,LEN("Sin cambio"))="Sin cambio"</formula>
    </cfRule>
    <cfRule type="beginsWith" dxfId="9632" priority="220" operator="beginsWith" text="Reincorporación">
      <formula>LEFT(AK3,LEN("Reincorporación"))="Reincorporación"</formula>
    </cfRule>
    <cfRule type="beginsWith" dxfId="9631" priority="221" operator="beginsWith" text="Re-sectorización (entra)">
      <formula>LEFT(AK3,LEN("Re-sectorización (entra)"))="Re-sectorización (entra)"</formula>
    </cfRule>
    <cfRule type="beginsWith" dxfId="9630" priority="222" operator="beginsWith" text="Nuevo">
      <formula>LEFT(AK3,LEN("Nuevo"))="Nuevo"</formula>
    </cfRule>
    <cfRule type="beginsWith" dxfId="9629" priority="223" operator="beginsWith" text="Fusión (eliminado)">
      <formula>LEFT(AK3,LEN("Fusión (eliminado)"))="Fusión (eliminado)"</formula>
    </cfRule>
    <cfRule type="beginsWith" dxfId="9628" priority="224" operator="beginsWith" text="Eliminación">
      <formula>LEFT(AK3,LEN("Eliminación"))="Eliminación"</formula>
    </cfRule>
    <cfRule type="beginsWith" dxfId="9627" priority="225" operator="beginsWith" text="Modificación (mod. y/o cve.)">
      <formula>LEFT(AK3,LEN("Modificación (mod. y/o cve.)"))="Modificación (mod. y/o cve.)"</formula>
    </cfRule>
  </conditionalFormatting>
  <conditionalFormatting sqref="AM3:AM17">
    <cfRule type="beginsWith" dxfId="9626" priority="196" operator="beginsWith" text="Operación conjunta">
      <formula>LEFT(AM3,LEN("Operación conjunta"))="Operación conjunta"</formula>
    </cfRule>
    <cfRule type="endsWith" dxfId="9625" priority="197" operator="endsWith" text="Escisión">
      <formula>RIGHT(AM3,LEN("Escisión"))="Escisión"</formula>
    </cfRule>
    <cfRule type="beginsWith" dxfId="9624" priority="198" operator="beginsWith" text="Escisión (nuevo)">
      <formula>LEFT(AM3,LEN("Escisión (nuevo)"))="Escisión (nuevo)"</formula>
    </cfRule>
    <cfRule type="beginsWith" dxfId="9623" priority="199" operator="beginsWith" text="Escisión (eliminado)">
      <formula>LEFT(AM3,LEN("Escisión (eliminado)"))="Escisión (eliminado)"</formula>
    </cfRule>
    <cfRule type="beginsWith" dxfId="9622" priority="200" operator="beginsWith" text="Re-sectorización (sale)">
      <formula>LEFT(AM3,LEN("Re-sectorización (sale)"))="Re-sectorización (sale)"</formula>
    </cfRule>
    <cfRule type="endsWith" dxfId="9621" priority="201" operator="endsWith" text="Fusión">
      <formula>RIGHT(AM3,LEN("Fusión"))="Fusión"</formula>
    </cfRule>
    <cfRule type="beginsWith" dxfId="9620" priority="202" operator="beginsWith" text="Fusión (nuevo)">
      <formula>LEFT(AM3,LEN("Fusión (nuevo)"))="Fusión (nuevo)"</formula>
    </cfRule>
    <cfRule type="beginsWith" dxfId="9619" priority="203" operator="beginsWith" text="Modificación (nombre)">
      <formula>LEFT(AM3,LEN("Modificación (nombre)"))="Modificación (nombre)"</formula>
    </cfRule>
    <cfRule type="beginsWith" dxfId="9618" priority="204" operator="beginsWith" text="Sin cambio">
      <formula>LEFT(AM3,LEN("Sin cambio"))="Sin cambio"</formula>
    </cfRule>
    <cfRule type="beginsWith" dxfId="9617" priority="205" operator="beginsWith" text="Reincorporación">
      <formula>LEFT(AM3,LEN("Reincorporación"))="Reincorporación"</formula>
    </cfRule>
    <cfRule type="beginsWith" dxfId="9616" priority="206" operator="beginsWith" text="Re-sectorización (entra)">
      <formula>LEFT(AM3,LEN("Re-sectorización (entra)"))="Re-sectorización (entra)"</formula>
    </cfRule>
    <cfRule type="beginsWith" dxfId="9615" priority="207" operator="beginsWith" text="Nuevo">
      <formula>LEFT(AM3,LEN("Nuevo"))="Nuevo"</formula>
    </cfRule>
    <cfRule type="beginsWith" dxfId="9614" priority="208" operator="beginsWith" text="Fusión (eliminado)">
      <formula>LEFT(AM3,LEN("Fusión (eliminado)"))="Fusión (eliminado)"</formula>
    </cfRule>
    <cfRule type="beginsWith" dxfId="9613" priority="209" operator="beginsWith" text="Eliminación">
      <formula>LEFT(AM3,LEN("Eliminación"))="Eliminación"</formula>
    </cfRule>
    <cfRule type="beginsWith" dxfId="9612" priority="210" operator="beginsWith" text="Modificación (mod. y/o cve.)">
      <formula>LEFT(AM3,LEN("Modificación (mod. y/o cve.)"))="Modificación (mod. y/o cve.)"</formula>
    </cfRule>
  </conditionalFormatting>
  <conditionalFormatting sqref="A15:A17">
    <cfRule type="beginsWith" dxfId="9611" priority="166" operator="beginsWith" text="Operación conjunta">
      <formula>LEFT(A15,LEN("Operación conjunta"))="Operación conjunta"</formula>
    </cfRule>
    <cfRule type="endsWith" dxfId="9610" priority="167" operator="endsWith" text="Escisión">
      <formula>RIGHT(A15,LEN("Escisión"))="Escisión"</formula>
    </cfRule>
    <cfRule type="beginsWith" dxfId="9609" priority="168" operator="beginsWith" text="Escisión (nuevo)">
      <formula>LEFT(A15,LEN("Escisión (nuevo)"))="Escisión (nuevo)"</formula>
    </cfRule>
    <cfRule type="beginsWith" dxfId="9608" priority="169" operator="beginsWith" text="Escisión (eliminado)">
      <formula>LEFT(A15,LEN("Escisión (eliminado)"))="Escisión (eliminado)"</formula>
    </cfRule>
    <cfRule type="beginsWith" dxfId="9607" priority="170" operator="beginsWith" text="Re-sectorización (sale)">
      <formula>LEFT(A15,LEN("Re-sectorización (sale)"))="Re-sectorización (sale)"</formula>
    </cfRule>
    <cfRule type="endsWith" dxfId="9606" priority="171" operator="endsWith" text="Fusión">
      <formula>RIGHT(A15,LEN("Fusión"))="Fusión"</formula>
    </cfRule>
    <cfRule type="beginsWith" dxfId="9605" priority="172" operator="beginsWith" text="Fusión (nuevo)">
      <formula>LEFT(A15,LEN("Fusión (nuevo)"))="Fusión (nuevo)"</formula>
    </cfRule>
    <cfRule type="beginsWith" dxfId="9604" priority="173" operator="beginsWith" text="Modificación (nombre)">
      <formula>LEFT(A15,LEN("Modificación (nombre)"))="Modificación (nombre)"</formula>
    </cfRule>
    <cfRule type="beginsWith" dxfId="9603" priority="174" operator="beginsWith" text="Sin cambio">
      <formula>LEFT(A15,LEN("Sin cambio"))="Sin cambio"</formula>
    </cfRule>
    <cfRule type="beginsWith" dxfId="9602" priority="175" operator="beginsWith" text="Reincorporación">
      <formula>LEFT(A15,LEN("Reincorporación"))="Reincorporación"</formula>
    </cfRule>
    <cfRule type="beginsWith" dxfId="9601" priority="176" operator="beginsWith" text="Re-sectorización (entra)">
      <formula>LEFT(A15,LEN("Re-sectorización (entra)"))="Re-sectorización (entra)"</formula>
    </cfRule>
    <cfRule type="beginsWith" dxfId="9600" priority="177" operator="beginsWith" text="Nuevo">
      <formula>LEFT(A15,LEN("Nuevo"))="Nuevo"</formula>
    </cfRule>
    <cfRule type="beginsWith" dxfId="9599" priority="178" operator="beginsWith" text="Fusión (eliminado)">
      <formula>LEFT(A15,LEN("Fusión (eliminado)"))="Fusión (eliminado)"</formula>
    </cfRule>
    <cfRule type="beginsWith" dxfId="9598" priority="179" operator="beginsWith" text="Eliminación">
      <formula>LEFT(A15,LEN("Eliminación"))="Eliminación"</formula>
    </cfRule>
    <cfRule type="beginsWith" dxfId="9597" priority="180" operator="beginsWith" text="Modificación (mod. y/o cve.)">
      <formula>LEFT(A15,LEN("Modificación (mod. y/o cve.)"))="Modificación (mod. y/o cve.)"</formula>
    </cfRule>
  </conditionalFormatting>
  <conditionalFormatting sqref="AN20:AO27 AN29:AO1048576">
    <cfRule type="beginsWith" dxfId="9596" priority="151" operator="beginsWith" text="Operación conjunta">
      <formula>LEFT(AN20,LEN("Operación conjunta"))="Operación conjunta"</formula>
    </cfRule>
    <cfRule type="endsWith" dxfId="9595" priority="152" operator="endsWith" text="Escisión">
      <formula>RIGHT(AN20,LEN("Escisión"))="Escisión"</formula>
    </cfRule>
    <cfRule type="beginsWith" dxfId="9594" priority="153" operator="beginsWith" text="Escisión (nuevo)">
      <formula>LEFT(AN20,LEN("Escisión (nuevo)"))="Escisión (nuevo)"</formula>
    </cfRule>
    <cfRule type="beginsWith" dxfId="9593" priority="154" operator="beginsWith" text="Escisión (eliminado)">
      <formula>LEFT(AN20,LEN("Escisión (eliminado)"))="Escisión (eliminado)"</formula>
    </cfRule>
    <cfRule type="beginsWith" dxfId="9592" priority="155" operator="beginsWith" text="Re-sectorización (sale)">
      <formula>LEFT(AN20,LEN("Re-sectorización (sale)"))="Re-sectorización (sale)"</formula>
    </cfRule>
    <cfRule type="endsWith" dxfId="9591" priority="156" operator="endsWith" text="Fusión">
      <formula>RIGHT(AN20,LEN("Fusión"))="Fusión"</formula>
    </cfRule>
    <cfRule type="beginsWith" dxfId="9590" priority="157" operator="beginsWith" text="Fusión (nuevo)">
      <formula>LEFT(AN20,LEN("Fusión (nuevo)"))="Fusión (nuevo)"</formula>
    </cfRule>
    <cfRule type="beginsWith" dxfId="9589" priority="158" operator="beginsWith" text="Modificación (nombre)">
      <formula>LEFT(AN20,LEN("Modificación (nombre)"))="Modificación (nombre)"</formula>
    </cfRule>
    <cfRule type="beginsWith" dxfId="9588" priority="159" operator="beginsWith" text="Sin cambio">
      <formula>LEFT(AN20,LEN("Sin cambio"))="Sin cambio"</formula>
    </cfRule>
    <cfRule type="beginsWith" dxfId="9587" priority="160" operator="beginsWith" text="Reincorporación">
      <formula>LEFT(AN20,LEN("Reincorporación"))="Reincorporación"</formula>
    </cfRule>
    <cfRule type="beginsWith" dxfId="9586" priority="161" operator="beginsWith" text="Re-sectorización (entra)">
      <formula>LEFT(AN20,LEN("Re-sectorización (entra)"))="Re-sectorización (entra)"</formula>
    </cfRule>
    <cfRule type="beginsWith" dxfId="9585" priority="162" operator="beginsWith" text="Nuevo">
      <formula>LEFT(AN20,LEN("Nuevo"))="Nuevo"</formula>
    </cfRule>
    <cfRule type="beginsWith" dxfId="9584" priority="163" operator="beginsWith" text="Fusión (eliminado)">
      <formula>LEFT(AN20,LEN("Fusión (eliminado)"))="Fusión (eliminado)"</formula>
    </cfRule>
    <cfRule type="beginsWith" dxfId="9583" priority="164" operator="beginsWith" text="Eliminación">
      <formula>LEFT(AN20,LEN("Eliminación"))="Eliminación"</formula>
    </cfRule>
    <cfRule type="beginsWith" dxfId="9582" priority="165" operator="beginsWith" text="Modificación (mod. y/o cve.)">
      <formula>LEFT(AN20,LEN("Modificación (mod. y/o cve.)"))="Modificación (mod. y/o cve.)"</formula>
    </cfRule>
  </conditionalFormatting>
  <conditionalFormatting sqref="AN18:AO18">
    <cfRule type="beginsWith" dxfId="9581" priority="136" operator="beginsWith" text="Operación conjunta">
      <formula>LEFT(AN18,LEN("Operación conjunta"))="Operación conjunta"</formula>
    </cfRule>
    <cfRule type="endsWith" dxfId="9580" priority="137" operator="endsWith" text="Escisión">
      <formula>RIGHT(AN18,LEN("Escisión"))="Escisión"</formula>
    </cfRule>
    <cfRule type="beginsWith" dxfId="9579" priority="138" operator="beginsWith" text="Escisión (nuevo)">
      <formula>LEFT(AN18,LEN("Escisión (nuevo)"))="Escisión (nuevo)"</formula>
    </cfRule>
    <cfRule type="beginsWith" dxfId="9578" priority="139" operator="beginsWith" text="Escisión (eliminado)">
      <formula>LEFT(AN18,LEN("Escisión (eliminado)"))="Escisión (eliminado)"</formula>
    </cfRule>
    <cfRule type="beginsWith" dxfId="9577" priority="140" operator="beginsWith" text="Re-sectorización (sale)">
      <formula>LEFT(AN18,LEN("Re-sectorización (sale)"))="Re-sectorización (sale)"</formula>
    </cfRule>
    <cfRule type="endsWith" dxfId="9576" priority="141" operator="endsWith" text="Fusión">
      <formula>RIGHT(AN18,LEN("Fusión"))="Fusión"</formula>
    </cfRule>
    <cfRule type="beginsWith" dxfId="9575" priority="142" operator="beginsWith" text="Fusión (nuevo)">
      <formula>LEFT(AN18,LEN("Fusión (nuevo)"))="Fusión (nuevo)"</formula>
    </cfRule>
    <cfRule type="beginsWith" dxfId="9574" priority="143" operator="beginsWith" text="Modificación (nombre)">
      <formula>LEFT(AN18,LEN("Modificación (nombre)"))="Modificación (nombre)"</formula>
    </cfRule>
    <cfRule type="beginsWith" dxfId="9573" priority="144" operator="beginsWith" text="Sin cambio">
      <formula>LEFT(AN18,LEN("Sin cambio"))="Sin cambio"</formula>
    </cfRule>
    <cfRule type="beginsWith" dxfId="9572" priority="145" operator="beginsWith" text="Reincorporación">
      <formula>LEFT(AN18,LEN("Reincorporación"))="Reincorporación"</formula>
    </cfRule>
    <cfRule type="beginsWith" dxfId="9571" priority="146" operator="beginsWith" text="Re-sectorización (entra)">
      <formula>LEFT(AN18,LEN("Re-sectorización (entra)"))="Re-sectorización (entra)"</formula>
    </cfRule>
    <cfRule type="beginsWith" dxfId="9570" priority="147" operator="beginsWith" text="Nuevo">
      <formula>LEFT(AN18,LEN("Nuevo"))="Nuevo"</formula>
    </cfRule>
    <cfRule type="beginsWith" dxfId="9569" priority="148" operator="beginsWith" text="Fusión (eliminado)">
      <formula>LEFT(AN18,LEN("Fusión (eliminado)"))="Fusión (eliminado)"</formula>
    </cfRule>
    <cfRule type="beginsWith" dxfId="9568" priority="149" operator="beginsWith" text="Eliminación">
      <formula>LEFT(AN18,LEN("Eliminación"))="Eliminación"</formula>
    </cfRule>
    <cfRule type="beginsWith" dxfId="9567" priority="150" operator="beginsWith" text="Modificación (mod. y/o cve.)">
      <formula>LEFT(AN18,LEN("Modificación (mod. y/o cve.)"))="Modificación (mod. y/o cve.)"</formula>
    </cfRule>
  </conditionalFormatting>
  <conditionalFormatting sqref="AO3:AO17">
    <cfRule type="beginsWith" dxfId="9566" priority="121" operator="beginsWith" text="Operación conjunta">
      <formula>LEFT(AO3,LEN("Operación conjunta"))="Operación conjunta"</formula>
    </cfRule>
    <cfRule type="endsWith" dxfId="9565" priority="121" operator="endsWith" text="Escisión">
      <formula>RIGHT(AO3,LEN("Escisión"))="Escisión"</formula>
    </cfRule>
    <cfRule type="beginsWith" dxfId="9564" priority="121" operator="beginsWith" text="Escisión (nuevo)">
      <formula>LEFT(AO3,LEN("Escisión (nuevo)"))="Escisión (nuevo)"</formula>
    </cfRule>
    <cfRule type="beginsWith" dxfId="9563" priority="121" operator="beginsWith" text="Escisión (eliminado)">
      <formula>LEFT(AO3,LEN("Escisión (eliminado)"))="Escisión (eliminado)"</formula>
    </cfRule>
    <cfRule type="beginsWith" dxfId="9562" priority="121" operator="beginsWith" text="Re-sectorización (sale)">
      <formula>LEFT(AO3,LEN("Re-sectorización (sale)"))="Re-sectorización (sale)"</formula>
    </cfRule>
    <cfRule type="endsWith" dxfId="9561" priority="121" operator="endsWith" text="Fusión">
      <formula>RIGHT(AO3,LEN("Fusión"))="Fusión"</formula>
    </cfRule>
    <cfRule type="beginsWith" dxfId="9560" priority="121" operator="beginsWith" text="Fusión (nuevo)">
      <formula>LEFT(AO3,LEN("Fusión (nuevo)"))="Fusión (nuevo)"</formula>
    </cfRule>
    <cfRule type="beginsWith" dxfId="9559" priority="121" operator="beginsWith" text="Modificación (nombre)">
      <formula>LEFT(AO3,LEN("Modificación (nombre)"))="Modificación (nombre)"</formula>
    </cfRule>
    <cfRule type="beginsWith" dxfId="9558" priority="121" operator="beginsWith" text="Sin cambio">
      <formula>LEFT(AO3,LEN("Sin cambio"))="Sin cambio"</formula>
    </cfRule>
    <cfRule type="beginsWith" dxfId="9557" priority="121" operator="beginsWith" text="Reincorporación">
      <formula>LEFT(AO3,LEN("Reincorporación"))="Reincorporación"</formula>
    </cfRule>
    <cfRule type="beginsWith" dxfId="9556" priority="121" operator="beginsWith" text="Re-sectorización (entra)">
      <formula>LEFT(AO3,LEN("Re-sectorización (entra)"))="Re-sectorización (entra)"</formula>
    </cfRule>
    <cfRule type="beginsWith" dxfId="9555" priority="121" operator="beginsWith" text="Nuevo">
      <formula>LEFT(AO3,LEN("Nuevo"))="Nuevo"</formula>
    </cfRule>
    <cfRule type="beginsWith" dxfId="9554" priority="121" operator="beginsWith" text="Fusión (eliminado)">
      <formula>LEFT(AO3,LEN("Fusión (eliminado)"))="Fusión (eliminado)"</formula>
    </cfRule>
    <cfRule type="beginsWith" dxfId="9553" priority="121" operator="beginsWith" text="Eliminación">
      <formula>LEFT(AO3,LEN("Eliminación"))="Eliminación"</formula>
    </cfRule>
    <cfRule type="beginsWith" dxfId="9552" priority="121" operator="beginsWith" text="Modificación (mod. y/o cve.)">
      <formula>LEFT(AO3,LEN("Modificación (mod. y/o cve.)"))="Modificación (mod. y/o cve.)"</formula>
    </cfRule>
  </conditionalFormatting>
  <conditionalFormatting sqref="AN3:AN17">
    <cfRule type="endsWith" dxfId="9551" priority="122" operator="endsWith" text="Escisión">
      <formula>RIGHT(AN3,LEN("Escisión"))="Escisión"</formula>
    </cfRule>
    <cfRule type="beginsWith" dxfId="9550" priority="123" operator="beginsWith" text="Escisión (nuevo)">
      <formula>LEFT(AN3,LEN("Escisión (nuevo)"))="Escisión (nuevo)"</formula>
    </cfRule>
    <cfRule type="beginsWith" dxfId="9549" priority="124" operator="beginsWith" text="Escisión (eliminado)">
      <formula>LEFT(AN3,LEN("Escisión (eliminado)"))="Escisión (eliminado)"</formula>
    </cfRule>
    <cfRule type="beginsWith" dxfId="9548" priority="125" operator="beginsWith" text="Re-sectorización (sale)">
      <formula>LEFT(AN3,LEN("Re-sectorización (sale)"))="Re-sectorización (sale)"</formula>
    </cfRule>
    <cfRule type="endsWith" dxfId="9547" priority="126" operator="endsWith" text="Fusión">
      <formula>RIGHT(AN3,LEN("Fusión"))="Fusión"</formula>
    </cfRule>
    <cfRule type="beginsWith" dxfId="9546" priority="127" operator="beginsWith" text="Fusión (nuevo)">
      <formula>LEFT(AN3,LEN("Fusión (nuevo)"))="Fusión (nuevo)"</formula>
    </cfRule>
    <cfRule type="beginsWith" dxfId="9545" priority="128" operator="beginsWith" text="Modificación (nombre)">
      <formula>LEFT(AN3,LEN("Modificación (nombre)"))="Modificación (nombre)"</formula>
    </cfRule>
    <cfRule type="beginsWith" dxfId="9544" priority="129" operator="beginsWith" text="Sin cambio">
      <formula>LEFT(AN3,LEN("Sin cambio"))="Sin cambio"</formula>
    </cfRule>
    <cfRule type="beginsWith" dxfId="9543" priority="130" operator="beginsWith" text="Reincorporación">
      <formula>LEFT(AN3,LEN("Reincorporación"))="Reincorporación"</formula>
    </cfRule>
    <cfRule type="beginsWith" dxfId="9542" priority="131" operator="beginsWith" text="Re-sectorización (entra)">
      <formula>LEFT(AN3,LEN("Re-sectorización (entra)"))="Re-sectorización (entra)"</formula>
    </cfRule>
    <cfRule type="beginsWith" dxfId="9541" priority="132" operator="beginsWith" text="Nuevo">
      <formula>LEFT(AN3,LEN("Nuevo"))="Nuevo"</formula>
    </cfRule>
    <cfRule type="beginsWith" dxfId="9540" priority="133" operator="beginsWith" text="Fusión (eliminado)">
      <formula>LEFT(AN3,LEN("Fusión (eliminado)"))="Fusión (eliminado)"</formula>
    </cfRule>
    <cfRule type="beginsWith" dxfId="9539" priority="134" operator="beginsWith" text="Eliminación">
      <formula>LEFT(AN3,LEN("Eliminación"))="Eliminación"</formula>
    </cfRule>
    <cfRule type="beginsWith" dxfId="9538" priority="135" operator="beginsWith" text="Modificación (mod. y/o cve.)">
      <formula>LEFT(AN3,LEN("Modificación (mod. y/o cve.)"))="Modificación (mod. y/o cve.)"</formula>
    </cfRule>
    <cfRule type="beginsWith" dxfId="9537" priority="541" operator="beginsWith" text="Operación conjunta">
      <formula>LEFT(AN3,LEN("Operación conjunta"))="Operación conjunta"</formula>
    </cfRule>
  </conditionalFormatting>
  <conditionalFormatting sqref="M16:N16">
    <cfRule type="beginsWith" dxfId="9536" priority="91" operator="beginsWith" text="Operación conjunta">
      <formula>LEFT(M16,LEN("Operación conjunta"))="Operación conjunta"</formula>
    </cfRule>
    <cfRule type="endsWith" dxfId="9535" priority="92" operator="endsWith" text="Escisión">
      <formula>RIGHT(M16,LEN("Escisión"))="Escisión"</formula>
    </cfRule>
    <cfRule type="beginsWith" dxfId="9534" priority="93" operator="beginsWith" text="Escisión (nuevo)">
      <formula>LEFT(M16,LEN("Escisión (nuevo)"))="Escisión (nuevo)"</formula>
    </cfRule>
    <cfRule type="beginsWith" dxfId="9533" priority="94" operator="beginsWith" text="Escisión (eliminado)">
      <formula>LEFT(M16,LEN("Escisión (eliminado)"))="Escisión (eliminado)"</formula>
    </cfRule>
    <cfRule type="beginsWith" dxfId="9532" priority="95" operator="beginsWith" text="Re-sectorización (sale)">
      <formula>LEFT(M16,LEN("Re-sectorización (sale)"))="Re-sectorización (sale)"</formula>
    </cfRule>
    <cfRule type="endsWith" dxfId="9531" priority="96" operator="endsWith" text="Fusión">
      <formula>RIGHT(M16,LEN("Fusión"))="Fusión"</formula>
    </cfRule>
    <cfRule type="beginsWith" dxfId="9530" priority="97" operator="beginsWith" text="Fusión (nuevo)">
      <formula>LEFT(M16,LEN("Fusión (nuevo)"))="Fusión (nuevo)"</formula>
    </cfRule>
    <cfRule type="beginsWith" dxfId="9529" priority="98" operator="beginsWith" text="Modificación (nombre)">
      <formula>LEFT(M16,LEN("Modificación (nombre)"))="Modificación (nombre)"</formula>
    </cfRule>
    <cfRule type="beginsWith" dxfId="9528" priority="99" operator="beginsWith" text="Sin cambio">
      <formula>LEFT(M16,LEN("Sin cambio"))="Sin cambio"</formula>
    </cfRule>
    <cfRule type="beginsWith" dxfId="9527" priority="100" operator="beginsWith" text="Reincorporación">
      <formula>LEFT(M16,LEN("Reincorporación"))="Reincorporación"</formula>
    </cfRule>
    <cfRule type="beginsWith" dxfId="9526" priority="101" operator="beginsWith" text="Re-sectorización (entra)">
      <formula>LEFT(M16,LEN("Re-sectorización (entra)"))="Re-sectorización (entra)"</formula>
    </cfRule>
    <cfRule type="beginsWith" dxfId="9525" priority="102" operator="beginsWith" text="Nuevo">
      <formula>LEFT(M16,LEN("Nuevo"))="Nuevo"</formula>
    </cfRule>
    <cfRule type="beginsWith" dxfId="9524" priority="103" operator="beginsWith" text="Fusión (eliminado)">
      <formula>LEFT(M16,LEN("Fusión (eliminado)"))="Fusión (eliminado)"</formula>
    </cfRule>
    <cfRule type="beginsWith" dxfId="9523" priority="104" operator="beginsWith" text="Eliminación">
      <formula>LEFT(M16,LEN("Eliminación"))="Eliminación"</formula>
    </cfRule>
    <cfRule type="beginsWith" dxfId="9522" priority="105" operator="beginsWith" text="Modificación (mod. y/o cve.)">
      <formula>LEFT(M16,LEN("Modificación (mod. y/o cve.)"))="Modificación (mod. y/o cve.)"</formula>
    </cfRule>
  </conditionalFormatting>
  <conditionalFormatting sqref="M16">
    <cfRule type="beginsWith" dxfId="9521" priority="76" operator="beginsWith" text="Operación conjunta">
      <formula>LEFT(M16,LEN("Operación conjunta"))="Operación conjunta"</formula>
    </cfRule>
    <cfRule type="endsWith" dxfId="9520" priority="77" operator="endsWith" text="Escisión">
      <formula>RIGHT(M16,LEN("Escisión"))="Escisión"</formula>
    </cfRule>
    <cfRule type="beginsWith" dxfId="9519" priority="78" operator="beginsWith" text="Escisión (nuevo)">
      <formula>LEFT(M16,LEN("Escisión (nuevo)"))="Escisión (nuevo)"</formula>
    </cfRule>
    <cfRule type="beginsWith" dxfId="9518" priority="79" operator="beginsWith" text="Escisión (eliminado)">
      <formula>LEFT(M16,LEN("Escisión (eliminado)"))="Escisión (eliminado)"</formula>
    </cfRule>
    <cfRule type="beginsWith" dxfId="9517" priority="80" operator="beginsWith" text="Re-sectorización (sale)">
      <formula>LEFT(M16,LEN("Re-sectorización (sale)"))="Re-sectorización (sale)"</formula>
    </cfRule>
    <cfRule type="endsWith" dxfId="9516" priority="81" operator="endsWith" text="Fusión">
      <formula>RIGHT(M16,LEN("Fusión"))="Fusión"</formula>
    </cfRule>
    <cfRule type="beginsWith" dxfId="9515" priority="82" operator="beginsWith" text="Fusión (nuevo)">
      <formula>LEFT(M16,LEN("Fusión (nuevo)"))="Fusión (nuevo)"</formula>
    </cfRule>
    <cfRule type="beginsWith" dxfId="9514" priority="83" operator="beginsWith" text="Modificación (nombre)">
      <formula>LEFT(M16,LEN("Modificación (nombre)"))="Modificación (nombre)"</formula>
    </cfRule>
    <cfRule type="beginsWith" dxfId="9513" priority="84" operator="beginsWith" text="Sin cambio">
      <formula>LEFT(M16,LEN("Sin cambio"))="Sin cambio"</formula>
    </cfRule>
    <cfRule type="beginsWith" dxfId="9512" priority="85" operator="beginsWith" text="Reincorporación">
      <formula>LEFT(M16,LEN("Reincorporación"))="Reincorporación"</formula>
    </cfRule>
    <cfRule type="beginsWith" dxfId="9511" priority="86" operator="beginsWith" text="Re-sectorización (entra)">
      <formula>LEFT(M16,LEN("Re-sectorización (entra)"))="Re-sectorización (entra)"</formula>
    </cfRule>
    <cfRule type="beginsWith" dxfId="9510" priority="87" operator="beginsWith" text="Nuevo">
      <formula>LEFT(M16,LEN("Nuevo"))="Nuevo"</formula>
    </cfRule>
    <cfRule type="beginsWith" dxfId="9509" priority="88" operator="beginsWith" text="Fusión (eliminado)">
      <formula>LEFT(M16,LEN("Fusión (eliminado)"))="Fusión (eliminado)"</formula>
    </cfRule>
    <cfRule type="beginsWith" dxfId="9508" priority="89" operator="beginsWith" text="Eliminación">
      <formula>LEFT(M16,LEN("Eliminación"))="Eliminación"</formula>
    </cfRule>
    <cfRule type="beginsWith" dxfId="9507" priority="90" operator="beginsWith" text="Modificación (mod. y/o cve.)">
      <formula>LEFT(M16,LEN("Modificación (mod. y/o cve.)"))="Modificación (mod. y/o cve.)"</formula>
    </cfRule>
  </conditionalFormatting>
  <conditionalFormatting sqref="AH28:AM28 AP28:AS28">
    <cfRule type="beginsWith" dxfId="9506" priority="61" operator="beginsWith" text="Operación conjunta">
      <formula>LEFT(AH28,LEN("Operación conjunta"))="Operación conjunta"</formula>
    </cfRule>
    <cfRule type="endsWith" dxfId="9505" priority="62" operator="endsWith" text="Escisión">
      <formula>RIGHT(AH28,LEN("Escisión"))="Escisión"</formula>
    </cfRule>
    <cfRule type="beginsWith" dxfId="9504" priority="63" operator="beginsWith" text="Escisión (nuevo)">
      <formula>LEFT(AH28,LEN("Escisión (nuevo)"))="Escisión (nuevo)"</formula>
    </cfRule>
    <cfRule type="beginsWith" dxfId="9503" priority="64" operator="beginsWith" text="Escisión (eliminado)">
      <formula>LEFT(AH28,LEN("Escisión (eliminado)"))="Escisión (eliminado)"</formula>
    </cfRule>
    <cfRule type="beginsWith" dxfId="9502" priority="65" operator="beginsWith" text="Re-sectorización (sale)">
      <formula>LEFT(AH28,LEN("Re-sectorización (sale)"))="Re-sectorización (sale)"</formula>
    </cfRule>
    <cfRule type="endsWith" dxfId="9501" priority="66" operator="endsWith" text="Fusión">
      <formula>RIGHT(AH28,LEN("Fusión"))="Fusión"</formula>
    </cfRule>
    <cfRule type="beginsWith" dxfId="9500" priority="67" operator="beginsWith" text="Fusión (nuevo)">
      <formula>LEFT(AH28,LEN("Fusión (nuevo)"))="Fusión (nuevo)"</formula>
    </cfRule>
    <cfRule type="beginsWith" dxfId="9499" priority="68" operator="beginsWith" text="Modificación (nombre)">
      <formula>LEFT(AH28,LEN("Modificación (nombre)"))="Modificación (nombre)"</formula>
    </cfRule>
    <cfRule type="beginsWith" dxfId="9498" priority="69" operator="beginsWith" text="Sin cambio">
      <formula>LEFT(AH28,LEN("Sin cambio"))="Sin cambio"</formula>
    </cfRule>
    <cfRule type="beginsWith" dxfId="9497" priority="70" operator="beginsWith" text="Reincorporación">
      <formula>LEFT(AH28,LEN("Reincorporación"))="Reincorporación"</formula>
    </cfRule>
    <cfRule type="beginsWith" dxfId="9496" priority="71" operator="beginsWith" text="Re-sectorización (entra)">
      <formula>LEFT(AH28,LEN("Re-sectorización (entra)"))="Re-sectorización (entra)"</formula>
    </cfRule>
    <cfRule type="beginsWith" dxfId="9495" priority="72" operator="beginsWith" text="Nuevo">
      <formula>LEFT(AH28,LEN("Nuevo"))="Nuevo"</formula>
    </cfRule>
    <cfRule type="beginsWith" dxfId="9494" priority="73" operator="beginsWith" text="Fusión (eliminado)">
      <formula>LEFT(AH28,LEN("Fusión (eliminado)"))="Fusión (eliminado)"</formula>
    </cfRule>
    <cfRule type="beginsWith" dxfId="9493" priority="74" operator="beginsWith" text="Eliminación">
      <formula>LEFT(AH28,LEN("Eliminación"))="Eliminación"</formula>
    </cfRule>
    <cfRule type="beginsWith" dxfId="9492" priority="75" operator="beginsWith" text="Modificación (mod. y/o cve.)">
      <formula>LEFT(AH28,LEN("Modificación (mod. y/o cve.)"))="Modificación (mod. y/o cve.)"</formula>
    </cfRule>
  </conditionalFormatting>
  <conditionalFormatting sqref="AN28:AO28">
    <cfRule type="beginsWith" dxfId="9491" priority="46" operator="beginsWith" text="Operación conjunta">
      <formula>LEFT(AN28,LEN("Operación conjunta"))="Operación conjunta"</formula>
    </cfRule>
    <cfRule type="endsWith" dxfId="9490" priority="47" operator="endsWith" text="Escisión">
      <formula>RIGHT(AN28,LEN("Escisión"))="Escisión"</formula>
    </cfRule>
    <cfRule type="beginsWith" dxfId="9489" priority="48" operator="beginsWith" text="Escisión (nuevo)">
      <formula>LEFT(AN28,LEN("Escisión (nuevo)"))="Escisión (nuevo)"</formula>
    </cfRule>
    <cfRule type="beginsWith" dxfId="9488" priority="49" operator="beginsWith" text="Escisión (eliminado)">
      <formula>LEFT(AN28,LEN("Escisión (eliminado)"))="Escisión (eliminado)"</formula>
    </cfRule>
    <cfRule type="beginsWith" dxfId="9487" priority="50" operator="beginsWith" text="Re-sectorización (sale)">
      <formula>LEFT(AN28,LEN("Re-sectorización (sale)"))="Re-sectorización (sale)"</formula>
    </cfRule>
    <cfRule type="endsWith" dxfId="9486" priority="51" operator="endsWith" text="Fusión">
      <formula>RIGHT(AN28,LEN("Fusión"))="Fusión"</formula>
    </cfRule>
    <cfRule type="beginsWith" dxfId="9485" priority="52" operator="beginsWith" text="Fusión (nuevo)">
      <formula>LEFT(AN28,LEN("Fusión (nuevo)"))="Fusión (nuevo)"</formula>
    </cfRule>
    <cfRule type="beginsWith" dxfId="9484" priority="53" operator="beginsWith" text="Modificación (nombre)">
      <formula>LEFT(AN28,LEN("Modificación (nombre)"))="Modificación (nombre)"</formula>
    </cfRule>
    <cfRule type="beginsWith" dxfId="9483" priority="54" operator="beginsWith" text="Sin cambio">
      <formula>LEFT(AN28,LEN("Sin cambio"))="Sin cambio"</formula>
    </cfRule>
    <cfRule type="beginsWith" dxfId="9482" priority="55" operator="beginsWith" text="Reincorporación">
      <formula>LEFT(AN28,LEN("Reincorporación"))="Reincorporación"</formula>
    </cfRule>
    <cfRule type="beginsWith" dxfId="9481" priority="56" operator="beginsWith" text="Re-sectorización (entra)">
      <formula>LEFT(AN28,LEN("Re-sectorización (entra)"))="Re-sectorización (entra)"</formula>
    </cfRule>
    <cfRule type="beginsWith" dxfId="9480" priority="57" operator="beginsWith" text="Nuevo">
      <formula>LEFT(AN28,LEN("Nuevo"))="Nuevo"</formula>
    </cfRule>
    <cfRule type="beginsWith" dxfId="9479" priority="58" operator="beginsWith" text="Fusión (eliminado)">
      <formula>LEFT(AN28,LEN("Fusión (eliminado)"))="Fusión (eliminado)"</formula>
    </cfRule>
    <cfRule type="beginsWith" dxfId="9478" priority="59" operator="beginsWith" text="Eliminación">
      <formula>LEFT(AN28,LEN("Eliminación"))="Eliminación"</formula>
    </cfRule>
    <cfRule type="beginsWith" dxfId="9477" priority="60" operator="beginsWith" text="Modificación (mod. y/o cve.)">
      <formula>LEFT(AN28,LEN("Modificación (mod. y/o cve.)"))="Modificación (mod. y/o cve.)"</formula>
    </cfRule>
  </conditionalFormatting>
  <conditionalFormatting sqref="AP20:AQ27 AP29:AQ1048576">
    <cfRule type="beginsWith" dxfId="9476" priority="31" operator="beginsWith" text="Operación conjunta">
      <formula>LEFT(AP20,LEN("Operación conjunta"))="Operación conjunta"</formula>
    </cfRule>
    <cfRule type="endsWith" dxfId="9475" priority="32" operator="endsWith" text="Escisión">
      <formula>RIGHT(AP20,LEN("Escisión"))="Escisión"</formula>
    </cfRule>
    <cfRule type="beginsWith" dxfId="9474" priority="33" operator="beginsWith" text="Escisión (nuevo)">
      <formula>LEFT(AP20,LEN("Escisión (nuevo)"))="Escisión (nuevo)"</formula>
    </cfRule>
    <cfRule type="beginsWith" dxfId="9473" priority="34" operator="beginsWith" text="Escisión (eliminado)">
      <formula>LEFT(AP20,LEN("Escisión (eliminado)"))="Escisión (eliminado)"</formula>
    </cfRule>
    <cfRule type="beginsWith" dxfId="9472" priority="35" operator="beginsWith" text="Re-sectorización (sale)">
      <formula>LEFT(AP20,LEN("Re-sectorización (sale)"))="Re-sectorización (sale)"</formula>
    </cfRule>
    <cfRule type="endsWith" dxfId="9471" priority="36" operator="endsWith" text="Fusión">
      <formula>RIGHT(AP20,LEN("Fusión"))="Fusión"</formula>
    </cfRule>
    <cfRule type="beginsWith" dxfId="9470" priority="37" operator="beginsWith" text="Fusión (nuevo)">
      <formula>LEFT(AP20,LEN("Fusión (nuevo)"))="Fusión (nuevo)"</formula>
    </cfRule>
    <cfRule type="beginsWith" dxfId="9469" priority="38" operator="beginsWith" text="Modificación (nombre)">
      <formula>LEFT(AP20,LEN("Modificación (nombre)"))="Modificación (nombre)"</formula>
    </cfRule>
    <cfRule type="beginsWith" dxfId="9468" priority="39" operator="beginsWith" text="Sin cambio">
      <formula>LEFT(AP20,LEN("Sin cambio"))="Sin cambio"</formula>
    </cfRule>
    <cfRule type="beginsWith" dxfId="9467" priority="40" operator="beginsWith" text="Reincorporación">
      <formula>LEFT(AP20,LEN("Reincorporación"))="Reincorporación"</formula>
    </cfRule>
    <cfRule type="beginsWith" dxfId="9466" priority="41" operator="beginsWith" text="Re-sectorización (entra)">
      <formula>LEFT(AP20,LEN("Re-sectorización (entra)"))="Re-sectorización (entra)"</formula>
    </cfRule>
    <cfRule type="beginsWith" dxfId="9465" priority="42" operator="beginsWith" text="Nuevo">
      <formula>LEFT(AP20,LEN("Nuevo"))="Nuevo"</formula>
    </cfRule>
    <cfRule type="beginsWith" dxfId="9464" priority="43" operator="beginsWith" text="Fusión (eliminado)">
      <formula>LEFT(AP20,LEN("Fusión (eliminado)"))="Fusión (eliminado)"</formula>
    </cfRule>
    <cfRule type="beginsWith" dxfId="9463" priority="44" operator="beginsWith" text="Eliminación">
      <formula>LEFT(AP20,LEN("Eliminación"))="Eliminación"</formula>
    </cfRule>
    <cfRule type="beginsWith" dxfId="9462" priority="45" operator="beginsWith" text="Modificación (mod. y/o cve.)">
      <formula>LEFT(AP20,LEN("Modificación (mod. y/o cve.)"))="Modificación (mod. y/o cve.)"</formula>
    </cfRule>
  </conditionalFormatting>
  <conditionalFormatting sqref="AQ3:AQ17">
    <cfRule type="beginsWith" dxfId="9461" priority="1" operator="beginsWith" text="Operación conjunta">
      <formula>LEFT(AQ3,LEN("Operación conjunta"))="Operación conjunta"</formula>
    </cfRule>
    <cfRule type="endsWith" dxfId="9460" priority="2" operator="endsWith" text="Escisión">
      <formula>RIGHT(AQ3,LEN("Escisión"))="Escisión"</formula>
    </cfRule>
    <cfRule type="beginsWith" dxfId="9459" priority="3" operator="beginsWith" text="Escisión (nuevo)">
      <formula>LEFT(AQ3,LEN("Escisión (nuevo)"))="Escisión (nuevo)"</formula>
    </cfRule>
    <cfRule type="beginsWith" dxfId="9458" priority="4" operator="beginsWith" text="Escisión (eliminado)">
      <formula>LEFT(AQ3,LEN("Escisión (eliminado)"))="Escisión (eliminado)"</formula>
    </cfRule>
    <cfRule type="beginsWith" dxfId="9457" priority="5" operator="beginsWith" text="Re-sectorización (sale)">
      <formula>LEFT(AQ3,LEN("Re-sectorización (sale)"))="Re-sectorización (sale)"</formula>
    </cfRule>
    <cfRule type="endsWith" dxfId="9456" priority="6" operator="endsWith" text="Fusión">
      <formula>RIGHT(AQ3,LEN("Fusión"))="Fusión"</formula>
    </cfRule>
    <cfRule type="beginsWith" dxfId="9455" priority="7" operator="beginsWith" text="Fusión (nuevo)">
      <formula>LEFT(AQ3,LEN("Fusión (nuevo)"))="Fusión (nuevo)"</formula>
    </cfRule>
    <cfRule type="beginsWith" dxfId="9454" priority="8" operator="beginsWith" text="Modificación (nombre)">
      <formula>LEFT(AQ3,LEN("Modificación (nombre)"))="Modificación (nombre)"</formula>
    </cfRule>
    <cfRule type="beginsWith" dxfId="9453" priority="9" operator="beginsWith" text="Sin cambio">
      <formula>LEFT(AQ3,LEN("Sin cambio"))="Sin cambio"</formula>
    </cfRule>
    <cfRule type="beginsWith" dxfId="9452" priority="10" operator="beginsWith" text="Reincorporación">
      <formula>LEFT(AQ3,LEN("Reincorporación"))="Reincorporación"</formula>
    </cfRule>
    <cfRule type="beginsWith" dxfId="9451" priority="11" operator="beginsWith" text="Re-sectorización (entra)">
      <formula>LEFT(AQ3,LEN("Re-sectorización (entra)"))="Re-sectorización (entra)"</formula>
    </cfRule>
    <cfRule type="beginsWith" dxfId="9450" priority="12" operator="beginsWith" text="Nuevo">
      <formula>LEFT(AQ3,LEN("Nuevo"))="Nuevo"</formula>
    </cfRule>
    <cfRule type="beginsWith" dxfId="9449" priority="13" operator="beginsWith" text="Fusión (eliminado)">
      <formula>LEFT(AQ3,LEN("Fusión (eliminado)"))="Fusión (eliminado)"</formula>
    </cfRule>
    <cfRule type="beginsWith" dxfId="9448" priority="14" operator="beginsWith" text="Eliminación">
      <formula>LEFT(AQ3,LEN("Eliminación"))="Eliminación"</formula>
    </cfRule>
    <cfRule type="beginsWith" dxfId="9447" priority="15" operator="beginsWith" text="Modificación (mod. y/o cve.)">
      <formula>LEFT(AQ3,LEN("Modificación (mod. y/o cve.)"))="Modificación (mod. y/o cve.)"</formula>
    </cfRule>
  </conditionalFormatting>
  <conditionalFormatting sqref="AP3:AP17">
    <cfRule type="beginsWith" dxfId="9446" priority="16" operator="beginsWith" text="Operación conjunta">
      <formula>LEFT(AP3,LEN("Operación conjunta"))="Operación conjunta"</formula>
    </cfRule>
    <cfRule type="endsWith" dxfId="9445" priority="17" operator="endsWith" text="Escisión">
      <formula>RIGHT(AP3,LEN("Escisión"))="Escisión"</formula>
    </cfRule>
    <cfRule type="beginsWith" dxfId="9444" priority="18" operator="beginsWith" text="Escisión (nuevo)">
      <formula>LEFT(AP3,LEN("Escisión (nuevo)"))="Escisión (nuevo)"</formula>
    </cfRule>
    <cfRule type="beginsWith" dxfId="9443" priority="19" operator="beginsWith" text="Escisión (eliminado)">
      <formula>LEFT(AP3,LEN("Escisión (eliminado)"))="Escisión (eliminado)"</formula>
    </cfRule>
    <cfRule type="beginsWith" dxfId="9442" priority="20" operator="beginsWith" text="Re-sectorización (sale)">
      <formula>LEFT(AP3,LEN("Re-sectorización (sale)"))="Re-sectorización (sale)"</formula>
    </cfRule>
    <cfRule type="endsWith" dxfId="9441" priority="21" operator="endsWith" text="Fusión">
      <formula>RIGHT(AP3,LEN("Fusión"))="Fusión"</formula>
    </cfRule>
    <cfRule type="beginsWith" dxfId="9440" priority="22" operator="beginsWith" text="Fusión (nuevo)">
      <formula>LEFT(AP3,LEN("Fusión (nuevo)"))="Fusión (nuevo)"</formula>
    </cfRule>
    <cfRule type="beginsWith" dxfId="9439" priority="23" operator="beginsWith" text="Modificación (nombre)">
      <formula>LEFT(AP3,LEN("Modificación (nombre)"))="Modificación (nombre)"</formula>
    </cfRule>
    <cfRule type="beginsWith" dxfId="9438" priority="24" operator="beginsWith" text="Sin cambio">
      <formula>LEFT(AP3,LEN("Sin cambio"))="Sin cambio"</formula>
    </cfRule>
    <cfRule type="beginsWith" dxfId="9437" priority="25" operator="beginsWith" text="Reincorporación">
      <formula>LEFT(AP3,LEN("Reincorporación"))="Reincorporación"</formula>
    </cfRule>
    <cfRule type="beginsWith" dxfId="9436" priority="26" operator="beginsWith" text="Re-sectorización (entra)">
      <formula>LEFT(AP3,LEN("Re-sectorización (entra)"))="Re-sectorización (entra)"</formula>
    </cfRule>
    <cfRule type="beginsWith" dxfId="9435" priority="27" operator="beginsWith" text="Nuevo">
      <formula>LEFT(AP3,LEN("Nuevo"))="Nuevo"</formula>
    </cfRule>
    <cfRule type="beginsWith" dxfId="9434" priority="28" operator="beginsWith" text="Fusión (eliminado)">
      <formula>LEFT(AP3,LEN("Fusión (eliminado)"))="Fusión (eliminado)"</formula>
    </cfRule>
    <cfRule type="beginsWith" dxfId="9433" priority="29" operator="beginsWith" text="Eliminación">
      <formula>LEFT(AP3,LEN("Eliminación"))="Eliminación"</formula>
    </cfRule>
    <cfRule type="beginsWith" dxfId="9432" priority="30" operator="beginsWith" text="Modificación (mod. y/o cve.)">
      <formula>LEFT(AP3,LEN("Modificación (mod. y/o cve.)"))="Modificación (mod. y/o cve.)"</formula>
    </cfRule>
  </conditionalFormatting>
  <hyperlinks>
    <hyperlink ref="A10:C10" location="Contenido!A1" display="Regresar a Contenido" xr:uid="{96239DF6-2D79-406E-AEC5-C626D88F1509}"/>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44 L21:L44"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AAE91-20BA-4D13-8639-5A26D55F8E6F}">
  <sheetPr>
    <pageSetUpPr fitToPage="1"/>
  </sheetPr>
  <dimension ref="A1:AT201"/>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9"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G3" s="2"/>
      <c r="H3" s="2"/>
      <c r="K3" s="2"/>
      <c r="L3" s="2"/>
      <c r="M3" s="166" t="s">
        <v>1964</v>
      </c>
      <c r="N3" s="167"/>
      <c r="O3" s="66">
        <f t="shared" ref="O3:O17" si="0">SUM(P3:AR3)</f>
        <v>17</v>
      </c>
      <c r="P3" s="67">
        <f t="shared" ref="P3:P17" si="1">COUNTIF(P$21:P$104,$M3)</f>
        <v>0</v>
      </c>
      <c r="Q3" s="68"/>
      <c r="R3" s="67">
        <f t="shared" ref="R3:R17" si="2">COUNTIF(R$21:R$104,$M3)</f>
        <v>2</v>
      </c>
      <c r="S3" s="68"/>
      <c r="T3" s="67">
        <f t="shared" ref="T3:T17" si="3">COUNTIF(T$21:T$104,$M3)</f>
        <v>1</v>
      </c>
      <c r="U3" s="68"/>
      <c r="V3" s="67">
        <f t="shared" ref="V3:V17" si="4">COUNTIF(V$21:V$104,$M3)</f>
        <v>4</v>
      </c>
      <c r="W3" s="68"/>
      <c r="X3" s="67">
        <f t="shared" ref="X3:X17" si="5">COUNTIF(X$21:X$104,$M3)</f>
        <v>1</v>
      </c>
      <c r="Y3" s="68"/>
      <c r="Z3" s="67">
        <f t="shared" ref="Z3:Z17" si="6">COUNTIF(Z$21:Z$104,$M3)</f>
        <v>0</v>
      </c>
      <c r="AA3" s="68"/>
      <c r="AB3" s="67">
        <f t="shared" ref="AB3:AB17" si="7">COUNTIF(AB$21:AB$104,$M3)</f>
        <v>6</v>
      </c>
      <c r="AC3" s="68"/>
      <c r="AD3" s="67">
        <f t="shared" ref="AD3:AD17" si="8">COUNTIF(AD$21:AD$104,$M3)</f>
        <v>0</v>
      </c>
      <c r="AE3" s="68"/>
      <c r="AF3" s="67">
        <f t="shared" ref="AF3:AF17" si="9">COUNTIF(AF$21:AF$104,$M3)</f>
        <v>3</v>
      </c>
      <c r="AG3" s="68"/>
      <c r="AH3" s="67">
        <f t="shared" ref="AH3:AH17" si="10">COUNTIF(AH$21:AH$104,$M3)</f>
        <v>0</v>
      </c>
      <c r="AI3" s="68"/>
      <c r="AJ3" s="67">
        <f t="shared" ref="AJ3:AJ17" si="11">COUNTIF(AJ$21:AJ$104,$M3)</f>
        <v>0</v>
      </c>
      <c r="AK3" s="68"/>
      <c r="AL3" s="67">
        <f t="shared" ref="AL3:AL17" si="12">COUNTIF(AL$21:AL$104,$M3)</f>
        <v>0</v>
      </c>
      <c r="AM3" s="68"/>
      <c r="AN3" s="67">
        <f t="shared" ref="AN3:AR17" si="13">COUNTIF(AN$21:AN$104,$M3)</f>
        <v>0</v>
      </c>
      <c r="AO3" s="69"/>
      <c r="AP3" s="67">
        <f t="shared" si="13"/>
        <v>0</v>
      </c>
      <c r="AQ3" s="69"/>
      <c r="AR3" s="67">
        <f t="shared" si="13"/>
        <v>0</v>
      </c>
      <c r="AS3" s="69"/>
      <c r="AT3" s="122"/>
    </row>
    <row r="4" spans="1:46" ht="13.5" customHeight="1" x14ac:dyDescent="0.3">
      <c r="A4" s="37"/>
      <c r="B4" s="37"/>
      <c r="C4" s="37"/>
      <c r="G4" s="2"/>
      <c r="H4" s="2"/>
      <c r="K4" s="2"/>
      <c r="L4" s="2"/>
      <c r="M4" s="166" t="s">
        <v>1965</v>
      </c>
      <c r="N4" s="146"/>
      <c r="O4" s="66">
        <f t="shared" si="0"/>
        <v>1</v>
      </c>
      <c r="P4" s="70">
        <f t="shared" si="1"/>
        <v>0</v>
      </c>
      <c r="Q4" s="68"/>
      <c r="R4" s="70">
        <f t="shared" si="2"/>
        <v>1</v>
      </c>
      <c r="S4" s="68"/>
      <c r="T4" s="70">
        <f t="shared" si="3"/>
        <v>0</v>
      </c>
      <c r="U4" s="68"/>
      <c r="V4" s="70">
        <f t="shared" si="4"/>
        <v>0</v>
      </c>
      <c r="W4" s="68"/>
      <c r="X4" s="70">
        <f t="shared" si="5"/>
        <v>0</v>
      </c>
      <c r="Y4" s="68"/>
      <c r="Z4" s="70">
        <f t="shared" si="6"/>
        <v>0</v>
      </c>
      <c r="AA4" s="68"/>
      <c r="AB4" s="70">
        <f t="shared" si="7"/>
        <v>0</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3"/>
        <v>0</v>
      </c>
      <c r="AQ4" s="69"/>
      <c r="AR4" s="70">
        <f t="shared" si="13"/>
        <v>0</v>
      </c>
      <c r="AS4" s="69"/>
      <c r="AT4" s="122"/>
    </row>
    <row r="5" spans="1:46" ht="13.5" customHeight="1" x14ac:dyDescent="0.3">
      <c r="G5" s="2"/>
      <c r="H5" s="2"/>
      <c r="K5" s="2"/>
      <c r="L5" s="2"/>
      <c r="M5" s="160" t="s">
        <v>1967</v>
      </c>
      <c r="N5" s="146"/>
      <c r="O5" s="66">
        <f t="shared" si="0"/>
        <v>21</v>
      </c>
      <c r="P5" s="70">
        <f t="shared" si="1"/>
        <v>0</v>
      </c>
      <c r="Q5" s="68"/>
      <c r="R5" s="70">
        <f t="shared" si="2"/>
        <v>3</v>
      </c>
      <c r="S5" s="68"/>
      <c r="T5" s="70">
        <f t="shared" si="3"/>
        <v>2</v>
      </c>
      <c r="U5" s="68"/>
      <c r="V5" s="70">
        <f t="shared" si="4"/>
        <v>1</v>
      </c>
      <c r="W5" s="68"/>
      <c r="X5" s="70">
        <f t="shared" si="5"/>
        <v>3</v>
      </c>
      <c r="Y5" s="68"/>
      <c r="Z5" s="70">
        <f t="shared" si="6"/>
        <v>4</v>
      </c>
      <c r="AA5" s="68"/>
      <c r="AB5" s="70">
        <f t="shared" si="7"/>
        <v>0</v>
      </c>
      <c r="AC5" s="68"/>
      <c r="AD5" s="70">
        <f t="shared" si="8"/>
        <v>0</v>
      </c>
      <c r="AE5" s="68"/>
      <c r="AF5" s="70">
        <f t="shared" si="9"/>
        <v>3</v>
      </c>
      <c r="AG5" s="68"/>
      <c r="AH5" s="70">
        <f t="shared" si="10"/>
        <v>3</v>
      </c>
      <c r="AI5" s="68"/>
      <c r="AJ5" s="70">
        <f t="shared" si="11"/>
        <v>0</v>
      </c>
      <c r="AK5" s="68"/>
      <c r="AL5" s="70">
        <f t="shared" si="12"/>
        <v>1</v>
      </c>
      <c r="AM5" s="68"/>
      <c r="AN5" s="70">
        <f t="shared" si="13"/>
        <v>0</v>
      </c>
      <c r="AO5" s="69"/>
      <c r="AP5" s="70">
        <f t="shared" si="13"/>
        <v>1</v>
      </c>
      <c r="AQ5" s="69"/>
      <c r="AR5" s="70">
        <f t="shared" si="13"/>
        <v>0</v>
      </c>
      <c r="AS5" s="69"/>
      <c r="AT5" s="122"/>
    </row>
    <row r="6" spans="1:46" ht="13.5" customHeight="1" x14ac:dyDescent="0.3">
      <c r="A6" s="153" t="s">
        <v>4306</v>
      </c>
      <c r="B6" s="153"/>
      <c r="C6" s="153"/>
      <c r="G6" s="2"/>
      <c r="H6" s="2"/>
      <c r="K6" s="2"/>
      <c r="L6" s="2"/>
      <c r="M6" s="154" t="s">
        <v>1966</v>
      </c>
      <c r="N6" s="146"/>
      <c r="O6" s="66">
        <f t="shared" si="0"/>
        <v>29</v>
      </c>
      <c r="P6" s="70">
        <f t="shared" si="1"/>
        <v>0</v>
      </c>
      <c r="Q6" s="68"/>
      <c r="R6" s="70">
        <f t="shared" si="2"/>
        <v>1</v>
      </c>
      <c r="S6" s="68"/>
      <c r="T6" s="70">
        <f t="shared" si="3"/>
        <v>0</v>
      </c>
      <c r="U6" s="68"/>
      <c r="V6" s="70">
        <f t="shared" si="4"/>
        <v>5</v>
      </c>
      <c r="W6" s="68"/>
      <c r="X6" s="70">
        <f t="shared" si="5"/>
        <v>5</v>
      </c>
      <c r="Y6" s="68"/>
      <c r="Z6" s="70">
        <f t="shared" si="6"/>
        <v>0</v>
      </c>
      <c r="AA6" s="68"/>
      <c r="AB6" s="70">
        <f t="shared" si="7"/>
        <v>0</v>
      </c>
      <c r="AC6" s="68"/>
      <c r="AD6" s="70">
        <f t="shared" si="8"/>
        <v>0</v>
      </c>
      <c r="AE6" s="68"/>
      <c r="AF6" s="70">
        <f t="shared" si="9"/>
        <v>15</v>
      </c>
      <c r="AG6" s="68"/>
      <c r="AH6" s="70">
        <f t="shared" si="10"/>
        <v>1</v>
      </c>
      <c r="AI6" s="68"/>
      <c r="AJ6" s="70">
        <f t="shared" si="11"/>
        <v>0</v>
      </c>
      <c r="AK6" s="68"/>
      <c r="AL6" s="70">
        <f t="shared" si="12"/>
        <v>2</v>
      </c>
      <c r="AM6" s="68"/>
      <c r="AN6" s="70">
        <f t="shared" si="13"/>
        <v>0</v>
      </c>
      <c r="AO6" s="69"/>
      <c r="AP6" s="70">
        <f t="shared" si="13"/>
        <v>0</v>
      </c>
      <c r="AQ6" s="69"/>
      <c r="AR6" s="70">
        <f t="shared" si="13"/>
        <v>0</v>
      </c>
      <c r="AS6" s="69"/>
      <c r="AT6" s="122"/>
    </row>
    <row r="7" spans="1:46" ht="13.5" customHeight="1" x14ac:dyDescent="0.3">
      <c r="A7" s="153"/>
      <c r="B7" s="153"/>
      <c r="C7" s="153"/>
      <c r="G7" s="2"/>
      <c r="H7" s="2"/>
      <c r="J7" s="79"/>
      <c r="K7" s="2"/>
      <c r="L7" s="2"/>
      <c r="M7" s="155" t="s">
        <v>1968</v>
      </c>
      <c r="N7" s="146"/>
      <c r="O7" s="66">
        <f t="shared" si="0"/>
        <v>15</v>
      </c>
      <c r="P7" s="70">
        <f t="shared" si="1"/>
        <v>0</v>
      </c>
      <c r="Q7" s="68"/>
      <c r="R7" s="70">
        <f t="shared" si="2"/>
        <v>1</v>
      </c>
      <c r="S7" s="68"/>
      <c r="T7" s="70">
        <f t="shared" si="3"/>
        <v>1</v>
      </c>
      <c r="U7" s="68"/>
      <c r="V7" s="70">
        <f t="shared" si="4"/>
        <v>4</v>
      </c>
      <c r="W7" s="68"/>
      <c r="X7" s="70">
        <f t="shared" si="5"/>
        <v>0</v>
      </c>
      <c r="Y7" s="68"/>
      <c r="Z7" s="70">
        <f t="shared" si="6"/>
        <v>0</v>
      </c>
      <c r="AA7" s="68"/>
      <c r="AB7" s="70">
        <f t="shared" si="7"/>
        <v>0</v>
      </c>
      <c r="AC7" s="68"/>
      <c r="AD7" s="70">
        <f t="shared" si="8"/>
        <v>0</v>
      </c>
      <c r="AE7" s="68"/>
      <c r="AF7" s="70">
        <f t="shared" si="9"/>
        <v>8</v>
      </c>
      <c r="AG7" s="68"/>
      <c r="AH7" s="70">
        <f t="shared" si="10"/>
        <v>1</v>
      </c>
      <c r="AI7" s="68"/>
      <c r="AJ7" s="70">
        <f t="shared" si="11"/>
        <v>0</v>
      </c>
      <c r="AK7" s="68"/>
      <c r="AL7" s="70">
        <f t="shared" si="12"/>
        <v>0</v>
      </c>
      <c r="AM7" s="68"/>
      <c r="AN7" s="70">
        <f t="shared" si="13"/>
        <v>0</v>
      </c>
      <c r="AO7" s="69"/>
      <c r="AP7" s="70">
        <f t="shared" si="13"/>
        <v>0</v>
      </c>
      <c r="AQ7" s="69"/>
      <c r="AR7" s="70">
        <f t="shared" si="13"/>
        <v>0</v>
      </c>
      <c r="AS7" s="69"/>
      <c r="AT7" s="122"/>
    </row>
    <row r="8" spans="1:46" ht="13.5" customHeight="1" x14ac:dyDescent="0.3">
      <c r="A8" s="171">
        <f>COUNTA($A$21:$A$201)</f>
        <v>56</v>
      </c>
      <c r="B8" s="171"/>
      <c r="C8" s="171"/>
      <c r="G8" s="2"/>
      <c r="H8" s="2"/>
      <c r="J8" s="79"/>
      <c r="K8" s="2"/>
      <c r="L8" s="2"/>
      <c r="M8" s="155" t="s">
        <v>1969</v>
      </c>
      <c r="N8" s="146"/>
      <c r="O8" s="66">
        <f t="shared" si="0"/>
        <v>5</v>
      </c>
      <c r="P8" s="70">
        <f t="shared" si="1"/>
        <v>0</v>
      </c>
      <c r="Q8" s="68"/>
      <c r="R8" s="70">
        <f t="shared" si="2"/>
        <v>1</v>
      </c>
      <c r="S8" s="68"/>
      <c r="T8" s="70">
        <f t="shared" si="3"/>
        <v>0</v>
      </c>
      <c r="U8" s="68"/>
      <c r="V8" s="70">
        <f t="shared" si="4"/>
        <v>1</v>
      </c>
      <c r="W8" s="68"/>
      <c r="X8" s="70">
        <f t="shared" si="5"/>
        <v>2</v>
      </c>
      <c r="Y8" s="68"/>
      <c r="Z8" s="70">
        <f t="shared" si="6"/>
        <v>0</v>
      </c>
      <c r="AA8" s="68"/>
      <c r="AB8" s="70">
        <f t="shared" si="7"/>
        <v>0</v>
      </c>
      <c r="AC8" s="68"/>
      <c r="AD8" s="70">
        <f t="shared" si="8"/>
        <v>0</v>
      </c>
      <c r="AE8" s="68"/>
      <c r="AF8" s="70">
        <f t="shared" si="9"/>
        <v>0</v>
      </c>
      <c r="AG8" s="68"/>
      <c r="AH8" s="70">
        <f t="shared" si="10"/>
        <v>0</v>
      </c>
      <c r="AI8" s="68"/>
      <c r="AJ8" s="70">
        <f t="shared" si="11"/>
        <v>0</v>
      </c>
      <c r="AK8" s="68"/>
      <c r="AL8" s="70">
        <f t="shared" si="12"/>
        <v>1</v>
      </c>
      <c r="AM8" s="68"/>
      <c r="AN8" s="70">
        <f t="shared" si="13"/>
        <v>0</v>
      </c>
      <c r="AO8" s="69"/>
      <c r="AP8" s="70">
        <f t="shared" si="13"/>
        <v>0</v>
      </c>
      <c r="AQ8" s="69"/>
      <c r="AR8" s="70">
        <f t="shared" si="13"/>
        <v>0</v>
      </c>
      <c r="AS8" s="69"/>
      <c r="AT8" s="122"/>
    </row>
    <row r="9" spans="1:46" ht="13.5" customHeight="1" x14ac:dyDescent="0.3">
      <c r="A9" s="102"/>
      <c r="B9" s="77"/>
      <c r="C9" s="77"/>
      <c r="G9" s="2"/>
      <c r="H9" s="2"/>
      <c r="J9" s="79"/>
      <c r="K9" s="2"/>
      <c r="L9" s="2"/>
      <c r="M9" s="155" t="s">
        <v>2027</v>
      </c>
      <c r="N9" s="146"/>
      <c r="O9" s="66">
        <f t="shared" si="0"/>
        <v>1</v>
      </c>
      <c r="P9" s="70">
        <f t="shared" si="1"/>
        <v>0</v>
      </c>
      <c r="Q9" s="68"/>
      <c r="R9" s="70">
        <f t="shared" si="2"/>
        <v>1</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0</v>
      </c>
      <c r="AO9" s="69"/>
      <c r="AP9" s="70">
        <f t="shared" si="13"/>
        <v>0</v>
      </c>
      <c r="AQ9" s="69"/>
      <c r="AR9" s="70">
        <f t="shared" si="13"/>
        <v>0</v>
      </c>
      <c r="AS9" s="69"/>
      <c r="AT9" s="122"/>
    </row>
    <row r="10" spans="1:46" ht="13.5" customHeight="1" x14ac:dyDescent="0.3">
      <c r="A10" s="157" t="s">
        <v>2031</v>
      </c>
      <c r="B10" s="157"/>
      <c r="C10" s="157"/>
      <c r="G10" s="2"/>
      <c r="H10" s="2"/>
      <c r="J10" s="79"/>
      <c r="K10" s="2"/>
      <c r="L10" s="2"/>
      <c r="M10" s="155" t="s">
        <v>2028</v>
      </c>
      <c r="N10" s="146"/>
      <c r="O10" s="66">
        <f t="shared" si="0"/>
        <v>1</v>
      </c>
      <c r="P10" s="70">
        <f t="shared" si="1"/>
        <v>0</v>
      </c>
      <c r="Q10" s="68"/>
      <c r="R10" s="70">
        <f t="shared" si="2"/>
        <v>1</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3"/>
        <v>0</v>
      </c>
      <c r="AQ10" s="69"/>
      <c r="AR10" s="70">
        <f t="shared" si="13"/>
        <v>0</v>
      </c>
      <c r="AS10" s="69"/>
      <c r="AT10" s="122"/>
    </row>
    <row r="11" spans="1:46" ht="13.5" customHeight="1" x14ac:dyDescent="0.3">
      <c r="J11" s="79"/>
      <c r="K11" s="2"/>
      <c r="L11" s="2"/>
      <c r="M11" s="155" t="s">
        <v>2029</v>
      </c>
      <c r="N11" s="146"/>
      <c r="O11" s="66">
        <f t="shared" si="0"/>
        <v>2</v>
      </c>
      <c r="P11" s="70">
        <f t="shared" si="1"/>
        <v>0</v>
      </c>
      <c r="Q11" s="68"/>
      <c r="R11" s="70">
        <f t="shared" si="2"/>
        <v>2</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0</v>
      </c>
      <c r="AI11" s="68"/>
      <c r="AJ11" s="70">
        <f t="shared" si="11"/>
        <v>0</v>
      </c>
      <c r="AK11" s="68"/>
      <c r="AL11" s="70">
        <f t="shared" si="12"/>
        <v>0</v>
      </c>
      <c r="AM11" s="68"/>
      <c r="AN11" s="70">
        <f t="shared" si="13"/>
        <v>0</v>
      </c>
      <c r="AO11" s="69"/>
      <c r="AP11" s="70">
        <f t="shared" si="13"/>
        <v>0</v>
      </c>
      <c r="AQ11" s="69"/>
      <c r="AR11" s="70">
        <f t="shared" si="13"/>
        <v>0</v>
      </c>
      <c r="AS11" s="69"/>
      <c r="AT11" s="122"/>
    </row>
    <row r="12" spans="1:46" ht="13.5" customHeight="1" x14ac:dyDescent="0.3">
      <c r="J12" s="79"/>
      <c r="K12" s="2"/>
      <c r="L12" s="2"/>
      <c r="M12" s="158" t="s">
        <v>1963</v>
      </c>
      <c r="N12" s="146"/>
      <c r="O12" s="66">
        <f t="shared" si="0"/>
        <v>34</v>
      </c>
      <c r="P12" s="70">
        <f t="shared" si="1"/>
        <v>9</v>
      </c>
      <c r="Q12" s="68"/>
      <c r="R12" s="70">
        <f t="shared" si="2"/>
        <v>6</v>
      </c>
      <c r="S12" s="68"/>
      <c r="T12" s="70">
        <f t="shared" si="3"/>
        <v>2</v>
      </c>
      <c r="U12" s="68"/>
      <c r="V12" s="70">
        <f t="shared" si="4"/>
        <v>8</v>
      </c>
      <c r="W12" s="68"/>
      <c r="X12" s="70">
        <f t="shared" si="5"/>
        <v>6</v>
      </c>
      <c r="Y12" s="68"/>
      <c r="Z12" s="70">
        <f t="shared" si="6"/>
        <v>0</v>
      </c>
      <c r="AA12" s="68"/>
      <c r="AB12" s="70">
        <f t="shared" si="7"/>
        <v>2</v>
      </c>
      <c r="AC12" s="68"/>
      <c r="AD12" s="70">
        <f t="shared" si="8"/>
        <v>0</v>
      </c>
      <c r="AE12" s="68"/>
      <c r="AF12" s="70">
        <f t="shared" si="9"/>
        <v>0</v>
      </c>
      <c r="AG12" s="68"/>
      <c r="AH12" s="70">
        <f t="shared" si="10"/>
        <v>0</v>
      </c>
      <c r="AI12" s="68"/>
      <c r="AJ12" s="70">
        <f t="shared" si="11"/>
        <v>0</v>
      </c>
      <c r="AK12" s="68"/>
      <c r="AL12" s="70">
        <f t="shared" si="12"/>
        <v>0</v>
      </c>
      <c r="AM12" s="68"/>
      <c r="AN12" s="70">
        <f t="shared" si="13"/>
        <v>0</v>
      </c>
      <c r="AO12" s="69"/>
      <c r="AP12" s="70">
        <f t="shared" si="13"/>
        <v>1</v>
      </c>
      <c r="AQ12" s="69"/>
      <c r="AR12" s="70">
        <f t="shared" si="13"/>
        <v>0</v>
      </c>
      <c r="AS12" s="69"/>
      <c r="AT12" s="122"/>
    </row>
    <row r="13" spans="1:46" ht="13.5" customHeight="1" x14ac:dyDescent="0.3">
      <c r="K13" s="2"/>
      <c r="L13" s="2"/>
      <c r="M13" s="159" t="s">
        <v>1970</v>
      </c>
      <c r="N13" s="146"/>
      <c r="O13" s="66">
        <f t="shared" si="0"/>
        <v>5</v>
      </c>
      <c r="P13" s="70">
        <f t="shared" si="1"/>
        <v>0</v>
      </c>
      <c r="Q13" s="68"/>
      <c r="R13" s="70">
        <f t="shared" si="2"/>
        <v>0</v>
      </c>
      <c r="S13" s="68"/>
      <c r="T13" s="70">
        <f t="shared" si="3"/>
        <v>0</v>
      </c>
      <c r="U13" s="68"/>
      <c r="V13" s="70">
        <f t="shared" si="4"/>
        <v>0</v>
      </c>
      <c r="W13" s="68"/>
      <c r="X13" s="70">
        <f t="shared" si="5"/>
        <v>0</v>
      </c>
      <c r="Y13" s="68"/>
      <c r="Z13" s="70">
        <f t="shared" si="6"/>
        <v>0</v>
      </c>
      <c r="AA13" s="68"/>
      <c r="AB13" s="70">
        <f t="shared" si="7"/>
        <v>5</v>
      </c>
      <c r="AC13" s="68"/>
      <c r="AD13" s="70">
        <f t="shared" si="8"/>
        <v>0</v>
      </c>
      <c r="AE13" s="68"/>
      <c r="AF13" s="70">
        <f t="shared" si="9"/>
        <v>0</v>
      </c>
      <c r="AG13" s="68"/>
      <c r="AH13" s="70">
        <f t="shared" si="10"/>
        <v>0</v>
      </c>
      <c r="AI13" s="68"/>
      <c r="AJ13" s="70">
        <f t="shared" si="11"/>
        <v>0</v>
      </c>
      <c r="AK13" s="68"/>
      <c r="AL13" s="70">
        <f t="shared" si="12"/>
        <v>0</v>
      </c>
      <c r="AM13" s="68"/>
      <c r="AN13" s="70">
        <f t="shared" si="13"/>
        <v>0</v>
      </c>
      <c r="AO13" s="69"/>
      <c r="AP13" s="70">
        <f t="shared" si="13"/>
        <v>0</v>
      </c>
      <c r="AQ13" s="69"/>
      <c r="AR13" s="70">
        <f t="shared" si="13"/>
        <v>0</v>
      </c>
      <c r="AS13" s="69"/>
      <c r="AT13" s="122"/>
    </row>
    <row r="14" spans="1:46" ht="13.5" customHeight="1" x14ac:dyDescent="0.3">
      <c r="K14" s="2"/>
      <c r="L14" s="2"/>
      <c r="M14" s="145" t="s">
        <v>1971</v>
      </c>
      <c r="N14" s="146"/>
      <c r="O14" s="66">
        <f t="shared" si="0"/>
        <v>0</v>
      </c>
      <c r="P14" s="70">
        <f t="shared" si="1"/>
        <v>0</v>
      </c>
      <c r="Q14" s="68"/>
      <c r="R14" s="70">
        <f t="shared" si="2"/>
        <v>0</v>
      </c>
      <c r="S14" s="68"/>
      <c r="T14" s="70">
        <f t="shared" si="3"/>
        <v>0</v>
      </c>
      <c r="U14" s="68"/>
      <c r="V14" s="70">
        <f t="shared" si="4"/>
        <v>0</v>
      </c>
      <c r="W14" s="68"/>
      <c r="X14" s="70">
        <f t="shared" si="5"/>
        <v>0</v>
      </c>
      <c r="Y14" s="68"/>
      <c r="Z14" s="70">
        <f t="shared" si="6"/>
        <v>0</v>
      </c>
      <c r="AA14" s="68"/>
      <c r="AB14" s="70">
        <f t="shared" si="7"/>
        <v>0</v>
      </c>
      <c r="AC14" s="68"/>
      <c r="AD14" s="70">
        <f t="shared" si="8"/>
        <v>0</v>
      </c>
      <c r="AE14" s="68"/>
      <c r="AF14" s="70">
        <f t="shared" si="9"/>
        <v>0</v>
      </c>
      <c r="AG14" s="68"/>
      <c r="AH14" s="70">
        <f t="shared" si="10"/>
        <v>0</v>
      </c>
      <c r="AI14" s="68"/>
      <c r="AJ14" s="70">
        <f t="shared" si="11"/>
        <v>0</v>
      </c>
      <c r="AK14" s="68"/>
      <c r="AL14" s="70">
        <f t="shared" si="12"/>
        <v>0</v>
      </c>
      <c r="AM14" s="68"/>
      <c r="AN14" s="70">
        <f t="shared" si="13"/>
        <v>0</v>
      </c>
      <c r="AO14" s="69"/>
      <c r="AP14" s="70">
        <f t="shared" si="13"/>
        <v>0</v>
      </c>
      <c r="AQ14" s="69"/>
      <c r="AR14" s="70">
        <f t="shared" si="13"/>
        <v>0</v>
      </c>
      <c r="AS14" s="69"/>
      <c r="AT14" s="122"/>
    </row>
    <row r="15" spans="1:46" ht="13.5" customHeight="1" x14ac:dyDescent="0.3">
      <c r="A15" s="134" t="s">
        <v>2688</v>
      </c>
      <c r="B15" s="134"/>
      <c r="C15" s="134"/>
      <c r="D15" s="134"/>
      <c r="E15" s="134"/>
      <c r="F15" s="134"/>
      <c r="G15" s="134"/>
      <c r="H15" s="134"/>
      <c r="K15" s="2"/>
      <c r="L15" s="2"/>
      <c r="M15" s="145" t="s">
        <v>1972</v>
      </c>
      <c r="N15" s="146"/>
      <c r="O15" s="66">
        <f t="shared" si="0"/>
        <v>0</v>
      </c>
      <c r="P15" s="70">
        <f t="shared" si="1"/>
        <v>0</v>
      </c>
      <c r="Q15" s="68"/>
      <c r="R15" s="70">
        <f t="shared" si="2"/>
        <v>0</v>
      </c>
      <c r="S15" s="68"/>
      <c r="T15" s="70">
        <f t="shared" si="3"/>
        <v>0</v>
      </c>
      <c r="U15" s="68"/>
      <c r="V15" s="70">
        <f t="shared" si="4"/>
        <v>0</v>
      </c>
      <c r="W15" s="68"/>
      <c r="X15" s="70">
        <f t="shared" si="5"/>
        <v>0</v>
      </c>
      <c r="Y15" s="68"/>
      <c r="Z15" s="70">
        <f t="shared" si="6"/>
        <v>0</v>
      </c>
      <c r="AA15" s="68"/>
      <c r="AB15" s="70">
        <f t="shared" si="7"/>
        <v>0</v>
      </c>
      <c r="AC15" s="68"/>
      <c r="AD15" s="70">
        <f t="shared" si="8"/>
        <v>0</v>
      </c>
      <c r="AE15" s="68"/>
      <c r="AF15" s="70">
        <f t="shared" si="9"/>
        <v>0</v>
      </c>
      <c r="AG15" s="68"/>
      <c r="AH15" s="70">
        <f t="shared" si="10"/>
        <v>0</v>
      </c>
      <c r="AI15" s="68"/>
      <c r="AJ15" s="70">
        <f t="shared" si="11"/>
        <v>0</v>
      </c>
      <c r="AK15" s="68"/>
      <c r="AL15" s="70">
        <f t="shared" si="12"/>
        <v>0</v>
      </c>
      <c r="AM15" s="68"/>
      <c r="AN15" s="70">
        <f t="shared" si="13"/>
        <v>0</v>
      </c>
      <c r="AO15" s="69"/>
      <c r="AP15" s="70">
        <f t="shared" si="13"/>
        <v>0</v>
      </c>
      <c r="AQ15" s="69"/>
      <c r="AR15" s="70">
        <f t="shared" si="13"/>
        <v>0</v>
      </c>
      <c r="AS15" s="69"/>
      <c r="AT15" s="122"/>
    </row>
    <row r="16" spans="1:46" ht="13.5" customHeight="1" x14ac:dyDescent="0.3">
      <c r="A16" s="134" t="s">
        <v>2687</v>
      </c>
      <c r="B16" s="134"/>
      <c r="C16" s="134"/>
      <c r="D16" s="134"/>
      <c r="E16" s="134"/>
      <c r="F16" s="134"/>
      <c r="G16" s="134"/>
      <c r="H16" s="134"/>
      <c r="K16" s="2"/>
      <c r="L16" s="2"/>
      <c r="M16" s="147" t="s">
        <v>2030</v>
      </c>
      <c r="N16" s="146"/>
      <c r="O16" s="66">
        <f t="shared" si="0"/>
        <v>1</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1</v>
      </c>
      <c r="AE16" s="68"/>
      <c r="AF16" s="70">
        <f t="shared" si="9"/>
        <v>0</v>
      </c>
      <c r="AG16" s="68"/>
      <c r="AH16" s="70">
        <f t="shared" si="10"/>
        <v>0</v>
      </c>
      <c r="AI16" s="68"/>
      <c r="AJ16" s="70">
        <f t="shared" si="11"/>
        <v>0</v>
      </c>
      <c r="AK16" s="68"/>
      <c r="AL16" s="70">
        <f t="shared" si="12"/>
        <v>0</v>
      </c>
      <c r="AM16" s="68"/>
      <c r="AN16" s="70">
        <f t="shared" si="13"/>
        <v>0</v>
      </c>
      <c r="AO16" s="69"/>
      <c r="AP16" s="70">
        <f t="shared" si="13"/>
        <v>0</v>
      </c>
      <c r="AQ16" s="69"/>
      <c r="AR16" s="70">
        <f t="shared" si="13"/>
        <v>0</v>
      </c>
      <c r="AS16" s="69"/>
      <c r="AT16" s="122"/>
    </row>
    <row r="17" spans="1:46" ht="13.5" customHeight="1" x14ac:dyDescent="0.3">
      <c r="A17" s="126" t="s">
        <v>2686</v>
      </c>
      <c r="B17" s="126"/>
      <c r="C17" s="126"/>
      <c r="D17" s="126"/>
      <c r="E17" s="126"/>
      <c r="F17" s="126"/>
      <c r="G17" s="126"/>
      <c r="H17" s="126"/>
      <c r="K17" s="2"/>
      <c r="L17" s="2"/>
      <c r="M17" s="149" t="s">
        <v>1898</v>
      </c>
      <c r="N17" s="146"/>
      <c r="O17" s="66">
        <f t="shared" si="0"/>
        <v>229</v>
      </c>
      <c r="P17" s="71">
        <f t="shared" si="1"/>
        <v>14</v>
      </c>
      <c r="Q17" s="68"/>
      <c r="R17" s="71">
        <f t="shared" si="2"/>
        <v>13</v>
      </c>
      <c r="S17" s="68"/>
      <c r="T17" s="71">
        <f t="shared" si="3"/>
        <v>23</v>
      </c>
      <c r="U17" s="68"/>
      <c r="V17" s="71">
        <f t="shared" si="4"/>
        <v>13</v>
      </c>
      <c r="W17" s="68"/>
      <c r="X17" s="71">
        <f t="shared" si="5"/>
        <v>21</v>
      </c>
      <c r="Y17" s="68"/>
      <c r="Z17" s="71">
        <f t="shared" si="6"/>
        <v>26</v>
      </c>
      <c r="AA17" s="68"/>
      <c r="AB17" s="71">
        <f t="shared" si="7"/>
        <v>20</v>
      </c>
      <c r="AC17" s="68"/>
      <c r="AD17" s="71">
        <f t="shared" si="8"/>
        <v>33</v>
      </c>
      <c r="AE17" s="68"/>
      <c r="AF17" s="71">
        <f t="shared" si="9"/>
        <v>5</v>
      </c>
      <c r="AG17" s="68"/>
      <c r="AH17" s="71">
        <f t="shared" si="10"/>
        <v>11</v>
      </c>
      <c r="AI17" s="68"/>
      <c r="AJ17" s="71">
        <f t="shared" si="11"/>
        <v>12</v>
      </c>
      <c r="AK17" s="68"/>
      <c r="AL17" s="71">
        <f t="shared" si="12"/>
        <v>9</v>
      </c>
      <c r="AM17" s="68"/>
      <c r="AN17" s="71">
        <f t="shared" si="13"/>
        <v>10</v>
      </c>
      <c r="AO17" s="69"/>
      <c r="AP17" s="71">
        <f t="shared" si="13"/>
        <v>9</v>
      </c>
      <c r="AQ17" s="69"/>
      <c r="AR17" s="71">
        <f t="shared" si="13"/>
        <v>10</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23</v>
      </c>
      <c r="Q18" s="72"/>
      <c r="R18" s="72">
        <f>SUM(R3:R17)-R5-R6-R9-R15</f>
        <v>27</v>
      </c>
      <c r="S18" s="72"/>
      <c r="T18" s="72">
        <f>SUM(T3:T17)-T5-T6-T9-T15</f>
        <v>27</v>
      </c>
      <c r="U18" s="72"/>
      <c r="V18" s="72">
        <f>SUM(V3:V17)-V5-V6-V9-V15</f>
        <v>30</v>
      </c>
      <c r="W18" s="72"/>
      <c r="X18" s="72">
        <f>SUM(X3:X17)-X5-X6-X9-X15</f>
        <v>30</v>
      </c>
      <c r="Y18" s="72"/>
      <c r="Z18" s="72">
        <f>SUM(Z3:Z17)-Z5-Z6-Z9-Z15</f>
        <v>26</v>
      </c>
      <c r="AA18" s="72"/>
      <c r="AB18" s="72">
        <f>SUM(AB3:AB17)-AB5-AB6-AB9-AB15</f>
        <v>33</v>
      </c>
      <c r="AC18" s="72"/>
      <c r="AD18" s="72">
        <f>SUM(AD3:AD17)-AD5-AD6-AD9-AD15</f>
        <v>34</v>
      </c>
      <c r="AE18" s="72"/>
      <c r="AF18" s="72">
        <f>SUM(AF3:AF17)-AF5-AF6-AF9-AF15</f>
        <v>16</v>
      </c>
      <c r="AG18" s="72"/>
      <c r="AH18" s="72">
        <f>SUM(AH3:AH17)-AH5-AH6-AH9-AH15</f>
        <v>12</v>
      </c>
      <c r="AI18" s="72"/>
      <c r="AJ18" s="72">
        <f>SUM(AJ3:AJ17)-AJ5-AJ6-AJ9-AJ15</f>
        <v>12</v>
      </c>
      <c r="AK18" s="72"/>
      <c r="AL18" s="72">
        <f>SUM(AL3:AL17)-AL5-AL6-AL9-AL15</f>
        <v>10</v>
      </c>
      <c r="AM18" s="72"/>
      <c r="AN18" s="72">
        <f>SUM(AN3:AN17)-AN5-AN6-AN9-AN15</f>
        <v>10</v>
      </c>
      <c r="AO18" s="73"/>
      <c r="AP18" s="72">
        <f>SUM(AP3:AP17)-AP5-AP6-AP9-AP15</f>
        <v>10</v>
      </c>
      <c r="AQ18" s="51"/>
      <c r="AR18" s="72">
        <f>SUM(AR3:AR17)-AR5-AR6-AR9-AR15</f>
        <v>10</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16</v>
      </c>
      <c r="B21" s="4" t="s">
        <v>67</v>
      </c>
      <c r="C21" s="4" t="s">
        <v>78</v>
      </c>
      <c r="D21" s="5" t="s">
        <v>0</v>
      </c>
      <c r="E21" s="24" t="s">
        <v>1196</v>
      </c>
      <c r="F21" s="4" t="s">
        <v>438</v>
      </c>
      <c r="G21" s="5">
        <v>2008</v>
      </c>
      <c r="H21" s="10">
        <v>16</v>
      </c>
      <c r="I21" s="13" t="s">
        <v>67</v>
      </c>
      <c r="J21" s="13" t="s">
        <v>78</v>
      </c>
      <c r="K21" s="10" t="s">
        <v>0</v>
      </c>
      <c r="L21" s="16" t="s">
        <v>1196</v>
      </c>
      <c r="M21" s="13" t="s">
        <v>438</v>
      </c>
      <c r="N21" s="28">
        <v>1991</v>
      </c>
      <c r="O21" s="10">
        <v>2007</v>
      </c>
      <c r="P21" s="124" t="s">
        <v>1898</v>
      </c>
      <c r="Q21" s="6"/>
      <c r="R21" s="6" t="s">
        <v>1967</v>
      </c>
      <c r="S21" s="6" t="s">
        <v>4352</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4"/>
    </row>
    <row r="22" spans="1:46" ht="13.5" customHeight="1" x14ac:dyDescent="0.3">
      <c r="A22" s="5">
        <v>16</v>
      </c>
      <c r="B22" s="4" t="s">
        <v>67</v>
      </c>
      <c r="C22" s="4" t="s">
        <v>78</v>
      </c>
      <c r="D22" s="5" t="s">
        <v>0</v>
      </c>
      <c r="E22" s="25" t="s">
        <v>1282</v>
      </c>
      <c r="F22" s="4" t="s">
        <v>442</v>
      </c>
      <c r="G22" s="5">
        <v>2008</v>
      </c>
      <c r="H22" s="10">
        <v>16</v>
      </c>
      <c r="I22" s="13" t="s">
        <v>67</v>
      </c>
      <c r="J22" s="13" t="s">
        <v>78</v>
      </c>
      <c r="K22" s="10" t="s">
        <v>0</v>
      </c>
      <c r="L22" s="16" t="s">
        <v>1282</v>
      </c>
      <c r="M22" s="13" t="s">
        <v>442</v>
      </c>
      <c r="N22" s="28">
        <v>1990</v>
      </c>
      <c r="O22" s="10">
        <v>2007</v>
      </c>
      <c r="P22" s="6" t="s">
        <v>1898</v>
      </c>
      <c r="Q22" s="6"/>
      <c r="R22" s="6" t="s">
        <v>1966</v>
      </c>
      <c r="S22" s="6" t="s">
        <v>1910</v>
      </c>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4"/>
    </row>
    <row r="23" spans="1:46" ht="13.5" customHeight="1" x14ac:dyDescent="0.3">
      <c r="A23" s="5">
        <v>16</v>
      </c>
      <c r="B23" s="4" t="s">
        <v>67</v>
      </c>
      <c r="C23" s="4" t="s">
        <v>78</v>
      </c>
      <c r="D23" s="5" t="s">
        <v>0</v>
      </c>
      <c r="E23" s="24" t="s">
        <v>654</v>
      </c>
      <c r="F23" s="4" t="s">
        <v>427</v>
      </c>
      <c r="G23" s="5">
        <v>2010</v>
      </c>
      <c r="H23" s="10">
        <v>16</v>
      </c>
      <c r="I23" s="13" t="s">
        <v>67</v>
      </c>
      <c r="J23" s="13" t="s">
        <v>78</v>
      </c>
      <c r="K23" s="10" t="s">
        <v>0</v>
      </c>
      <c r="L23" s="10" t="s">
        <v>654</v>
      </c>
      <c r="M23" s="13" t="s">
        <v>427</v>
      </c>
      <c r="N23" s="28">
        <v>1997</v>
      </c>
      <c r="O23" s="10">
        <v>2007</v>
      </c>
      <c r="P23" s="6" t="s">
        <v>1898</v>
      </c>
      <c r="Q23" s="6"/>
      <c r="R23" s="6" t="s">
        <v>1898</v>
      </c>
      <c r="S23" s="6"/>
      <c r="T23" s="6" t="s">
        <v>1898</v>
      </c>
      <c r="U23" s="6"/>
      <c r="V23" s="6" t="s">
        <v>1966</v>
      </c>
      <c r="W23" s="6" t="s">
        <v>2019</v>
      </c>
      <c r="X23" s="7"/>
      <c r="Y23" s="7"/>
      <c r="Z23" s="7"/>
      <c r="AA23" s="7"/>
      <c r="AB23" s="7"/>
      <c r="AC23" s="7"/>
      <c r="AD23" s="7"/>
      <c r="AE23" s="7"/>
      <c r="AF23" s="7"/>
      <c r="AG23" s="7"/>
      <c r="AH23" s="7"/>
      <c r="AI23" s="7"/>
      <c r="AJ23" s="7"/>
      <c r="AK23" s="7"/>
      <c r="AL23" s="7"/>
      <c r="AM23" s="7"/>
      <c r="AN23" s="7"/>
      <c r="AO23" s="7"/>
      <c r="AP23" s="7"/>
      <c r="AQ23" s="7"/>
      <c r="AR23" s="7"/>
      <c r="AS23" s="7"/>
      <c r="AT23" s="4"/>
    </row>
    <row r="24" spans="1:46" ht="13.5" customHeight="1" x14ac:dyDescent="0.3">
      <c r="A24" s="5">
        <v>16</v>
      </c>
      <c r="B24" s="4" t="s">
        <v>67</v>
      </c>
      <c r="C24" s="4" t="s">
        <v>78</v>
      </c>
      <c r="D24" s="5" t="s">
        <v>0</v>
      </c>
      <c r="E24" s="24" t="s">
        <v>692</v>
      </c>
      <c r="F24" s="4" t="s">
        <v>433</v>
      </c>
      <c r="G24" s="5">
        <v>2010</v>
      </c>
      <c r="H24" s="10">
        <v>16</v>
      </c>
      <c r="I24" s="13" t="s">
        <v>67</v>
      </c>
      <c r="J24" s="13" t="s">
        <v>78</v>
      </c>
      <c r="K24" s="10" t="s">
        <v>0</v>
      </c>
      <c r="L24" s="10" t="s">
        <v>692</v>
      </c>
      <c r="M24" s="13" t="s">
        <v>433</v>
      </c>
      <c r="N24" s="28">
        <v>2000</v>
      </c>
      <c r="O24" s="10">
        <v>2007</v>
      </c>
      <c r="P24" s="6" t="s">
        <v>1898</v>
      </c>
      <c r="Q24" s="6"/>
      <c r="R24" s="6" t="s">
        <v>1898</v>
      </c>
      <c r="S24" s="6"/>
      <c r="T24" s="6" t="s">
        <v>1898</v>
      </c>
      <c r="U24" s="6"/>
      <c r="V24" s="6" t="s">
        <v>1966</v>
      </c>
      <c r="W24" s="6" t="s">
        <v>1915</v>
      </c>
      <c r="X24" s="7"/>
      <c r="Y24" s="7"/>
      <c r="Z24" s="7"/>
      <c r="AA24" s="7"/>
      <c r="AB24" s="7"/>
      <c r="AC24" s="7"/>
      <c r="AD24" s="7"/>
      <c r="AE24" s="7"/>
      <c r="AF24" s="7"/>
      <c r="AG24" s="7"/>
      <c r="AH24" s="7"/>
      <c r="AI24" s="7"/>
      <c r="AJ24" s="7"/>
      <c r="AK24" s="7"/>
      <c r="AL24" s="7"/>
      <c r="AM24" s="7"/>
      <c r="AN24" s="7"/>
      <c r="AO24" s="7"/>
      <c r="AP24" s="7"/>
      <c r="AQ24" s="7"/>
      <c r="AR24" s="7"/>
      <c r="AS24" s="7"/>
      <c r="AT24" s="4"/>
    </row>
    <row r="25" spans="1:46" ht="13.5" customHeight="1" x14ac:dyDescent="0.3">
      <c r="A25" s="5">
        <v>16</v>
      </c>
      <c r="B25" s="4" t="s">
        <v>67</v>
      </c>
      <c r="C25" s="4" t="s">
        <v>78</v>
      </c>
      <c r="D25" s="5" t="s">
        <v>0</v>
      </c>
      <c r="E25" s="24" t="s">
        <v>737</v>
      </c>
      <c r="F25" s="4" t="s">
        <v>440</v>
      </c>
      <c r="G25" s="5">
        <v>2010</v>
      </c>
      <c r="H25" s="10">
        <v>16</v>
      </c>
      <c r="I25" s="13" t="s">
        <v>67</v>
      </c>
      <c r="J25" s="13" t="s">
        <v>78</v>
      </c>
      <c r="K25" s="10" t="s">
        <v>0</v>
      </c>
      <c r="L25" s="10" t="s">
        <v>737</v>
      </c>
      <c r="M25" s="13" t="s">
        <v>440</v>
      </c>
      <c r="N25" s="28">
        <v>1994</v>
      </c>
      <c r="O25" s="10">
        <v>2007</v>
      </c>
      <c r="P25" s="6" t="s">
        <v>1898</v>
      </c>
      <c r="Q25" s="6"/>
      <c r="R25" s="6" t="s">
        <v>1898</v>
      </c>
      <c r="S25" s="6"/>
      <c r="T25" s="6" t="s">
        <v>1898</v>
      </c>
      <c r="U25" s="6"/>
      <c r="V25" s="6" t="s">
        <v>1966</v>
      </c>
      <c r="W25" s="6" t="s">
        <v>2486</v>
      </c>
      <c r="X25" s="7"/>
      <c r="Y25" s="7"/>
      <c r="Z25" s="7"/>
      <c r="AA25" s="7"/>
      <c r="AB25" s="7"/>
      <c r="AC25" s="7"/>
      <c r="AD25" s="7"/>
      <c r="AE25" s="7"/>
      <c r="AF25" s="7"/>
      <c r="AG25" s="7"/>
      <c r="AH25" s="7"/>
      <c r="AI25" s="7"/>
      <c r="AJ25" s="7"/>
      <c r="AK25" s="7"/>
      <c r="AL25" s="7"/>
      <c r="AM25" s="7"/>
      <c r="AN25" s="7"/>
      <c r="AO25" s="7"/>
      <c r="AP25" s="7"/>
      <c r="AQ25" s="7"/>
      <c r="AR25" s="7"/>
      <c r="AS25" s="7"/>
      <c r="AT25" s="4"/>
    </row>
    <row r="26" spans="1:46" ht="13.5" customHeight="1" x14ac:dyDescent="0.3">
      <c r="A26" s="5">
        <v>16</v>
      </c>
      <c r="B26" s="4" t="s">
        <v>67</v>
      </c>
      <c r="C26" s="4" t="s">
        <v>78</v>
      </c>
      <c r="D26" s="5" t="s">
        <v>0</v>
      </c>
      <c r="E26" s="24" t="s">
        <v>449</v>
      </c>
      <c r="F26" s="4" t="s">
        <v>852</v>
      </c>
      <c r="G26" s="5">
        <v>2010</v>
      </c>
      <c r="H26" s="10">
        <v>16</v>
      </c>
      <c r="I26" s="13" t="s">
        <v>67</v>
      </c>
      <c r="J26" s="13" t="s">
        <v>78</v>
      </c>
      <c r="K26" s="10" t="s">
        <v>0</v>
      </c>
      <c r="L26" s="16" t="s">
        <v>449</v>
      </c>
      <c r="M26" s="13" t="s">
        <v>450</v>
      </c>
      <c r="N26" s="28">
        <v>2004</v>
      </c>
      <c r="O26" s="10">
        <v>2007</v>
      </c>
      <c r="P26" s="6" t="s">
        <v>1898</v>
      </c>
      <c r="Q26" s="6"/>
      <c r="R26" s="6" t="s">
        <v>1964</v>
      </c>
      <c r="S26" s="6" t="s">
        <v>2476</v>
      </c>
      <c r="T26" s="6" t="s">
        <v>1898</v>
      </c>
      <c r="U26" s="6"/>
      <c r="V26" s="6" t="s">
        <v>1966</v>
      </c>
      <c r="W26" s="6" t="s">
        <v>2020</v>
      </c>
      <c r="X26" s="7"/>
      <c r="Y26" s="7"/>
      <c r="Z26" s="7"/>
      <c r="AA26" s="7"/>
      <c r="AB26" s="7"/>
      <c r="AC26" s="7"/>
      <c r="AD26" s="7"/>
      <c r="AE26" s="7"/>
      <c r="AF26" s="7"/>
      <c r="AG26" s="7"/>
      <c r="AH26" s="7"/>
      <c r="AI26" s="7"/>
      <c r="AJ26" s="7"/>
      <c r="AK26" s="7"/>
      <c r="AL26" s="7"/>
      <c r="AM26" s="7"/>
      <c r="AN26" s="7"/>
      <c r="AO26" s="7"/>
      <c r="AP26" s="7"/>
      <c r="AQ26" s="7"/>
      <c r="AR26" s="7"/>
      <c r="AS26" s="7"/>
      <c r="AT26" s="4"/>
    </row>
    <row r="27" spans="1:46" ht="13.5" customHeight="1" x14ac:dyDescent="0.3">
      <c r="A27" s="5">
        <v>16</v>
      </c>
      <c r="B27" s="4" t="s">
        <v>67</v>
      </c>
      <c r="C27" s="4" t="s">
        <v>78</v>
      </c>
      <c r="D27" s="5" t="s">
        <v>0</v>
      </c>
      <c r="E27" s="24" t="s">
        <v>652</v>
      </c>
      <c r="F27" s="4" t="s">
        <v>882</v>
      </c>
      <c r="G27" s="5">
        <v>2011</v>
      </c>
      <c r="H27" s="10">
        <v>16</v>
      </c>
      <c r="I27" s="13" t="s">
        <v>67</v>
      </c>
      <c r="J27" s="13" t="s">
        <v>78</v>
      </c>
      <c r="K27" s="10" t="s">
        <v>0</v>
      </c>
      <c r="L27" s="10" t="s">
        <v>652</v>
      </c>
      <c r="M27" s="13" t="s">
        <v>425</v>
      </c>
      <c r="N27" s="28">
        <v>1997</v>
      </c>
      <c r="O27" s="10">
        <v>2007</v>
      </c>
      <c r="P27" s="6" t="s">
        <v>1898</v>
      </c>
      <c r="Q27" s="6"/>
      <c r="R27" s="6" t="s">
        <v>1898</v>
      </c>
      <c r="S27" s="6"/>
      <c r="T27" s="6" t="s">
        <v>1898</v>
      </c>
      <c r="U27" s="6"/>
      <c r="V27" s="6" t="s">
        <v>1968</v>
      </c>
      <c r="W27" s="6" t="s">
        <v>2019</v>
      </c>
      <c r="X27" s="6" t="s">
        <v>1966</v>
      </c>
      <c r="Y27" s="6" t="s">
        <v>1914</v>
      </c>
      <c r="Z27" s="7"/>
      <c r="AA27" s="7"/>
      <c r="AB27" s="7"/>
      <c r="AC27" s="7"/>
      <c r="AD27" s="7"/>
      <c r="AE27" s="7"/>
      <c r="AF27" s="7"/>
      <c r="AG27" s="7"/>
      <c r="AH27" s="7"/>
      <c r="AI27" s="7"/>
      <c r="AJ27" s="7"/>
      <c r="AK27" s="7"/>
      <c r="AL27" s="7"/>
      <c r="AM27" s="7"/>
      <c r="AN27" s="7"/>
      <c r="AO27" s="7"/>
      <c r="AP27" s="7"/>
      <c r="AQ27" s="7"/>
      <c r="AR27" s="7"/>
      <c r="AS27" s="7"/>
      <c r="AT27" s="4"/>
    </row>
    <row r="28" spans="1:46" ht="13.5" customHeight="1" x14ac:dyDescent="0.3">
      <c r="A28" s="5">
        <v>16</v>
      </c>
      <c r="B28" s="4" t="s">
        <v>67</v>
      </c>
      <c r="C28" s="4" t="s">
        <v>78</v>
      </c>
      <c r="D28" s="5" t="s">
        <v>0</v>
      </c>
      <c r="E28" s="24" t="s">
        <v>443</v>
      </c>
      <c r="F28" s="4" t="s">
        <v>444</v>
      </c>
      <c r="G28" s="5">
        <v>2011</v>
      </c>
      <c r="H28" s="10">
        <v>16</v>
      </c>
      <c r="I28" s="13" t="s">
        <v>67</v>
      </c>
      <c r="J28" s="13" t="s">
        <v>78</v>
      </c>
      <c r="K28" s="10" t="s">
        <v>0</v>
      </c>
      <c r="L28" s="16" t="s">
        <v>443</v>
      </c>
      <c r="M28" s="13" t="s">
        <v>444</v>
      </c>
      <c r="N28" s="28">
        <v>2003</v>
      </c>
      <c r="O28" s="10">
        <v>2007</v>
      </c>
      <c r="P28" s="6" t="s">
        <v>1898</v>
      </c>
      <c r="Q28" s="6"/>
      <c r="R28" s="6" t="s">
        <v>1898</v>
      </c>
      <c r="S28" s="6"/>
      <c r="T28" s="6" t="s">
        <v>1898</v>
      </c>
      <c r="U28" s="6"/>
      <c r="V28" s="6" t="s">
        <v>1968</v>
      </c>
      <c r="W28" s="6" t="s">
        <v>2020</v>
      </c>
      <c r="X28" s="6" t="s">
        <v>1966</v>
      </c>
      <c r="Y28" s="6" t="s">
        <v>1914</v>
      </c>
      <c r="Z28" s="7"/>
      <c r="AA28" s="7"/>
      <c r="AB28" s="7"/>
      <c r="AC28" s="7"/>
      <c r="AD28" s="7"/>
      <c r="AE28" s="7"/>
      <c r="AF28" s="7"/>
      <c r="AG28" s="7"/>
      <c r="AH28" s="7"/>
      <c r="AI28" s="7"/>
      <c r="AJ28" s="7"/>
      <c r="AK28" s="7"/>
      <c r="AL28" s="7"/>
      <c r="AM28" s="7"/>
      <c r="AN28" s="7"/>
      <c r="AO28" s="7"/>
      <c r="AP28" s="7"/>
      <c r="AQ28" s="7"/>
      <c r="AR28" s="7"/>
      <c r="AS28" s="7"/>
      <c r="AT28" s="4"/>
    </row>
    <row r="29" spans="1:46" ht="13.5" customHeight="1" x14ac:dyDescent="0.3">
      <c r="A29" s="5">
        <v>16</v>
      </c>
      <c r="B29" s="4" t="s">
        <v>67</v>
      </c>
      <c r="C29" s="4" t="s">
        <v>78</v>
      </c>
      <c r="D29" s="5" t="s">
        <v>0</v>
      </c>
      <c r="E29" s="24" t="s">
        <v>446</v>
      </c>
      <c r="F29" s="4" t="s">
        <v>447</v>
      </c>
      <c r="G29" s="5">
        <v>2011</v>
      </c>
      <c r="H29" s="10">
        <v>16</v>
      </c>
      <c r="I29" s="13" t="s">
        <v>67</v>
      </c>
      <c r="J29" s="13" t="s">
        <v>78</v>
      </c>
      <c r="K29" s="10" t="s">
        <v>0</v>
      </c>
      <c r="L29" s="16" t="s">
        <v>446</v>
      </c>
      <c r="M29" s="13" t="s">
        <v>447</v>
      </c>
      <c r="N29" s="28">
        <v>2004</v>
      </c>
      <c r="O29" s="10">
        <v>2007</v>
      </c>
      <c r="P29" s="6" t="s">
        <v>1898</v>
      </c>
      <c r="Q29" s="6"/>
      <c r="R29" s="6" t="s">
        <v>2028</v>
      </c>
      <c r="S29" s="6" t="s">
        <v>2625</v>
      </c>
      <c r="T29" s="6" t="s">
        <v>1898</v>
      </c>
      <c r="U29" s="6"/>
      <c r="V29" s="6" t="s">
        <v>1898</v>
      </c>
      <c r="W29" s="6"/>
      <c r="X29" s="6" t="s">
        <v>1966</v>
      </c>
      <c r="Y29" s="6" t="s">
        <v>1914</v>
      </c>
      <c r="Z29" s="7"/>
      <c r="AA29" s="7"/>
      <c r="AB29" s="7"/>
      <c r="AC29" s="7"/>
      <c r="AD29" s="7"/>
      <c r="AE29" s="7"/>
      <c r="AF29" s="7"/>
      <c r="AG29" s="7"/>
      <c r="AH29" s="7"/>
      <c r="AI29" s="7"/>
      <c r="AJ29" s="7"/>
      <c r="AK29" s="7"/>
      <c r="AL29" s="7"/>
      <c r="AM29" s="7"/>
      <c r="AN29" s="7"/>
      <c r="AO29" s="7"/>
      <c r="AP29" s="7"/>
      <c r="AQ29" s="7"/>
      <c r="AR29" s="7"/>
      <c r="AS29" s="7"/>
      <c r="AT29" s="4"/>
    </row>
    <row r="30" spans="1:46" ht="13.5" customHeight="1" x14ac:dyDescent="0.3">
      <c r="A30" s="5">
        <v>16</v>
      </c>
      <c r="B30" s="4" t="s">
        <v>67</v>
      </c>
      <c r="C30" s="4" t="s">
        <v>78</v>
      </c>
      <c r="D30" s="5" t="s">
        <v>0</v>
      </c>
      <c r="E30" s="24" t="s">
        <v>657</v>
      </c>
      <c r="F30" s="4" t="s">
        <v>431</v>
      </c>
      <c r="G30" s="5">
        <v>2015</v>
      </c>
      <c r="H30" s="10">
        <v>16</v>
      </c>
      <c r="I30" s="13" t="s">
        <v>67</v>
      </c>
      <c r="J30" s="13" t="s">
        <v>78</v>
      </c>
      <c r="K30" s="10" t="s">
        <v>0</v>
      </c>
      <c r="L30" s="10" t="s">
        <v>657</v>
      </c>
      <c r="M30" s="13" t="s">
        <v>431</v>
      </c>
      <c r="N30" s="28">
        <v>1991</v>
      </c>
      <c r="O30" s="10">
        <v>2007</v>
      </c>
      <c r="P30" s="6" t="s">
        <v>1898</v>
      </c>
      <c r="Q30" s="6"/>
      <c r="R30" s="6" t="s">
        <v>1898</v>
      </c>
      <c r="S30" s="6"/>
      <c r="T30" s="6" t="s">
        <v>1898</v>
      </c>
      <c r="U30" s="6"/>
      <c r="V30" s="6" t="s">
        <v>1898</v>
      </c>
      <c r="W30" s="6"/>
      <c r="X30" s="6" t="s">
        <v>1898</v>
      </c>
      <c r="Y30" s="6"/>
      <c r="Z30" s="6" t="s">
        <v>1898</v>
      </c>
      <c r="AA30" s="6"/>
      <c r="AB30" s="6" t="s">
        <v>1898</v>
      </c>
      <c r="AC30" s="6"/>
      <c r="AD30" s="6" t="s">
        <v>1898</v>
      </c>
      <c r="AE30" s="6"/>
      <c r="AF30" s="6" t="s">
        <v>1966</v>
      </c>
      <c r="AG30" s="6" t="s">
        <v>4487</v>
      </c>
      <c r="AH30" s="7"/>
      <c r="AI30" s="7"/>
      <c r="AJ30" s="7"/>
      <c r="AK30" s="7"/>
      <c r="AL30" s="7"/>
      <c r="AM30" s="7"/>
      <c r="AN30" s="7"/>
      <c r="AO30" s="7"/>
      <c r="AP30" s="7"/>
      <c r="AQ30" s="7"/>
      <c r="AR30" s="7"/>
      <c r="AS30" s="7"/>
      <c r="AT30" s="4"/>
    </row>
    <row r="31" spans="1:46" ht="13.5" customHeight="1" x14ac:dyDescent="0.3">
      <c r="A31" s="5">
        <v>16</v>
      </c>
      <c r="B31" s="4" t="s">
        <v>67</v>
      </c>
      <c r="C31" s="4" t="s">
        <v>78</v>
      </c>
      <c r="D31" s="5" t="s">
        <v>0</v>
      </c>
      <c r="E31" s="24" t="s">
        <v>734</v>
      </c>
      <c r="F31" s="4" t="s">
        <v>437</v>
      </c>
      <c r="G31" s="5">
        <v>2015</v>
      </c>
      <c r="H31" s="10">
        <v>16</v>
      </c>
      <c r="I31" s="13" t="s">
        <v>67</v>
      </c>
      <c r="J31" s="13" t="s">
        <v>78</v>
      </c>
      <c r="K31" s="10" t="s">
        <v>0</v>
      </c>
      <c r="L31" s="10" t="s">
        <v>734</v>
      </c>
      <c r="M31" s="13" t="s">
        <v>437</v>
      </c>
      <c r="N31" s="28">
        <v>1999</v>
      </c>
      <c r="O31" s="10">
        <v>2007</v>
      </c>
      <c r="P31" s="6" t="s">
        <v>1898</v>
      </c>
      <c r="Q31" s="6"/>
      <c r="R31" s="6" t="s">
        <v>1898</v>
      </c>
      <c r="S31" s="6"/>
      <c r="T31" s="6" t="s">
        <v>1898</v>
      </c>
      <c r="U31" s="6"/>
      <c r="V31" s="6" t="s">
        <v>1898</v>
      </c>
      <c r="W31" s="6"/>
      <c r="X31" s="6" t="s">
        <v>1898</v>
      </c>
      <c r="Y31" s="6"/>
      <c r="Z31" s="6" t="s">
        <v>1898</v>
      </c>
      <c r="AA31" s="6"/>
      <c r="AB31" s="6" t="s">
        <v>1898</v>
      </c>
      <c r="AC31" s="6"/>
      <c r="AD31" s="6" t="s">
        <v>1898</v>
      </c>
      <c r="AE31" s="6"/>
      <c r="AF31" s="6" t="s">
        <v>1966</v>
      </c>
      <c r="AG31" s="6" t="s">
        <v>4487</v>
      </c>
      <c r="AH31" s="7"/>
      <c r="AI31" s="7"/>
      <c r="AJ31" s="7"/>
      <c r="AK31" s="7"/>
      <c r="AL31" s="7"/>
      <c r="AM31" s="7"/>
      <c r="AN31" s="7"/>
      <c r="AO31" s="7"/>
      <c r="AP31" s="7"/>
      <c r="AQ31" s="7"/>
      <c r="AR31" s="7"/>
      <c r="AS31" s="7"/>
      <c r="AT31" s="4"/>
    </row>
    <row r="32" spans="1:46" ht="13.5" customHeight="1" x14ac:dyDescent="0.3">
      <c r="A32" s="5">
        <v>16</v>
      </c>
      <c r="B32" s="4" t="s">
        <v>67</v>
      </c>
      <c r="C32" s="4" t="s">
        <v>78</v>
      </c>
      <c r="D32" s="5" t="s">
        <v>0</v>
      </c>
      <c r="E32" s="24" t="s">
        <v>736</v>
      </c>
      <c r="F32" s="4" t="s">
        <v>1426</v>
      </c>
      <c r="G32" s="5">
        <v>2015</v>
      </c>
      <c r="H32" s="10">
        <v>16</v>
      </c>
      <c r="I32" s="13" t="s">
        <v>67</v>
      </c>
      <c r="J32" s="13" t="s">
        <v>78</v>
      </c>
      <c r="K32" s="10" t="s">
        <v>0</v>
      </c>
      <c r="L32" s="10" t="s">
        <v>736</v>
      </c>
      <c r="M32" s="13" t="s">
        <v>439</v>
      </c>
      <c r="N32" s="28">
        <v>2002</v>
      </c>
      <c r="O32" s="10">
        <v>2007</v>
      </c>
      <c r="P32" s="6" t="s">
        <v>1898</v>
      </c>
      <c r="Q32" s="6"/>
      <c r="R32" s="6" t="s">
        <v>1898</v>
      </c>
      <c r="S32" s="6"/>
      <c r="T32" s="6" t="s">
        <v>1898</v>
      </c>
      <c r="U32" s="6"/>
      <c r="V32" s="6" t="s">
        <v>1968</v>
      </c>
      <c r="W32" s="6" t="s">
        <v>2486</v>
      </c>
      <c r="X32" s="6" t="s">
        <v>1898</v>
      </c>
      <c r="Y32" s="6"/>
      <c r="Z32" s="6" t="s">
        <v>1898</v>
      </c>
      <c r="AA32" s="6"/>
      <c r="AB32" s="6" t="s">
        <v>1964</v>
      </c>
      <c r="AC32" s="6" t="s">
        <v>2010</v>
      </c>
      <c r="AD32" s="6" t="s">
        <v>1898</v>
      </c>
      <c r="AE32" s="6"/>
      <c r="AF32" s="6" t="s">
        <v>1966</v>
      </c>
      <c r="AG32" s="6" t="s">
        <v>4456</v>
      </c>
      <c r="AH32" s="7"/>
      <c r="AI32" s="7"/>
      <c r="AJ32" s="7"/>
      <c r="AK32" s="7"/>
      <c r="AL32" s="7"/>
      <c r="AM32" s="7"/>
      <c r="AN32" s="7"/>
      <c r="AO32" s="7"/>
      <c r="AP32" s="7"/>
      <c r="AQ32" s="7"/>
      <c r="AR32" s="7"/>
      <c r="AS32" s="7"/>
      <c r="AT32" s="6"/>
    </row>
    <row r="33" spans="1:46" ht="13.5" customHeight="1" x14ac:dyDescent="0.3">
      <c r="A33" s="5">
        <v>16</v>
      </c>
      <c r="B33" s="4" t="s">
        <v>67</v>
      </c>
      <c r="C33" s="4" t="s">
        <v>78</v>
      </c>
      <c r="D33" s="5" t="s">
        <v>0</v>
      </c>
      <c r="E33" s="24" t="s">
        <v>656</v>
      </c>
      <c r="F33" s="4" t="s">
        <v>732</v>
      </c>
      <c r="G33" s="5" t="s">
        <v>3</v>
      </c>
      <c r="H33" s="10">
        <v>16</v>
      </c>
      <c r="I33" s="13" t="s">
        <v>67</v>
      </c>
      <c r="J33" s="13" t="s">
        <v>78</v>
      </c>
      <c r="K33" s="10" t="s">
        <v>0</v>
      </c>
      <c r="L33" s="10" t="s">
        <v>656</v>
      </c>
      <c r="M33" s="13" t="s">
        <v>429</v>
      </c>
      <c r="N33" s="28">
        <v>2001</v>
      </c>
      <c r="O33" s="10">
        <v>2007</v>
      </c>
      <c r="P33" s="6" t="s">
        <v>1898</v>
      </c>
      <c r="Q33" s="6"/>
      <c r="R33" s="6" t="s">
        <v>1964</v>
      </c>
      <c r="S33" s="6" t="s">
        <v>2623</v>
      </c>
      <c r="T33" s="6" t="s">
        <v>1898</v>
      </c>
      <c r="U33" s="6"/>
      <c r="V33" s="6" t="s">
        <v>1898</v>
      </c>
      <c r="W33" s="6"/>
      <c r="X33" s="6" t="s">
        <v>1898</v>
      </c>
      <c r="Y33" s="6"/>
      <c r="Z33" s="6" t="s">
        <v>1898</v>
      </c>
      <c r="AA33" s="6"/>
      <c r="AB33" s="6" t="s">
        <v>1898</v>
      </c>
      <c r="AC33" s="6"/>
      <c r="AD33" s="6" t="s">
        <v>1898</v>
      </c>
      <c r="AE33" s="6"/>
      <c r="AF33" s="6" t="s">
        <v>1898</v>
      </c>
      <c r="AG33" s="6"/>
      <c r="AH33" s="6" t="s">
        <v>1898</v>
      </c>
      <c r="AI33" s="6"/>
      <c r="AJ33" s="6" t="s">
        <v>1898</v>
      </c>
      <c r="AK33" s="6"/>
      <c r="AL33" s="6" t="s">
        <v>1898</v>
      </c>
      <c r="AM33" s="6"/>
      <c r="AN33" s="6" t="s">
        <v>1898</v>
      </c>
      <c r="AO33" s="6"/>
      <c r="AP33" s="6" t="s">
        <v>1898</v>
      </c>
      <c r="AQ33" s="6"/>
      <c r="AR33" s="6" t="s">
        <v>1898</v>
      </c>
      <c r="AS33" s="6"/>
      <c r="AT33" s="4"/>
    </row>
    <row r="34" spans="1:46" ht="13.5" customHeight="1" x14ac:dyDescent="0.3">
      <c r="A34" s="5">
        <v>16</v>
      </c>
      <c r="B34" s="4" t="s">
        <v>67</v>
      </c>
      <c r="C34" s="4" t="s">
        <v>78</v>
      </c>
      <c r="D34" s="5" t="s">
        <v>0</v>
      </c>
      <c r="E34" s="24" t="s">
        <v>733</v>
      </c>
      <c r="F34" s="4" t="s">
        <v>1882</v>
      </c>
      <c r="G34" s="5" t="s">
        <v>3</v>
      </c>
      <c r="H34" s="10">
        <v>16</v>
      </c>
      <c r="I34" s="13" t="s">
        <v>67</v>
      </c>
      <c r="J34" s="13" t="s">
        <v>78</v>
      </c>
      <c r="K34" s="10" t="s">
        <v>0</v>
      </c>
      <c r="L34" s="10" t="s">
        <v>733</v>
      </c>
      <c r="M34" s="13" t="s">
        <v>435</v>
      </c>
      <c r="N34" s="28">
        <v>1990</v>
      </c>
      <c r="O34" s="10">
        <v>2007</v>
      </c>
      <c r="P34" s="6" t="s">
        <v>1898</v>
      </c>
      <c r="Q34" s="6"/>
      <c r="R34" s="6" t="s">
        <v>1898</v>
      </c>
      <c r="S34" s="6"/>
      <c r="T34" s="6" t="s">
        <v>1898</v>
      </c>
      <c r="U34" s="6"/>
      <c r="V34" s="6" t="s">
        <v>1898</v>
      </c>
      <c r="W34" s="6"/>
      <c r="X34" s="6" t="s">
        <v>1898</v>
      </c>
      <c r="Y34" s="1"/>
      <c r="Z34" s="6" t="s">
        <v>1898</v>
      </c>
      <c r="AA34" s="6"/>
      <c r="AB34" s="6" t="s">
        <v>1898</v>
      </c>
      <c r="AC34" s="6"/>
      <c r="AD34" s="6" t="s">
        <v>1898</v>
      </c>
      <c r="AE34" s="6"/>
      <c r="AF34" s="6" t="s">
        <v>1968</v>
      </c>
      <c r="AG34" s="6" t="s">
        <v>4487</v>
      </c>
      <c r="AH34" s="6" t="s">
        <v>1968</v>
      </c>
      <c r="AI34" s="6" t="s">
        <v>4488</v>
      </c>
      <c r="AJ34" s="6" t="s">
        <v>1898</v>
      </c>
      <c r="AK34" s="6"/>
      <c r="AL34" s="6" t="s">
        <v>1898</v>
      </c>
      <c r="AM34" s="6"/>
      <c r="AN34" s="6" t="s">
        <v>1898</v>
      </c>
      <c r="AO34" s="6"/>
      <c r="AP34" s="6" t="s">
        <v>1898</v>
      </c>
      <c r="AQ34" s="6"/>
      <c r="AR34" s="6" t="s">
        <v>1898</v>
      </c>
      <c r="AS34" s="6"/>
      <c r="AT34" s="6"/>
    </row>
    <row r="35" spans="1:46" ht="13.5" customHeight="1" x14ac:dyDescent="0.3">
      <c r="A35" s="5">
        <v>16</v>
      </c>
      <c r="B35" s="4" t="s">
        <v>67</v>
      </c>
      <c r="C35" s="4" t="s">
        <v>78</v>
      </c>
      <c r="D35" s="5" t="s">
        <v>2</v>
      </c>
      <c r="E35" s="24" t="s">
        <v>27</v>
      </c>
      <c r="F35" s="4" t="s">
        <v>452</v>
      </c>
      <c r="G35" s="5">
        <v>2008</v>
      </c>
      <c r="H35" s="10">
        <v>16</v>
      </c>
      <c r="I35" s="13" t="s">
        <v>67</v>
      </c>
      <c r="J35" s="13" t="s">
        <v>78</v>
      </c>
      <c r="K35" s="10" t="s">
        <v>2</v>
      </c>
      <c r="L35" s="10" t="s">
        <v>27</v>
      </c>
      <c r="M35" s="13" t="s">
        <v>452</v>
      </c>
      <c r="N35" s="28" t="s">
        <v>1</v>
      </c>
      <c r="O35" s="10">
        <v>2008</v>
      </c>
      <c r="P35" s="6" t="s">
        <v>1963</v>
      </c>
      <c r="Q35" s="6" t="s">
        <v>2021</v>
      </c>
      <c r="R35" s="6" t="s">
        <v>1967</v>
      </c>
      <c r="S35" s="6" t="s">
        <v>2473</v>
      </c>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4"/>
    </row>
    <row r="36" spans="1:46" ht="13.5" customHeight="1" x14ac:dyDescent="0.3">
      <c r="A36" s="5">
        <v>16</v>
      </c>
      <c r="B36" s="4" t="s">
        <v>67</v>
      </c>
      <c r="C36" s="4" t="s">
        <v>78</v>
      </c>
      <c r="D36" s="5" t="s">
        <v>2</v>
      </c>
      <c r="E36" s="24" t="s">
        <v>29</v>
      </c>
      <c r="F36" s="4" t="s">
        <v>454</v>
      </c>
      <c r="G36" s="5">
        <v>2008</v>
      </c>
      <c r="H36" s="10">
        <v>16</v>
      </c>
      <c r="I36" s="13" t="s">
        <v>67</v>
      </c>
      <c r="J36" s="13" t="s">
        <v>78</v>
      </c>
      <c r="K36" s="10" t="s">
        <v>2</v>
      </c>
      <c r="L36" s="10" t="s">
        <v>29</v>
      </c>
      <c r="M36" s="13" t="s">
        <v>454</v>
      </c>
      <c r="N36" s="28">
        <v>1972</v>
      </c>
      <c r="O36" s="10">
        <v>2008</v>
      </c>
      <c r="P36" s="6" t="s">
        <v>1963</v>
      </c>
      <c r="Q36" s="6" t="s">
        <v>2469</v>
      </c>
      <c r="R36" s="6" t="s">
        <v>2027</v>
      </c>
      <c r="S36" s="6" t="s">
        <v>2474</v>
      </c>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4"/>
    </row>
    <row r="37" spans="1:46" ht="13.5" customHeight="1" x14ac:dyDescent="0.3">
      <c r="A37" s="5">
        <v>16</v>
      </c>
      <c r="B37" s="4" t="s">
        <v>67</v>
      </c>
      <c r="C37" s="4" t="s">
        <v>78</v>
      </c>
      <c r="D37" s="5" t="s">
        <v>2</v>
      </c>
      <c r="E37" s="24" t="s">
        <v>174</v>
      </c>
      <c r="F37" s="4" t="s">
        <v>456</v>
      </c>
      <c r="G37" s="5">
        <v>2010</v>
      </c>
      <c r="H37" s="10">
        <v>16</v>
      </c>
      <c r="I37" s="13" t="s">
        <v>67</v>
      </c>
      <c r="J37" s="13" t="s">
        <v>78</v>
      </c>
      <c r="K37" s="10" t="s">
        <v>2</v>
      </c>
      <c r="L37" s="10" t="s">
        <v>174</v>
      </c>
      <c r="M37" s="13" t="s">
        <v>456</v>
      </c>
      <c r="N37" s="28">
        <v>2004</v>
      </c>
      <c r="O37" s="10">
        <v>2008</v>
      </c>
      <c r="P37" s="6" t="s">
        <v>1963</v>
      </c>
      <c r="Q37" s="6" t="s">
        <v>2470</v>
      </c>
      <c r="R37" s="6" t="s">
        <v>1898</v>
      </c>
      <c r="S37" s="6"/>
      <c r="T37" s="6" t="s">
        <v>1898</v>
      </c>
      <c r="U37" s="6"/>
      <c r="V37" s="6" t="s">
        <v>1966</v>
      </c>
      <c r="W37" s="6" t="s">
        <v>3496</v>
      </c>
      <c r="X37" s="7"/>
      <c r="Y37" s="7"/>
      <c r="Z37" s="7"/>
      <c r="AA37" s="7"/>
      <c r="AB37" s="7"/>
      <c r="AC37" s="7"/>
      <c r="AD37" s="7"/>
      <c r="AE37" s="7"/>
      <c r="AF37" s="7"/>
      <c r="AG37" s="7"/>
      <c r="AH37" s="7"/>
      <c r="AI37" s="7"/>
      <c r="AJ37" s="7"/>
      <c r="AK37" s="7"/>
      <c r="AL37" s="7"/>
      <c r="AM37" s="7"/>
      <c r="AN37" s="7"/>
      <c r="AO37" s="7"/>
      <c r="AP37" s="7"/>
      <c r="AQ37" s="7"/>
      <c r="AR37" s="7"/>
      <c r="AS37" s="7"/>
      <c r="AT37" s="4"/>
    </row>
    <row r="38" spans="1:46" ht="13.5" customHeight="1" x14ac:dyDescent="0.3">
      <c r="A38" s="5">
        <v>16</v>
      </c>
      <c r="B38" s="4" t="s">
        <v>67</v>
      </c>
      <c r="C38" s="4" t="s">
        <v>78</v>
      </c>
      <c r="D38" s="5" t="s">
        <v>2</v>
      </c>
      <c r="E38" s="24" t="s">
        <v>197</v>
      </c>
      <c r="F38" s="4" t="s">
        <v>887</v>
      </c>
      <c r="G38" s="5">
        <v>2011</v>
      </c>
      <c r="H38" s="10">
        <v>16</v>
      </c>
      <c r="I38" s="13" t="s">
        <v>67</v>
      </c>
      <c r="J38" s="13" t="s">
        <v>78</v>
      </c>
      <c r="K38" s="10" t="s">
        <v>2</v>
      </c>
      <c r="L38" s="10" t="s">
        <v>197</v>
      </c>
      <c r="M38" s="13" t="s">
        <v>453</v>
      </c>
      <c r="N38" s="28">
        <v>2006</v>
      </c>
      <c r="O38" s="10">
        <v>2008</v>
      </c>
      <c r="P38" s="6" t="s">
        <v>1963</v>
      </c>
      <c r="Q38" s="6" t="s">
        <v>2468</v>
      </c>
      <c r="R38" s="6" t="s">
        <v>1968</v>
      </c>
      <c r="S38" s="6" t="s">
        <v>2625</v>
      </c>
      <c r="T38" s="6" t="s">
        <v>1964</v>
      </c>
      <c r="U38" s="6" t="s">
        <v>3495</v>
      </c>
      <c r="V38" s="6" t="s">
        <v>1964</v>
      </c>
      <c r="W38" s="6" t="s">
        <v>2641</v>
      </c>
      <c r="X38" s="6" t="s">
        <v>1966</v>
      </c>
      <c r="Y38" s="6" t="s">
        <v>1912</v>
      </c>
      <c r="Z38" s="7"/>
      <c r="AA38" s="7"/>
      <c r="AB38" s="7"/>
      <c r="AC38" s="7"/>
      <c r="AD38" s="7"/>
      <c r="AE38" s="7"/>
      <c r="AF38" s="7"/>
      <c r="AG38" s="7"/>
      <c r="AH38" s="7"/>
      <c r="AI38" s="7"/>
      <c r="AJ38" s="7"/>
      <c r="AK38" s="7"/>
      <c r="AL38" s="7"/>
      <c r="AM38" s="7"/>
      <c r="AN38" s="7"/>
      <c r="AO38" s="7"/>
      <c r="AP38" s="7"/>
      <c r="AQ38" s="7"/>
      <c r="AR38" s="7"/>
      <c r="AS38" s="7"/>
      <c r="AT38" s="4"/>
    </row>
    <row r="39" spans="1:46" ht="13.5" customHeight="1" x14ac:dyDescent="0.3">
      <c r="A39" s="5">
        <v>16</v>
      </c>
      <c r="B39" s="4" t="s">
        <v>67</v>
      </c>
      <c r="C39" s="4" t="s">
        <v>78</v>
      </c>
      <c r="D39" s="5" t="s">
        <v>2</v>
      </c>
      <c r="E39" s="24" t="s">
        <v>211</v>
      </c>
      <c r="F39" s="4" t="s">
        <v>888</v>
      </c>
      <c r="G39" s="5">
        <v>2011</v>
      </c>
      <c r="H39" s="10">
        <v>16</v>
      </c>
      <c r="I39" s="13" t="s">
        <v>67</v>
      </c>
      <c r="J39" s="13" t="s">
        <v>78</v>
      </c>
      <c r="K39" s="10" t="s">
        <v>2</v>
      </c>
      <c r="L39" s="10" t="s">
        <v>211</v>
      </c>
      <c r="M39" s="13" t="s">
        <v>455</v>
      </c>
      <c r="N39" s="28">
        <v>1997</v>
      </c>
      <c r="O39" s="10">
        <v>2008</v>
      </c>
      <c r="P39" s="6" t="s">
        <v>1963</v>
      </c>
      <c r="Q39" s="6" t="s">
        <v>2472</v>
      </c>
      <c r="R39" s="6" t="s">
        <v>1898</v>
      </c>
      <c r="S39" s="6"/>
      <c r="T39" s="6" t="s">
        <v>1898</v>
      </c>
      <c r="U39" s="6"/>
      <c r="V39" s="6" t="s">
        <v>1968</v>
      </c>
      <c r="W39" s="6" t="s">
        <v>3497</v>
      </c>
      <c r="X39" s="6" t="s">
        <v>1966</v>
      </c>
      <c r="Y39" s="6" t="s">
        <v>1912</v>
      </c>
      <c r="Z39" s="7"/>
      <c r="AA39" s="7"/>
      <c r="AB39" s="7"/>
      <c r="AC39" s="7"/>
      <c r="AD39" s="7"/>
      <c r="AE39" s="7"/>
      <c r="AF39" s="7"/>
      <c r="AG39" s="7"/>
      <c r="AH39" s="7"/>
      <c r="AI39" s="7"/>
      <c r="AJ39" s="7"/>
      <c r="AK39" s="7"/>
      <c r="AL39" s="7"/>
      <c r="AM39" s="7"/>
      <c r="AN39" s="7"/>
      <c r="AO39" s="7"/>
      <c r="AP39" s="7"/>
      <c r="AQ39" s="7"/>
      <c r="AR39" s="7"/>
      <c r="AS39" s="7"/>
      <c r="AT39" s="4"/>
    </row>
    <row r="40" spans="1:46" ht="13.5" customHeight="1" x14ac:dyDescent="0.3">
      <c r="A40" s="5">
        <v>16</v>
      </c>
      <c r="B40" s="4" t="s">
        <v>67</v>
      </c>
      <c r="C40" s="4" t="s">
        <v>78</v>
      </c>
      <c r="D40" s="5" t="s">
        <v>207</v>
      </c>
      <c r="E40" s="24" t="s">
        <v>29</v>
      </c>
      <c r="F40" s="4" t="s">
        <v>458</v>
      </c>
      <c r="G40" s="5">
        <v>2015</v>
      </c>
      <c r="H40" s="10">
        <v>16</v>
      </c>
      <c r="I40" s="13" t="s">
        <v>67</v>
      </c>
      <c r="J40" s="13" t="s">
        <v>78</v>
      </c>
      <c r="K40" s="10" t="s">
        <v>207</v>
      </c>
      <c r="L40" s="10" t="s">
        <v>29</v>
      </c>
      <c r="M40" s="13" t="s">
        <v>458</v>
      </c>
      <c r="N40" s="28">
        <v>2001</v>
      </c>
      <c r="O40" s="10">
        <v>2008</v>
      </c>
      <c r="P40" s="6" t="s">
        <v>1963</v>
      </c>
      <c r="Q40" s="6" t="s">
        <v>2622</v>
      </c>
      <c r="R40" s="6" t="s">
        <v>1967</v>
      </c>
      <c r="S40" s="6" t="s">
        <v>2629</v>
      </c>
      <c r="T40" s="7"/>
      <c r="U40" s="7"/>
      <c r="V40" s="7"/>
      <c r="W40" s="7"/>
      <c r="X40" s="7"/>
      <c r="Y40" s="7"/>
      <c r="Z40" s="7"/>
      <c r="AA40" s="7"/>
      <c r="AB40" s="6" t="s">
        <v>1970</v>
      </c>
      <c r="AC40" s="6" t="s">
        <v>2023</v>
      </c>
      <c r="AD40" s="6" t="s">
        <v>1898</v>
      </c>
      <c r="AE40" s="6"/>
      <c r="AF40" s="6" t="s">
        <v>1966</v>
      </c>
      <c r="AG40" s="6" t="s">
        <v>4489</v>
      </c>
      <c r="AH40" s="7"/>
      <c r="AI40" s="7"/>
      <c r="AJ40" s="7"/>
      <c r="AK40" s="7"/>
      <c r="AL40" s="7"/>
      <c r="AM40" s="7"/>
      <c r="AN40" s="7"/>
      <c r="AO40" s="7"/>
      <c r="AP40" s="7"/>
      <c r="AQ40" s="7"/>
      <c r="AR40" s="7"/>
      <c r="AS40" s="7"/>
      <c r="AT40" s="4"/>
    </row>
    <row r="41" spans="1:46" ht="13.5" customHeight="1" x14ac:dyDescent="0.3">
      <c r="A41" s="5">
        <v>16</v>
      </c>
      <c r="B41" s="4" t="s">
        <v>67</v>
      </c>
      <c r="C41" s="4" t="s">
        <v>78</v>
      </c>
      <c r="D41" s="5" t="s">
        <v>207</v>
      </c>
      <c r="E41" s="24" t="s">
        <v>174</v>
      </c>
      <c r="F41" s="4" t="s">
        <v>460</v>
      </c>
      <c r="G41" s="5">
        <v>2015</v>
      </c>
      <c r="H41" s="10">
        <v>16</v>
      </c>
      <c r="I41" s="13" t="s">
        <v>67</v>
      </c>
      <c r="J41" s="13" t="s">
        <v>78</v>
      </c>
      <c r="K41" s="10" t="s">
        <v>207</v>
      </c>
      <c r="L41" s="16" t="s">
        <v>174</v>
      </c>
      <c r="M41" s="13" t="s">
        <v>460</v>
      </c>
      <c r="N41" s="28">
        <v>2008</v>
      </c>
      <c r="O41" s="10">
        <v>2008</v>
      </c>
      <c r="P41" s="6" t="s">
        <v>1963</v>
      </c>
      <c r="Q41" s="6" t="s">
        <v>2467</v>
      </c>
      <c r="R41" s="6" t="s">
        <v>1898</v>
      </c>
      <c r="S41" s="6"/>
      <c r="T41" s="6" t="s">
        <v>1898</v>
      </c>
      <c r="U41" s="6"/>
      <c r="V41" s="6" t="s">
        <v>1898</v>
      </c>
      <c r="W41" s="6"/>
      <c r="X41" s="6" t="s">
        <v>1898</v>
      </c>
      <c r="Y41" s="6"/>
      <c r="Z41" s="6" t="s">
        <v>1898</v>
      </c>
      <c r="AA41" s="6"/>
      <c r="AB41" s="6" t="s">
        <v>1898</v>
      </c>
      <c r="AC41" s="6"/>
      <c r="AD41" s="6" t="s">
        <v>1898</v>
      </c>
      <c r="AE41" s="6"/>
      <c r="AF41" s="6" t="s">
        <v>1967</v>
      </c>
      <c r="AG41" s="6" t="s">
        <v>4490</v>
      </c>
      <c r="AH41" s="7"/>
      <c r="AI41" s="7"/>
      <c r="AJ41" s="7"/>
      <c r="AK41" s="7"/>
      <c r="AL41" s="7"/>
      <c r="AM41" s="7"/>
      <c r="AN41" s="7"/>
      <c r="AO41" s="7"/>
      <c r="AP41" s="7"/>
      <c r="AQ41" s="7"/>
      <c r="AR41" s="7"/>
      <c r="AS41" s="7"/>
      <c r="AT41" s="4"/>
    </row>
    <row r="42" spans="1:46" ht="13.5" customHeight="1" x14ac:dyDescent="0.3">
      <c r="A42" s="5">
        <v>16</v>
      </c>
      <c r="B42" s="4" t="s">
        <v>67</v>
      </c>
      <c r="C42" s="4" t="s">
        <v>78</v>
      </c>
      <c r="D42" s="5" t="s">
        <v>2</v>
      </c>
      <c r="E42" s="24" t="s">
        <v>534</v>
      </c>
      <c r="F42" s="4" t="s">
        <v>457</v>
      </c>
      <c r="G42" s="5">
        <v>2015</v>
      </c>
      <c r="H42" s="10">
        <v>16</v>
      </c>
      <c r="I42" s="13" t="s">
        <v>67</v>
      </c>
      <c r="J42" s="13" t="s">
        <v>78</v>
      </c>
      <c r="K42" s="10" t="s">
        <v>207</v>
      </c>
      <c r="L42" s="10" t="s">
        <v>197</v>
      </c>
      <c r="M42" s="13" t="s">
        <v>457</v>
      </c>
      <c r="N42" s="28">
        <v>2007</v>
      </c>
      <c r="O42" s="10">
        <v>2008</v>
      </c>
      <c r="P42" s="6" t="s">
        <v>1963</v>
      </c>
      <c r="Q42" s="6" t="s">
        <v>2471</v>
      </c>
      <c r="R42" s="6" t="s">
        <v>1965</v>
      </c>
      <c r="S42" s="6" t="s">
        <v>2475</v>
      </c>
      <c r="T42" s="6" t="s">
        <v>1898</v>
      </c>
      <c r="U42" s="6"/>
      <c r="V42" s="6" t="s">
        <v>1898</v>
      </c>
      <c r="W42" s="6"/>
      <c r="X42" s="6" t="s">
        <v>1898</v>
      </c>
      <c r="Y42" s="6"/>
      <c r="Z42" s="6" t="s">
        <v>1898</v>
      </c>
      <c r="AA42" s="6"/>
      <c r="AB42" s="6" t="s">
        <v>1898</v>
      </c>
      <c r="AC42" s="6"/>
      <c r="AD42" s="6" t="s">
        <v>1898</v>
      </c>
      <c r="AE42" s="6"/>
      <c r="AF42" s="6" t="s">
        <v>1966</v>
      </c>
      <c r="AG42" s="6" t="s">
        <v>4457</v>
      </c>
      <c r="AH42" s="7"/>
      <c r="AI42" s="7"/>
      <c r="AJ42" s="7"/>
      <c r="AK42" s="7"/>
      <c r="AL42" s="7"/>
      <c r="AM42" s="7"/>
      <c r="AN42" s="7"/>
      <c r="AO42" s="7"/>
      <c r="AP42" s="7"/>
      <c r="AQ42" s="7"/>
      <c r="AR42" s="7"/>
      <c r="AS42" s="7"/>
      <c r="AT42" s="4"/>
    </row>
    <row r="43" spans="1:46" ht="13.5" customHeight="1" x14ac:dyDescent="0.3">
      <c r="A43" s="5">
        <v>16</v>
      </c>
      <c r="B43" s="4" t="s">
        <v>67</v>
      </c>
      <c r="C43" s="4" t="s">
        <v>78</v>
      </c>
      <c r="D43" s="5" t="s">
        <v>207</v>
      </c>
      <c r="E43" s="24" t="s">
        <v>211</v>
      </c>
      <c r="F43" s="4" t="s">
        <v>459</v>
      </c>
      <c r="G43" s="5" t="s">
        <v>3</v>
      </c>
      <c r="H43" s="10">
        <v>16</v>
      </c>
      <c r="I43" s="13" t="s">
        <v>67</v>
      </c>
      <c r="J43" s="13" t="s">
        <v>78</v>
      </c>
      <c r="K43" s="10" t="s">
        <v>207</v>
      </c>
      <c r="L43" s="10" t="s">
        <v>211</v>
      </c>
      <c r="M43" s="13" t="s">
        <v>459</v>
      </c>
      <c r="N43" s="28">
        <v>2006</v>
      </c>
      <c r="O43" s="10">
        <v>2008</v>
      </c>
      <c r="P43" s="6" t="s">
        <v>1963</v>
      </c>
      <c r="Q43" s="6" t="s">
        <v>2466</v>
      </c>
      <c r="R43" s="6" t="s">
        <v>1898</v>
      </c>
      <c r="S43" s="6"/>
      <c r="T43" s="6" t="s">
        <v>1898</v>
      </c>
      <c r="U43" s="6"/>
      <c r="V43" s="6" t="s">
        <v>1964</v>
      </c>
      <c r="W43" s="6" t="s">
        <v>3491</v>
      </c>
      <c r="X43" s="6" t="s">
        <v>1964</v>
      </c>
      <c r="Y43" s="6" t="s">
        <v>3492</v>
      </c>
      <c r="Z43" s="6" t="s">
        <v>1898</v>
      </c>
      <c r="AA43" s="6"/>
      <c r="AB43" s="6" t="s">
        <v>1898</v>
      </c>
      <c r="AC43" s="6"/>
      <c r="AD43" s="6" t="s">
        <v>1898</v>
      </c>
      <c r="AE43" s="6"/>
      <c r="AF43" s="6" t="s">
        <v>1968</v>
      </c>
      <c r="AG43" s="6" t="s">
        <v>4457</v>
      </c>
      <c r="AH43" s="6" t="s">
        <v>1898</v>
      </c>
      <c r="AI43" s="6"/>
      <c r="AJ43" s="6" t="s">
        <v>1898</v>
      </c>
      <c r="AK43" s="6"/>
      <c r="AL43" s="6" t="s">
        <v>1898</v>
      </c>
      <c r="AM43" s="6"/>
      <c r="AN43" s="6" t="s">
        <v>1898</v>
      </c>
      <c r="AO43" s="6"/>
      <c r="AP43" s="6" t="s">
        <v>1898</v>
      </c>
      <c r="AQ43" s="6"/>
      <c r="AR43" s="6" t="s">
        <v>1898</v>
      </c>
      <c r="AS43" s="6"/>
      <c r="AT43" s="4"/>
    </row>
    <row r="44" spans="1:46" ht="13.5" customHeight="1" x14ac:dyDescent="0.3">
      <c r="A44" s="5">
        <v>16</v>
      </c>
      <c r="B44" s="4" t="s">
        <v>67</v>
      </c>
      <c r="C44" s="4" t="s">
        <v>78</v>
      </c>
      <c r="D44" s="5" t="s">
        <v>2</v>
      </c>
      <c r="E44" s="24" t="s">
        <v>541</v>
      </c>
      <c r="F44" s="4" t="s">
        <v>747</v>
      </c>
      <c r="G44" s="5">
        <v>2009</v>
      </c>
      <c r="H44" s="10">
        <v>16</v>
      </c>
      <c r="I44" s="13" t="s">
        <v>67</v>
      </c>
      <c r="J44" s="13" t="s">
        <v>78</v>
      </c>
      <c r="K44" s="10" t="s">
        <v>2</v>
      </c>
      <c r="L44" s="10" t="s">
        <v>541</v>
      </c>
      <c r="M44" s="13" t="s">
        <v>747</v>
      </c>
      <c r="N44" s="28">
        <v>2009</v>
      </c>
      <c r="O44" s="10">
        <v>2009</v>
      </c>
      <c r="P44" s="7"/>
      <c r="Q44" s="7"/>
      <c r="R44" s="6" t="s">
        <v>1963</v>
      </c>
      <c r="S44" s="6" t="s">
        <v>2480</v>
      </c>
      <c r="T44" s="6" t="s">
        <v>1967</v>
      </c>
      <c r="U44" s="6" t="s">
        <v>2482</v>
      </c>
      <c r="V44" s="7"/>
      <c r="W44" s="7"/>
      <c r="X44" s="7"/>
      <c r="Y44" s="7"/>
      <c r="Z44" s="7"/>
      <c r="AA44" s="7"/>
      <c r="AB44" s="7"/>
      <c r="AC44" s="7"/>
      <c r="AD44" s="7"/>
      <c r="AE44" s="7"/>
      <c r="AF44" s="7"/>
      <c r="AG44" s="7"/>
      <c r="AH44" s="7"/>
      <c r="AI44" s="7"/>
      <c r="AJ44" s="7"/>
      <c r="AK44" s="7"/>
      <c r="AL44" s="7"/>
      <c r="AM44" s="7"/>
      <c r="AN44" s="7"/>
      <c r="AO44" s="7"/>
      <c r="AP44" s="7"/>
      <c r="AQ44" s="7"/>
      <c r="AR44" s="7"/>
      <c r="AS44" s="7"/>
      <c r="AT44" s="4"/>
    </row>
    <row r="45" spans="1:46" ht="13.5" customHeight="1" x14ac:dyDescent="0.3">
      <c r="A45" s="5">
        <v>16</v>
      </c>
      <c r="B45" s="4" t="s">
        <v>67</v>
      </c>
      <c r="C45" s="4" t="s">
        <v>78</v>
      </c>
      <c r="D45" s="5" t="s">
        <v>2</v>
      </c>
      <c r="E45" s="24" t="s">
        <v>582</v>
      </c>
      <c r="F45" s="4" t="s">
        <v>749</v>
      </c>
      <c r="G45" s="5">
        <v>2009</v>
      </c>
      <c r="H45" s="10">
        <v>16</v>
      </c>
      <c r="I45" s="13" t="s">
        <v>67</v>
      </c>
      <c r="J45" s="13" t="s">
        <v>78</v>
      </c>
      <c r="K45" s="10" t="s">
        <v>2</v>
      </c>
      <c r="L45" s="10" t="s">
        <v>582</v>
      </c>
      <c r="M45" s="13" t="s">
        <v>749</v>
      </c>
      <c r="N45" s="28">
        <v>2008</v>
      </c>
      <c r="O45" s="10">
        <v>2009</v>
      </c>
      <c r="P45" s="7"/>
      <c r="Q45" s="7"/>
      <c r="R45" s="6" t="s">
        <v>1963</v>
      </c>
      <c r="S45" s="6" t="s">
        <v>2481</v>
      </c>
      <c r="T45" s="6" t="s">
        <v>1967</v>
      </c>
      <c r="U45" s="6" t="s">
        <v>2483</v>
      </c>
      <c r="V45" s="7"/>
      <c r="W45" s="7"/>
      <c r="X45" s="7"/>
      <c r="Y45" s="7"/>
      <c r="Z45" s="7"/>
      <c r="AA45" s="7"/>
      <c r="AB45" s="7"/>
      <c r="AC45" s="7"/>
      <c r="AD45" s="7"/>
      <c r="AE45" s="7"/>
      <c r="AF45" s="7"/>
      <c r="AG45" s="7"/>
      <c r="AH45" s="7"/>
      <c r="AI45" s="7"/>
      <c r="AJ45" s="7"/>
      <c r="AK45" s="7"/>
      <c r="AL45" s="7"/>
      <c r="AM45" s="7"/>
      <c r="AN45" s="7"/>
      <c r="AO45" s="7"/>
      <c r="AP45" s="7"/>
      <c r="AQ45" s="7"/>
      <c r="AR45" s="7"/>
      <c r="AS45" s="7"/>
      <c r="AT45" s="4"/>
    </row>
    <row r="46" spans="1:46" ht="13.5" customHeight="1" x14ac:dyDescent="0.3">
      <c r="A46" s="5">
        <v>16</v>
      </c>
      <c r="B46" s="4" t="s">
        <v>67</v>
      </c>
      <c r="C46" s="4" t="s">
        <v>78</v>
      </c>
      <c r="D46" s="5" t="s">
        <v>0</v>
      </c>
      <c r="E46" s="24" t="s">
        <v>742</v>
      </c>
      <c r="F46" s="4" t="s">
        <v>743</v>
      </c>
      <c r="G46" s="5">
        <v>2010</v>
      </c>
      <c r="H46" s="10">
        <v>16</v>
      </c>
      <c r="I46" s="13" t="s">
        <v>67</v>
      </c>
      <c r="J46" s="13" t="s">
        <v>78</v>
      </c>
      <c r="K46" s="10" t="s">
        <v>0</v>
      </c>
      <c r="L46" s="10" t="s">
        <v>742</v>
      </c>
      <c r="M46" s="13" t="s">
        <v>743</v>
      </c>
      <c r="N46" s="28">
        <v>2009</v>
      </c>
      <c r="O46" s="10">
        <v>2009</v>
      </c>
      <c r="P46" s="7"/>
      <c r="Q46" s="7"/>
      <c r="R46" s="6" t="s">
        <v>2029</v>
      </c>
      <c r="S46" s="6" t="s">
        <v>2474</v>
      </c>
      <c r="T46" s="6" t="s">
        <v>1898</v>
      </c>
      <c r="U46" s="6"/>
      <c r="V46" s="6" t="s">
        <v>1967</v>
      </c>
      <c r="W46" s="6" t="s">
        <v>2630</v>
      </c>
      <c r="X46" s="7"/>
      <c r="Y46" s="7"/>
      <c r="Z46" s="7"/>
      <c r="AA46" s="7"/>
      <c r="AB46" s="7"/>
      <c r="AC46" s="7"/>
      <c r="AD46" s="7"/>
      <c r="AE46" s="7"/>
      <c r="AF46" s="7"/>
      <c r="AG46" s="7"/>
      <c r="AH46" s="7"/>
      <c r="AI46" s="7"/>
      <c r="AJ46" s="7"/>
      <c r="AK46" s="7"/>
      <c r="AL46" s="7"/>
      <c r="AM46" s="7"/>
      <c r="AN46" s="7"/>
      <c r="AO46" s="7"/>
      <c r="AP46" s="7"/>
      <c r="AQ46" s="7"/>
      <c r="AR46" s="7"/>
      <c r="AS46" s="7"/>
      <c r="AT46" s="4"/>
    </row>
    <row r="47" spans="1:46" ht="13.5" customHeight="1" x14ac:dyDescent="0.3">
      <c r="A47" s="5">
        <v>16</v>
      </c>
      <c r="B47" s="4" t="s">
        <v>67</v>
      </c>
      <c r="C47" s="4" t="s">
        <v>78</v>
      </c>
      <c r="D47" s="5" t="s">
        <v>207</v>
      </c>
      <c r="E47" s="24" t="s">
        <v>539</v>
      </c>
      <c r="F47" s="4" t="s">
        <v>454</v>
      </c>
      <c r="G47" s="5">
        <v>2011</v>
      </c>
      <c r="H47" s="10">
        <v>16</v>
      </c>
      <c r="I47" s="13" t="s">
        <v>67</v>
      </c>
      <c r="J47" s="13" t="s">
        <v>78</v>
      </c>
      <c r="K47" s="10" t="s">
        <v>207</v>
      </c>
      <c r="L47" s="16" t="s">
        <v>539</v>
      </c>
      <c r="M47" s="13" t="s">
        <v>454</v>
      </c>
      <c r="N47" s="28">
        <v>1970</v>
      </c>
      <c r="O47" s="10">
        <v>2009</v>
      </c>
      <c r="P47" s="7"/>
      <c r="Q47" s="7"/>
      <c r="R47" s="6" t="s">
        <v>2029</v>
      </c>
      <c r="S47" s="6" t="s">
        <v>2474</v>
      </c>
      <c r="T47" s="6" t="s">
        <v>1898</v>
      </c>
      <c r="U47" s="6"/>
      <c r="V47" s="6" t="s">
        <v>1898</v>
      </c>
      <c r="W47" s="6"/>
      <c r="X47" s="6" t="s">
        <v>1967</v>
      </c>
      <c r="Y47" s="6" t="s">
        <v>3442</v>
      </c>
      <c r="Z47" s="7"/>
      <c r="AA47" s="7"/>
      <c r="AB47" s="7"/>
      <c r="AC47" s="7"/>
      <c r="AD47" s="7"/>
      <c r="AE47" s="7"/>
      <c r="AF47" s="7"/>
      <c r="AG47" s="7"/>
      <c r="AH47" s="7"/>
      <c r="AI47" s="7"/>
      <c r="AJ47" s="7"/>
      <c r="AK47" s="7"/>
      <c r="AL47" s="7"/>
      <c r="AM47" s="7"/>
      <c r="AN47" s="7"/>
      <c r="AO47" s="7"/>
      <c r="AP47" s="7"/>
      <c r="AQ47" s="7"/>
      <c r="AR47" s="7"/>
      <c r="AS47" s="7"/>
      <c r="AT47" s="4"/>
    </row>
    <row r="48" spans="1:46" ht="13.5" customHeight="1" x14ac:dyDescent="0.3">
      <c r="A48" s="5">
        <v>16</v>
      </c>
      <c r="B48" s="4" t="s">
        <v>67</v>
      </c>
      <c r="C48" s="4" t="s">
        <v>78</v>
      </c>
      <c r="D48" s="5" t="s">
        <v>0</v>
      </c>
      <c r="E48" s="24" t="s">
        <v>740</v>
      </c>
      <c r="F48" s="4" t="s">
        <v>1907</v>
      </c>
      <c r="G48" s="5">
        <v>2016</v>
      </c>
      <c r="H48" s="10">
        <v>16</v>
      </c>
      <c r="I48" s="13" t="s">
        <v>67</v>
      </c>
      <c r="J48" s="13" t="s">
        <v>78</v>
      </c>
      <c r="K48" s="10" t="s">
        <v>0</v>
      </c>
      <c r="L48" s="10" t="s">
        <v>740</v>
      </c>
      <c r="M48" s="13" t="s">
        <v>741</v>
      </c>
      <c r="N48" s="28">
        <v>2009</v>
      </c>
      <c r="O48" s="10">
        <v>2009</v>
      </c>
      <c r="P48" s="7"/>
      <c r="Q48" s="7"/>
      <c r="R48" s="6" t="s">
        <v>1963</v>
      </c>
      <c r="S48" s="6" t="s">
        <v>2478</v>
      </c>
      <c r="T48" s="6" t="s">
        <v>1968</v>
      </c>
      <c r="U48" s="6" t="s">
        <v>2626</v>
      </c>
      <c r="V48" s="6" t="s">
        <v>1964</v>
      </c>
      <c r="W48" s="6" t="s">
        <v>3493</v>
      </c>
      <c r="X48" s="6" t="s">
        <v>1898</v>
      </c>
      <c r="Y48" s="6"/>
      <c r="Z48" s="6" t="s">
        <v>1898</v>
      </c>
      <c r="AA48" s="6"/>
      <c r="AB48" s="6" t="s">
        <v>1898</v>
      </c>
      <c r="AC48" s="6" t="s">
        <v>1911</v>
      </c>
      <c r="AD48" s="6" t="s">
        <v>1898</v>
      </c>
      <c r="AE48" s="6"/>
      <c r="AF48" s="6" t="s">
        <v>1968</v>
      </c>
      <c r="AG48" s="6" t="s">
        <v>4458</v>
      </c>
      <c r="AH48" s="6" t="s">
        <v>1966</v>
      </c>
      <c r="AI48" s="6" t="s">
        <v>4491</v>
      </c>
      <c r="AJ48" s="7"/>
      <c r="AK48" s="7"/>
      <c r="AL48" s="7"/>
      <c r="AM48" s="7"/>
      <c r="AN48" s="7"/>
      <c r="AO48" s="7"/>
      <c r="AP48" s="7"/>
      <c r="AQ48" s="7"/>
      <c r="AR48" s="7"/>
      <c r="AS48" s="7"/>
      <c r="AT48" s="4"/>
    </row>
    <row r="49" spans="1:46" ht="13.5" customHeight="1" x14ac:dyDescent="0.3">
      <c r="A49" s="5">
        <v>16</v>
      </c>
      <c r="B49" s="4" t="s">
        <v>67</v>
      </c>
      <c r="C49" s="4" t="s">
        <v>78</v>
      </c>
      <c r="D49" s="5" t="s">
        <v>2</v>
      </c>
      <c r="E49" s="24" t="s">
        <v>537</v>
      </c>
      <c r="F49" s="4" t="s">
        <v>746</v>
      </c>
      <c r="G49" s="5">
        <v>2016</v>
      </c>
      <c r="H49" s="10">
        <v>16</v>
      </c>
      <c r="I49" s="13" t="s">
        <v>67</v>
      </c>
      <c r="J49" s="13" t="s">
        <v>78</v>
      </c>
      <c r="K49" s="10" t="s">
        <v>2</v>
      </c>
      <c r="L49" s="10" t="s">
        <v>537</v>
      </c>
      <c r="M49" s="13" t="s">
        <v>746</v>
      </c>
      <c r="N49" s="28">
        <v>2009</v>
      </c>
      <c r="O49" s="10">
        <v>2009</v>
      </c>
      <c r="P49" s="7"/>
      <c r="Q49" s="7"/>
      <c r="R49" s="6" t="s">
        <v>1963</v>
      </c>
      <c r="S49" s="6" t="s">
        <v>2479</v>
      </c>
      <c r="T49" s="6" t="s">
        <v>1898</v>
      </c>
      <c r="U49" s="6"/>
      <c r="V49" s="6" t="s">
        <v>1898</v>
      </c>
      <c r="W49" s="6"/>
      <c r="X49" s="6" t="s">
        <v>1898</v>
      </c>
      <c r="Y49" s="6"/>
      <c r="Z49" s="6" t="s">
        <v>1898</v>
      </c>
      <c r="AA49" s="6"/>
      <c r="AB49" s="6" t="s">
        <v>1898</v>
      </c>
      <c r="AC49" s="6"/>
      <c r="AD49" s="6" t="s">
        <v>1898</v>
      </c>
      <c r="AE49" s="6"/>
      <c r="AF49" s="6" t="s">
        <v>1898</v>
      </c>
      <c r="AG49" s="6"/>
      <c r="AH49" s="6" t="s">
        <v>1967</v>
      </c>
      <c r="AI49" s="6" t="s">
        <v>2637</v>
      </c>
      <c r="AJ49" s="7"/>
      <c r="AK49" s="7"/>
      <c r="AL49" s="7"/>
      <c r="AM49" s="7"/>
      <c r="AN49" s="7"/>
      <c r="AO49" s="7"/>
      <c r="AP49" s="7"/>
      <c r="AQ49" s="7"/>
      <c r="AR49" s="7"/>
      <c r="AS49" s="7"/>
      <c r="AT49" s="4"/>
    </row>
    <row r="50" spans="1:46" ht="13.5" customHeight="1" x14ac:dyDescent="0.3">
      <c r="A50" s="5">
        <v>16</v>
      </c>
      <c r="B50" s="4" t="s">
        <v>67</v>
      </c>
      <c r="C50" s="4" t="s">
        <v>78</v>
      </c>
      <c r="D50" s="5" t="s">
        <v>2</v>
      </c>
      <c r="E50" s="24" t="s">
        <v>577</v>
      </c>
      <c r="F50" s="4" t="s">
        <v>1671</v>
      </c>
      <c r="G50" s="5">
        <v>2016</v>
      </c>
      <c r="H50" s="10">
        <v>16</v>
      </c>
      <c r="I50" s="13" t="s">
        <v>67</v>
      </c>
      <c r="J50" s="13" t="s">
        <v>78</v>
      </c>
      <c r="K50" s="10" t="s">
        <v>2</v>
      </c>
      <c r="L50" s="10" t="s">
        <v>577</v>
      </c>
      <c r="M50" s="13" t="s">
        <v>748</v>
      </c>
      <c r="N50" s="28">
        <v>2008</v>
      </c>
      <c r="O50" s="10">
        <v>2009</v>
      </c>
      <c r="P50" s="7"/>
      <c r="Q50" s="7"/>
      <c r="R50" s="6" t="s">
        <v>1963</v>
      </c>
      <c r="S50" s="6" t="s">
        <v>2624</v>
      </c>
      <c r="T50" s="6" t="s">
        <v>1898</v>
      </c>
      <c r="U50" s="6"/>
      <c r="V50" s="6" t="s">
        <v>1898</v>
      </c>
      <c r="W50" s="6"/>
      <c r="X50" s="6" t="s">
        <v>1898</v>
      </c>
      <c r="Y50" s="6"/>
      <c r="Z50" s="6" t="s">
        <v>1898</v>
      </c>
      <c r="AA50" s="6"/>
      <c r="AB50" s="6" t="s">
        <v>1898</v>
      </c>
      <c r="AC50" s="6"/>
      <c r="AD50" s="6" t="s">
        <v>1898</v>
      </c>
      <c r="AE50" s="6"/>
      <c r="AF50" s="6" t="s">
        <v>1964</v>
      </c>
      <c r="AG50" s="6" t="s">
        <v>2011</v>
      </c>
      <c r="AH50" s="6" t="s">
        <v>1967</v>
      </c>
      <c r="AI50" s="6" t="s">
        <v>2638</v>
      </c>
      <c r="AJ50" s="7"/>
      <c r="AK50" s="7"/>
      <c r="AL50" s="7"/>
      <c r="AM50" s="7"/>
      <c r="AN50" s="7"/>
      <c r="AO50" s="7"/>
      <c r="AP50" s="7"/>
      <c r="AQ50" s="7"/>
      <c r="AR50" s="7"/>
      <c r="AS50" s="7"/>
      <c r="AT50" s="4"/>
    </row>
    <row r="51" spans="1:46" ht="13.5" customHeight="1" x14ac:dyDescent="0.3">
      <c r="A51" s="5">
        <v>16</v>
      </c>
      <c r="B51" s="4" t="s">
        <v>67</v>
      </c>
      <c r="C51" s="4" t="s">
        <v>78</v>
      </c>
      <c r="D51" s="5" t="s">
        <v>207</v>
      </c>
      <c r="E51" s="24" t="s">
        <v>39</v>
      </c>
      <c r="F51" s="4" t="s">
        <v>752</v>
      </c>
      <c r="G51" s="5" t="s">
        <v>3</v>
      </c>
      <c r="H51" s="10">
        <v>16</v>
      </c>
      <c r="I51" s="13" t="s">
        <v>67</v>
      </c>
      <c r="J51" s="13" t="s">
        <v>78</v>
      </c>
      <c r="K51" s="10" t="s">
        <v>207</v>
      </c>
      <c r="L51" s="16" t="s">
        <v>39</v>
      </c>
      <c r="M51" s="13" t="s">
        <v>752</v>
      </c>
      <c r="N51" s="28">
        <v>2006</v>
      </c>
      <c r="O51" s="10">
        <v>2009</v>
      </c>
      <c r="P51" s="7"/>
      <c r="Q51" s="7"/>
      <c r="R51" s="6" t="s">
        <v>1963</v>
      </c>
      <c r="S51" s="6" t="s">
        <v>2477</v>
      </c>
      <c r="T51" s="6" t="s">
        <v>1898</v>
      </c>
      <c r="U51" s="6"/>
      <c r="V51" s="6" t="s">
        <v>1898</v>
      </c>
      <c r="W51" s="6"/>
      <c r="X51" s="6" t="s">
        <v>1898</v>
      </c>
      <c r="Y51" s="6"/>
      <c r="Z51" s="6" t="s">
        <v>1898</v>
      </c>
      <c r="AA51" s="6"/>
      <c r="AB51" s="6" t="s">
        <v>1898</v>
      </c>
      <c r="AC51" s="6"/>
      <c r="AD51" s="6" t="s">
        <v>1898</v>
      </c>
      <c r="AE51" s="6"/>
      <c r="AF51" s="6" t="s">
        <v>1898</v>
      </c>
      <c r="AG51" s="6"/>
      <c r="AH51" s="6" t="s">
        <v>1898</v>
      </c>
      <c r="AI51" s="6"/>
      <c r="AJ51" s="6" t="s">
        <v>1898</v>
      </c>
      <c r="AK51" s="6"/>
      <c r="AL51" s="6" t="s">
        <v>1898</v>
      </c>
      <c r="AM51" s="6"/>
      <c r="AN51" s="6" t="s">
        <v>1898</v>
      </c>
      <c r="AO51" s="6"/>
      <c r="AP51" s="6" t="s">
        <v>1898</v>
      </c>
      <c r="AQ51" s="6"/>
      <c r="AR51" s="6" t="s">
        <v>1898</v>
      </c>
      <c r="AS51" s="6"/>
      <c r="AT51" s="4"/>
    </row>
    <row r="52" spans="1:46" ht="13.5" customHeight="1" x14ac:dyDescent="0.3">
      <c r="A52" s="5">
        <v>16</v>
      </c>
      <c r="B52" s="4" t="s">
        <v>67</v>
      </c>
      <c r="C52" s="4" t="s">
        <v>78</v>
      </c>
      <c r="D52" s="5" t="s">
        <v>0</v>
      </c>
      <c r="E52" s="24" t="s">
        <v>738</v>
      </c>
      <c r="F52" s="4" t="s">
        <v>1678</v>
      </c>
      <c r="G52" s="5" t="s">
        <v>3</v>
      </c>
      <c r="H52" s="10">
        <v>16</v>
      </c>
      <c r="I52" s="13" t="s">
        <v>67</v>
      </c>
      <c r="J52" s="13" t="s">
        <v>78</v>
      </c>
      <c r="K52" s="10" t="s">
        <v>0</v>
      </c>
      <c r="L52" s="10" t="s">
        <v>738</v>
      </c>
      <c r="M52" s="13" t="s">
        <v>739</v>
      </c>
      <c r="N52" s="28">
        <v>2009</v>
      </c>
      <c r="O52" s="10">
        <v>2009</v>
      </c>
      <c r="P52" s="7"/>
      <c r="Q52" s="7"/>
      <c r="R52" s="6" t="s">
        <v>1969</v>
      </c>
      <c r="S52" s="6" t="s">
        <v>1910</v>
      </c>
      <c r="T52" s="6" t="s">
        <v>1898</v>
      </c>
      <c r="U52" s="6"/>
      <c r="V52" s="6" t="s">
        <v>1898</v>
      </c>
      <c r="W52" s="6"/>
      <c r="X52" s="6" t="s">
        <v>1898</v>
      </c>
      <c r="Y52" s="6"/>
      <c r="Z52" s="6" t="s">
        <v>1898</v>
      </c>
      <c r="AA52" s="6"/>
      <c r="AB52" s="6" t="s">
        <v>1964</v>
      </c>
      <c r="AC52" s="6" t="s">
        <v>4380</v>
      </c>
      <c r="AD52" s="6" t="s">
        <v>1898</v>
      </c>
      <c r="AE52" s="6"/>
      <c r="AF52" s="6" t="s">
        <v>1968</v>
      </c>
      <c r="AG52" s="6" t="s">
        <v>4456</v>
      </c>
      <c r="AH52" s="6" t="s">
        <v>1898</v>
      </c>
      <c r="AI52" s="6"/>
      <c r="AJ52" s="6" t="s">
        <v>1898</v>
      </c>
      <c r="AK52" s="6"/>
      <c r="AL52" s="6" t="s">
        <v>1898</v>
      </c>
      <c r="AM52" s="6"/>
      <c r="AN52" s="6" t="s">
        <v>1898</v>
      </c>
      <c r="AO52" s="6"/>
      <c r="AP52" s="6" t="s">
        <v>1898</v>
      </c>
      <c r="AQ52" s="6"/>
      <c r="AR52" s="6" t="s">
        <v>1898</v>
      </c>
      <c r="AS52" s="6"/>
      <c r="AT52" s="6"/>
    </row>
    <row r="53" spans="1:46" ht="13.5" customHeight="1" x14ac:dyDescent="0.3">
      <c r="A53" s="5">
        <v>16</v>
      </c>
      <c r="B53" s="4" t="s">
        <v>67</v>
      </c>
      <c r="C53" s="4" t="s">
        <v>78</v>
      </c>
      <c r="D53" s="5" t="s">
        <v>2</v>
      </c>
      <c r="E53" s="24" t="s">
        <v>39</v>
      </c>
      <c r="F53" s="4" t="s">
        <v>855</v>
      </c>
      <c r="G53" s="5">
        <v>2015</v>
      </c>
      <c r="H53" s="10">
        <v>16</v>
      </c>
      <c r="I53" s="13" t="s">
        <v>67</v>
      </c>
      <c r="J53" s="13" t="s">
        <v>78</v>
      </c>
      <c r="K53" s="10" t="s">
        <v>2</v>
      </c>
      <c r="L53" s="10" t="s">
        <v>39</v>
      </c>
      <c r="M53" s="13" t="s">
        <v>855</v>
      </c>
      <c r="N53" s="28">
        <v>2008</v>
      </c>
      <c r="O53" s="10">
        <v>2010</v>
      </c>
      <c r="P53" s="7"/>
      <c r="Q53" s="7"/>
      <c r="R53" s="7"/>
      <c r="S53" s="7"/>
      <c r="T53" s="6" t="s">
        <v>1963</v>
      </c>
      <c r="U53" s="6" t="s">
        <v>2484</v>
      </c>
      <c r="V53" s="6" t="s">
        <v>1898</v>
      </c>
      <c r="W53" s="6"/>
      <c r="X53" s="6" t="s">
        <v>1898</v>
      </c>
      <c r="Y53" s="6"/>
      <c r="Z53" s="6" t="s">
        <v>1967</v>
      </c>
      <c r="AA53" s="6" t="s">
        <v>2631</v>
      </c>
      <c r="AB53" s="6" t="s">
        <v>1970</v>
      </c>
      <c r="AC53" s="6" t="s">
        <v>2024</v>
      </c>
      <c r="AD53" s="6" t="s">
        <v>1898</v>
      </c>
      <c r="AE53" s="1"/>
      <c r="AF53" s="6" t="s">
        <v>1966</v>
      </c>
      <c r="AG53" s="6" t="s">
        <v>4492</v>
      </c>
      <c r="AH53" s="7"/>
      <c r="AI53" s="7"/>
      <c r="AJ53" s="7"/>
      <c r="AK53" s="7"/>
      <c r="AL53" s="7"/>
      <c r="AM53" s="7"/>
      <c r="AN53" s="7"/>
      <c r="AO53" s="7"/>
      <c r="AP53" s="7"/>
      <c r="AQ53" s="7"/>
      <c r="AR53" s="7"/>
      <c r="AS53" s="7"/>
      <c r="AT53" s="6" t="s">
        <v>1916</v>
      </c>
    </row>
    <row r="54" spans="1:46" ht="13.5" customHeight="1" x14ac:dyDescent="0.3">
      <c r="A54" s="5">
        <v>16</v>
      </c>
      <c r="B54" s="4" t="s">
        <v>67</v>
      </c>
      <c r="C54" s="4" t="s">
        <v>78</v>
      </c>
      <c r="D54" s="5" t="s">
        <v>2</v>
      </c>
      <c r="E54" s="24" t="s">
        <v>634</v>
      </c>
      <c r="F54" s="4" t="s">
        <v>890</v>
      </c>
      <c r="G54" s="5">
        <v>2015</v>
      </c>
      <c r="H54" s="10">
        <v>16</v>
      </c>
      <c r="I54" s="13" t="s">
        <v>67</v>
      </c>
      <c r="J54" s="13" t="s">
        <v>78</v>
      </c>
      <c r="K54" s="10" t="s">
        <v>2</v>
      </c>
      <c r="L54" s="10" t="s">
        <v>634</v>
      </c>
      <c r="M54" s="13" t="s">
        <v>858</v>
      </c>
      <c r="N54" s="28">
        <v>2010</v>
      </c>
      <c r="O54" s="10">
        <v>2010</v>
      </c>
      <c r="P54" s="7"/>
      <c r="Q54" s="7"/>
      <c r="R54" s="7"/>
      <c r="S54" s="7"/>
      <c r="T54" s="6" t="s">
        <v>1963</v>
      </c>
      <c r="U54" s="6" t="s">
        <v>2485</v>
      </c>
      <c r="V54" s="6" t="s">
        <v>1964</v>
      </c>
      <c r="W54" s="6" t="s">
        <v>2012</v>
      </c>
      <c r="X54" s="6" t="s">
        <v>1898</v>
      </c>
      <c r="Y54" s="6"/>
      <c r="Z54" s="6" t="s">
        <v>1898</v>
      </c>
      <c r="AA54" s="6"/>
      <c r="AB54" s="6" t="s">
        <v>1898</v>
      </c>
      <c r="AC54" s="6"/>
      <c r="AD54" s="6" t="s">
        <v>1898</v>
      </c>
      <c r="AE54" s="6"/>
      <c r="AF54" s="6" t="s">
        <v>1966</v>
      </c>
      <c r="AG54" s="6" t="s">
        <v>4456</v>
      </c>
      <c r="AH54" s="7"/>
      <c r="AI54" s="7"/>
      <c r="AJ54" s="7"/>
      <c r="AK54" s="7"/>
      <c r="AL54" s="7"/>
      <c r="AM54" s="7"/>
      <c r="AN54" s="7"/>
      <c r="AO54" s="7"/>
      <c r="AP54" s="7"/>
      <c r="AQ54" s="7"/>
      <c r="AR54" s="7"/>
      <c r="AS54" s="7"/>
      <c r="AT54" s="6"/>
    </row>
    <row r="55" spans="1:46" ht="13.5" customHeight="1" x14ac:dyDescent="0.3">
      <c r="A55" s="5">
        <v>16</v>
      </c>
      <c r="B55" s="4" t="s">
        <v>67</v>
      </c>
      <c r="C55" s="4" t="s">
        <v>78</v>
      </c>
      <c r="D55" s="5" t="s">
        <v>2</v>
      </c>
      <c r="E55" s="24" t="s">
        <v>639</v>
      </c>
      <c r="F55" s="4" t="s">
        <v>897</v>
      </c>
      <c r="G55" s="5">
        <v>2011</v>
      </c>
      <c r="H55" s="10">
        <v>16</v>
      </c>
      <c r="I55" s="13" t="s">
        <v>67</v>
      </c>
      <c r="J55" s="13" t="s">
        <v>78</v>
      </c>
      <c r="K55" s="10" t="s">
        <v>2</v>
      </c>
      <c r="L55" s="10" t="s">
        <v>639</v>
      </c>
      <c r="M55" s="13" t="s">
        <v>897</v>
      </c>
      <c r="N55" s="28">
        <v>2011</v>
      </c>
      <c r="O55" s="10">
        <v>2011</v>
      </c>
      <c r="P55" s="7"/>
      <c r="Q55" s="7"/>
      <c r="R55" s="7"/>
      <c r="S55" s="7"/>
      <c r="T55" s="7"/>
      <c r="U55" s="7"/>
      <c r="V55" s="6" t="s">
        <v>1963</v>
      </c>
      <c r="W55" s="6" t="s">
        <v>2489</v>
      </c>
      <c r="X55" s="6" t="s">
        <v>1967</v>
      </c>
      <c r="Y55" s="6" t="s">
        <v>2493</v>
      </c>
      <c r="Z55" s="7"/>
      <c r="AA55" s="7"/>
      <c r="AB55" s="7"/>
      <c r="AC55" s="7"/>
      <c r="AD55" s="7"/>
      <c r="AE55" s="7"/>
      <c r="AF55" s="7"/>
      <c r="AG55" s="7"/>
      <c r="AH55" s="7"/>
      <c r="AI55" s="7"/>
      <c r="AJ55" s="7"/>
      <c r="AK55" s="7"/>
      <c r="AL55" s="7"/>
      <c r="AM55" s="7"/>
      <c r="AN55" s="7"/>
      <c r="AO55" s="7"/>
      <c r="AP55" s="7"/>
      <c r="AQ55" s="7"/>
      <c r="AR55" s="7"/>
      <c r="AS55" s="7"/>
      <c r="AT55" s="4"/>
    </row>
    <row r="56" spans="1:46" ht="13.5" customHeight="1" x14ac:dyDescent="0.3">
      <c r="A56" s="5">
        <v>16</v>
      </c>
      <c r="B56" s="4" t="s">
        <v>67</v>
      </c>
      <c r="C56" s="4" t="s">
        <v>78</v>
      </c>
      <c r="D56" s="5" t="s">
        <v>2</v>
      </c>
      <c r="E56" s="24" t="s">
        <v>641</v>
      </c>
      <c r="F56" s="4" t="s">
        <v>902</v>
      </c>
      <c r="G56" s="5">
        <v>2011</v>
      </c>
      <c r="H56" s="10">
        <v>16</v>
      </c>
      <c r="I56" s="13" t="s">
        <v>67</v>
      </c>
      <c r="J56" s="13" t="s">
        <v>78</v>
      </c>
      <c r="K56" s="10" t="s">
        <v>2</v>
      </c>
      <c r="L56" s="10" t="s">
        <v>641</v>
      </c>
      <c r="M56" s="13" t="s">
        <v>902</v>
      </c>
      <c r="N56" s="28">
        <v>2011</v>
      </c>
      <c r="O56" s="10">
        <v>2011</v>
      </c>
      <c r="P56" s="7"/>
      <c r="Q56" s="7"/>
      <c r="R56" s="7"/>
      <c r="S56" s="7"/>
      <c r="T56" s="7"/>
      <c r="U56" s="7"/>
      <c r="V56" s="6" t="s">
        <v>1963</v>
      </c>
      <c r="W56" s="6" t="s">
        <v>2491</v>
      </c>
      <c r="X56" s="6" t="s">
        <v>1967</v>
      </c>
      <c r="Y56" s="6" t="s">
        <v>2494</v>
      </c>
      <c r="Z56" s="7"/>
      <c r="AA56" s="7"/>
      <c r="AB56" s="7"/>
      <c r="AC56" s="7"/>
      <c r="AD56" s="7"/>
      <c r="AE56" s="7"/>
      <c r="AF56" s="7"/>
      <c r="AG56" s="7"/>
      <c r="AH56" s="7"/>
      <c r="AI56" s="7"/>
      <c r="AJ56" s="7"/>
      <c r="AK56" s="7"/>
      <c r="AL56" s="7"/>
      <c r="AM56" s="7"/>
      <c r="AN56" s="7"/>
      <c r="AO56" s="7"/>
      <c r="AP56" s="7"/>
      <c r="AQ56" s="7"/>
      <c r="AR56" s="7"/>
      <c r="AS56" s="7"/>
      <c r="AT56" s="4"/>
    </row>
    <row r="57" spans="1:46" ht="13.5" customHeight="1" x14ac:dyDescent="0.3">
      <c r="A57" s="5">
        <v>16</v>
      </c>
      <c r="B57" s="4" t="s">
        <v>67</v>
      </c>
      <c r="C57" s="4" t="s">
        <v>78</v>
      </c>
      <c r="D57" s="5" t="s">
        <v>2</v>
      </c>
      <c r="E57" s="24" t="s">
        <v>585</v>
      </c>
      <c r="F57" s="4" t="s">
        <v>1424</v>
      </c>
      <c r="G57" s="5">
        <v>2015</v>
      </c>
      <c r="H57" s="10">
        <v>16</v>
      </c>
      <c r="I57" s="13" t="s">
        <v>67</v>
      </c>
      <c r="J57" s="13" t="s">
        <v>78</v>
      </c>
      <c r="K57" s="10" t="s">
        <v>2</v>
      </c>
      <c r="L57" s="10" t="s">
        <v>585</v>
      </c>
      <c r="M57" s="13" t="s">
        <v>893</v>
      </c>
      <c r="N57" s="28">
        <v>2011</v>
      </c>
      <c r="O57" s="10">
        <v>2011</v>
      </c>
      <c r="P57" s="7"/>
      <c r="Q57" s="7"/>
      <c r="R57" s="7"/>
      <c r="S57" s="7"/>
      <c r="T57" s="7"/>
      <c r="U57" s="7"/>
      <c r="V57" s="6" t="s">
        <v>1969</v>
      </c>
      <c r="W57" s="6" t="s">
        <v>1915</v>
      </c>
      <c r="X57" s="6" t="s">
        <v>1898</v>
      </c>
      <c r="Y57" s="6"/>
      <c r="Z57" s="6" t="s">
        <v>1967</v>
      </c>
      <c r="AA57" s="6" t="s">
        <v>2632</v>
      </c>
      <c r="AB57" s="6" t="s">
        <v>1970</v>
      </c>
      <c r="AC57" s="6" t="s">
        <v>3498</v>
      </c>
      <c r="AD57" s="6" t="s">
        <v>1898</v>
      </c>
      <c r="AE57" s="6"/>
      <c r="AF57" s="6" t="s">
        <v>1967</v>
      </c>
      <c r="AG57" s="6" t="s">
        <v>4493</v>
      </c>
      <c r="AH57" s="7"/>
      <c r="AI57" s="7"/>
      <c r="AJ57" s="7"/>
      <c r="AK57" s="7"/>
      <c r="AL57" s="7"/>
      <c r="AM57" s="7"/>
      <c r="AN57" s="7"/>
      <c r="AO57" s="7"/>
      <c r="AP57" s="7"/>
      <c r="AQ57" s="7"/>
      <c r="AR57" s="7"/>
      <c r="AS57" s="7"/>
      <c r="AT57" s="4"/>
    </row>
    <row r="58" spans="1:46" ht="13.5" customHeight="1" x14ac:dyDescent="0.3">
      <c r="A58" s="5">
        <v>16</v>
      </c>
      <c r="B58" s="4" t="s">
        <v>67</v>
      </c>
      <c r="C58" s="4" t="s">
        <v>78</v>
      </c>
      <c r="D58" s="5" t="s">
        <v>2</v>
      </c>
      <c r="E58" s="24" t="s">
        <v>606</v>
      </c>
      <c r="F58" s="4" t="s">
        <v>1099</v>
      </c>
      <c r="G58" s="5">
        <v>2015</v>
      </c>
      <c r="H58" s="10">
        <v>16</v>
      </c>
      <c r="I58" s="13" t="s">
        <v>67</v>
      </c>
      <c r="J58" s="13" t="s">
        <v>78</v>
      </c>
      <c r="K58" s="10" t="s">
        <v>2</v>
      </c>
      <c r="L58" s="10" t="s">
        <v>606</v>
      </c>
      <c r="M58" s="13" t="s">
        <v>1099</v>
      </c>
      <c r="N58" s="28">
        <v>2011</v>
      </c>
      <c r="O58" s="10">
        <v>2011</v>
      </c>
      <c r="P58" s="7"/>
      <c r="Q58" s="7"/>
      <c r="R58" s="7"/>
      <c r="S58" s="7"/>
      <c r="T58" s="7"/>
      <c r="U58" s="7"/>
      <c r="V58" s="6" t="s">
        <v>1963</v>
      </c>
      <c r="W58" s="6" t="s">
        <v>2490</v>
      </c>
      <c r="X58" s="6" t="s">
        <v>1898</v>
      </c>
      <c r="Y58" s="6"/>
      <c r="Z58" s="6" t="s">
        <v>1898</v>
      </c>
      <c r="AA58" s="6"/>
      <c r="AB58" s="6" t="s">
        <v>1898</v>
      </c>
      <c r="AC58" s="6"/>
      <c r="AD58" s="6" t="s">
        <v>1898</v>
      </c>
      <c r="AE58" s="6"/>
      <c r="AF58" s="6" t="s">
        <v>1966</v>
      </c>
      <c r="AG58" s="6" t="s">
        <v>4459</v>
      </c>
      <c r="AH58" s="7"/>
      <c r="AI58" s="7"/>
      <c r="AJ58" s="7"/>
      <c r="AK58" s="7"/>
      <c r="AL58" s="7"/>
      <c r="AM58" s="7"/>
      <c r="AN58" s="7"/>
      <c r="AO58" s="7"/>
      <c r="AP58" s="7"/>
      <c r="AQ58" s="7"/>
      <c r="AR58" s="7"/>
      <c r="AS58" s="7"/>
      <c r="AT58" s="4"/>
    </row>
    <row r="59" spans="1:46" ht="13.5" customHeight="1" x14ac:dyDescent="0.3">
      <c r="A59" s="5">
        <v>16</v>
      </c>
      <c r="B59" s="4" t="s">
        <v>67</v>
      </c>
      <c r="C59" s="4" t="s">
        <v>78</v>
      </c>
      <c r="D59" s="5" t="s">
        <v>2</v>
      </c>
      <c r="E59" s="24" t="s">
        <v>608</v>
      </c>
      <c r="F59" s="4" t="s">
        <v>903</v>
      </c>
      <c r="G59" s="5">
        <v>2015</v>
      </c>
      <c r="H59" s="10">
        <v>16</v>
      </c>
      <c r="I59" s="13" t="s">
        <v>67</v>
      </c>
      <c r="J59" s="13" t="s">
        <v>78</v>
      </c>
      <c r="K59" s="10" t="s">
        <v>2</v>
      </c>
      <c r="L59" s="10" t="s">
        <v>608</v>
      </c>
      <c r="M59" s="13" t="s">
        <v>903</v>
      </c>
      <c r="N59" s="28">
        <v>2011</v>
      </c>
      <c r="O59" s="10">
        <v>2011</v>
      </c>
      <c r="P59" s="7"/>
      <c r="Q59" s="7"/>
      <c r="R59" s="7"/>
      <c r="S59" s="7"/>
      <c r="T59" s="7"/>
      <c r="U59" s="7"/>
      <c r="V59" s="6" t="s">
        <v>1963</v>
      </c>
      <c r="W59" s="6" t="s">
        <v>2492</v>
      </c>
      <c r="X59" s="6" t="s">
        <v>1898</v>
      </c>
      <c r="Y59" s="6"/>
      <c r="Z59" s="6" t="s">
        <v>1898</v>
      </c>
      <c r="AA59" s="6"/>
      <c r="AB59" s="6" t="s">
        <v>1898</v>
      </c>
      <c r="AC59" s="6"/>
      <c r="AD59" s="6" t="s">
        <v>1898</v>
      </c>
      <c r="AE59" s="6"/>
      <c r="AF59" s="6" t="s">
        <v>1966</v>
      </c>
      <c r="AG59" s="6" t="s">
        <v>4456</v>
      </c>
      <c r="AH59" s="7"/>
      <c r="AI59" s="7"/>
      <c r="AJ59" s="7"/>
      <c r="AK59" s="7"/>
      <c r="AL59" s="7"/>
      <c r="AM59" s="7"/>
      <c r="AN59" s="7"/>
      <c r="AO59" s="7"/>
      <c r="AP59" s="7"/>
      <c r="AQ59" s="7"/>
      <c r="AR59" s="7"/>
      <c r="AS59" s="7"/>
      <c r="AT59" s="6"/>
    </row>
    <row r="60" spans="1:46" ht="13.5" customHeight="1" x14ac:dyDescent="0.3">
      <c r="A60" s="5">
        <v>16</v>
      </c>
      <c r="B60" s="4" t="s">
        <v>67</v>
      </c>
      <c r="C60" s="4" t="s">
        <v>78</v>
      </c>
      <c r="D60" s="5" t="s">
        <v>2</v>
      </c>
      <c r="E60" s="24" t="s">
        <v>609</v>
      </c>
      <c r="F60" s="4" t="s">
        <v>905</v>
      </c>
      <c r="G60" s="5">
        <v>2015</v>
      </c>
      <c r="H60" s="10">
        <v>16</v>
      </c>
      <c r="I60" s="13" t="s">
        <v>67</v>
      </c>
      <c r="J60" s="13" t="s">
        <v>78</v>
      </c>
      <c r="K60" s="10" t="s">
        <v>2</v>
      </c>
      <c r="L60" s="10" t="s">
        <v>609</v>
      </c>
      <c r="M60" s="13" t="s">
        <v>905</v>
      </c>
      <c r="N60" s="28">
        <v>2009</v>
      </c>
      <c r="O60" s="10">
        <v>2011</v>
      </c>
      <c r="P60" s="7"/>
      <c r="Q60" s="7"/>
      <c r="R60" s="7"/>
      <c r="S60" s="7"/>
      <c r="T60" s="7"/>
      <c r="U60" s="7"/>
      <c r="V60" s="6" t="s">
        <v>1963</v>
      </c>
      <c r="W60" s="6" t="s">
        <v>2627</v>
      </c>
      <c r="X60" s="6" t="s">
        <v>1898</v>
      </c>
      <c r="Y60" s="6"/>
      <c r="Z60" s="6" t="s">
        <v>1967</v>
      </c>
      <c r="AA60" s="6" t="s">
        <v>2633</v>
      </c>
      <c r="AB60" s="6" t="s">
        <v>1970</v>
      </c>
      <c r="AC60" s="6" t="s">
        <v>2025</v>
      </c>
      <c r="AD60" s="6" t="s">
        <v>1898</v>
      </c>
      <c r="AE60" s="6"/>
      <c r="AF60" s="6" t="s">
        <v>1966</v>
      </c>
      <c r="AG60" s="6" t="s">
        <v>4492</v>
      </c>
      <c r="AH60" s="7"/>
      <c r="AI60" s="7"/>
      <c r="AJ60" s="7"/>
      <c r="AK60" s="7"/>
      <c r="AL60" s="7"/>
      <c r="AM60" s="7"/>
      <c r="AN60" s="7"/>
      <c r="AO60" s="7"/>
      <c r="AP60" s="7"/>
      <c r="AQ60" s="7"/>
      <c r="AR60" s="7"/>
      <c r="AS60" s="7"/>
      <c r="AT60" s="4"/>
    </row>
    <row r="61" spans="1:46" ht="13.5" customHeight="1" x14ac:dyDescent="0.3">
      <c r="A61" s="5">
        <v>16</v>
      </c>
      <c r="B61" s="4" t="s">
        <v>67</v>
      </c>
      <c r="C61" s="4" t="s">
        <v>78</v>
      </c>
      <c r="D61" s="5" t="s">
        <v>2</v>
      </c>
      <c r="E61" s="24" t="s">
        <v>604</v>
      </c>
      <c r="F61" s="4" t="s">
        <v>1432</v>
      </c>
      <c r="G61" s="5">
        <v>2016</v>
      </c>
      <c r="H61" s="10">
        <v>16</v>
      </c>
      <c r="I61" s="13" t="s">
        <v>67</v>
      </c>
      <c r="J61" s="13" t="s">
        <v>78</v>
      </c>
      <c r="K61" s="10" t="s">
        <v>2</v>
      </c>
      <c r="L61" s="10" t="s">
        <v>604</v>
      </c>
      <c r="M61" s="13" t="s">
        <v>1098</v>
      </c>
      <c r="N61" s="28">
        <v>2011</v>
      </c>
      <c r="O61" s="10">
        <v>2011</v>
      </c>
      <c r="P61" s="7"/>
      <c r="Q61" s="7"/>
      <c r="R61" s="7"/>
      <c r="S61" s="7"/>
      <c r="T61" s="7"/>
      <c r="U61" s="7"/>
      <c r="V61" s="6" t="s">
        <v>1963</v>
      </c>
      <c r="W61" s="6" t="s">
        <v>2488</v>
      </c>
      <c r="X61" s="6" t="s">
        <v>1898</v>
      </c>
      <c r="Y61" s="6"/>
      <c r="Z61" s="6" t="s">
        <v>1967</v>
      </c>
      <c r="AA61" s="6" t="s">
        <v>2634</v>
      </c>
      <c r="AB61" s="6" t="s">
        <v>1970</v>
      </c>
      <c r="AC61" s="6" t="s">
        <v>2026</v>
      </c>
      <c r="AD61" s="6" t="s">
        <v>1898</v>
      </c>
      <c r="AE61" s="6"/>
      <c r="AF61" s="6" t="s">
        <v>1898</v>
      </c>
      <c r="AG61" s="6"/>
      <c r="AH61" s="6" t="s">
        <v>1967</v>
      </c>
      <c r="AI61" s="6" t="s">
        <v>2636</v>
      </c>
      <c r="AJ61" s="7"/>
      <c r="AK61" s="7"/>
      <c r="AL61" s="7"/>
      <c r="AM61" s="7"/>
      <c r="AN61" s="7"/>
      <c r="AO61" s="7"/>
      <c r="AP61" s="7"/>
      <c r="AQ61" s="7"/>
      <c r="AR61" s="7"/>
      <c r="AS61" s="7"/>
      <c r="AT61" s="4"/>
    </row>
    <row r="62" spans="1:46" ht="13.5" customHeight="1" x14ac:dyDescent="0.3">
      <c r="A62" s="5">
        <v>16</v>
      </c>
      <c r="B62" s="4" t="s">
        <v>67</v>
      </c>
      <c r="C62" s="4" t="s">
        <v>78</v>
      </c>
      <c r="D62" s="5" t="s">
        <v>2</v>
      </c>
      <c r="E62" s="24" t="s">
        <v>714</v>
      </c>
      <c r="F62" s="4" t="s">
        <v>1665</v>
      </c>
      <c r="G62" s="5">
        <v>2018</v>
      </c>
      <c r="H62" s="10">
        <v>16</v>
      </c>
      <c r="I62" s="13" t="s">
        <v>67</v>
      </c>
      <c r="J62" s="13" t="s">
        <v>78</v>
      </c>
      <c r="K62" s="10" t="s">
        <v>2</v>
      </c>
      <c r="L62" s="10" t="s">
        <v>714</v>
      </c>
      <c r="M62" s="13" t="s">
        <v>901</v>
      </c>
      <c r="N62" s="28">
        <v>2009</v>
      </c>
      <c r="O62" s="10">
        <v>2011</v>
      </c>
      <c r="P62" s="7"/>
      <c r="Q62" s="7"/>
      <c r="R62" s="7"/>
      <c r="S62" s="7"/>
      <c r="T62" s="7"/>
      <c r="U62" s="7"/>
      <c r="V62" s="6" t="s">
        <v>1963</v>
      </c>
      <c r="W62" s="6" t="s">
        <v>2628</v>
      </c>
      <c r="X62" s="6" t="s">
        <v>1898</v>
      </c>
      <c r="Y62" s="6"/>
      <c r="Z62" s="6" t="s">
        <v>1898</v>
      </c>
      <c r="AA62" s="6"/>
      <c r="AB62" s="6" t="s">
        <v>1898</v>
      </c>
      <c r="AC62" s="6"/>
      <c r="AD62" s="6" t="s">
        <v>1898</v>
      </c>
      <c r="AE62" s="6"/>
      <c r="AF62" s="6" t="s">
        <v>1968</v>
      </c>
      <c r="AG62" s="6" t="s">
        <v>4492</v>
      </c>
      <c r="AH62" s="6" t="s">
        <v>1898</v>
      </c>
      <c r="AI62" s="6"/>
      <c r="AJ62" s="6" t="s">
        <v>1898</v>
      </c>
      <c r="AK62" s="6"/>
      <c r="AL62" s="6" t="s">
        <v>1966</v>
      </c>
      <c r="AM62" s="6" t="s">
        <v>4250</v>
      </c>
      <c r="AN62" s="7"/>
      <c r="AO62" s="7"/>
      <c r="AP62" s="7"/>
      <c r="AQ62" s="7"/>
      <c r="AR62" s="7"/>
      <c r="AS62" s="7"/>
      <c r="AT62" s="4"/>
    </row>
    <row r="63" spans="1:46" ht="13.5" customHeight="1" x14ac:dyDescent="0.3">
      <c r="A63" s="5">
        <v>16</v>
      </c>
      <c r="B63" s="4" t="s">
        <v>67</v>
      </c>
      <c r="C63" s="4" t="s">
        <v>78</v>
      </c>
      <c r="D63" s="5" t="s">
        <v>2</v>
      </c>
      <c r="E63" s="24" t="s">
        <v>584</v>
      </c>
      <c r="F63" s="4" t="s">
        <v>1669</v>
      </c>
      <c r="G63" s="5">
        <v>2020</v>
      </c>
      <c r="H63" s="10">
        <v>16</v>
      </c>
      <c r="I63" s="13" t="s">
        <v>67</v>
      </c>
      <c r="J63" s="13" t="s">
        <v>78</v>
      </c>
      <c r="K63" s="10" t="s">
        <v>2</v>
      </c>
      <c r="L63" s="10" t="s">
        <v>584</v>
      </c>
      <c r="M63" s="13" t="s">
        <v>892</v>
      </c>
      <c r="N63" s="28">
        <v>2010</v>
      </c>
      <c r="O63" s="10">
        <v>2011</v>
      </c>
      <c r="P63" s="7"/>
      <c r="Q63" s="7"/>
      <c r="R63" s="7"/>
      <c r="S63" s="7"/>
      <c r="T63" s="7"/>
      <c r="U63" s="7"/>
      <c r="V63" s="6" t="s">
        <v>1963</v>
      </c>
      <c r="W63" s="6" t="s">
        <v>2487</v>
      </c>
      <c r="X63" s="6" t="s">
        <v>1898</v>
      </c>
      <c r="Y63" s="6"/>
      <c r="Z63" s="6" t="s">
        <v>1898</v>
      </c>
      <c r="AA63" s="6"/>
      <c r="AB63" s="6" t="s">
        <v>1898</v>
      </c>
      <c r="AC63" s="6"/>
      <c r="AD63" s="6" t="s">
        <v>1898</v>
      </c>
      <c r="AE63" s="6"/>
      <c r="AF63" s="6" t="s">
        <v>1964</v>
      </c>
      <c r="AG63" s="6" t="s">
        <v>2013</v>
      </c>
      <c r="AH63" s="6" t="s">
        <v>1898</v>
      </c>
      <c r="AI63" s="6"/>
      <c r="AJ63" s="6" t="s">
        <v>1898</v>
      </c>
      <c r="AK63" s="6"/>
      <c r="AL63" s="6" t="s">
        <v>1898</v>
      </c>
      <c r="AM63" s="6"/>
      <c r="AN63" s="6" t="s">
        <v>1898</v>
      </c>
      <c r="AO63" s="6"/>
      <c r="AP63" s="6" t="s">
        <v>1967</v>
      </c>
      <c r="AQ63" s="6" t="s">
        <v>4584</v>
      </c>
      <c r="AR63" s="7"/>
      <c r="AS63" s="7"/>
      <c r="AT63" s="4"/>
    </row>
    <row r="64" spans="1:46" ht="13.5" customHeight="1" x14ac:dyDescent="0.3">
      <c r="A64" s="5">
        <v>16</v>
      </c>
      <c r="B64" s="4" t="s">
        <v>67</v>
      </c>
      <c r="C64" s="4" t="s">
        <v>78</v>
      </c>
      <c r="D64" s="5" t="s">
        <v>2</v>
      </c>
      <c r="E64" s="24" t="s">
        <v>610</v>
      </c>
      <c r="F64" s="4" t="s">
        <v>1401</v>
      </c>
      <c r="G64" s="5">
        <v>2015</v>
      </c>
      <c r="H64" s="10">
        <v>16</v>
      </c>
      <c r="I64" s="13" t="s">
        <v>67</v>
      </c>
      <c r="J64" s="13" t="s">
        <v>78</v>
      </c>
      <c r="K64" s="10" t="s">
        <v>2</v>
      </c>
      <c r="L64" s="10" t="s">
        <v>610</v>
      </c>
      <c r="M64" s="13" t="s">
        <v>1101</v>
      </c>
      <c r="N64" s="28">
        <v>2012</v>
      </c>
      <c r="O64" s="10">
        <v>2012</v>
      </c>
      <c r="P64" s="7"/>
      <c r="Q64" s="7"/>
      <c r="R64" s="7"/>
      <c r="S64" s="7"/>
      <c r="T64" s="7"/>
      <c r="U64" s="7"/>
      <c r="V64" s="7"/>
      <c r="W64" s="7"/>
      <c r="X64" s="6" t="s">
        <v>1963</v>
      </c>
      <c r="Y64" s="6" t="s">
        <v>2496</v>
      </c>
      <c r="Z64" s="6" t="s">
        <v>1898</v>
      </c>
      <c r="AA64" s="6"/>
      <c r="AB64" s="6" t="s">
        <v>1964</v>
      </c>
      <c r="AC64" s="6" t="s">
        <v>2014</v>
      </c>
      <c r="AD64" s="6" t="s">
        <v>1898</v>
      </c>
      <c r="AE64" s="6"/>
      <c r="AF64" s="6" t="s">
        <v>1966</v>
      </c>
      <c r="AG64" s="6" t="s">
        <v>4456</v>
      </c>
      <c r="AH64" s="7"/>
      <c r="AI64" s="7"/>
      <c r="AJ64" s="7"/>
      <c r="AK64" s="7"/>
      <c r="AL64" s="7"/>
      <c r="AM64" s="7"/>
      <c r="AN64" s="7"/>
      <c r="AO64" s="7"/>
      <c r="AP64" s="7"/>
      <c r="AQ64" s="7"/>
      <c r="AR64" s="7"/>
      <c r="AS64" s="7"/>
      <c r="AT64" s="6"/>
    </row>
    <row r="65" spans="1:46" ht="13.5" customHeight="1" x14ac:dyDescent="0.3">
      <c r="A65" s="5">
        <v>16</v>
      </c>
      <c r="B65" s="4" t="s">
        <v>67</v>
      </c>
      <c r="C65" s="4" t="s">
        <v>78</v>
      </c>
      <c r="D65" s="5" t="s">
        <v>2</v>
      </c>
      <c r="E65" s="24" t="s">
        <v>684</v>
      </c>
      <c r="F65" s="4" t="s">
        <v>1102</v>
      </c>
      <c r="G65" s="5">
        <v>2015</v>
      </c>
      <c r="H65" s="10">
        <v>16</v>
      </c>
      <c r="I65" s="13" t="s">
        <v>67</v>
      </c>
      <c r="J65" s="13" t="s">
        <v>78</v>
      </c>
      <c r="K65" s="10" t="s">
        <v>2</v>
      </c>
      <c r="L65" s="10" t="s">
        <v>684</v>
      </c>
      <c r="M65" s="13" t="s">
        <v>1102</v>
      </c>
      <c r="N65" s="28">
        <v>2012</v>
      </c>
      <c r="O65" s="10">
        <v>2012</v>
      </c>
      <c r="P65" s="7"/>
      <c r="Q65" s="7"/>
      <c r="R65" s="7"/>
      <c r="S65" s="7"/>
      <c r="T65" s="7"/>
      <c r="U65" s="7"/>
      <c r="V65" s="7"/>
      <c r="W65" s="7"/>
      <c r="X65" s="6" t="s">
        <v>1963</v>
      </c>
      <c r="Y65" s="6" t="s">
        <v>2497</v>
      </c>
      <c r="Z65" s="6" t="s">
        <v>1898</v>
      </c>
      <c r="AA65" s="6"/>
      <c r="AB65" s="6" t="s">
        <v>1898</v>
      </c>
      <c r="AC65" s="6"/>
      <c r="AD65" s="6" t="s">
        <v>1898</v>
      </c>
      <c r="AE65" s="6"/>
      <c r="AF65" s="6" t="s">
        <v>1967</v>
      </c>
      <c r="AG65" s="6" t="s">
        <v>2500</v>
      </c>
      <c r="AH65" s="7"/>
      <c r="AI65" s="7"/>
      <c r="AJ65" s="7"/>
      <c r="AK65" s="7"/>
      <c r="AL65" s="7"/>
      <c r="AM65" s="7"/>
      <c r="AN65" s="7"/>
      <c r="AO65" s="7"/>
      <c r="AP65" s="7"/>
      <c r="AQ65" s="7"/>
      <c r="AR65" s="7"/>
      <c r="AS65" s="7"/>
      <c r="AT65" s="4"/>
    </row>
    <row r="66" spans="1:46" ht="13.5" customHeight="1" x14ac:dyDescent="0.3">
      <c r="A66" s="5">
        <v>16</v>
      </c>
      <c r="B66" s="4" t="s">
        <v>67</v>
      </c>
      <c r="C66" s="4" t="s">
        <v>78</v>
      </c>
      <c r="D66" s="5" t="s">
        <v>2</v>
      </c>
      <c r="E66" s="24" t="s">
        <v>1104</v>
      </c>
      <c r="F66" s="4" t="s">
        <v>1105</v>
      </c>
      <c r="G66" s="5">
        <v>2015</v>
      </c>
      <c r="H66" s="10">
        <v>16</v>
      </c>
      <c r="I66" s="13" t="s">
        <v>67</v>
      </c>
      <c r="J66" s="13" t="s">
        <v>78</v>
      </c>
      <c r="K66" s="10" t="s">
        <v>2</v>
      </c>
      <c r="L66" s="10" t="s">
        <v>1104</v>
      </c>
      <c r="M66" s="13" t="s">
        <v>1105</v>
      </c>
      <c r="N66" s="28">
        <v>2012</v>
      </c>
      <c r="O66" s="10">
        <v>2012</v>
      </c>
      <c r="P66" s="7"/>
      <c r="Q66" s="7"/>
      <c r="R66" s="7"/>
      <c r="S66" s="7"/>
      <c r="T66" s="7"/>
      <c r="U66" s="7"/>
      <c r="V66" s="7"/>
      <c r="W66" s="7"/>
      <c r="X66" s="6" t="s">
        <v>1963</v>
      </c>
      <c r="Y66" s="6" t="s">
        <v>2498</v>
      </c>
      <c r="Z66" s="6" t="s">
        <v>1898</v>
      </c>
      <c r="AA66" s="6"/>
      <c r="AB66" s="6" t="s">
        <v>1898</v>
      </c>
      <c r="AC66" s="6"/>
      <c r="AD66" s="6" t="s">
        <v>1898</v>
      </c>
      <c r="AE66" s="6"/>
      <c r="AF66" s="6" t="s">
        <v>1966</v>
      </c>
      <c r="AG66" s="6" t="s">
        <v>4459</v>
      </c>
      <c r="AH66" s="7"/>
      <c r="AI66" s="7"/>
      <c r="AJ66" s="7"/>
      <c r="AK66" s="7"/>
      <c r="AL66" s="7"/>
      <c r="AM66" s="7"/>
      <c r="AN66" s="7"/>
      <c r="AO66" s="7"/>
      <c r="AP66" s="7"/>
      <c r="AQ66" s="7"/>
      <c r="AR66" s="7"/>
      <c r="AS66" s="7"/>
      <c r="AT66" s="4"/>
    </row>
    <row r="67" spans="1:46" ht="13.5" customHeight="1" x14ac:dyDescent="0.3">
      <c r="A67" s="5">
        <v>16</v>
      </c>
      <c r="B67" s="4" t="s">
        <v>67</v>
      </c>
      <c r="C67" s="4" t="s">
        <v>78</v>
      </c>
      <c r="D67" s="5" t="s">
        <v>2</v>
      </c>
      <c r="E67" s="24" t="s">
        <v>648</v>
      </c>
      <c r="F67" s="4" t="s">
        <v>1436</v>
      </c>
      <c r="G67" s="5">
        <v>2015</v>
      </c>
      <c r="H67" s="10">
        <v>16</v>
      </c>
      <c r="I67" s="13" t="s">
        <v>67</v>
      </c>
      <c r="J67" s="13" t="s">
        <v>78</v>
      </c>
      <c r="K67" s="10" t="s">
        <v>2</v>
      </c>
      <c r="L67" s="10" t="s">
        <v>648</v>
      </c>
      <c r="M67" s="13" t="s">
        <v>1110</v>
      </c>
      <c r="N67" s="28">
        <v>2012</v>
      </c>
      <c r="O67" s="10">
        <v>2012</v>
      </c>
      <c r="P67" s="7"/>
      <c r="Q67" s="7"/>
      <c r="R67" s="7"/>
      <c r="S67" s="7"/>
      <c r="T67" s="7"/>
      <c r="U67" s="7"/>
      <c r="V67" s="7"/>
      <c r="W67" s="7"/>
      <c r="X67" s="6" t="s">
        <v>1969</v>
      </c>
      <c r="Y67" s="6" t="s">
        <v>1912</v>
      </c>
      <c r="Z67" s="6" t="s">
        <v>1898</v>
      </c>
      <c r="AA67" s="6"/>
      <c r="AB67" s="6" t="s">
        <v>1964</v>
      </c>
      <c r="AC67" s="6" t="s">
        <v>3521</v>
      </c>
      <c r="AD67" s="6" t="s">
        <v>1898</v>
      </c>
      <c r="AE67" s="6"/>
      <c r="AF67" s="6" t="s">
        <v>1966</v>
      </c>
      <c r="AG67" s="6" t="s">
        <v>4494</v>
      </c>
      <c r="AH67" s="7"/>
      <c r="AI67" s="7"/>
      <c r="AJ67" s="7"/>
      <c r="AK67" s="7"/>
      <c r="AL67" s="7"/>
      <c r="AM67" s="7"/>
      <c r="AN67" s="7"/>
      <c r="AO67" s="7"/>
      <c r="AP67" s="7"/>
      <c r="AQ67" s="7"/>
      <c r="AR67" s="7"/>
      <c r="AS67" s="7"/>
      <c r="AT67" s="4"/>
    </row>
    <row r="68" spans="1:46" ht="13.5" customHeight="1" x14ac:dyDescent="0.3">
      <c r="A68" s="5">
        <v>16</v>
      </c>
      <c r="B68" s="4" t="s">
        <v>67</v>
      </c>
      <c r="C68" s="4" t="s">
        <v>78</v>
      </c>
      <c r="D68" s="5" t="s">
        <v>2</v>
      </c>
      <c r="E68" s="24" t="s">
        <v>705</v>
      </c>
      <c r="F68" s="4" t="s">
        <v>1111</v>
      </c>
      <c r="G68" s="5">
        <v>2015</v>
      </c>
      <c r="H68" s="10">
        <v>16</v>
      </c>
      <c r="I68" s="13" t="s">
        <v>67</v>
      </c>
      <c r="J68" s="13" t="s">
        <v>78</v>
      </c>
      <c r="K68" s="10" t="s">
        <v>2</v>
      </c>
      <c r="L68" s="10" t="s">
        <v>705</v>
      </c>
      <c r="M68" s="13" t="s">
        <v>1111</v>
      </c>
      <c r="N68" s="28">
        <v>2012</v>
      </c>
      <c r="O68" s="10">
        <v>2012</v>
      </c>
      <c r="P68" s="7"/>
      <c r="Q68" s="7"/>
      <c r="R68" s="7"/>
      <c r="S68" s="7"/>
      <c r="T68" s="7"/>
      <c r="U68" s="7"/>
      <c r="V68" s="7"/>
      <c r="W68" s="7"/>
      <c r="X68" s="6" t="s">
        <v>1963</v>
      </c>
      <c r="Y68" s="6" t="s">
        <v>2022</v>
      </c>
      <c r="Z68" s="6" t="s">
        <v>1898</v>
      </c>
      <c r="AA68" s="6"/>
      <c r="AB68" s="6" t="s">
        <v>1898</v>
      </c>
      <c r="AC68" s="6"/>
      <c r="AD68" s="6" t="s">
        <v>1898</v>
      </c>
      <c r="AE68" s="6"/>
      <c r="AF68" s="6" t="s">
        <v>1966</v>
      </c>
      <c r="AG68" s="6" t="s">
        <v>4487</v>
      </c>
      <c r="AH68" s="7"/>
      <c r="AI68" s="7"/>
      <c r="AJ68" s="7"/>
      <c r="AK68" s="7"/>
      <c r="AL68" s="7"/>
      <c r="AM68" s="7"/>
      <c r="AN68" s="7"/>
      <c r="AO68" s="7"/>
      <c r="AP68" s="7"/>
      <c r="AQ68" s="7"/>
      <c r="AR68" s="7"/>
      <c r="AS68" s="7"/>
      <c r="AT68" s="4"/>
    </row>
    <row r="69" spans="1:46" ht="13.5" customHeight="1" x14ac:dyDescent="0.3">
      <c r="A69" s="5">
        <v>16</v>
      </c>
      <c r="B69" s="4" t="s">
        <v>67</v>
      </c>
      <c r="C69" s="4" t="s">
        <v>78</v>
      </c>
      <c r="D69" s="5" t="s">
        <v>2</v>
      </c>
      <c r="E69" s="24" t="s">
        <v>613</v>
      </c>
      <c r="F69" s="4" t="s">
        <v>1108</v>
      </c>
      <c r="G69" s="5">
        <v>2018</v>
      </c>
      <c r="H69" s="10">
        <v>16</v>
      </c>
      <c r="I69" s="13" t="s">
        <v>67</v>
      </c>
      <c r="J69" s="13" t="s">
        <v>78</v>
      </c>
      <c r="K69" s="10" t="s">
        <v>2</v>
      </c>
      <c r="L69" s="10" t="s">
        <v>613</v>
      </c>
      <c r="M69" s="13" t="s">
        <v>1108</v>
      </c>
      <c r="N69" s="28">
        <v>2012</v>
      </c>
      <c r="O69" s="10">
        <v>2012</v>
      </c>
      <c r="P69" s="7"/>
      <c r="Q69" s="7"/>
      <c r="R69" s="7"/>
      <c r="S69" s="7"/>
      <c r="T69" s="7"/>
      <c r="U69" s="7"/>
      <c r="V69" s="7"/>
      <c r="W69" s="7"/>
      <c r="X69" s="6" t="s">
        <v>1963</v>
      </c>
      <c r="Y69" s="6" t="s">
        <v>2499</v>
      </c>
      <c r="Z69" s="6" t="s">
        <v>1898</v>
      </c>
      <c r="AA69" s="6"/>
      <c r="AB69" s="6" t="s">
        <v>1898</v>
      </c>
      <c r="AC69" s="6"/>
      <c r="AD69" s="6" t="s">
        <v>1898</v>
      </c>
      <c r="AE69" s="6"/>
      <c r="AF69" s="6" t="s">
        <v>1968</v>
      </c>
      <c r="AG69" s="6" t="s">
        <v>4459</v>
      </c>
      <c r="AH69" s="6" t="s">
        <v>1898</v>
      </c>
      <c r="AI69" s="6"/>
      <c r="AJ69" s="6" t="s">
        <v>1898</v>
      </c>
      <c r="AK69" s="6"/>
      <c r="AL69" s="6" t="s">
        <v>1966</v>
      </c>
      <c r="AM69" s="6" t="s">
        <v>4251</v>
      </c>
      <c r="AN69" s="7"/>
      <c r="AO69" s="7"/>
      <c r="AP69" s="7"/>
      <c r="AQ69" s="7"/>
      <c r="AR69" s="7"/>
      <c r="AS69" s="7"/>
      <c r="AT69" s="4"/>
    </row>
    <row r="70" spans="1:46" ht="13.5" customHeight="1" x14ac:dyDescent="0.3">
      <c r="A70" s="5">
        <v>16</v>
      </c>
      <c r="B70" s="4" t="s">
        <v>67</v>
      </c>
      <c r="C70" s="4" t="s">
        <v>78</v>
      </c>
      <c r="D70" s="5" t="s">
        <v>207</v>
      </c>
      <c r="E70" s="24" t="s">
        <v>541</v>
      </c>
      <c r="F70" s="4" t="s">
        <v>1687</v>
      </c>
      <c r="G70" s="5" t="s">
        <v>3</v>
      </c>
      <c r="H70" s="10">
        <v>16</v>
      </c>
      <c r="I70" s="13" t="s">
        <v>67</v>
      </c>
      <c r="J70" s="13" t="s">
        <v>78</v>
      </c>
      <c r="K70" s="10" t="s">
        <v>207</v>
      </c>
      <c r="L70" s="16" t="s">
        <v>541</v>
      </c>
      <c r="M70" s="13" t="s">
        <v>1114</v>
      </c>
      <c r="N70" s="28">
        <v>2012</v>
      </c>
      <c r="O70" s="10">
        <v>2012</v>
      </c>
      <c r="P70" s="7"/>
      <c r="Q70" s="7"/>
      <c r="R70" s="7"/>
      <c r="S70" s="7"/>
      <c r="T70" s="7"/>
      <c r="U70" s="7"/>
      <c r="V70" s="7"/>
      <c r="W70" s="7"/>
      <c r="X70" s="6" t="s">
        <v>1963</v>
      </c>
      <c r="Y70" s="6" t="s">
        <v>2495</v>
      </c>
      <c r="Z70" s="6" t="s">
        <v>1898</v>
      </c>
      <c r="AA70" s="6"/>
      <c r="AB70" s="6" t="s">
        <v>1964</v>
      </c>
      <c r="AC70" s="6" t="s">
        <v>2015</v>
      </c>
      <c r="AD70" s="6" t="s">
        <v>1898</v>
      </c>
      <c r="AE70" s="6"/>
      <c r="AF70" s="6" t="s">
        <v>1964</v>
      </c>
      <c r="AG70" s="6" t="s">
        <v>2016</v>
      </c>
      <c r="AH70" s="6" t="s">
        <v>1898</v>
      </c>
      <c r="AI70" s="6"/>
      <c r="AJ70" s="6" t="s">
        <v>1898</v>
      </c>
      <c r="AK70" s="6"/>
      <c r="AL70" s="6" t="s">
        <v>1898</v>
      </c>
      <c r="AM70" s="6"/>
      <c r="AN70" s="6" t="s">
        <v>1898</v>
      </c>
      <c r="AO70" s="6"/>
      <c r="AP70" s="6" t="s">
        <v>1898</v>
      </c>
      <c r="AQ70" s="6"/>
      <c r="AR70" s="6" t="s">
        <v>1898</v>
      </c>
      <c r="AS70" s="6"/>
      <c r="AT70" s="4"/>
    </row>
    <row r="71" spans="1:46" ht="13.5" customHeight="1" x14ac:dyDescent="0.3">
      <c r="A71" s="5">
        <v>16</v>
      </c>
      <c r="B71" s="4" t="s">
        <v>67</v>
      </c>
      <c r="C71" s="4" t="s">
        <v>78</v>
      </c>
      <c r="D71" s="5" t="s">
        <v>0</v>
      </c>
      <c r="E71" s="24" t="s">
        <v>1094</v>
      </c>
      <c r="F71" s="4" t="s">
        <v>1673</v>
      </c>
      <c r="G71" s="5" t="s">
        <v>3</v>
      </c>
      <c r="H71" s="10">
        <v>16</v>
      </c>
      <c r="I71" s="13" t="s">
        <v>67</v>
      </c>
      <c r="J71" s="13" t="s">
        <v>78</v>
      </c>
      <c r="K71" s="10" t="s">
        <v>0</v>
      </c>
      <c r="L71" s="10" t="s">
        <v>1094</v>
      </c>
      <c r="M71" s="13" t="s">
        <v>1095</v>
      </c>
      <c r="N71" s="28">
        <v>2012</v>
      </c>
      <c r="O71" s="10">
        <v>2012</v>
      </c>
      <c r="P71" s="7"/>
      <c r="Q71" s="7"/>
      <c r="R71" s="7"/>
      <c r="S71" s="7"/>
      <c r="T71" s="7"/>
      <c r="U71" s="7"/>
      <c r="V71" s="7"/>
      <c r="W71" s="7"/>
      <c r="X71" s="6" t="s">
        <v>1969</v>
      </c>
      <c r="Y71" s="6" t="s">
        <v>1914</v>
      </c>
      <c r="Z71" s="6" t="s">
        <v>1898</v>
      </c>
      <c r="AA71" s="6"/>
      <c r="AB71" s="6" t="s">
        <v>1964</v>
      </c>
      <c r="AC71" s="6" t="s">
        <v>2017</v>
      </c>
      <c r="AD71" s="6" t="s">
        <v>1898</v>
      </c>
      <c r="AE71" s="6"/>
      <c r="AF71" s="6" t="s">
        <v>1968</v>
      </c>
      <c r="AG71" s="6" t="s">
        <v>4494</v>
      </c>
      <c r="AH71" s="6" t="s">
        <v>1898</v>
      </c>
      <c r="AI71" s="6"/>
      <c r="AJ71" s="6" t="s">
        <v>1898</v>
      </c>
      <c r="AK71" s="6"/>
      <c r="AL71" s="6" t="s">
        <v>1898</v>
      </c>
      <c r="AM71" s="6"/>
      <c r="AN71" s="6" t="s">
        <v>1898</v>
      </c>
      <c r="AO71" s="6"/>
      <c r="AP71" s="6" t="s">
        <v>1898</v>
      </c>
      <c r="AQ71" s="6"/>
      <c r="AR71" s="6" t="s">
        <v>1898</v>
      </c>
      <c r="AS71" s="6"/>
      <c r="AT71" s="4"/>
    </row>
    <row r="72" spans="1:46" ht="13.5" customHeight="1" x14ac:dyDescent="0.3">
      <c r="A72" s="5">
        <v>16</v>
      </c>
      <c r="B72" s="4" t="s">
        <v>67</v>
      </c>
      <c r="C72" s="4" t="s">
        <v>78</v>
      </c>
      <c r="D72" s="5" t="s">
        <v>2</v>
      </c>
      <c r="E72" s="24" t="s">
        <v>611</v>
      </c>
      <c r="F72" s="4" t="s">
        <v>1409</v>
      </c>
      <c r="G72" s="5">
        <v>2015</v>
      </c>
      <c r="H72" s="10">
        <v>16</v>
      </c>
      <c r="I72" s="13" t="s">
        <v>67</v>
      </c>
      <c r="J72" s="13" t="s">
        <v>78</v>
      </c>
      <c r="K72" s="10" t="s">
        <v>2</v>
      </c>
      <c r="L72" s="10" t="s">
        <v>611</v>
      </c>
      <c r="M72" s="13" t="s">
        <v>1409</v>
      </c>
      <c r="N72" s="28">
        <v>2014</v>
      </c>
      <c r="O72" s="10">
        <v>2014</v>
      </c>
      <c r="P72" s="7"/>
      <c r="Q72" s="7"/>
      <c r="R72" s="7"/>
      <c r="S72" s="7"/>
      <c r="T72" s="7"/>
      <c r="U72" s="7"/>
      <c r="V72" s="7"/>
      <c r="W72" s="7"/>
      <c r="X72" s="7"/>
      <c r="Y72" s="7"/>
      <c r="Z72" s="7"/>
      <c r="AA72" s="7"/>
      <c r="AB72" s="6" t="s">
        <v>1963</v>
      </c>
      <c r="AC72" s="6" t="s">
        <v>1913</v>
      </c>
      <c r="AD72" s="6" t="s">
        <v>1898</v>
      </c>
      <c r="AE72" s="6"/>
      <c r="AF72" s="6" t="s">
        <v>1966</v>
      </c>
      <c r="AG72" s="6" t="s">
        <v>4458</v>
      </c>
      <c r="AH72" s="7"/>
      <c r="AI72" s="7"/>
      <c r="AJ72" s="7"/>
      <c r="AK72" s="7"/>
      <c r="AL72" s="7"/>
      <c r="AM72" s="7"/>
      <c r="AN72" s="7"/>
      <c r="AO72" s="7"/>
      <c r="AP72" s="7"/>
      <c r="AQ72" s="7"/>
      <c r="AR72" s="7"/>
      <c r="AS72" s="7"/>
      <c r="AT72" s="4"/>
    </row>
    <row r="73" spans="1:46" ht="13.5" customHeight="1" x14ac:dyDescent="0.3">
      <c r="A73" s="5">
        <v>16</v>
      </c>
      <c r="B73" s="4" t="s">
        <v>67</v>
      </c>
      <c r="C73" s="4" t="s">
        <v>78</v>
      </c>
      <c r="D73" s="5" t="s">
        <v>207</v>
      </c>
      <c r="E73" s="24" t="s">
        <v>577</v>
      </c>
      <c r="F73" s="4" t="s">
        <v>1685</v>
      </c>
      <c r="G73" s="5" t="s">
        <v>3</v>
      </c>
      <c r="H73" s="10">
        <v>16</v>
      </c>
      <c r="I73" s="13" t="s">
        <v>67</v>
      </c>
      <c r="J73" s="13" t="s">
        <v>78</v>
      </c>
      <c r="K73" s="10" t="s">
        <v>207</v>
      </c>
      <c r="L73" s="16" t="s">
        <v>577</v>
      </c>
      <c r="M73" s="13" t="s">
        <v>1906</v>
      </c>
      <c r="N73" s="28">
        <v>2014</v>
      </c>
      <c r="O73" s="10">
        <v>2014</v>
      </c>
      <c r="P73" s="7"/>
      <c r="Q73" s="7"/>
      <c r="R73" s="7"/>
      <c r="S73" s="7"/>
      <c r="T73" s="7"/>
      <c r="U73" s="7"/>
      <c r="V73" s="7"/>
      <c r="W73" s="7"/>
      <c r="X73" s="7"/>
      <c r="Y73" s="7"/>
      <c r="Z73" s="7"/>
      <c r="AA73" s="7"/>
      <c r="AB73" s="6" t="s">
        <v>1963</v>
      </c>
      <c r="AC73" s="6" t="s">
        <v>2635</v>
      </c>
      <c r="AD73" s="6" t="s">
        <v>1898</v>
      </c>
      <c r="AE73" s="6"/>
      <c r="AF73" s="6" t="s">
        <v>1968</v>
      </c>
      <c r="AG73" s="6" t="s">
        <v>4460</v>
      </c>
      <c r="AH73" s="6" t="s">
        <v>1898</v>
      </c>
      <c r="AI73" s="6"/>
      <c r="AJ73" s="6" t="s">
        <v>1898</v>
      </c>
      <c r="AK73" s="6"/>
      <c r="AL73" s="6" t="s">
        <v>1898</v>
      </c>
      <c r="AM73" s="6"/>
      <c r="AN73" s="6" t="s">
        <v>1898</v>
      </c>
      <c r="AO73" s="6"/>
      <c r="AP73" s="6" t="s">
        <v>1898</v>
      </c>
      <c r="AQ73" s="6"/>
      <c r="AR73" s="6" t="s">
        <v>1898</v>
      </c>
      <c r="AS73" s="6"/>
      <c r="AT73" s="4"/>
    </row>
    <row r="74" spans="1:46" ht="13.5" customHeight="1" x14ac:dyDescent="0.3">
      <c r="A74" s="5">
        <v>16</v>
      </c>
      <c r="B74" s="4" t="s">
        <v>67</v>
      </c>
      <c r="C74" s="4" t="s">
        <v>78</v>
      </c>
      <c r="D74" s="5" t="s">
        <v>0</v>
      </c>
      <c r="E74" s="24" t="s">
        <v>762</v>
      </c>
      <c r="F74" s="4" t="s">
        <v>478</v>
      </c>
      <c r="G74" s="5">
        <v>2018</v>
      </c>
      <c r="H74" s="10">
        <v>16</v>
      </c>
      <c r="I74" s="13" t="s">
        <v>67</v>
      </c>
      <c r="J74" s="13" t="s">
        <v>78</v>
      </c>
      <c r="K74" s="10" t="s">
        <v>0</v>
      </c>
      <c r="L74" s="10" t="s">
        <v>762</v>
      </c>
      <c r="M74" s="13" t="s">
        <v>478</v>
      </c>
      <c r="N74" s="28">
        <v>1997</v>
      </c>
      <c r="O74" s="10">
        <v>2015</v>
      </c>
      <c r="P74" s="7"/>
      <c r="Q74" s="7"/>
      <c r="R74" s="7"/>
      <c r="S74" s="7"/>
      <c r="T74" s="7"/>
      <c r="U74" s="7"/>
      <c r="V74" s="7"/>
      <c r="W74" s="7"/>
      <c r="X74" s="7"/>
      <c r="Y74" s="7"/>
      <c r="Z74" s="7"/>
      <c r="AA74" s="7"/>
      <c r="AB74" s="7"/>
      <c r="AC74" s="7"/>
      <c r="AD74" s="6" t="s">
        <v>2030</v>
      </c>
      <c r="AE74" s="6" t="s">
        <v>4351</v>
      </c>
      <c r="AF74" s="6" t="s">
        <v>1898</v>
      </c>
      <c r="AG74" s="6"/>
      <c r="AH74" s="6" t="s">
        <v>1898</v>
      </c>
      <c r="AI74" s="6"/>
      <c r="AJ74" s="6" t="s">
        <v>1898</v>
      </c>
      <c r="AK74" s="6"/>
      <c r="AL74" s="6" t="s">
        <v>1967</v>
      </c>
      <c r="AM74" s="14" t="s">
        <v>2090</v>
      </c>
      <c r="AN74" s="7"/>
      <c r="AO74" s="7"/>
      <c r="AP74" s="7"/>
      <c r="AQ74" s="7"/>
      <c r="AR74" s="7"/>
      <c r="AS74" s="7"/>
      <c r="AT74" s="4"/>
    </row>
    <row r="75" spans="1:46" ht="13.5" customHeight="1" x14ac:dyDescent="0.3">
      <c r="A75" s="5">
        <v>16</v>
      </c>
      <c r="B75" s="4" t="s">
        <v>67</v>
      </c>
      <c r="C75" s="4" t="s">
        <v>78</v>
      </c>
      <c r="D75" s="5" t="s">
        <v>2</v>
      </c>
      <c r="E75" s="24" t="s">
        <v>548</v>
      </c>
      <c r="F75" s="4" t="s">
        <v>2501</v>
      </c>
      <c r="G75" s="5" t="s">
        <v>3</v>
      </c>
      <c r="H75" s="10">
        <v>16</v>
      </c>
      <c r="I75" s="13" t="s">
        <v>67</v>
      </c>
      <c r="J75" s="13" t="s">
        <v>78</v>
      </c>
      <c r="K75" s="10" t="s">
        <v>2</v>
      </c>
      <c r="L75" s="15" t="s">
        <v>548</v>
      </c>
      <c r="M75" s="13" t="s">
        <v>2501</v>
      </c>
      <c r="N75" s="28">
        <v>2019</v>
      </c>
      <c r="O75" s="10">
        <v>2019</v>
      </c>
      <c r="P75" s="7"/>
      <c r="Q75" s="7"/>
      <c r="R75" s="7"/>
      <c r="S75" s="7"/>
      <c r="T75" s="7"/>
      <c r="U75" s="7"/>
      <c r="V75" s="7"/>
      <c r="W75" s="7"/>
      <c r="X75" s="7"/>
      <c r="Y75" s="7"/>
      <c r="Z75" s="7"/>
      <c r="AA75" s="7"/>
      <c r="AB75" s="7"/>
      <c r="AC75" s="7"/>
      <c r="AD75" s="7"/>
      <c r="AE75" s="7"/>
      <c r="AF75" s="7"/>
      <c r="AG75" s="7"/>
      <c r="AH75" s="7"/>
      <c r="AI75" s="7"/>
      <c r="AJ75" s="7"/>
      <c r="AK75" s="7"/>
      <c r="AL75" s="6" t="s">
        <v>1969</v>
      </c>
      <c r="AM75" s="6" t="s">
        <v>4251</v>
      </c>
      <c r="AN75" s="6" t="s">
        <v>1898</v>
      </c>
      <c r="AO75" s="6"/>
      <c r="AP75" s="6" t="s">
        <v>1898</v>
      </c>
      <c r="AQ75" s="6"/>
      <c r="AR75" s="6" t="s">
        <v>1898</v>
      </c>
      <c r="AS75" s="6"/>
      <c r="AT75" s="4"/>
    </row>
    <row r="76" spans="1:46" ht="13.5" customHeight="1" x14ac:dyDescent="0.3">
      <c r="A76" s="5">
        <v>16</v>
      </c>
      <c r="B76" s="4" t="s">
        <v>67</v>
      </c>
      <c r="C76" s="4" t="s">
        <v>78</v>
      </c>
      <c r="D76" s="5" t="s">
        <v>207</v>
      </c>
      <c r="E76" s="24" t="s">
        <v>582</v>
      </c>
      <c r="F76" s="4" t="s">
        <v>3441</v>
      </c>
      <c r="G76" s="5" t="s">
        <v>3</v>
      </c>
      <c r="H76" s="10">
        <v>16</v>
      </c>
      <c r="I76" s="13" t="s">
        <v>67</v>
      </c>
      <c r="J76" s="13" t="s">
        <v>78</v>
      </c>
      <c r="K76" s="10" t="s">
        <v>207</v>
      </c>
      <c r="L76" s="15" t="s">
        <v>582</v>
      </c>
      <c r="M76" s="13" t="s">
        <v>3441</v>
      </c>
      <c r="N76" s="28">
        <v>2021</v>
      </c>
      <c r="O76" s="10">
        <v>2021</v>
      </c>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6" t="s">
        <v>1963</v>
      </c>
      <c r="AQ76" s="6" t="s">
        <v>4600</v>
      </c>
      <c r="AR76" s="6" t="s">
        <v>1898</v>
      </c>
      <c r="AS76" s="6"/>
      <c r="AT76" s="4"/>
    </row>
    <row r="77" spans="1:46" ht="13.5" customHeight="1" x14ac:dyDescent="0.3"/>
    <row r="78" spans="1:46" ht="13.5" customHeight="1" x14ac:dyDescent="0.3"/>
    <row r="79" spans="1:46" ht="13.5" customHeight="1" x14ac:dyDescent="0.3"/>
    <row r="80" spans="1:46"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sheetData>
  <sheetProtection algorithmName="SHA-512" hashValue="Aoh6h+nKG4qExNQkuwvL/de7nc3bzNjfTYqGJTKIrZL8/2Ss6PuLmrjA5diacpTl86H6Ssor5m9aND7C/kgrIA==" saltValue="74L+6ucpzR/I6xrp+nu4wA==" spinCount="100000" sheet="1" objects="1" scenarios="1" sort="0" autoFilter="0"/>
  <autoFilter ref="A20:AT20" xr:uid="{BE9AAE91-20BA-4D13-8639-5A26D55F8E6F}"/>
  <mergeCells count="28">
    <mergeCell ref="A19:G19"/>
    <mergeCell ref="M4:N4"/>
    <mergeCell ref="M5:N5"/>
    <mergeCell ref="M6:N6"/>
    <mergeCell ref="M7:N7"/>
    <mergeCell ref="M8:N8"/>
    <mergeCell ref="A6:C7"/>
    <mergeCell ref="A8:C8"/>
    <mergeCell ref="A10:C10"/>
    <mergeCell ref="A15:H15"/>
    <mergeCell ref="A16:H16"/>
    <mergeCell ref="A17:H18"/>
    <mergeCell ref="M1:N2"/>
    <mergeCell ref="O1:O2"/>
    <mergeCell ref="P1:AT1"/>
    <mergeCell ref="M18:O18"/>
    <mergeCell ref="H19:N19"/>
    <mergeCell ref="M13:N13"/>
    <mergeCell ref="M14:N14"/>
    <mergeCell ref="M15:N15"/>
    <mergeCell ref="M16:N16"/>
    <mergeCell ref="P19:AT19"/>
    <mergeCell ref="M3:N3"/>
    <mergeCell ref="M9:N9"/>
    <mergeCell ref="M10:N10"/>
    <mergeCell ref="M11:N11"/>
    <mergeCell ref="M17:N17"/>
    <mergeCell ref="M12:N12"/>
  </mergeCells>
  <conditionalFormatting sqref="P35:Y36 A3 B9:C9 A6:C8 H20:N20 O19 H19 AU3:XFD17 P42:Y42 P48:Y48 P52:AG52 T51:AG51 S68 X26:AM26 R41:W41 U68 W68 AB27:AM27 V63:AM63 V61:Y61 P22:AM22 P21:S21 AB21:AG21 P31:S31 P34:S34 P47:S47 P50:W50 P49:S49 P37:W37 P43:W43 R55:AI55 R54:U54 R56:U56 R25:Y25 AT25 AT41:AT43 V64:Y64 P45:W45 AD46:AM46 Y68 AA68:AG68 T57:AG57 V65:AG66 X67:AG67 AT21 P23:AG23 AT23 P28:AG28 AT28 P30:AG30 V59:AG59 X69:AG70 AT39 X71:AM71 R24:AM24 AS26:AT27 X40:AM40 P44:AM44 V58:AM58 P29:AM29 X73:AG73 R72:AG72 R39:AI39 P33:AA33 Z34:AA34 X34 R38:AM38 AT30:AT37 AT59:AT74 R53:AD53 AF53:AI53 AT45:AT57 P32:AG32 V60:AI60 V62:AG62 J3:J6 M3:N6 J13:J17 M13:N17 P20:AM20 AU19:XFD19 A10:C10 A21:O74 AW20:XFD207 X74:AD74 AF74:AG74 AR77:AT207 AR208:XFD1048576 A77:AM1048576 AT76 D76:G76 K76:Y76 AQ26:AQ27 AP20:AT20 AP38:AT38 AP29:AT29 AP58:AT58 AP44:AT44 AP40:AT40 AP24:AT24 AP22:AT22 AP77:AQ1048576">
    <cfRule type="beginsWith" dxfId="9431" priority="1591" operator="beginsWith" text="Operación conjunta">
      <formula>LEFT(A3,LEN("Operación conjunta"))="Operación conjunta"</formula>
    </cfRule>
    <cfRule type="endsWith" dxfId="9430" priority="1592" operator="endsWith" text="Escisión">
      <formula>RIGHT(A3,LEN("Escisión"))="Escisión"</formula>
    </cfRule>
    <cfRule type="beginsWith" dxfId="9429" priority="1593" operator="beginsWith" text="Escisión (nuevo)">
      <formula>LEFT(A3,LEN("Escisión (nuevo)"))="Escisión (nuevo)"</formula>
    </cfRule>
    <cfRule type="beginsWith" dxfId="9428" priority="1594" operator="beginsWith" text="Escisión (eliminado)">
      <formula>LEFT(A3,LEN("Escisión (eliminado)"))="Escisión (eliminado)"</formula>
    </cfRule>
    <cfRule type="beginsWith" dxfId="9427" priority="1595" operator="beginsWith" text="Re-sectorización (sale)">
      <formula>LEFT(A3,LEN("Re-sectorización (sale)"))="Re-sectorización (sale)"</formula>
    </cfRule>
    <cfRule type="endsWith" dxfId="9426" priority="1596" operator="endsWith" text="Fusión">
      <formula>RIGHT(A3,LEN("Fusión"))="Fusión"</formula>
    </cfRule>
    <cfRule type="beginsWith" dxfId="9425" priority="1597" operator="beginsWith" text="Fusión (nuevo)">
      <formula>LEFT(A3,LEN("Fusión (nuevo)"))="Fusión (nuevo)"</formula>
    </cfRule>
    <cfRule type="beginsWith" dxfId="9424" priority="1598" operator="beginsWith" text="Modificación (nombre)">
      <formula>LEFT(A3,LEN("Modificación (nombre)"))="Modificación (nombre)"</formula>
    </cfRule>
    <cfRule type="beginsWith" dxfId="9423" priority="1599" operator="beginsWith" text="Sin cambio">
      <formula>LEFT(A3,LEN("Sin cambio"))="Sin cambio"</formula>
    </cfRule>
    <cfRule type="beginsWith" dxfId="9422" priority="1600" operator="beginsWith" text="Reincorporación">
      <formula>LEFT(A3,LEN("Reincorporación"))="Reincorporación"</formula>
    </cfRule>
    <cfRule type="beginsWith" dxfId="9421" priority="1601" operator="beginsWith" text="Re-sectorización (entra)">
      <formula>LEFT(A3,LEN("Re-sectorización (entra)"))="Re-sectorización (entra)"</formula>
    </cfRule>
    <cfRule type="beginsWith" dxfId="9420" priority="1602" operator="beginsWith" text="Nuevo">
      <formula>LEFT(A3,LEN("Nuevo"))="Nuevo"</formula>
    </cfRule>
    <cfRule type="beginsWith" dxfId="9419" priority="1603" operator="beginsWith" text="Fusión (eliminado)">
      <formula>LEFT(A3,LEN("Fusión (eliminado)"))="Fusión (eliminado)"</formula>
    </cfRule>
    <cfRule type="beginsWith" dxfId="9418" priority="1604" operator="beginsWith" text="Eliminación">
      <formula>LEFT(A3,LEN("Eliminación"))="Eliminación"</formula>
    </cfRule>
    <cfRule type="beginsWith" dxfId="9417" priority="1605" operator="beginsWith" text="Modificación (mod. y/o cve.)">
      <formula>LEFT(A3,LEN("Modificación (mod. y/o cve.)"))="Modificación (mod. y/o cve.)"</formula>
    </cfRule>
  </conditionalFormatting>
  <conditionalFormatting sqref="Z61:AG61">
    <cfRule type="beginsWith" dxfId="9416" priority="1336" operator="beginsWith" text="Operación conjunta">
      <formula>LEFT(Z61,LEN("Operación conjunta"))="Operación conjunta"</formula>
    </cfRule>
    <cfRule type="endsWith" dxfId="9415" priority="1337" operator="endsWith" text="Escisión">
      <formula>RIGHT(Z61,LEN("Escisión"))="Escisión"</formula>
    </cfRule>
    <cfRule type="beginsWith" dxfId="9414" priority="1338" operator="beginsWith" text="Escisión (nuevo)">
      <formula>LEFT(Z61,LEN("Escisión (nuevo)"))="Escisión (nuevo)"</formula>
    </cfRule>
    <cfRule type="beginsWith" dxfId="9413" priority="1339" operator="beginsWith" text="Escisión (eliminado)">
      <formula>LEFT(Z61,LEN("Escisión (eliminado)"))="Escisión (eliminado)"</formula>
    </cfRule>
    <cfRule type="beginsWith" dxfId="9412" priority="1340" operator="beginsWith" text="Re-sectorización (sale)">
      <formula>LEFT(Z61,LEN("Re-sectorización (sale)"))="Re-sectorización (sale)"</formula>
    </cfRule>
    <cfRule type="endsWith" dxfId="9411" priority="1341" operator="endsWith" text="Fusión">
      <formula>RIGHT(Z61,LEN("Fusión"))="Fusión"</formula>
    </cfRule>
    <cfRule type="beginsWith" dxfId="9410" priority="1342" operator="beginsWith" text="Fusión (nuevo)">
      <formula>LEFT(Z61,LEN("Fusión (nuevo)"))="Fusión (nuevo)"</formula>
    </cfRule>
    <cfRule type="beginsWith" dxfId="9409" priority="1343" operator="beginsWith" text="Modificación (nombre)">
      <formula>LEFT(Z61,LEN("Modificación (nombre)"))="Modificación (nombre)"</formula>
    </cfRule>
    <cfRule type="beginsWith" dxfId="9408" priority="1344" operator="beginsWith" text="Sin cambio">
      <formula>LEFT(Z61,LEN("Sin cambio"))="Sin cambio"</formula>
    </cfRule>
    <cfRule type="beginsWith" dxfId="9407" priority="1345" operator="beginsWith" text="Reincorporación">
      <formula>LEFT(Z61,LEN("Reincorporación"))="Reincorporación"</formula>
    </cfRule>
    <cfRule type="beginsWith" dxfId="9406" priority="1346" operator="beginsWith" text="Re-sectorización (entra)">
      <formula>LEFT(Z61,LEN("Re-sectorización (entra)"))="Re-sectorización (entra)"</formula>
    </cfRule>
    <cfRule type="beginsWith" dxfId="9405" priority="1347" operator="beginsWith" text="Nuevo">
      <formula>LEFT(Z61,LEN("Nuevo"))="Nuevo"</formula>
    </cfRule>
    <cfRule type="beginsWith" dxfId="9404" priority="1348" operator="beginsWith" text="Fusión (eliminado)">
      <formula>LEFT(Z61,LEN("Fusión (eliminado)"))="Fusión (eliminado)"</formula>
    </cfRule>
    <cfRule type="beginsWith" dxfId="9403" priority="1349" operator="beginsWith" text="Eliminación">
      <formula>LEFT(Z61,LEN("Eliminación"))="Eliminación"</formula>
    </cfRule>
    <cfRule type="beginsWith" dxfId="9402" priority="1350" operator="beginsWith" text="Modificación (mod. y/o cve.)">
      <formula>LEFT(Z61,LEN("Modificación (mod. y/o cve.)"))="Modificación (mod. y/o cve.)"</formula>
    </cfRule>
  </conditionalFormatting>
  <conditionalFormatting sqref="M3:M17">
    <cfRule type="beginsWith" dxfId="9401" priority="1531" operator="beginsWith" text="Operación conjunta">
      <formula>LEFT(M3,LEN("Operación conjunta"))="Operación conjunta"</formula>
    </cfRule>
    <cfRule type="endsWith" dxfId="9400" priority="1532" operator="endsWith" text="Escisión">
      <formula>RIGHT(M3,LEN("Escisión"))="Escisión"</formula>
    </cfRule>
    <cfRule type="beginsWith" dxfId="9399" priority="1533" operator="beginsWith" text="Escisión (nuevo)">
      <formula>LEFT(M3,LEN("Escisión (nuevo)"))="Escisión (nuevo)"</formula>
    </cfRule>
    <cfRule type="beginsWith" dxfId="9398" priority="1534" operator="beginsWith" text="Escisión (eliminado)">
      <formula>LEFT(M3,LEN("Escisión (eliminado)"))="Escisión (eliminado)"</formula>
    </cfRule>
    <cfRule type="beginsWith" dxfId="9397" priority="1535" operator="beginsWith" text="Re-sectorización (sale)">
      <formula>LEFT(M3,LEN("Re-sectorización (sale)"))="Re-sectorización (sale)"</formula>
    </cfRule>
    <cfRule type="endsWith" dxfId="9396" priority="1536" operator="endsWith" text="Fusión">
      <formula>RIGHT(M3,LEN("Fusión"))="Fusión"</formula>
    </cfRule>
    <cfRule type="beginsWith" dxfId="9395" priority="1537" operator="beginsWith" text="Fusión (nuevo)">
      <formula>LEFT(M3,LEN("Fusión (nuevo)"))="Fusión (nuevo)"</formula>
    </cfRule>
    <cfRule type="beginsWith" dxfId="9394" priority="1538" operator="beginsWith" text="Modificación (nombre)">
      <formula>LEFT(M3,LEN("Modificación (nombre)"))="Modificación (nombre)"</formula>
    </cfRule>
    <cfRule type="beginsWith" dxfId="9393" priority="1539" operator="beginsWith" text="Sin cambio">
      <formula>LEFT(M3,LEN("Sin cambio"))="Sin cambio"</formula>
    </cfRule>
    <cfRule type="beginsWith" dxfId="9392" priority="1540" operator="beginsWith" text="Reincorporación">
      <formula>LEFT(M3,LEN("Reincorporación"))="Reincorporación"</formula>
    </cfRule>
    <cfRule type="beginsWith" dxfId="9391" priority="1541" operator="beginsWith" text="Re-sectorización (entra)">
      <formula>LEFT(M3,LEN("Re-sectorización (entra)"))="Re-sectorización (entra)"</formula>
    </cfRule>
    <cfRule type="beginsWith" dxfId="9390" priority="1542" operator="beginsWith" text="Nuevo">
      <formula>LEFT(M3,LEN("Nuevo"))="Nuevo"</formula>
    </cfRule>
    <cfRule type="beginsWith" dxfId="9389" priority="1543" operator="beginsWith" text="Fusión (eliminado)">
      <formula>LEFT(M3,LEN("Fusión (eliminado)"))="Fusión (eliminado)"</formula>
    </cfRule>
    <cfRule type="beginsWith" dxfId="9388" priority="1544" operator="beginsWith" text="Eliminación">
      <formula>LEFT(M3,LEN("Eliminación"))="Eliminación"</formula>
    </cfRule>
    <cfRule type="beginsWith" dxfId="9387" priority="1545" operator="beginsWith" text="Modificación (mod. y/o cve.)">
      <formula>LEFT(M3,LEN("Modificación (mod. y/o cve.)"))="Modificación (mod. y/o cve.)"</formula>
    </cfRule>
  </conditionalFormatting>
  <conditionalFormatting sqref="P53:Q74 P51:Q51 P46:Q46 P38:Q41 P24:Q27">
    <cfRule type="beginsWith" dxfId="9386" priority="1516" operator="beginsWith" text="Operación conjunta">
      <formula>LEFT(P24,LEN("Operación conjunta"))="Operación conjunta"</formula>
    </cfRule>
    <cfRule type="endsWith" dxfId="9385" priority="1517" operator="endsWith" text="Escisión">
      <formula>RIGHT(P24,LEN("Escisión"))="Escisión"</formula>
    </cfRule>
    <cfRule type="beginsWith" dxfId="9384" priority="1518" operator="beginsWith" text="Escisión (nuevo)">
      <formula>LEFT(P24,LEN("Escisión (nuevo)"))="Escisión (nuevo)"</formula>
    </cfRule>
    <cfRule type="beginsWith" dxfId="9383" priority="1519" operator="beginsWith" text="Escisión (eliminado)">
      <formula>LEFT(P24,LEN("Escisión (eliminado)"))="Escisión (eliminado)"</formula>
    </cfRule>
    <cfRule type="beginsWith" dxfId="9382" priority="1520" operator="beginsWith" text="Re-sectorización (sale)">
      <formula>LEFT(P24,LEN("Re-sectorización (sale)"))="Re-sectorización (sale)"</formula>
    </cfRule>
    <cfRule type="endsWith" dxfId="9381" priority="1521" operator="endsWith" text="Fusión">
      <formula>RIGHT(P24,LEN("Fusión"))="Fusión"</formula>
    </cfRule>
    <cfRule type="beginsWith" dxfId="9380" priority="1522" operator="beginsWith" text="Fusión (nuevo)">
      <formula>LEFT(P24,LEN("Fusión (nuevo)"))="Fusión (nuevo)"</formula>
    </cfRule>
    <cfRule type="beginsWith" dxfId="9379" priority="1523" operator="beginsWith" text="Modificación (nombre)">
      <formula>LEFT(P24,LEN("Modificación (nombre)"))="Modificación (nombre)"</formula>
    </cfRule>
    <cfRule type="beginsWith" dxfId="9378" priority="1524" operator="beginsWith" text="Sin cambio">
      <formula>LEFT(P24,LEN("Sin cambio"))="Sin cambio"</formula>
    </cfRule>
    <cfRule type="beginsWith" dxfId="9377" priority="1525" operator="beginsWith" text="Reincorporación">
      <formula>LEFT(P24,LEN("Reincorporación"))="Reincorporación"</formula>
    </cfRule>
    <cfRule type="beginsWith" dxfId="9376" priority="1526" operator="beginsWith" text="Re-sectorización (entra)">
      <formula>LEFT(P24,LEN("Re-sectorización (entra)"))="Re-sectorización (entra)"</formula>
    </cfRule>
    <cfRule type="beginsWith" dxfId="9375" priority="1527" operator="beginsWith" text="Nuevo">
      <formula>LEFT(P24,LEN("Nuevo"))="Nuevo"</formula>
    </cfRule>
    <cfRule type="beginsWith" dxfId="9374" priority="1528" operator="beginsWith" text="Fusión (eliminado)">
      <formula>LEFT(P24,LEN("Fusión (eliminado)"))="Fusión (eliminado)"</formula>
    </cfRule>
    <cfRule type="beginsWith" dxfId="9373" priority="1529" operator="beginsWith" text="Eliminación">
      <formula>LEFT(P24,LEN("Eliminación"))="Eliminación"</formula>
    </cfRule>
    <cfRule type="beginsWith" dxfId="9372" priority="1530" operator="beginsWith" text="Modificación (mod. y/o cve.)">
      <formula>LEFT(P24,LEN("Modificación (mod. y/o cve.)"))="Modificación (mod. y/o cve.)"</formula>
    </cfRule>
  </conditionalFormatting>
  <conditionalFormatting sqref="R69:S71 R73:S74">
    <cfRule type="beginsWith" dxfId="9371" priority="1501" operator="beginsWith" text="Operación conjunta">
      <formula>LEFT(R69,LEN("Operación conjunta"))="Operación conjunta"</formula>
    </cfRule>
    <cfRule type="endsWith" dxfId="9370" priority="1502" operator="endsWith" text="Escisión">
      <formula>RIGHT(R69,LEN("Escisión"))="Escisión"</formula>
    </cfRule>
    <cfRule type="beginsWith" dxfId="9369" priority="1503" operator="beginsWith" text="Escisión (nuevo)">
      <formula>LEFT(R69,LEN("Escisión (nuevo)"))="Escisión (nuevo)"</formula>
    </cfRule>
    <cfRule type="beginsWith" dxfId="9368" priority="1504" operator="beginsWith" text="Escisión (eliminado)">
      <formula>LEFT(R69,LEN("Escisión (eliminado)"))="Escisión (eliminado)"</formula>
    </cfRule>
    <cfRule type="beginsWith" dxfId="9367" priority="1505" operator="beginsWith" text="Re-sectorización (sale)">
      <formula>LEFT(R69,LEN("Re-sectorización (sale)"))="Re-sectorización (sale)"</formula>
    </cfRule>
    <cfRule type="endsWith" dxfId="9366" priority="1506" operator="endsWith" text="Fusión">
      <formula>RIGHT(R69,LEN("Fusión"))="Fusión"</formula>
    </cfRule>
    <cfRule type="beginsWith" dxfId="9365" priority="1507" operator="beginsWith" text="Fusión (nuevo)">
      <formula>LEFT(R69,LEN("Fusión (nuevo)"))="Fusión (nuevo)"</formula>
    </cfRule>
    <cfRule type="beginsWith" dxfId="9364" priority="1508" operator="beginsWith" text="Modificación (nombre)">
      <formula>LEFT(R69,LEN("Modificación (nombre)"))="Modificación (nombre)"</formula>
    </cfRule>
    <cfRule type="beginsWith" dxfId="9363" priority="1509" operator="beginsWith" text="Sin cambio">
      <formula>LEFT(R69,LEN("Sin cambio"))="Sin cambio"</formula>
    </cfRule>
    <cfRule type="beginsWith" dxfId="9362" priority="1510" operator="beginsWith" text="Reincorporación">
      <formula>LEFT(R69,LEN("Reincorporación"))="Reincorporación"</formula>
    </cfRule>
    <cfRule type="beginsWith" dxfId="9361" priority="1511" operator="beginsWith" text="Re-sectorización (entra)">
      <formula>LEFT(R69,LEN("Re-sectorización (entra)"))="Re-sectorización (entra)"</formula>
    </cfRule>
    <cfRule type="beginsWith" dxfId="9360" priority="1512" operator="beginsWith" text="Nuevo">
      <formula>LEFT(R69,LEN("Nuevo"))="Nuevo"</formula>
    </cfRule>
    <cfRule type="beginsWith" dxfId="9359" priority="1513" operator="beginsWith" text="Fusión (eliminado)">
      <formula>LEFT(R69,LEN("Fusión (eliminado)"))="Fusión (eliminado)"</formula>
    </cfRule>
    <cfRule type="beginsWith" dxfId="9358" priority="1514" operator="beginsWith" text="Eliminación">
      <formula>LEFT(R69,LEN("Eliminación"))="Eliminación"</formula>
    </cfRule>
    <cfRule type="beginsWith" dxfId="9357" priority="1515" operator="beginsWith" text="Modificación (mod. y/o cve.)">
      <formula>LEFT(R69,LEN("Modificación (mod. y/o cve.)"))="Modificación (mod. y/o cve.)"</formula>
    </cfRule>
  </conditionalFormatting>
  <conditionalFormatting sqref="R68">
    <cfRule type="beginsWith" dxfId="9356" priority="1486" operator="beginsWith" text="Operación conjunta">
      <formula>LEFT(R68,LEN("Operación conjunta"))="Operación conjunta"</formula>
    </cfRule>
    <cfRule type="endsWith" dxfId="9355" priority="1487" operator="endsWith" text="Escisión">
      <formula>RIGHT(R68,LEN("Escisión"))="Escisión"</formula>
    </cfRule>
    <cfRule type="beginsWith" dxfId="9354" priority="1488" operator="beginsWith" text="Escisión (nuevo)">
      <formula>LEFT(R68,LEN("Escisión (nuevo)"))="Escisión (nuevo)"</formula>
    </cfRule>
    <cfRule type="beginsWith" dxfId="9353" priority="1489" operator="beginsWith" text="Escisión (eliminado)">
      <formula>LEFT(R68,LEN("Escisión (eliminado)"))="Escisión (eliminado)"</formula>
    </cfRule>
    <cfRule type="beginsWith" dxfId="9352" priority="1490" operator="beginsWith" text="Re-sectorización (sale)">
      <formula>LEFT(R68,LEN("Re-sectorización (sale)"))="Re-sectorización (sale)"</formula>
    </cfRule>
    <cfRule type="endsWith" dxfId="9351" priority="1491" operator="endsWith" text="Fusión">
      <formula>RIGHT(R68,LEN("Fusión"))="Fusión"</formula>
    </cfRule>
    <cfRule type="beginsWith" dxfId="9350" priority="1492" operator="beginsWith" text="Fusión (nuevo)">
      <formula>LEFT(R68,LEN("Fusión (nuevo)"))="Fusión (nuevo)"</formula>
    </cfRule>
    <cfRule type="beginsWith" dxfId="9349" priority="1493" operator="beginsWith" text="Modificación (nombre)">
      <formula>LEFT(R68,LEN("Modificación (nombre)"))="Modificación (nombre)"</formula>
    </cfRule>
    <cfRule type="beginsWith" dxfId="9348" priority="1494" operator="beginsWith" text="Sin cambio">
      <formula>LEFT(R68,LEN("Sin cambio"))="Sin cambio"</formula>
    </cfRule>
    <cfRule type="beginsWith" dxfId="9347" priority="1495" operator="beginsWith" text="Reincorporación">
      <formula>LEFT(R68,LEN("Reincorporación"))="Reincorporación"</formula>
    </cfRule>
    <cfRule type="beginsWith" dxfId="9346" priority="1496" operator="beginsWith" text="Re-sectorización (entra)">
      <formula>LEFT(R68,LEN("Re-sectorización (entra)"))="Re-sectorización (entra)"</formula>
    </cfRule>
    <cfRule type="beginsWith" dxfId="9345" priority="1497" operator="beginsWith" text="Nuevo">
      <formula>LEFT(R68,LEN("Nuevo"))="Nuevo"</formula>
    </cfRule>
    <cfRule type="beginsWith" dxfId="9344" priority="1498" operator="beginsWith" text="Fusión (eliminado)">
      <formula>LEFT(R68,LEN("Fusión (eliminado)"))="Fusión (eliminado)"</formula>
    </cfRule>
    <cfRule type="beginsWith" dxfId="9343" priority="1499" operator="beginsWith" text="Eliminación">
      <formula>LEFT(R68,LEN("Eliminación"))="Eliminación"</formula>
    </cfRule>
    <cfRule type="beginsWith" dxfId="9342" priority="1500" operator="beginsWith" text="Modificación (mod. y/o cve.)">
      <formula>LEFT(R68,LEN("Modificación (mod. y/o cve.)"))="Modificación (mod. y/o cve.)"</formula>
    </cfRule>
  </conditionalFormatting>
  <conditionalFormatting sqref="R57:S67 R51:S51 R46:S46 R40:S40 R26:S27">
    <cfRule type="beginsWith" dxfId="9341" priority="1471" operator="beginsWith" text="Operación conjunta">
      <formula>LEFT(R26,LEN("Operación conjunta"))="Operación conjunta"</formula>
    </cfRule>
    <cfRule type="endsWith" dxfId="9340" priority="1472" operator="endsWith" text="Escisión">
      <formula>RIGHT(R26,LEN("Escisión"))="Escisión"</formula>
    </cfRule>
    <cfRule type="beginsWith" dxfId="9339" priority="1473" operator="beginsWith" text="Escisión (nuevo)">
      <formula>LEFT(R26,LEN("Escisión (nuevo)"))="Escisión (nuevo)"</formula>
    </cfRule>
    <cfRule type="beginsWith" dxfId="9338" priority="1474" operator="beginsWith" text="Escisión (eliminado)">
      <formula>LEFT(R26,LEN("Escisión (eliminado)"))="Escisión (eliminado)"</formula>
    </cfRule>
    <cfRule type="beginsWith" dxfId="9337" priority="1475" operator="beginsWith" text="Re-sectorización (sale)">
      <formula>LEFT(R26,LEN("Re-sectorización (sale)"))="Re-sectorización (sale)"</formula>
    </cfRule>
    <cfRule type="endsWith" dxfId="9336" priority="1476" operator="endsWith" text="Fusión">
      <formula>RIGHT(R26,LEN("Fusión"))="Fusión"</formula>
    </cfRule>
    <cfRule type="beginsWith" dxfId="9335" priority="1477" operator="beginsWith" text="Fusión (nuevo)">
      <formula>LEFT(R26,LEN("Fusión (nuevo)"))="Fusión (nuevo)"</formula>
    </cfRule>
    <cfRule type="beginsWith" dxfId="9334" priority="1478" operator="beginsWith" text="Modificación (nombre)">
      <formula>LEFT(R26,LEN("Modificación (nombre)"))="Modificación (nombre)"</formula>
    </cfRule>
    <cfRule type="beginsWith" dxfId="9333" priority="1479" operator="beginsWith" text="Sin cambio">
      <formula>LEFT(R26,LEN("Sin cambio"))="Sin cambio"</formula>
    </cfRule>
    <cfRule type="beginsWith" dxfId="9332" priority="1480" operator="beginsWith" text="Reincorporación">
      <formula>LEFT(R26,LEN("Reincorporación"))="Reincorporación"</formula>
    </cfRule>
    <cfRule type="beginsWith" dxfId="9331" priority="1481" operator="beginsWith" text="Re-sectorización (entra)">
      <formula>LEFT(R26,LEN("Re-sectorización (entra)"))="Re-sectorización (entra)"</formula>
    </cfRule>
    <cfRule type="beginsWith" dxfId="9330" priority="1482" operator="beginsWith" text="Nuevo">
      <formula>LEFT(R26,LEN("Nuevo"))="Nuevo"</formula>
    </cfRule>
    <cfRule type="beginsWith" dxfId="9329" priority="1483" operator="beginsWith" text="Fusión (eliminado)">
      <formula>LEFT(R26,LEN("Fusión (eliminado)"))="Fusión (eliminado)"</formula>
    </cfRule>
    <cfRule type="beginsWith" dxfId="9328" priority="1484" operator="beginsWith" text="Eliminación">
      <formula>LEFT(R26,LEN("Eliminación"))="Eliminación"</formula>
    </cfRule>
    <cfRule type="beginsWith" dxfId="9327" priority="1485" operator="beginsWith" text="Modificación (mod. y/o cve.)">
      <formula>LEFT(R26,LEN("Modificación (mod. y/o cve.)"))="Modificación (mod. y/o cve.)"</formula>
    </cfRule>
  </conditionalFormatting>
  <conditionalFormatting sqref="T26:W27 T40:W40">
    <cfRule type="beginsWith" dxfId="9326" priority="1456" operator="beginsWith" text="Operación conjunta">
      <formula>LEFT(T26,LEN("Operación conjunta"))="Operación conjunta"</formula>
    </cfRule>
    <cfRule type="endsWith" dxfId="9325" priority="1457" operator="endsWith" text="Escisión">
      <formula>RIGHT(T26,LEN("Escisión"))="Escisión"</formula>
    </cfRule>
    <cfRule type="beginsWith" dxfId="9324" priority="1458" operator="beginsWith" text="Escisión (nuevo)">
      <formula>LEFT(T26,LEN("Escisión (nuevo)"))="Escisión (nuevo)"</formula>
    </cfRule>
    <cfRule type="beginsWith" dxfId="9323" priority="1459" operator="beginsWith" text="Escisión (eliminado)">
      <formula>LEFT(T26,LEN("Escisión (eliminado)"))="Escisión (eliminado)"</formula>
    </cfRule>
    <cfRule type="beginsWith" dxfId="9322" priority="1460" operator="beginsWith" text="Re-sectorización (sale)">
      <formula>LEFT(T26,LEN("Re-sectorización (sale)"))="Re-sectorización (sale)"</formula>
    </cfRule>
    <cfRule type="endsWith" dxfId="9321" priority="1461" operator="endsWith" text="Fusión">
      <formula>RIGHT(T26,LEN("Fusión"))="Fusión"</formula>
    </cfRule>
    <cfRule type="beginsWith" dxfId="9320" priority="1462" operator="beginsWith" text="Fusión (nuevo)">
      <formula>LEFT(T26,LEN("Fusión (nuevo)"))="Fusión (nuevo)"</formula>
    </cfRule>
    <cfRule type="beginsWith" dxfId="9319" priority="1463" operator="beginsWith" text="Modificación (nombre)">
      <formula>LEFT(T26,LEN("Modificación (nombre)"))="Modificación (nombre)"</formula>
    </cfRule>
    <cfRule type="beginsWith" dxfId="9318" priority="1464" operator="beginsWith" text="Sin cambio">
      <formula>LEFT(T26,LEN("Sin cambio"))="Sin cambio"</formula>
    </cfRule>
    <cfRule type="beginsWith" dxfId="9317" priority="1465" operator="beginsWith" text="Reincorporación">
      <formula>LEFT(T26,LEN("Reincorporación"))="Reincorporación"</formula>
    </cfRule>
    <cfRule type="beginsWith" dxfId="9316" priority="1466" operator="beginsWith" text="Re-sectorización (entra)">
      <formula>LEFT(T26,LEN("Re-sectorización (entra)"))="Re-sectorización (entra)"</formula>
    </cfRule>
    <cfRule type="beginsWith" dxfId="9315" priority="1467" operator="beginsWith" text="Nuevo">
      <formula>LEFT(T26,LEN("Nuevo"))="Nuevo"</formula>
    </cfRule>
    <cfRule type="beginsWith" dxfId="9314" priority="1468" operator="beginsWith" text="Fusión (eliminado)">
      <formula>LEFT(T26,LEN("Fusión (eliminado)"))="Fusión (eliminado)"</formula>
    </cfRule>
    <cfRule type="beginsWith" dxfId="9313" priority="1469" operator="beginsWith" text="Eliminación">
      <formula>LEFT(T26,LEN("Eliminación"))="Eliminación"</formula>
    </cfRule>
    <cfRule type="beginsWith" dxfId="9312" priority="1470" operator="beginsWith" text="Modificación (mod. y/o cve.)">
      <formula>LEFT(T26,LEN("Modificación (mod. y/o cve.)"))="Modificación (mod. y/o cve.)"</formula>
    </cfRule>
  </conditionalFormatting>
  <conditionalFormatting sqref="T66:U67">
    <cfRule type="beginsWith" dxfId="9311" priority="1441" operator="beginsWith" text="Operación conjunta">
      <formula>LEFT(T66,LEN("Operación conjunta"))="Operación conjunta"</formula>
    </cfRule>
    <cfRule type="endsWith" dxfId="9310" priority="1442" operator="endsWith" text="Escisión">
      <formula>RIGHT(T66,LEN("Escisión"))="Escisión"</formula>
    </cfRule>
    <cfRule type="beginsWith" dxfId="9309" priority="1443" operator="beginsWith" text="Escisión (nuevo)">
      <formula>LEFT(T66,LEN("Escisión (nuevo)"))="Escisión (nuevo)"</formula>
    </cfRule>
    <cfRule type="beginsWith" dxfId="9308" priority="1444" operator="beginsWith" text="Escisión (eliminado)">
      <formula>LEFT(T66,LEN("Escisión (eliminado)"))="Escisión (eliminado)"</formula>
    </cfRule>
    <cfRule type="beginsWith" dxfId="9307" priority="1445" operator="beginsWith" text="Re-sectorización (sale)">
      <formula>LEFT(T66,LEN("Re-sectorización (sale)"))="Re-sectorización (sale)"</formula>
    </cfRule>
    <cfRule type="endsWith" dxfId="9306" priority="1446" operator="endsWith" text="Fusión">
      <formula>RIGHT(T66,LEN("Fusión"))="Fusión"</formula>
    </cfRule>
    <cfRule type="beginsWith" dxfId="9305" priority="1447" operator="beginsWith" text="Fusión (nuevo)">
      <formula>LEFT(T66,LEN("Fusión (nuevo)"))="Fusión (nuevo)"</formula>
    </cfRule>
    <cfRule type="beginsWith" dxfId="9304" priority="1448" operator="beginsWith" text="Modificación (nombre)">
      <formula>LEFT(T66,LEN("Modificación (nombre)"))="Modificación (nombre)"</formula>
    </cfRule>
    <cfRule type="beginsWith" dxfId="9303" priority="1449" operator="beginsWith" text="Sin cambio">
      <formula>LEFT(T66,LEN("Sin cambio"))="Sin cambio"</formula>
    </cfRule>
    <cfRule type="beginsWith" dxfId="9302" priority="1450" operator="beginsWith" text="Reincorporación">
      <formula>LEFT(T66,LEN("Reincorporación"))="Reincorporación"</formula>
    </cfRule>
    <cfRule type="beginsWith" dxfId="9301" priority="1451" operator="beginsWith" text="Re-sectorización (entra)">
      <formula>LEFT(T66,LEN("Re-sectorización (entra)"))="Re-sectorización (entra)"</formula>
    </cfRule>
    <cfRule type="beginsWith" dxfId="9300" priority="1452" operator="beginsWith" text="Nuevo">
      <formula>LEFT(T66,LEN("Nuevo"))="Nuevo"</formula>
    </cfRule>
    <cfRule type="beginsWith" dxfId="9299" priority="1453" operator="beginsWith" text="Fusión (eliminado)">
      <formula>LEFT(T66,LEN("Fusión (eliminado)"))="Fusión (eliminado)"</formula>
    </cfRule>
    <cfRule type="beginsWith" dxfId="9298" priority="1454" operator="beginsWith" text="Eliminación">
      <formula>LEFT(T66,LEN("Eliminación"))="Eliminación"</formula>
    </cfRule>
    <cfRule type="beginsWith" dxfId="9297" priority="1455" operator="beginsWith" text="Modificación (mod. y/o cve.)">
      <formula>LEFT(T66,LEN("Modificación (mod. y/o cve.)"))="Modificación (mod. y/o cve.)"</formula>
    </cfRule>
  </conditionalFormatting>
  <conditionalFormatting sqref="T68">
    <cfRule type="beginsWith" dxfId="9296" priority="1426" operator="beginsWith" text="Operación conjunta">
      <formula>LEFT(T68,LEN("Operación conjunta"))="Operación conjunta"</formula>
    </cfRule>
    <cfRule type="endsWith" dxfId="9295" priority="1427" operator="endsWith" text="Escisión">
      <formula>RIGHT(T68,LEN("Escisión"))="Escisión"</formula>
    </cfRule>
    <cfRule type="beginsWith" dxfId="9294" priority="1428" operator="beginsWith" text="Escisión (nuevo)">
      <formula>LEFT(T68,LEN("Escisión (nuevo)"))="Escisión (nuevo)"</formula>
    </cfRule>
    <cfRule type="beginsWith" dxfId="9293" priority="1429" operator="beginsWith" text="Escisión (eliminado)">
      <formula>LEFT(T68,LEN("Escisión (eliminado)"))="Escisión (eliminado)"</formula>
    </cfRule>
    <cfRule type="beginsWith" dxfId="9292" priority="1430" operator="beginsWith" text="Re-sectorización (sale)">
      <formula>LEFT(T68,LEN("Re-sectorización (sale)"))="Re-sectorización (sale)"</formula>
    </cfRule>
    <cfRule type="endsWith" dxfId="9291" priority="1431" operator="endsWith" text="Fusión">
      <formula>RIGHT(T68,LEN("Fusión"))="Fusión"</formula>
    </cfRule>
    <cfRule type="beginsWith" dxfId="9290" priority="1432" operator="beginsWith" text="Fusión (nuevo)">
      <formula>LEFT(T68,LEN("Fusión (nuevo)"))="Fusión (nuevo)"</formula>
    </cfRule>
    <cfRule type="beginsWith" dxfId="9289" priority="1433" operator="beginsWith" text="Modificación (nombre)">
      <formula>LEFT(T68,LEN("Modificación (nombre)"))="Modificación (nombre)"</formula>
    </cfRule>
    <cfRule type="beginsWith" dxfId="9288" priority="1434" operator="beginsWith" text="Sin cambio">
      <formula>LEFT(T68,LEN("Sin cambio"))="Sin cambio"</formula>
    </cfRule>
    <cfRule type="beginsWith" dxfId="9287" priority="1435" operator="beginsWith" text="Reincorporación">
      <formula>LEFT(T68,LEN("Reincorporación"))="Reincorporación"</formula>
    </cfRule>
    <cfRule type="beginsWith" dxfId="9286" priority="1436" operator="beginsWith" text="Re-sectorización (entra)">
      <formula>LEFT(T68,LEN("Re-sectorización (entra)"))="Re-sectorización (entra)"</formula>
    </cfRule>
    <cfRule type="beginsWith" dxfId="9285" priority="1437" operator="beginsWith" text="Nuevo">
      <formula>LEFT(T68,LEN("Nuevo"))="Nuevo"</formula>
    </cfRule>
    <cfRule type="beginsWith" dxfId="9284" priority="1438" operator="beginsWith" text="Fusión (eliminado)">
      <formula>LEFT(T68,LEN("Fusión (eliminado)"))="Fusión (eliminado)"</formula>
    </cfRule>
    <cfRule type="beginsWith" dxfId="9283" priority="1439" operator="beginsWith" text="Eliminación">
      <formula>LEFT(T68,LEN("Eliminación"))="Eliminación"</formula>
    </cfRule>
    <cfRule type="beginsWith" dxfId="9282" priority="1440" operator="beginsWith" text="Modificación (mod. y/o cve.)">
      <formula>LEFT(T68,LEN("Modificación (mod. y/o cve.)"))="Modificación (mod. y/o cve.)"</formula>
    </cfRule>
  </conditionalFormatting>
  <conditionalFormatting sqref="T69:W71 T73:W74">
    <cfRule type="beginsWith" dxfId="9281" priority="1411" operator="beginsWith" text="Operación conjunta">
      <formula>LEFT(T69,LEN("Operación conjunta"))="Operación conjunta"</formula>
    </cfRule>
    <cfRule type="endsWith" dxfId="9280" priority="1412" operator="endsWith" text="Escisión">
      <formula>RIGHT(T69,LEN("Escisión"))="Escisión"</formula>
    </cfRule>
    <cfRule type="beginsWith" dxfId="9279" priority="1413" operator="beginsWith" text="Escisión (nuevo)">
      <formula>LEFT(T69,LEN("Escisión (nuevo)"))="Escisión (nuevo)"</formula>
    </cfRule>
    <cfRule type="beginsWith" dxfId="9278" priority="1414" operator="beginsWith" text="Escisión (eliminado)">
      <formula>LEFT(T69,LEN("Escisión (eliminado)"))="Escisión (eliminado)"</formula>
    </cfRule>
    <cfRule type="beginsWith" dxfId="9277" priority="1415" operator="beginsWith" text="Re-sectorización (sale)">
      <formula>LEFT(T69,LEN("Re-sectorización (sale)"))="Re-sectorización (sale)"</formula>
    </cfRule>
    <cfRule type="endsWith" dxfId="9276" priority="1416" operator="endsWith" text="Fusión">
      <formula>RIGHT(T69,LEN("Fusión"))="Fusión"</formula>
    </cfRule>
    <cfRule type="beginsWith" dxfId="9275" priority="1417" operator="beginsWith" text="Fusión (nuevo)">
      <formula>LEFT(T69,LEN("Fusión (nuevo)"))="Fusión (nuevo)"</formula>
    </cfRule>
    <cfRule type="beginsWith" dxfId="9274" priority="1418" operator="beginsWith" text="Modificación (nombre)">
      <formula>LEFT(T69,LEN("Modificación (nombre)"))="Modificación (nombre)"</formula>
    </cfRule>
    <cfRule type="beginsWith" dxfId="9273" priority="1419" operator="beginsWith" text="Sin cambio">
      <formula>LEFT(T69,LEN("Sin cambio"))="Sin cambio"</formula>
    </cfRule>
    <cfRule type="beginsWith" dxfId="9272" priority="1420" operator="beginsWith" text="Reincorporación">
      <formula>LEFT(T69,LEN("Reincorporación"))="Reincorporación"</formula>
    </cfRule>
    <cfRule type="beginsWith" dxfId="9271" priority="1421" operator="beginsWith" text="Re-sectorización (entra)">
      <formula>LEFT(T69,LEN("Re-sectorización (entra)"))="Re-sectorización (entra)"</formula>
    </cfRule>
    <cfRule type="beginsWith" dxfId="9270" priority="1422" operator="beginsWith" text="Nuevo">
      <formula>LEFT(T69,LEN("Nuevo"))="Nuevo"</formula>
    </cfRule>
    <cfRule type="beginsWith" dxfId="9269" priority="1423" operator="beginsWith" text="Fusión (eliminado)">
      <formula>LEFT(T69,LEN("Fusión (eliminado)"))="Fusión (eliminado)"</formula>
    </cfRule>
    <cfRule type="beginsWith" dxfId="9268" priority="1424" operator="beginsWith" text="Eliminación">
      <formula>LEFT(T69,LEN("Eliminación"))="Eliminación"</formula>
    </cfRule>
    <cfRule type="beginsWith" dxfId="9267" priority="1425" operator="beginsWith" text="Modificación (mod. y/o cve.)">
      <formula>LEFT(T69,LEN("Modificación (mod. y/o cve.)"))="Modificación (mod. y/o cve.)"</formula>
    </cfRule>
  </conditionalFormatting>
  <conditionalFormatting sqref="V67:W67">
    <cfRule type="beginsWith" dxfId="9266" priority="1396" operator="beginsWith" text="Operación conjunta">
      <formula>LEFT(V67,LEN("Operación conjunta"))="Operación conjunta"</formula>
    </cfRule>
    <cfRule type="endsWith" dxfId="9265" priority="1397" operator="endsWith" text="Escisión">
      <formula>RIGHT(V67,LEN("Escisión"))="Escisión"</formula>
    </cfRule>
    <cfRule type="beginsWith" dxfId="9264" priority="1398" operator="beginsWith" text="Escisión (nuevo)">
      <formula>LEFT(V67,LEN("Escisión (nuevo)"))="Escisión (nuevo)"</formula>
    </cfRule>
    <cfRule type="beginsWith" dxfId="9263" priority="1399" operator="beginsWith" text="Escisión (eliminado)">
      <formula>LEFT(V67,LEN("Escisión (eliminado)"))="Escisión (eliminado)"</formula>
    </cfRule>
    <cfRule type="beginsWith" dxfId="9262" priority="1400" operator="beginsWith" text="Re-sectorización (sale)">
      <formula>LEFT(V67,LEN("Re-sectorización (sale)"))="Re-sectorización (sale)"</formula>
    </cfRule>
    <cfRule type="endsWith" dxfId="9261" priority="1401" operator="endsWith" text="Fusión">
      <formula>RIGHT(V67,LEN("Fusión"))="Fusión"</formula>
    </cfRule>
    <cfRule type="beginsWith" dxfId="9260" priority="1402" operator="beginsWith" text="Fusión (nuevo)">
      <formula>LEFT(V67,LEN("Fusión (nuevo)"))="Fusión (nuevo)"</formula>
    </cfRule>
    <cfRule type="beginsWith" dxfId="9259" priority="1403" operator="beginsWith" text="Modificación (nombre)">
      <formula>LEFT(V67,LEN("Modificación (nombre)"))="Modificación (nombre)"</formula>
    </cfRule>
    <cfRule type="beginsWith" dxfId="9258" priority="1404" operator="beginsWith" text="Sin cambio">
      <formula>LEFT(V67,LEN("Sin cambio"))="Sin cambio"</formula>
    </cfRule>
    <cfRule type="beginsWith" dxfId="9257" priority="1405" operator="beginsWith" text="Reincorporación">
      <formula>LEFT(V67,LEN("Reincorporación"))="Reincorporación"</formula>
    </cfRule>
    <cfRule type="beginsWith" dxfId="9256" priority="1406" operator="beginsWith" text="Re-sectorización (entra)">
      <formula>LEFT(V67,LEN("Re-sectorización (entra)"))="Re-sectorización (entra)"</formula>
    </cfRule>
    <cfRule type="beginsWith" dxfId="9255" priority="1407" operator="beginsWith" text="Nuevo">
      <formula>LEFT(V67,LEN("Nuevo"))="Nuevo"</formula>
    </cfRule>
    <cfRule type="beginsWith" dxfId="9254" priority="1408" operator="beginsWith" text="Fusión (eliminado)">
      <formula>LEFT(V67,LEN("Fusión (eliminado)"))="Fusión (eliminado)"</formula>
    </cfRule>
    <cfRule type="beginsWith" dxfId="9253" priority="1409" operator="beginsWith" text="Eliminación">
      <formula>LEFT(V67,LEN("Eliminación"))="Eliminación"</formula>
    </cfRule>
    <cfRule type="beginsWith" dxfId="9252" priority="1410" operator="beginsWith" text="Modificación (mod. y/o cve.)">
      <formula>LEFT(V67,LEN("Modificación (mod. y/o cve.)"))="Modificación (mod. y/o cve.)"</formula>
    </cfRule>
  </conditionalFormatting>
  <conditionalFormatting sqref="V68">
    <cfRule type="beginsWith" dxfId="9251" priority="1381" operator="beginsWith" text="Operación conjunta">
      <formula>LEFT(V68,LEN("Operación conjunta"))="Operación conjunta"</formula>
    </cfRule>
    <cfRule type="endsWith" dxfId="9250" priority="1382" operator="endsWith" text="Escisión">
      <formula>RIGHT(V68,LEN("Escisión"))="Escisión"</formula>
    </cfRule>
    <cfRule type="beginsWith" dxfId="9249" priority="1383" operator="beginsWith" text="Escisión (nuevo)">
      <formula>LEFT(V68,LEN("Escisión (nuevo)"))="Escisión (nuevo)"</formula>
    </cfRule>
    <cfRule type="beginsWith" dxfId="9248" priority="1384" operator="beginsWith" text="Escisión (eliminado)">
      <formula>LEFT(V68,LEN("Escisión (eliminado)"))="Escisión (eliminado)"</formula>
    </cfRule>
    <cfRule type="beginsWith" dxfId="9247" priority="1385" operator="beginsWith" text="Re-sectorización (sale)">
      <formula>LEFT(V68,LEN("Re-sectorización (sale)"))="Re-sectorización (sale)"</formula>
    </cfRule>
    <cfRule type="endsWith" dxfId="9246" priority="1386" operator="endsWith" text="Fusión">
      <formula>RIGHT(V68,LEN("Fusión"))="Fusión"</formula>
    </cfRule>
    <cfRule type="beginsWith" dxfId="9245" priority="1387" operator="beginsWith" text="Fusión (nuevo)">
      <formula>LEFT(V68,LEN("Fusión (nuevo)"))="Fusión (nuevo)"</formula>
    </cfRule>
    <cfRule type="beginsWith" dxfId="9244" priority="1388" operator="beginsWith" text="Modificación (nombre)">
      <formula>LEFT(V68,LEN("Modificación (nombre)"))="Modificación (nombre)"</formula>
    </cfRule>
    <cfRule type="beginsWith" dxfId="9243" priority="1389" operator="beginsWith" text="Sin cambio">
      <formula>LEFT(V68,LEN("Sin cambio"))="Sin cambio"</formula>
    </cfRule>
    <cfRule type="beginsWith" dxfId="9242" priority="1390" operator="beginsWith" text="Reincorporación">
      <formula>LEFT(V68,LEN("Reincorporación"))="Reincorporación"</formula>
    </cfRule>
    <cfRule type="beginsWith" dxfId="9241" priority="1391" operator="beginsWith" text="Re-sectorización (entra)">
      <formula>LEFT(V68,LEN("Re-sectorización (entra)"))="Re-sectorización (entra)"</formula>
    </cfRule>
    <cfRule type="beginsWith" dxfId="9240" priority="1392" operator="beginsWith" text="Nuevo">
      <formula>LEFT(V68,LEN("Nuevo"))="Nuevo"</formula>
    </cfRule>
    <cfRule type="beginsWith" dxfId="9239" priority="1393" operator="beginsWith" text="Fusión (eliminado)">
      <formula>LEFT(V68,LEN("Fusión (eliminado)"))="Fusión (eliminado)"</formula>
    </cfRule>
    <cfRule type="beginsWith" dxfId="9238" priority="1394" operator="beginsWith" text="Eliminación">
      <formula>LEFT(V68,LEN("Eliminación"))="Eliminación"</formula>
    </cfRule>
    <cfRule type="beginsWith" dxfId="9237" priority="1395" operator="beginsWith" text="Modificación (mod. y/o cve.)">
      <formula>LEFT(V68,LEN("Modificación (mod. y/o cve.)"))="Modificación (mod. y/o cve.)"</formula>
    </cfRule>
  </conditionalFormatting>
  <conditionalFormatting sqref="AB56:AC56 AB54:AC54 AB49:AC50 AB45:AC47 AB43:AC43 AB41:AC41 AB37:AC37 AB33:AC34 AB31:AC31">
    <cfRule type="beginsWith" dxfId="9236" priority="1171" operator="beginsWith" text="Operación conjunta">
      <formula>LEFT(AB31,LEN("Operación conjunta"))="Operación conjunta"</formula>
    </cfRule>
    <cfRule type="endsWith" dxfId="9235" priority="1172" operator="endsWith" text="Escisión">
      <formula>RIGHT(AB31,LEN("Escisión"))="Escisión"</formula>
    </cfRule>
    <cfRule type="beginsWith" dxfId="9234" priority="1173" operator="beginsWith" text="Escisión (nuevo)">
      <formula>LEFT(AB31,LEN("Escisión (nuevo)"))="Escisión (nuevo)"</formula>
    </cfRule>
    <cfRule type="beginsWith" dxfId="9233" priority="1174" operator="beginsWith" text="Escisión (eliminado)">
      <formula>LEFT(AB31,LEN("Escisión (eliminado)"))="Escisión (eliminado)"</formula>
    </cfRule>
    <cfRule type="beginsWith" dxfId="9232" priority="1175" operator="beginsWith" text="Re-sectorización (sale)">
      <formula>LEFT(AB31,LEN("Re-sectorización (sale)"))="Re-sectorización (sale)"</formula>
    </cfRule>
    <cfRule type="endsWith" dxfId="9231" priority="1176" operator="endsWith" text="Fusión">
      <formula>RIGHT(AB31,LEN("Fusión"))="Fusión"</formula>
    </cfRule>
    <cfRule type="beginsWith" dxfId="9230" priority="1177" operator="beginsWith" text="Fusión (nuevo)">
      <formula>LEFT(AB31,LEN("Fusión (nuevo)"))="Fusión (nuevo)"</formula>
    </cfRule>
    <cfRule type="beginsWith" dxfId="9229" priority="1178" operator="beginsWith" text="Modificación (nombre)">
      <formula>LEFT(AB31,LEN("Modificación (nombre)"))="Modificación (nombre)"</formula>
    </cfRule>
    <cfRule type="beginsWith" dxfId="9228" priority="1179" operator="beginsWith" text="Sin cambio">
      <formula>LEFT(AB31,LEN("Sin cambio"))="Sin cambio"</formula>
    </cfRule>
    <cfRule type="beginsWith" dxfId="9227" priority="1180" operator="beginsWith" text="Reincorporación">
      <formula>LEFT(AB31,LEN("Reincorporación"))="Reincorporación"</formula>
    </cfRule>
    <cfRule type="beginsWith" dxfId="9226" priority="1181" operator="beginsWith" text="Re-sectorización (entra)">
      <formula>LEFT(AB31,LEN("Re-sectorización (entra)"))="Re-sectorización (entra)"</formula>
    </cfRule>
    <cfRule type="beginsWith" dxfId="9225" priority="1182" operator="beginsWith" text="Nuevo">
      <formula>LEFT(AB31,LEN("Nuevo"))="Nuevo"</formula>
    </cfRule>
    <cfRule type="beginsWith" dxfId="9224" priority="1183" operator="beginsWith" text="Fusión (eliminado)">
      <formula>LEFT(AB31,LEN("Fusión (eliminado)"))="Fusión (eliminado)"</formula>
    </cfRule>
    <cfRule type="beginsWith" dxfId="9223" priority="1184" operator="beginsWith" text="Eliminación">
      <formula>LEFT(AB31,LEN("Eliminación"))="Eliminación"</formula>
    </cfRule>
    <cfRule type="beginsWith" dxfId="9222" priority="1185" operator="beginsWith" text="Modificación (mod. y/o cve.)">
      <formula>LEFT(AB31,LEN("Modificación (mod. y/o cve.)"))="Modificación (mod. y/o cve.)"</formula>
    </cfRule>
  </conditionalFormatting>
  <conditionalFormatting sqref="X27:AA27">
    <cfRule type="beginsWith" dxfId="9221" priority="1351" operator="beginsWith" text="Operación conjunta">
      <formula>LEFT(X27,LEN("Operación conjunta"))="Operación conjunta"</formula>
    </cfRule>
    <cfRule type="endsWith" dxfId="9220" priority="1352" operator="endsWith" text="Escisión">
      <formula>RIGHT(X27,LEN("Escisión"))="Escisión"</formula>
    </cfRule>
    <cfRule type="beginsWith" dxfId="9219" priority="1353" operator="beginsWith" text="Escisión (nuevo)">
      <formula>LEFT(X27,LEN("Escisión (nuevo)"))="Escisión (nuevo)"</formula>
    </cfRule>
    <cfRule type="beginsWith" dxfId="9218" priority="1354" operator="beginsWith" text="Escisión (eliminado)">
      <formula>LEFT(X27,LEN("Escisión (eliminado)"))="Escisión (eliminado)"</formula>
    </cfRule>
    <cfRule type="beginsWith" dxfId="9217" priority="1355" operator="beginsWith" text="Re-sectorización (sale)">
      <formula>LEFT(X27,LEN("Re-sectorización (sale)"))="Re-sectorización (sale)"</formula>
    </cfRule>
    <cfRule type="endsWith" dxfId="9216" priority="1356" operator="endsWith" text="Fusión">
      <formula>RIGHT(X27,LEN("Fusión"))="Fusión"</formula>
    </cfRule>
    <cfRule type="beginsWith" dxfId="9215" priority="1357" operator="beginsWith" text="Fusión (nuevo)">
      <formula>LEFT(X27,LEN("Fusión (nuevo)"))="Fusión (nuevo)"</formula>
    </cfRule>
    <cfRule type="beginsWith" dxfId="9214" priority="1358" operator="beginsWith" text="Modificación (nombre)">
      <formula>LEFT(X27,LEN("Modificación (nombre)"))="Modificación (nombre)"</formula>
    </cfRule>
    <cfRule type="beginsWith" dxfId="9213" priority="1359" operator="beginsWith" text="Sin cambio">
      <formula>LEFT(X27,LEN("Sin cambio"))="Sin cambio"</formula>
    </cfRule>
    <cfRule type="beginsWith" dxfId="9212" priority="1360" operator="beginsWith" text="Reincorporación">
      <formula>LEFT(X27,LEN("Reincorporación"))="Reincorporación"</formula>
    </cfRule>
    <cfRule type="beginsWith" dxfId="9211" priority="1361" operator="beginsWith" text="Re-sectorización (entra)">
      <formula>LEFT(X27,LEN("Re-sectorización (entra)"))="Re-sectorización (entra)"</formula>
    </cfRule>
    <cfRule type="beginsWith" dxfId="9210" priority="1362" operator="beginsWith" text="Nuevo">
      <formula>LEFT(X27,LEN("Nuevo"))="Nuevo"</formula>
    </cfRule>
    <cfRule type="beginsWith" dxfId="9209" priority="1363" operator="beginsWith" text="Fusión (eliminado)">
      <formula>LEFT(X27,LEN("Fusión (eliminado)"))="Fusión (eliminado)"</formula>
    </cfRule>
    <cfRule type="beginsWith" dxfId="9208" priority="1364" operator="beginsWith" text="Eliminación">
      <formula>LEFT(X27,LEN("Eliminación"))="Eliminación"</formula>
    </cfRule>
    <cfRule type="beginsWith" dxfId="9207" priority="1365" operator="beginsWith" text="Modificación (mod. y/o cve.)">
      <formula>LEFT(X27,LEN("Modificación (mod. y/o cve.)"))="Modificación (mod. y/o cve.)"</formula>
    </cfRule>
  </conditionalFormatting>
  <conditionalFormatting sqref="T58:U65 T49:U49 T46:U47 T34:U34 T31:U31 T21:U21">
    <cfRule type="beginsWith" dxfId="9206" priority="1321" operator="beginsWith" text="Operación conjunta">
      <formula>LEFT(T21,LEN("Operación conjunta"))="Operación conjunta"</formula>
    </cfRule>
    <cfRule type="endsWith" dxfId="9205" priority="1322" operator="endsWith" text="Escisión">
      <formula>RIGHT(T21,LEN("Escisión"))="Escisión"</formula>
    </cfRule>
    <cfRule type="beginsWith" dxfId="9204" priority="1323" operator="beginsWith" text="Escisión (nuevo)">
      <formula>LEFT(T21,LEN("Escisión (nuevo)"))="Escisión (nuevo)"</formula>
    </cfRule>
    <cfRule type="beginsWith" dxfId="9203" priority="1324" operator="beginsWith" text="Escisión (eliminado)">
      <formula>LEFT(T21,LEN("Escisión (eliminado)"))="Escisión (eliminado)"</formula>
    </cfRule>
    <cfRule type="beginsWith" dxfId="9202" priority="1325" operator="beginsWith" text="Re-sectorización (sale)">
      <formula>LEFT(T21,LEN("Re-sectorización (sale)"))="Re-sectorización (sale)"</formula>
    </cfRule>
    <cfRule type="endsWith" dxfId="9201" priority="1326" operator="endsWith" text="Fusión">
      <formula>RIGHT(T21,LEN("Fusión"))="Fusión"</formula>
    </cfRule>
    <cfRule type="beginsWith" dxfId="9200" priority="1327" operator="beginsWith" text="Fusión (nuevo)">
      <formula>LEFT(T21,LEN("Fusión (nuevo)"))="Fusión (nuevo)"</formula>
    </cfRule>
    <cfRule type="beginsWith" dxfId="9199" priority="1328" operator="beginsWith" text="Modificación (nombre)">
      <formula>LEFT(T21,LEN("Modificación (nombre)"))="Modificación (nombre)"</formula>
    </cfRule>
    <cfRule type="beginsWith" dxfId="9198" priority="1329" operator="beginsWith" text="Sin cambio">
      <formula>LEFT(T21,LEN("Sin cambio"))="Sin cambio"</formula>
    </cfRule>
    <cfRule type="beginsWith" dxfId="9197" priority="1330" operator="beginsWith" text="Reincorporación">
      <formula>LEFT(T21,LEN("Reincorporación"))="Reincorporación"</formula>
    </cfRule>
    <cfRule type="beginsWith" dxfId="9196" priority="1331" operator="beginsWith" text="Re-sectorización (entra)">
      <formula>LEFT(T21,LEN("Re-sectorización (entra)"))="Re-sectorización (entra)"</formula>
    </cfRule>
    <cfRule type="beginsWith" dxfId="9195" priority="1332" operator="beginsWith" text="Nuevo">
      <formula>LEFT(T21,LEN("Nuevo"))="Nuevo"</formula>
    </cfRule>
    <cfRule type="beginsWith" dxfId="9194" priority="1333" operator="beginsWith" text="Fusión (eliminado)">
      <formula>LEFT(T21,LEN("Fusión (eliminado)"))="Fusión (eliminado)"</formula>
    </cfRule>
    <cfRule type="beginsWith" dxfId="9193" priority="1334" operator="beginsWith" text="Eliminación">
      <formula>LEFT(T21,LEN("Eliminación"))="Eliminación"</formula>
    </cfRule>
    <cfRule type="beginsWith" dxfId="9192" priority="1335" operator="beginsWith" text="Modificación (mod. y/o cve.)">
      <formula>LEFT(T21,LEN("Modificación (mod. y/o cve.)"))="Modificación (mod. y/o cve.)"</formula>
    </cfRule>
  </conditionalFormatting>
  <conditionalFormatting sqref="Z76:AG76 Z64:AG64 Z48:AG48 Z42:AG42 Z35:AG36 Z25:AM25 AP25:AS25">
    <cfRule type="beginsWith" dxfId="9191" priority="1216" operator="beginsWith" text="Operación conjunta">
      <formula>LEFT(Z25,LEN("Operación conjunta"))="Operación conjunta"</formula>
    </cfRule>
    <cfRule type="endsWith" dxfId="9190" priority="1217" operator="endsWith" text="Escisión">
      <formula>RIGHT(Z25,LEN("Escisión"))="Escisión"</formula>
    </cfRule>
    <cfRule type="beginsWith" dxfId="9189" priority="1218" operator="beginsWith" text="Escisión (nuevo)">
      <formula>LEFT(Z25,LEN("Escisión (nuevo)"))="Escisión (nuevo)"</formula>
    </cfRule>
    <cfRule type="beginsWith" dxfId="9188" priority="1219" operator="beginsWith" text="Escisión (eliminado)">
      <formula>LEFT(Z25,LEN("Escisión (eliminado)"))="Escisión (eliminado)"</formula>
    </cfRule>
    <cfRule type="beginsWith" dxfId="9187" priority="1220" operator="beginsWith" text="Re-sectorización (sale)">
      <formula>LEFT(Z25,LEN("Re-sectorización (sale)"))="Re-sectorización (sale)"</formula>
    </cfRule>
    <cfRule type="endsWith" dxfId="9186" priority="1221" operator="endsWith" text="Fusión">
      <formula>RIGHT(Z25,LEN("Fusión"))="Fusión"</formula>
    </cfRule>
    <cfRule type="beginsWith" dxfId="9185" priority="1222" operator="beginsWith" text="Fusión (nuevo)">
      <formula>LEFT(Z25,LEN("Fusión (nuevo)"))="Fusión (nuevo)"</formula>
    </cfRule>
    <cfRule type="beginsWith" dxfId="9184" priority="1223" operator="beginsWith" text="Modificación (nombre)">
      <formula>LEFT(Z25,LEN("Modificación (nombre)"))="Modificación (nombre)"</formula>
    </cfRule>
    <cfRule type="beginsWith" dxfId="9183" priority="1224" operator="beginsWith" text="Sin cambio">
      <formula>LEFT(Z25,LEN("Sin cambio"))="Sin cambio"</formula>
    </cfRule>
    <cfRule type="beginsWith" dxfId="9182" priority="1225" operator="beginsWith" text="Reincorporación">
      <formula>LEFT(Z25,LEN("Reincorporación"))="Reincorporación"</formula>
    </cfRule>
    <cfRule type="beginsWith" dxfId="9181" priority="1226" operator="beginsWith" text="Re-sectorización (entra)">
      <formula>LEFT(Z25,LEN("Re-sectorización (entra)"))="Re-sectorización (entra)"</formula>
    </cfRule>
    <cfRule type="beginsWith" dxfId="9180" priority="1227" operator="beginsWith" text="Nuevo">
      <formula>LEFT(Z25,LEN("Nuevo"))="Nuevo"</formula>
    </cfRule>
    <cfRule type="beginsWith" dxfId="9179" priority="1228" operator="beginsWith" text="Fusión (eliminado)">
      <formula>LEFT(Z25,LEN("Fusión (eliminado)"))="Fusión (eliminado)"</formula>
    </cfRule>
    <cfRule type="beginsWith" dxfId="9178" priority="1229" operator="beginsWith" text="Eliminación">
      <formula>LEFT(Z25,LEN("Eliminación"))="Eliminación"</formula>
    </cfRule>
    <cfRule type="beginsWith" dxfId="9177" priority="1230" operator="beginsWith" text="Modificación (mod. y/o cve.)">
      <formula>LEFT(Z25,LEN("Modificación (mod. y/o cve.)"))="Modificación (mod. y/o cve.)"</formula>
    </cfRule>
  </conditionalFormatting>
  <conditionalFormatting sqref="X56:AA56 X54:AA54 X49:AA50 X45:AA47 X43:AA43 X41:AA41 X37:AA37 X31:AA31">
    <cfRule type="beginsWith" dxfId="9176" priority="1201" operator="beginsWith" text="Operación conjunta">
      <formula>LEFT(X31,LEN("Operación conjunta"))="Operación conjunta"</formula>
    </cfRule>
    <cfRule type="endsWith" dxfId="9175" priority="1202" operator="endsWith" text="Escisión">
      <formula>RIGHT(X31,LEN("Escisión"))="Escisión"</formula>
    </cfRule>
    <cfRule type="beginsWith" dxfId="9174" priority="1203" operator="beginsWith" text="Escisión (nuevo)">
      <formula>LEFT(X31,LEN("Escisión (nuevo)"))="Escisión (nuevo)"</formula>
    </cfRule>
    <cfRule type="beginsWith" dxfId="9173" priority="1204" operator="beginsWith" text="Escisión (eliminado)">
      <formula>LEFT(X31,LEN("Escisión (eliminado)"))="Escisión (eliminado)"</formula>
    </cfRule>
    <cfRule type="beginsWith" dxfId="9172" priority="1205" operator="beginsWith" text="Re-sectorización (sale)">
      <formula>LEFT(X31,LEN("Re-sectorización (sale)"))="Re-sectorización (sale)"</formula>
    </cfRule>
    <cfRule type="endsWith" dxfId="9171" priority="1206" operator="endsWith" text="Fusión">
      <formula>RIGHT(X31,LEN("Fusión"))="Fusión"</formula>
    </cfRule>
    <cfRule type="beginsWith" dxfId="9170" priority="1207" operator="beginsWith" text="Fusión (nuevo)">
      <formula>LEFT(X31,LEN("Fusión (nuevo)"))="Fusión (nuevo)"</formula>
    </cfRule>
    <cfRule type="beginsWith" dxfId="9169" priority="1208" operator="beginsWith" text="Modificación (nombre)">
      <formula>LEFT(X31,LEN("Modificación (nombre)"))="Modificación (nombre)"</formula>
    </cfRule>
    <cfRule type="beginsWith" dxfId="9168" priority="1209" operator="beginsWith" text="Sin cambio">
      <formula>LEFT(X31,LEN("Sin cambio"))="Sin cambio"</formula>
    </cfRule>
    <cfRule type="beginsWith" dxfId="9167" priority="1210" operator="beginsWith" text="Reincorporación">
      <formula>LEFT(X31,LEN("Reincorporación"))="Reincorporación"</formula>
    </cfRule>
    <cfRule type="beginsWith" dxfId="9166" priority="1211" operator="beginsWith" text="Re-sectorización (entra)">
      <formula>LEFT(X31,LEN("Re-sectorización (entra)"))="Re-sectorización (entra)"</formula>
    </cfRule>
    <cfRule type="beginsWith" dxfId="9165" priority="1212" operator="beginsWith" text="Nuevo">
      <formula>LEFT(X31,LEN("Nuevo"))="Nuevo"</formula>
    </cfRule>
    <cfRule type="beginsWith" dxfId="9164" priority="1213" operator="beginsWith" text="Fusión (eliminado)">
      <formula>LEFT(X31,LEN("Fusión (eliminado)"))="Fusión (eliminado)"</formula>
    </cfRule>
    <cfRule type="beginsWith" dxfId="9163" priority="1214" operator="beginsWith" text="Eliminación">
      <formula>LEFT(X31,LEN("Eliminación"))="Eliminación"</formula>
    </cfRule>
    <cfRule type="beginsWith" dxfId="9162" priority="1215" operator="beginsWith" text="Modificación (mod. y/o cve.)">
      <formula>LEFT(X31,LEN("Modificación (mod. y/o cve.)"))="Modificación (mod. y/o cve.)"</formula>
    </cfRule>
  </conditionalFormatting>
  <conditionalFormatting sqref="X21:AA21">
    <cfRule type="beginsWith" dxfId="9161" priority="1186" operator="beginsWith" text="Operación conjunta">
      <formula>LEFT(X21,LEN("Operación conjunta"))="Operación conjunta"</formula>
    </cfRule>
    <cfRule type="endsWith" dxfId="9160" priority="1187" operator="endsWith" text="Escisión">
      <formula>RIGHT(X21,LEN("Escisión"))="Escisión"</formula>
    </cfRule>
    <cfRule type="beginsWith" dxfId="9159" priority="1188" operator="beginsWith" text="Escisión (nuevo)">
      <formula>LEFT(X21,LEN("Escisión (nuevo)"))="Escisión (nuevo)"</formula>
    </cfRule>
    <cfRule type="beginsWith" dxfId="9158" priority="1189" operator="beginsWith" text="Escisión (eliminado)">
      <formula>LEFT(X21,LEN("Escisión (eliminado)"))="Escisión (eliminado)"</formula>
    </cfRule>
    <cfRule type="beginsWith" dxfId="9157" priority="1190" operator="beginsWith" text="Re-sectorización (sale)">
      <formula>LEFT(X21,LEN("Re-sectorización (sale)"))="Re-sectorización (sale)"</formula>
    </cfRule>
    <cfRule type="endsWith" dxfId="9156" priority="1191" operator="endsWith" text="Fusión">
      <formula>RIGHT(X21,LEN("Fusión"))="Fusión"</formula>
    </cfRule>
    <cfRule type="beginsWith" dxfId="9155" priority="1192" operator="beginsWith" text="Fusión (nuevo)">
      <formula>LEFT(X21,LEN("Fusión (nuevo)"))="Fusión (nuevo)"</formula>
    </cfRule>
    <cfRule type="beginsWith" dxfId="9154" priority="1193" operator="beginsWith" text="Modificación (nombre)">
      <formula>LEFT(X21,LEN("Modificación (nombre)"))="Modificación (nombre)"</formula>
    </cfRule>
    <cfRule type="beginsWith" dxfId="9153" priority="1194" operator="beginsWith" text="Sin cambio">
      <formula>LEFT(X21,LEN("Sin cambio"))="Sin cambio"</formula>
    </cfRule>
    <cfRule type="beginsWith" dxfId="9152" priority="1195" operator="beginsWith" text="Reincorporación">
      <formula>LEFT(X21,LEN("Reincorporación"))="Reincorporación"</formula>
    </cfRule>
    <cfRule type="beginsWith" dxfId="9151" priority="1196" operator="beginsWith" text="Re-sectorización (entra)">
      <formula>LEFT(X21,LEN("Re-sectorización (entra)"))="Re-sectorización (entra)"</formula>
    </cfRule>
    <cfRule type="beginsWith" dxfId="9150" priority="1197" operator="beginsWith" text="Nuevo">
      <formula>LEFT(X21,LEN("Nuevo"))="Nuevo"</formula>
    </cfRule>
    <cfRule type="beginsWith" dxfId="9149" priority="1198" operator="beginsWith" text="Fusión (eliminado)">
      <formula>LEFT(X21,LEN("Fusión (eliminado)"))="Fusión (eliminado)"</formula>
    </cfRule>
    <cfRule type="beginsWith" dxfId="9148" priority="1199" operator="beginsWith" text="Eliminación">
      <formula>LEFT(X21,LEN("Eliminación"))="Eliminación"</formula>
    </cfRule>
    <cfRule type="beginsWith" dxfId="9147" priority="1200" operator="beginsWith" text="Modificación (mod. y/o cve.)">
      <formula>LEFT(X21,LEN("Modificación (mod. y/o cve.)"))="Modificación (mod. y/o cve.)"</formula>
    </cfRule>
  </conditionalFormatting>
  <conditionalFormatting sqref="Z68">
    <cfRule type="beginsWith" dxfId="9146" priority="1096" operator="beginsWith" text="Operación conjunta">
      <formula>LEFT(Z68,LEN("Operación conjunta"))="Operación conjunta"</formula>
    </cfRule>
    <cfRule type="endsWith" dxfId="9145" priority="1097" operator="endsWith" text="Escisión">
      <formula>RIGHT(Z68,LEN("Escisión"))="Escisión"</formula>
    </cfRule>
    <cfRule type="beginsWith" dxfId="9144" priority="1098" operator="beginsWith" text="Escisión (nuevo)">
      <formula>LEFT(Z68,LEN("Escisión (nuevo)"))="Escisión (nuevo)"</formula>
    </cfRule>
    <cfRule type="beginsWith" dxfId="9143" priority="1099" operator="beginsWith" text="Escisión (eliminado)">
      <formula>LEFT(Z68,LEN("Escisión (eliminado)"))="Escisión (eliminado)"</formula>
    </cfRule>
    <cfRule type="beginsWith" dxfId="9142" priority="1100" operator="beginsWith" text="Re-sectorización (sale)">
      <formula>LEFT(Z68,LEN("Re-sectorización (sale)"))="Re-sectorización (sale)"</formula>
    </cfRule>
    <cfRule type="endsWith" dxfId="9141" priority="1101" operator="endsWith" text="Fusión">
      <formula>RIGHT(Z68,LEN("Fusión"))="Fusión"</formula>
    </cfRule>
    <cfRule type="beginsWith" dxfId="9140" priority="1102" operator="beginsWith" text="Fusión (nuevo)">
      <formula>LEFT(Z68,LEN("Fusión (nuevo)"))="Fusión (nuevo)"</formula>
    </cfRule>
    <cfRule type="beginsWith" dxfId="9139" priority="1103" operator="beginsWith" text="Modificación (nombre)">
      <formula>LEFT(Z68,LEN("Modificación (nombre)"))="Modificación (nombre)"</formula>
    </cfRule>
    <cfRule type="beginsWith" dxfId="9138" priority="1104" operator="beginsWith" text="Sin cambio">
      <formula>LEFT(Z68,LEN("Sin cambio"))="Sin cambio"</formula>
    </cfRule>
    <cfRule type="beginsWith" dxfId="9137" priority="1105" operator="beginsWith" text="Reincorporación">
      <formula>LEFT(Z68,LEN("Reincorporación"))="Reincorporación"</formula>
    </cfRule>
    <cfRule type="beginsWith" dxfId="9136" priority="1106" operator="beginsWith" text="Re-sectorización (entra)">
      <formula>LEFT(Z68,LEN("Re-sectorización (entra)"))="Re-sectorización (entra)"</formula>
    </cfRule>
    <cfRule type="beginsWith" dxfId="9135" priority="1107" operator="beginsWith" text="Nuevo">
      <formula>LEFT(Z68,LEN("Nuevo"))="Nuevo"</formula>
    </cfRule>
    <cfRule type="beginsWith" dxfId="9134" priority="1108" operator="beginsWith" text="Fusión (eliminado)">
      <formula>LEFT(Z68,LEN("Fusión (eliminado)"))="Fusión (eliminado)"</formula>
    </cfRule>
    <cfRule type="beginsWith" dxfId="9133" priority="1109" operator="beginsWith" text="Eliminación">
      <formula>LEFT(Z68,LEN("Eliminación"))="Eliminación"</formula>
    </cfRule>
    <cfRule type="beginsWith" dxfId="9132" priority="1110" operator="beginsWith" text="Modificación (mod. y/o cve.)">
      <formula>LEFT(Z68,LEN("Modificación (mod. y/o cve.)"))="Modificación (mod. y/o cve.)"</formula>
    </cfRule>
  </conditionalFormatting>
  <conditionalFormatting sqref="V56:W56 V54:W54 V49:W49 V46:W47 V34:W34 V31:W31 V21:W21">
    <cfRule type="beginsWith" dxfId="9131" priority="1231" operator="beginsWith" text="Operación conjunta">
      <formula>LEFT(V21,LEN("Operación conjunta"))="Operación conjunta"</formula>
    </cfRule>
    <cfRule type="endsWith" dxfId="9130" priority="1232" operator="endsWith" text="Escisión">
      <formula>RIGHT(V21,LEN("Escisión"))="Escisión"</formula>
    </cfRule>
    <cfRule type="beginsWith" dxfId="9129" priority="1233" operator="beginsWith" text="Escisión (nuevo)">
      <formula>LEFT(V21,LEN("Escisión (nuevo)"))="Escisión (nuevo)"</formula>
    </cfRule>
    <cfRule type="beginsWith" dxfId="9128" priority="1234" operator="beginsWith" text="Escisión (eliminado)">
      <formula>LEFT(V21,LEN("Escisión (eliminado)"))="Escisión (eliminado)"</formula>
    </cfRule>
    <cfRule type="beginsWith" dxfId="9127" priority="1235" operator="beginsWith" text="Re-sectorización (sale)">
      <formula>LEFT(V21,LEN("Re-sectorización (sale)"))="Re-sectorización (sale)"</formula>
    </cfRule>
    <cfRule type="endsWith" dxfId="9126" priority="1236" operator="endsWith" text="Fusión">
      <formula>RIGHT(V21,LEN("Fusión"))="Fusión"</formula>
    </cfRule>
    <cfRule type="beginsWith" dxfId="9125" priority="1237" operator="beginsWith" text="Fusión (nuevo)">
      <formula>LEFT(V21,LEN("Fusión (nuevo)"))="Fusión (nuevo)"</formula>
    </cfRule>
    <cfRule type="beginsWith" dxfId="9124" priority="1238" operator="beginsWith" text="Modificación (nombre)">
      <formula>LEFT(V21,LEN("Modificación (nombre)"))="Modificación (nombre)"</formula>
    </cfRule>
    <cfRule type="beginsWith" dxfId="9123" priority="1239" operator="beginsWith" text="Sin cambio">
      <formula>LEFT(V21,LEN("Sin cambio"))="Sin cambio"</formula>
    </cfRule>
    <cfRule type="beginsWith" dxfId="9122" priority="1240" operator="beginsWith" text="Reincorporación">
      <formula>LEFT(V21,LEN("Reincorporación"))="Reincorporación"</formula>
    </cfRule>
    <cfRule type="beginsWith" dxfId="9121" priority="1241" operator="beginsWith" text="Re-sectorización (entra)">
      <formula>LEFT(V21,LEN("Re-sectorización (entra)"))="Re-sectorización (entra)"</formula>
    </cfRule>
    <cfRule type="beginsWith" dxfId="9120" priority="1242" operator="beginsWith" text="Nuevo">
      <formula>LEFT(V21,LEN("Nuevo"))="Nuevo"</formula>
    </cfRule>
    <cfRule type="beginsWith" dxfId="9119" priority="1243" operator="beginsWith" text="Fusión (eliminado)">
      <formula>LEFT(V21,LEN("Fusión (eliminado)"))="Fusión (eliminado)"</formula>
    </cfRule>
    <cfRule type="beginsWith" dxfId="9118" priority="1244" operator="beginsWith" text="Eliminación">
      <formula>LEFT(V21,LEN("Eliminación"))="Eliminación"</formula>
    </cfRule>
    <cfRule type="beginsWith" dxfId="9117" priority="1245" operator="beginsWith" text="Modificación (mod. y/o cve.)">
      <formula>LEFT(V21,LEN("Modificación (mod. y/o cve.)"))="Modificación (mod. y/o cve.)"</formula>
    </cfRule>
  </conditionalFormatting>
  <conditionalFormatting sqref="AD56:AG56 AD54:AG54 AD49:AG50 AD47:AG47">
    <cfRule type="beginsWith" dxfId="9116" priority="1126" operator="beginsWith" text="Operación conjunta">
      <formula>LEFT(AD47,LEN("Operación conjunta"))="Operación conjunta"</formula>
    </cfRule>
    <cfRule type="endsWith" dxfId="9115" priority="1127" operator="endsWith" text="Escisión">
      <formula>RIGHT(AD47,LEN("Escisión"))="Escisión"</formula>
    </cfRule>
    <cfRule type="beginsWith" dxfId="9114" priority="1128" operator="beginsWith" text="Escisión (nuevo)">
      <formula>LEFT(AD47,LEN("Escisión (nuevo)"))="Escisión (nuevo)"</formula>
    </cfRule>
    <cfRule type="beginsWith" dxfId="9113" priority="1129" operator="beginsWith" text="Escisión (eliminado)">
      <formula>LEFT(AD47,LEN("Escisión (eliminado)"))="Escisión (eliminado)"</formula>
    </cfRule>
    <cfRule type="beginsWith" dxfId="9112" priority="1130" operator="beginsWith" text="Re-sectorización (sale)">
      <formula>LEFT(AD47,LEN("Re-sectorización (sale)"))="Re-sectorización (sale)"</formula>
    </cfRule>
    <cfRule type="endsWith" dxfId="9111" priority="1131" operator="endsWith" text="Fusión">
      <formula>RIGHT(AD47,LEN("Fusión"))="Fusión"</formula>
    </cfRule>
    <cfRule type="beginsWith" dxfId="9110" priority="1132" operator="beginsWith" text="Fusión (nuevo)">
      <formula>LEFT(AD47,LEN("Fusión (nuevo)"))="Fusión (nuevo)"</formula>
    </cfRule>
    <cfRule type="beginsWith" dxfId="9109" priority="1133" operator="beginsWith" text="Modificación (nombre)">
      <formula>LEFT(AD47,LEN("Modificación (nombre)"))="Modificación (nombre)"</formula>
    </cfRule>
    <cfRule type="beginsWith" dxfId="9108" priority="1134" operator="beginsWith" text="Sin cambio">
      <formula>LEFT(AD47,LEN("Sin cambio"))="Sin cambio"</formula>
    </cfRule>
    <cfRule type="beginsWith" dxfId="9107" priority="1135" operator="beginsWith" text="Reincorporación">
      <formula>LEFT(AD47,LEN("Reincorporación"))="Reincorporación"</formula>
    </cfRule>
    <cfRule type="beginsWith" dxfId="9106" priority="1136" operator="beginsWith" text="Re-sectorización (entra)">
      <formula>LEFT(AD47,LEN("Re-sectorización (entra)"))="Re-sectorización (entra)"</formula>
    </cfRule>
    <cfRule type="beginsWith" dxfId="9105" priority="1137" operator="beginsWith" text="Nuevo">
      <formula>LEFT(AD47,LEN("Nuevo"))="Nuevo"</formula>
    </cfRule>
    <cfRule type="beginsWith" dxfId="9104" priority="1138" operator="beginsWith" text="Fusión (eliminado)">
      <formula>LEFT(AD47,LEN("Fusión (eliminado)"))="Fusión (eliminado)"</formula>
    </cfRule>
    <cfRule type="beginsWith" dxfId="9103" priority="1139" operator="beginsWith" text="Eliminación">
      <formula>LEFT(AD47,LEN("Eliminación"))="Eliminación"</formula>
    </cfRule>
    <cfRule type="beginsWith" dxfId="9102" priority="1140" operator="beginsWith" text="Modificación (mod. y/o cve.)">
      <formula>LEFT(AD47,LEN("Modificación (mod. y/o cve.)"))="Modificación (mod. y/o cve.)"</formula>
    </cfRule>
  </conditionalFormatting>
  <conditionalFormatting sqref="X68">
    <cfRule type="beginsWith" dxfId="9101" priority="1111" operator="beginsWith" text="Operación conjunta">
      <formula>LEFT(X68,LEN("Operación conjunta"))="Operación conjunta"</formula>
    </cfRule>
    <cfRule type="endsWith" dxfId="9100" priority="1112" operator="endsWith" text="Escisión">
      <formula>RIGHT(X68,LEN("Escisión"))="Escisión"</formula>
    </cfRule>
    <cfRule type="beginsWith" dxfId="9099" priority="1113" operator="beginsWith" text="Escisión (nuevo)">
      <formula>LEFT(X68,LEN("Escisión (nuevo)"))="Escisión (nuevo)"</formula>
    </cfRule>
    <cfRule type="beginsWith" dxfId="9098" priority="1114" operator="beginsWith" text="Escisión (eliminado)">
      <formula>LEFT(X68,LEN("Escisión (eliminado)"))="Escisión (eliminado)"</formula>
    </cfRule>
    <cfRule type="beginsWith" dxfId="9097" priority="1115" operator="beginsWith" text="Re-sectorización (sale)">
      <formula>LEFT(X68,LEN("Re-sectorización (sale)"))="Re-sectorización (sale)"</formula>
    </cfRule>
    <cfRule type="endsWith" dxfId="9096" priority="1116" operator="endsWith" text="Fusión">
      <formula>RIGHT(X68,LEN("Fusión"))="Fusión"</formula>
    </cfRule>
    <cfRule type="beginsWith" dxfId="9095" priority="1117" operator="beginsWith" text="Fusión (nuevo)">
      <formula>LEFT(X68,LEN("Fusión (nuevo)"))="Fusión (nuevo)"</formula>
    </cfRule>
    <cfRule type="beginsWith" dxfId="9094" priority="1118" operator="beginsWith" text="Modificación (nombre)">
      <formula>LEFT(X68,LEN("Modificación (nombre)"))="Modificación (nombre)"</formula>
    </cfRule>
    <cfRule type="beginsWith" dxfId="9093" priority="1119" operator="beginsWith" text="Sin cambio">
      <formula>LEFT(X68,LEN("Sin cambio"))="Sin cambio"</formula>
    </cfRule>
    <cfRule type="beginsWith" dxfId="9092" priority="1120" operator="beginsWith" text="Reincorporación">
      <formula>LEFT(X68,LEN("Reincorporación"))="Reincorporación"</formula>
    </cfRule>
    <cfRule type="beginsWith" dxfId="9091" priority="1121" operator="beginsWith" text="Re-sectorización (entra)">
      <formula>LEFT(X68,LEN("Re-sectorización (entra)"))="Re-sectorización (entra)"</formula>
    </cfRule>
    <cfRule type="beginsWith" dxfId="9090" priority="1122" operator="beginsWith" text="Nuevo">
      <formula>LEFT(X68,LEN("Nuevo"))="Nuevo"</formula>
    </cfRule>
    <cfRule type="beginsWith" dxfId="9089" priority="1123" operator="beginsWith" text="Fusión (eliminado)">
      <formula>LEFT(X68,LEN("Fusión (eliminado)"))="Fusión (eliminado)"</formula>
    </cfRule>
    <cfRule type="beginsWith" dxfId="9088" priority="1124" operator="beginsWith" text="Eliminación">
      <formula>LEFT(X68,LEN("Eliminación"))="Eliminación"</formula>
    </cfRule>
    <cfRule type="beginsWith" dxfId="9087" priority="1125" operator="beginsWith" text="Modificación (mod. y/o cve.)">
      <formula>LEFT(X68,LEN("Modificación (mod. y/o cve.)"))="Modificación (mod. y/o cve.)"</formula>
    </cfRule>
  </conditionalFormatting>
  <conditionalFormatting sqref="AH61:AI62 AH59:AI59 AH56:AI57 AH54:AI54 AH47:AI52 AH30:AM37 AH28:AM28 AH23:AM23 AH21:AM21 AH41:AM43 AH45:AM45 AH64:AM68 AH72:AM73 AH74:AL74 AH70:AM70 AH69:AL69 AS70 AS73:AS74 AP72:AS72 AP64:AS69 AP45:AS45 AP21:AS21 AP23:AS23 AP28:AS28 X76:AQ76 AP30:AS32 AP41:AS42 AQ70 AQ73:AQ74 AP43:AQ43 AS43 AS76 AP35:AS37 AP33:AQ34 AS33:AS34">
    <cfRule type="beginsWith" dxfId="9086" priority="1081" operator="beginsWith" text="Operación conjunta">
      <formula>LEFT(X21,LEN("Operación conjunta"))="Operación conjunta"</formula>
    </cfRule>
    <cfRule type="endsWith" dxfId="9085" priority="1082" operator="endsWith" text="Escisión">
      <formula>RIGHT(X21,LEN("Escisión"))="Escisión"</formula>
    </cfRule>
    <cfRule type="beginsWith" dxfId="9084" priority="1083" operator="beginsWith" text="Escisión (nuevo)">
      <formula>LEFT(X21,LEN("Escisión (nuevo)"))="Escisión (nuevo)"</formula>
    </cfRule>
    <cfRule type="beginsWith" dxfId="9083" priority="1084" operator="beginsWith" text="Escisión (eliminado)">
      <formula>LEFT(X21,LEN("Escisión (eliminado)"))="Escisión (eliminado)"</formula>
    </cfRule>
    <cfRule type="beginsWith" dxfId="9082" priority="1085" operator="beginsWith" text="Re-sectorización (sale)">
      <formula>LEFT(X21,LEN("Re-sectorización (sale)"))="Re-sectorización (sale)"</formula>
    </cfRule>
    <cfRule type="endsWith" dxfId="9081" priority="1086" operator="endsWith" text="Fusión">
      <formula>RIGHT(X21,LEN("Fusión"))="Fusión"</formula>
    </cfRule>
    <cfRule type="beginsWith" dxfId="9080" priority="1087" operator="beginsWith" text="Fusión (nuevo)">
      <formula>LEFT(X21,LEN("Fusión (nuevo)"))="Fusión (nuevo)"</formula>
    </cfRule>
    <cfRule type="beginsWith" dxfId="9079" priority="1088" operator="beginsWith" text="Modificación (nombre)">
      <formula>LEFT(X21,LEN("Modificación (nombre)"))="Modificación (nombre)"</formula>
    </cfRule>
    <cfRule type="beginsWith" dxfId="9078" priority="1089" operator="beginsWith" text="Sin cambio">
      <formula>LEFT(X21,LEN("Sin cambio"))="Sin cambio"</formula>
    </cfRule>
    <cfRule type="beginsWith" dxfId="9077" priority="1090" operator="beginsWith" text="Reincorporación">
      <formula>LEFT(X21,LEN("Reincorporación"))="Reincorporación"</formula>
    </cfRule>
    <cfRule type="beginsWith" dxfId="9076" priority="1091" operator="beginsWith" text="Re-sectorización (entra)">
      <formula>LEFT(X21,LEN("Re-sectorización (entra)"))="Re-sectorización (entra)"</formula>
    </cfRule>
    <cfRule type="beginsWith" dxfId="9075" priority="1092" operator="beginsWith" text="Nuevo">
      <formula>LEFT(X21,LEN("Nuevo"))="Nuevo"</formula>
    </cfRule>
    <cfRule type="beginsWith" dxfId="9074" priority="1093" operator="beginsWith" text="Fusión (eliminado)">
      <formula>LEFT(X21,LEN("Fusión (eliminado)"))="Fusión (eliminado)"</formula>
    </cfRule>
    <cfRule type="beginsWith" dxfId="9073" priority="1094" operator="beginsWith" text="Eliminación">
      <formula>LEFT(X21,LEN("Eliminación"))="Eliminación"</formula>
    </cfRule>
    <cfRule type="beginsWith" dxfId="9072" priority="1095" operator="beginsWith" text="Modificación (mod. y/o cve.)">
      <formula>LEFT(X21,LEN("Modificación (mod. y/o cve.)"))="Modificación (mod. y/o cve.)"</formula>
    </cfRule>
  </conditionalFormatting>
  <conditionalFormatting sqref="AD45:AG45 AD43:AG43 AD41:AG41 AD37:AG37 AD33:AG34 AD31:AG31">
    <cfRule type="beginsWith" dxfId="9071" priority="1156" operator="beginsWith" text="Operación conjunta">
      <formula>LEFT(AD31,LEN("Operación conjunta"))="Operación conjunta"</formula>
    </cfRule>
    <cfRule type="endsWith" dxfId="9070" priority="1157" operator="endsWith" text="Escisión">
      <formula>RIGHT(AD31,LEN("Escisión"))="Escisión"</formula>
    </cfRule>
    <cfRule type="beginsWith" dxfId="9069" priority="1158" operator="beginsWith" text="Escisión (nuevo)">
      <formula>LEFT(AD31,LEN("Escisión (nuevo)"))="Escisión (nuevo)"</formula>
    </cfRule>
    <cfRule type="beginsWith" dxfId="9068" priority="1159" operator="beginsWith" text="Escisión (eliminado)">
      <formula>LEFT(AD31,LEN("Escisión (eliminado)"))="Escisión (eliminado)"</formula>
    </cfRule>
    <cfRule type="beginsWith" dxfId="9067" priority="1160" operator="beginsWith" text="Re-sectorización (sale)">
      <formula>LEFT(AD31,LEN("Re-sectorización (sale)"))="Re-sectorización (sale)"</formula>
    </cfRule>
    <cfRule type="endsWith" dxfId="9066" priority="1161" operator="endsWith" text="Fusión">
      <formula>RIGHT(AD31,LEN("Fusión"))="Fusión"</formula>
    </cfRule>
    <cfRule type="beginsWith" dxfId="9065" priority="1162" operator="beginsWith" text="Fusión (nuevo)">
      <formula>LEFT(AD31,LEN("Fusión (nuevo)"))="Fusión (nuevo)"</formula>
    </cfRule>
    <cfRule type="beginsWith" dxfId="9064" priority="1163" operator="beginsWith" text="Modificación (nombre)">
      <formula>LEFT(AD31,LEN("Modificación (nombre)"))="Modificación (nombre)"</formula>
    </cfRule>
    <cfRule type="beginsWith" dxfId="9063" priority="1164" operator="beginsWith" text="Sin cambio">
      <formula>LEFT(AD31,LEN("Sin cambio"))="Sin cambio"</formula>
    </cfRule>
    <cfRule type="beginsWith" dxfId="9062" priority="1165" operator="beginsWith" text="Reincorporación">
      <formula>LEFT(AD31,LEN("Reincorporación"))="Reincorporación"</formula>
    </cfRule>
    <cfRule type="beginsWith" dxfId="9061" priority="1166" operator="beginsWith" text="Re-sectorización (entra)">
      <formula>LEFT(AD31,LEN("Re-sectorización (entra)"))="Re-sectorización (entra)"</formula>
    </cfRule>
    <cfRule type="beginsWith" dxfId="9060" priority="1167" operator="beginsWith" text="Nuevo">
      <formula>LEFT(AD31,LEN("Nuevo"))="Nuevo"</formula>
    </cfRule>
    <cfRule type="beginsWith" dxfId="9059" priority="1168" operator="beginsWith" text="Fusión (eliminado)">
      <formula>LEFT(AD31,LEN("Fusión (eliminado)"))="Fusión (eliminado)"</formula>
    </cfRule>
    <cfRule type="beginsWith" dxfId="9058" priority="1169" operator="beginsWith" text="Eliminación">
      <formula>LEFT(AD31,LEN("Eliminación"))="Eliminación"</formula>
    </cfRule>
    <cfRule type="beginsWith" dxfId="9057" priority="1170" operator="beginsWith" text="Modificación (mod. y/o cve.)">
      <formula>LEFT(AD31,LEN("Modificación (mod. y/o cve.)"))="Modificación (mod. y/o cve.)"</formula>
    </cfRule>
  </conditionalFormatting>
  <conditionalFormatting sqref="AJ59:AM62 AJ47:AM57 AJ39:AM39 AS51:AS52 AP39:AS39 AP47:AS50 AP59:AS62 AP53:AS57 AQ51:AQ52">
    <cfRule type="beginsWith" dxfId="9056" priority="1066" operator="beginsWith" text="Operación conjunta">
      <formula>LEFT(AJ39,LEN("Operación conjunta"))="Operación conjunta"</formula>
    </cfRule>
    <cfRule type="endsWith" dxfId="9055" priority="1067" operator="endsWith" text="Escisión">
      <formula>RIGHT(AJ39,LEN("Escisión"))="Escisión"</formula>
    </cfRule>
    <cfRule type="beginsWith" dxfId="9054" priority="1068" operator="beginsWith" text="Escisión (nuevo)">
      <formula>LEFT(AJ39,LEN("Escisión (nuevo)"))="Escisión (nuevo)"</formula>
    </cfRule>
    <cfRule type="beginsWith" dxfId="9053" priority="1069" operator="beginsWith" text="Escisión (eliminado)">
      <formula>LEFT(AJ39,LEN("Escisión (eliminado)"))="Escisión (eliminado)"</formula>
    </cfRule>
    <cfRule type="beginsWith" dxfId="9052" priority="1070" operator="beginsWith" text="Re-sectorización (sale)">
      <formula>LEFT(AJ39,LEN("Re-sectorización (sale)"))="Re-sectorización (sale)"</formula>
    </cfRule>
    <cfRule type="endsWith" dxfId="9051" priority="1071" operator="endsWith" text="Fusión">
      <formula>RIGHT(AJ39,LEN("Fusión"))="Fusión"</formula>
    </cfRule>
    <cfRule type="beginsWith" dxfId="9050" priority="1072" operator="beginsWith" text="Fusión (nuevo)">
      <formula>LEFT(AJ39,LEN("Fusión (nuevo)"))="Fusión (nuevo)"</formula>
    </cfRule>
    <cfRule type="beginsWith" dxfId="9049" priority="1073" operator="beginsWith" text="Modificación (nombre)">
      <formula>LEFT(AJ39,LEN("Modificación (nombre)"))="Modificación (nombre)"</formula>
    </cfRule>
    <cfRule type="beginsWith" dxfId="9048" priority="1074" operator="beginsWith" text="Sin cambio">
      <formula>LEFT(AJ39,LEN("Sin cambio"))="Sin cambio"</formula>
    </cfRule>
    <cfRule type="beginsWith" dxfId="9047" priority="1075" operator="beginsWith" text="Reincorporación">
      <formula>LEFT(AJ39,LEN("Reincorporación"))="Reincorporación"</formula>
    </cfRule>
    <cfRule type="beginsWith" dxfId="9046" priority="1076" operator="beginsWith" text="Re-sectorización (entra)">
      <formula>LEFT(AJ39,LEN("Re-sectorización (entra)"))="Re-sectorización (entra)"</formula>
    </cfRule>
    <cfRule type="beginsWith" dxfId="9045" priority="1077" operator="beginsWith" text="Nuevo">
      <formula>LEFT(AJ39,LEN("Nuevo"))="Nuevo"</formula>
    </cfRule>
    <cfRule type="beginsWith" dxfId="9044" priority="1078" operator="beginsWith" text="Fusión (eliminado)">
      <formula>LEFT(AJ39,LEN("Fusión (eliminado)"))="Fusión (eliminado)"</formula>
    </cfRule>
    <cfRule type="beginsWith" dxfId="9043" priority="1079" operator="beginsWith" text="Eliminación">
      <formula>LEFT(AJ39,LEN("Eliminación"))="Eliminación"</formula>
    </cfRule>
    <cfRule type="beginsWith" dxfId="9042" priority="1080" operator="beginsWith" text="Modificación (mod. y/o cve.)">
      <formula>LEFT(AJ39,LEN("Modificación (mod. y/o cve.)"))="Modificación (mod. y/o cve.)"</formula>
    </cfRule>
  </conditionalFormatting>
  <conditionalFormatting sqref="AR74">
    <cfRule type="beginsWith" dxfId="9041" priority="976" operator="beginsWith" text="Operación conjunta">
      <formula>LEFT(AR74,LEN("Operación conjunta"))="Operación conjunta"</formula>
    </cfRule>
    <cfRule type="endsWith" dxfId="9040" priority="977" operator="endsWith" text="Escisión">
      <formula>RIGHT(AR74,LEN("Escisión"))="Escisión"</formula>
    </cfRule>
    <cfRule type="beginsWith" dxfId="9039" priority="978" operator="beginsWith" text="Escisión (nuevo)">
      <formula>LEFT(AR74,LEN("Escisión (nuevo)"))="Escisión (nuevo)"</formula>
    </cfRule>
    <cfRule type="beginsWith" dxfId="9038" priority="979" operator="beginsWith" text="Escisión (eliminado)">
      <formula>LEFT(AR74,LEN("Escisión (eliminado)"))="Escisión (eliminado)"</formula>
    </cfRule>
    <cfRule type="beginsWith" dxfId="9037" priority="980" operator="beginsWith" text="Re-sectorización (sale)">
      <formula>LEFT(AR74,LEN("Re-sectorización (sale)"))="Re-sectorización (sale)"</formula>
    </cfRule>
    <cfRule type="endsWith" dxfId="9036" priority="981" operator="endsWith" text="Fusión">
      <formula>RIGHT(AR74,LEN("Fusión"))="Fusión"</formula>
    </cfRule>
    <cfRule type="beginsWith" dxfId="9035" priority="982" operator="beginsWith" text="Fusión (nuevo)">
      <formula>LEFT(AR74,LEN("Fusión (nuevo)"))="Fusión (nuevo)"</formula>
    </cfRule>
    <cfRule type="beginsWith" dxfId="9034" priority="983" operator="beginsWith" text="Modificación (nombre)">
      <formula>LEFT(AR74,LEN("Modificación (nombre)"))="Modificación (nombre)"</formula>
    </cfRule>
    <cfRule type="beginsWith" dxfId="9033" priority="984" operator="beginsWith" text="Sin cambio">
      <formula>LEFT(AR74,LEN("Sin cambio"))="Sin cambio"</formula>
    </cfRule>
    <cfRule type="beginsWith" dxfId="9032" priority="985" operator="beginsWith" text="Reincorporación">
      <formula>LEFT(AR74,LEN("Reincorporación"))="Reincorporación"</formula>
    </cfRule>
    <cfRule type="beginsWith" dxfId="9031" priority="986" operator="beginsWith" text="Re-sectorización (entra)">
      <formula>LEFT(AR74,LEN("Re-sectorización (entra)"))="Re-sectorización (entra)"</formula>
    </cfRule>
    <cfRule type="beginsWith" dxfId="9030" priority="987" operator="beginsWith" text="Nuevo">
      <formula>LEFT(AR74,LEN("Nuevo"))="Nuevo"</formula>
    </cfRule>
    <cfRule type="beginsWith" dxfId="9029" priority="988" operator="beginsWith" text="Fusión (eliminado)">
      <formula>LEFT(AR74,LEN("Fusión (eliminado)"))="Fusión (eliminado)"</formula>
    </cfRule>
    <cfRule type="beginsWith" dxfId="9028" priority="989" operator="beginsWith" text="Eliminación">
      <formula>LEFT(AR74,LEN("Eliminación"))="Eliminación"</formula>
    </cfRule>
    <cfRule type="beginsWith" dxfId="9027" priority="990" operator="beginsWith" text="Modificación (mod. y/o cve.)">
      <formula>LEFT(AR74,LEN("Modificación (mod. y/o cve.)"))="Modificación (mod. y/o cve.)"</formula>
    </cfRule>
  </conditionalFormatting>
  <conditionalFormatting sqref="AP46:AS46">
    <cfRule type="beginsWith" dxfId="9026" priority="1021" operator="beginsWith" text="Operación conjunta">
      <formula>LEFT(AP46,LEN("Operación conjunta"))="Operación conjunta"</formula>
    </cfRule>
    <cfRule type="endsWith" dxfId="9025" priority="1022" operator="endsWith" text="Escisión">
      <formula>RIGHT(AP46,LEN("Escisión"))="Escisión"</formula>
    </cfRule>
    <cfRule type="beginsWith" dxfId="9024" priority="1023" operator="beginsWith" text="Escisión (nuevo)">
      <formula>LEFT(AP46,LEN("Escisión (nuevo)"))="Escisión (nuevo)"</formula>
    </cfRule>
    <cfRule type="beginsWith" dxfId="9023" priority="1024" operator="beginsWith" text="Escisión (eliminado)">
      <formula>LEFT(AP46,LEN("Escisión (eliminado)"))="Escisión (eliminado)"</formula>
    </cfRule>
    <cfRule type="beginsWith" dxfId="9022" priority="1025" operator="beginsWith" text="Re-sectorización (sale)">
      <formula>LEFT(AP46,LEN("Re-sectorización (sale)"))="Re-sectorización (sale)"</formula>
    </cfRule>
    <cfRule type="endsWith" dxfId="9021" priority="1026" operator="endsWith" text="Fusión">
      <formula>RIGHT(AP46,LEN("Fusión"))="Fusión"</formula>
    </cfRule>
    <cfRule type="beginsWith" dxfId="9020" priority="1027" operator="beginsWith" text="Fusión (nuevo)">
      <formula>LEFT(AP46,LEN("Fusión (nuevo)"))="Fusión (nuevo)"</formula>
    </cfRule>
    <cfRule type="beginsWith" dxfId="9019" priority="1028" operator="beginsWith" text="Modificación (nombre)">
      <formula>LEFT(AP46,LEN("Modificación (nombre)"))="Modificación (nombre)"</formula>
    </cfRule>
    <cfRule type="beginsWith" dxfId="9018" priority="1029" operator="beginsWith" text="Sin cambio">
      <formula>LEFT(AP46,LEN("Sin cambio"))="Sin cambio"</formula>
    </cfRule>
    <cfRule type="beginsWith" dxfId="9017" priority="1030" operator="beginsWith" text="Reincorporación">
      <formula>LEFT(AP46,LEN("Reincorporación"))="Reincorporación"</formula>
    </cfRule>
    <cfRule type="beginsWith" dxfId="9016" priority="1031" operator="beginsWith" text="Re-sectorización (entra)">
      <formula>LEFT(AP46,LEN("Re-sectorización (entra)"))="Re-sectorización (entra)"</formula>
    </cfRule>
    <cfRule type="beginsWith" dxfId="9015" priority="1032" operator="beginsWith" text="Nuevo">
      <formula>LEFT(AP46,LEN("Nuevo"))="Nuevo"</formula>
    </cfRule>
    <cfRule type="beginsWith" dxfId="9014" priority="1033" operator="beginsWith" text="Fusión (eliminado)">
      <formula>LEFT(AP46,LEN("Fusión (eliminado)"))="Fusión (eliminado)"</formula>
    </cfRule>
    <cfRule type="beginsWith" dxfId="9013" priority="1034" operator="beginsWith" text="Eliminación">
      <formula>LEFT(AP46,LEN("Eliminación"))="Eliminación"</formula>
    </cfRule>
    <cfRule type="beginsWith" dxfId="9012" priority="1035" operator="beginsWith" text="Modificación (mod. y/o cve.)">
      <formula>LEFT(AP46,LEN("Modificación (mod. y/o cve.)"))="Modificación (mod. y/o cve.)"</formula>
    </cfRule>
  </conditionalFormatting>
  <conditionalFormatting sqref="AS71 AQ71 AP63:AQ63">
    <cfRule type="beginsWith" dxfId="9011" priority="1006" operator="beginsWith" text="Operación conjunta">
      <formula>LEFT(AP63,LEN("Operación conjunta"))="Operación conjunta"</formula>
    </cfRule>
    <cfRule type="endsWith" dxfId="9010" priority="1007" operator="endsWith" text="Escisión">
      <formula>RIGHT(AP63,LEN("Escisión"))="Escisión"</formula>
    </cfRule>
    <cfRule type="beginsWith" dxfId="9009" priority="1008" operator="beginsWith" text="Escisión (nuevo)">
      <formula>LEFT(AP63,LEN("Escisión (nuevo)"))="Escisión (nuevo)"</formula>
    </cfRule>
    <cfRule type="beginsWith" dxfId="9008" priority="1009" operator="beginsWith" text="Escisión (eliminado)">
      <formula>LEFT(AP63,LEN("Escisión (eliminado)"))="Escisión (eliminado)"</formula>
    </cfRule>
    <cfRule type="beginsWith" dxfId="9007" priority="1010" operator="beginsWith" text="Re-sectorización (sale)">
      <formula>LEFT(AP63,LEN("Re-sectorización (sale)"))="Re-sectorización (sale)"</formula>
    </cfRule>
    <cfRule type="endsWith" dxfId="9006" priority="1011" operator="endsWith" text="Fusión">
      <formula>RIGHT(AP63,LEN("Fusión"))="Fusión"</formula>
    </cfRule>
    <cfRule type="beginsWith" dxfId="9005" priority="1012" operator="beginsWith" text="Fusión (nuevo)">
      <formula>LEFT(AP63,LEN("Fusión (nuevo)"))="Fusión (nuevo)"</formula>
    </cfRule>
    <cfRule type="beginsWith" dxfId="9004" priority="1013" operator="beginsWith" text="Modificación (nombre)">
      <formula>LEFT(AP63,LEN("Modificación (nombre)"))="Modificación (nombre)"</formula>
    </cfRule>
    <cfRule type="beginsWith" dxfId="9003" priority="1014" operator="beginsWith" text="Sin cambio">
      <formula>LEFT(AP63,LEN("Sin cambio"))="Sin cambio"</formula>
    </cfRule>
    <cfRule type="beginsWith" dxfId="9002" priority="1015" operator="beginsWith" text="Reincorporación">
      <formula>LEFT(AP63,LEN("Reincorporación"))="Reincorporación"</formula>
    </cfRule>
    <cfRule type="beginsWith" dxfId="9001" priority="1016" operator="beginsWith" text="Re-sectorización (entra)">
      <formula>LEFT(AP63,LEN("Re-sectorización (entra)"))="Re-sectorización (entra)"</formula>
    </cfRule>
    <cfRule type="beginsWith" dxfId="9000" priority="1017" operator="beginsWith" text="Nuevo">
      <formula>LEFT(AP63,LEN("Nuevo"))="Nuevo"</formula>
    </cfRule>
    <cfRule type="beginsWith" dxfId="8999" priority="1018" operator="beginsWith" text="Fusión (eliminado)">
      <formula>LEFT(AP63,LEN("Fusión (eliminado)"))="Fusión (eliminado)"</formula>
    </cfRule>
    <cfRule type="beginsWith" dxfId="8998" priority="1019" operator="beginsWith" text="Eliminación">
      <formula>LEFT(AP63,LEN("Eliminación"))="Eliminación"</formula>
    </cfRule>
    <cfRule type="beginsWith" dxfId="8997" priority="1020" operator="beginsWith" text="Modificación (mod. y/o cve.)">
      <formula>LEFT(AP63,LEN("Modificación (mod. y/o cve.)"))="Modificación (mod. y/o cve.)"</formula>
    </cfRule>
  </conditionalFormatting>
  <conditionalFormatting sqref="AR26:AR27">
    <cfRule type="beginsWith" dxfId="8996" priority="991" operator="beginsWith" text="Operación conjunta">
      <formula>LEFT(AR26,LEN("Operación conjunta"))="Operación conjunta"</formula>
    </cfRule>
    <cfRule type="endsWith" dxfId="8995" priority="992" operator="endsWith" text="Escisión">
      <formula>RIGHT(AR26,LEN("Escisión"))="Escisión"</formula>
    </cfRule>
    <cfRule type="beginsWith" dxfId="8994" priority="993" operator="beginsWith" text="Escisión (nuevo)">
      <formula>LEFT(AR26,LEN("Escisión (nuevo)"))="Escisión (nuevo)"</formula>
    </cfRule>
    <cfRule type="beginsWith" dxfId="8993" priority="994" operator="beginsWith" text="Escisión (eliminado)">
      <formula>LEFT(AR26,LEN("Escisión (eliminado)"))="Escisión (eliminado)"</formula>
    </cfRule>
    <cfRule type="beginsWith" dxfId="8992" priority="995" operator="beginsWith" text="Re-sectorización (sale)">
      <formula>LEFT(AR26,LEN("Re-sectorización (sale)"))="Re-sectorización (sale)"</formula>
    </cfRule>
    <cfRule type="endsWith" dxfId="8991" priority="996" operator="endsWith" text="Fusión">
      <formula>RIGHT(AR26,LEN("Fusión"))="Fusión"</formula>
    </cfRule>
    <cfRule type="beginsWith" dxfId="8990" priority="997" operator="beginsWith" text="Fusión (nuevo)">
      <formula>LEFT(AR26,LEN("Fusión (nuevo)"))="Fusión (nuevo)"</formula>
    </cfRule>
    <cfRule type="beginsWith" dxfId="8989" priority="998" operator="beginsWith" text="Modificación (nombre)">
      <formula>LEFT(AR26,LEN("Modificación (nombre)"))="Modificación (nombre)"</formula>
    </cfRule>
    <cfRule type="beginsWith" dxfId="8988" priority="999" operator="beginsWith" text="Sin cambio">
      <formula>LEFT(AR26,LEN("Sin cambio"))="Sin cambio"</formula>
    </cfRule>
    <cfRule type="beginsWith" dxfId="8987" priority="1000" operator="beginsWith" text="Reincorporación">
      <formula>LEFT(AR26,LEN("Reincorporación"))="Reincorporación"</formula>
    </cfRule>
    <cfRule type="beginsWith" dxfId="8986" priority="1001" operator="beginsWith" text="Re-sectorización (entra)">
      <formula>LEFT(AR26,LEN("Re-sectorización (entra)"))="Re-sectorización (entra)"</formula>
    </cfRule>
    <cfRule type="beginsWith" dxfId="8985" priority="1002" operator="beginsWith" text="Nuevo">
      <formula>LEFT(AR26,LEN("Nuevo"))="Nuevo"</formula>
    </cfRule>
    <cfRule type="beginsWith" dxfId="8984" priority="1003" operator="beginsWith" text="Fusión (eliminado)">
      <formula>LEFT(AR26,LEN("Fusión (eliminado)"))="Fusión (eliminado)"</formula>
    </cfRule>
    <cfRule type="beginsWith" dxfId="8983" priority="1004" operator="beginsWith" text="Eliminación">
      <formula>LEFT(AR26,LEN("Eliminación"))="Eliminación"</formula>
    </cfRule>
    <cfRule type="beginsWith" dxfId="8982" priority="1005" operator="beginsWith" text="Modificación (mod. y/o cve.)">
      <formula>LEFT(AR26,LEN("Modificación (mod. y/o cve.)"))="Modificación (mod. y/o cve.)"</formula>
    </cfRule>
  </conditionalFormatting>
  <conditionalFormatting sqref="AM76 AM69">
    <cfRule type="beginsWith" dxfId="8981" priority="931" operator="beginsWith" text="Operación conjunta">
      <formula>LEFT(AM69,LEN("Operación conjunta"))="Operación conjunta"</formula>
    </cfRule>
    <cfRule type="endsWith" dxfId="8980" priority="932" operator="endsWith" text="Escisión">
      <formula>RIGHT(AM69,LEN("Escisión"))="Escisión"</formula>
    </cfRule>
    <cfRule type="beginsWith" dxfId="8979" priority="933" operator="beginsWith" text="Escisión (nuevo)">
      <formula>LEFT(AM69,LEN("Escisión (nuevo)"))="Escisión (nuevo)"</formula>
    </cfRule>
    <cfRule type="beginsWith" dxfId="8978" priority="934" operator="beginsWith" text="Escisión (eliminado)">
      <formula>LEFT(AM69,LEN("Escisión (eliminado)"))="Escisión (eliminado)"</formula>
    </cfRule>
    <cfRule type="beginsWith" dxfId="8977" priority="935" operator="beginsWith" text="Re-sectorización (sale)">
      <formula>LEFT(AM69,LEN("Re-sectorización (sale)"))="Re-sectorización (sale)"</formula>
    </cfRule>
    <cfRule type="endsWith" dxfId="8976" priority="936" operator="endsWith" text="Fusión">
      <formula>RIGHT(AM69,LEN("Fusión"))="Fusión"</formula>
    </cfRule>
    <cfRule type="beginsWith" dxfId="8975" priority="937" operator="beginsWith" text="Fusión (nuevo)">
      <formula>LEFT(AM69,LEN("Fusión (nuevo)"))="Fusión (nuevo)"</formula>
    </cfRule>
    <cfRule type="beginsWith" dxfId="8974" priority="938" operator="beginsWith" text="Modificación (nombre)">
      <formula>LEFT(AM69,LEN("Modificación (nombre)"))="Modificación (nombre)"</formula>
    </cfRule>
    <cfRule type="beginsWith" dxfId="8973" priority="939" operator="beginsWith" text="Sin cambio">
      <formula>LEFT(AM69,LEN("Sin cambio"))="Sin cambio"</formula>
    </cfRule>
    <cfRule type="beginsWith" dxfId="8972" priority="940" operator="beginsWith" text="Reincorporación">
      <formula>LEFT(AM69,LEN("Reincorporación"))="Reincorporación"</formula>
    </cfRule>
    <cfRule type="beginsWith" dxfId="8971" priority="941" operator="beginsWith" text="Re-sectorización (entra)">
      <formula>LEFT(AM69,LEN("Re-sectorización (entra)"))="Re-sectorización (entra)"</formula>
    </cfRule>
    <cfRule type="beginsWith" dxfId="8970" priority="942" operator="beginsWith" text="Nuevo">
      <formula>LEFT(AM69,LEN("Nuevo"))="Nuevo"</formula>
    </cfRule>
    <cfRule type="beginsWith" dxfId="8969" priority="943" operator="beginsWith" text="Fusión (eliminado)">
      <formula>LEFT(AM69,LEN("Fusión (eliminado)"))="Fusión (eliminado)"</formula>
    </cfRule>
    <cfRule type="beginsWith" dxfId="8968" priority="944" operator="beginsWith" text="Eliminación">
      <formula>LEFT(AM69,LEN("Eliminación"))="Eliminación"</formula>
    </cfRule>
    <cfRule type="beginsWith" dxfId="8967" priority="945" operator="beginsWith" text="Modificación (mod. y/o cve.)">
      <formula>LEFT(AM69,LEN("Modificación (mod. y/o cve.)"))="Modificación (mod. y/o cve.)"</formula>
    </cfRule>
  </conditionalFormatting>
  <conditionalFormatting sqref="AU1:XFD2">
    <cfRule type="beginsWith" dxfId="8966" priority="916" operator="beginsWith" text="Operación conjunta">
      <formula>LEFT(AU1,LEN("Operación conjunta"))="Operación conjunta"</formula>
    </cfRule>
    <cfRule type="endsWith" dxfId="8965" priority="917" operator="endsWith" text="Escisión">
      <formula>RIGHT(AU1,LEN("Escisión"))="Escisión"</formula>
    </cfRule>
    <cfRule type="beginsWith" dxfId="8964" priority="918" operator="beginsWith" text="Escisión (nuevo)">
      <formula>LEFT(AU1,LEN("Escisión (nuevo)"))="Escisión (nuevo)"</formula>
    </cfRule>
    <cfRule type="beginsWith" dxfId="8963" priority="919" operator="beginsWith" text="Escisión (eliminado)">
      <formula>LEFT(AU1,LEN("Escisión (eliminado)"))="Escisión (eliminado)"</formula>
    </cfRule>
    <cfRule type="beginsWith" dxfId="8962" priority="920" operator="beginsWith" text="Re-sectorización (sale)">
      <formula>LEFT(AU1,LEN("Re-sectorización (sale)"))="Re-sectorización (sale)"</formula>
    </cfRule>
    <cfRule type="endsWith" dxfId="8961" priority="921" operator="endsWith" text="Fusión">
      <formula>RIGHT(AU1,LEN("Fusión"))="Fusión"</formula>
    </cfRule>
    <cfRule type="beginsWith" dxfId="8960" priority="922" operator="beginsWith" text="Fusión (nuevo)">
      <formula>LEFT(AU1,LEN("Fusión (nuevo)"))="Fusión (nuevo)"</formula>
    </cfRule>
    <cfRule type="beginsWith" dxfId="8959" priority="923" operator="beginsWith" text="Modificación (nombre)">
      <formula>LEFT(AU1,LEN("Modificación (nombre)"))="Modificación (nombre)"</formula>
    </cfRule>
    <cfRule type="beginsWith" dxfId="8958" priority="924" operator="beginsWith" text="Sin cambio">
      <formula>LEFT(AU1,LEN("Sin cambio"))="Sin cambio"</formula>
    </cfRule>
    <cfRule type="beginsWith" dxfId="8957" priority="925" operator="beginsWith" text="Reincorporación">
      <formula>LEFT(AU1,LEN("Reincorporación"))="Reincorporación"</formula>
    </cfRule>
    <cfRule type="beginsWith" dxfId="8956" priority="926" operator="beginsWith" text="Re-sectorización (entra)">
      <formula>LEFT(AU1,LEN("Re-sectorización (entra)"))="Re-sectorización (entra)"</formula>
    </cfRule>
    <cfRule type="beginsWith" dxfId="8955" priority="927" operator="beginsWith" text="Nuevo">
      <formula>LEFT(AU1,LEN("Nuevo"))="Nuevo"</formula>
    </cfRule>
    <cfRule type="beginsWith" dxfId="8954" priority="928" operator="beginsWith" text="Fusión (eliminado)">
      <formula>LEFT(AU1,LEN("Fusión (eliminado)"))="Fusión (eliminado)"</formula>
    </cfRule>
    <cfRule type="beginsWith" dxfId="8953" priority="929" operator="beginsWith" text="Eliminación">
      <formula>LEFT(AU1,LEN("Eliminación"))="Eliminación"</formula>
    </cfRule>
    <cfRule type="beginsWith" dxfId="8952" priority="930" operator="beginsWith" text="Modificación (mod. y/o cve.)">
      <formula>LEFT(AU1,LEN("Modificación (mod. y/o cve.)"))="Modificación (mod. y/o cve.)"</formula>
    </cfRule>
  </conditionalFormatting>
  <conditionalFormatting sqref="G20">
    <cfRule type="beginsWith" dxfId="8951" priority="616" operator="beginsWith" text="Operación conjunta">
      <formula>LEFT(G20,LEN("Operación conjunta"))="Operación conjunta"</formula>
    </cfRule>
    <cfRule type="endsWith" dxfId="8950" priority="617" operator="endsWith" text="Escisión">
      <formula>RIGHT(G20,LEN("Escisión"))="Escisión"</formula>
    </cfRule>
    <cfRule type="beginsWith" dxfId="8949" priority="618" operator="beginsWith" text="Escisión (nuevo)">
      <formula>LEFT(G20,LEN("Escisión (nuevo)"))="Escisión (nuevo)"</formula>
    </cfRule>
    <cfRule type="beginsWith" dxfId="8948" priority="619" operator="beginsWith" text="Escisión (eliminado)">
      <formula>LEFT(G20,LEN("Escisión (eliminado)"))="Escisión (eliminado)"</formula>
    </cfRule>
    <cfRule type="beginsWith" dxfId="8947" priority="620" operator="beginsWith" text="Re-sectorización (sale)">
      <formula>LEFT(G20,LEN("Re-sectorización (sale)"))="Re-sectorización (sale)"</formula>
    </cfRule>
    <cfRule type="endsWith" dxfId="8946" priority="621" operator="endsWith" text="Fusión">
      <formula>RIGHT(G20,LEN("Fusión"))="Fusión"</formula>
    </cfRule>
    <cfRule type="beginsWith" dxfId="8945" priority="622" operator="beginsWith" text="Fusión (nuevo)">
      <formula>LEFT(G20,LEN("Fusión (nuevo)"))="Fusión (nuevo)"</formula>
    </cfRule>
    <cfRule type="beginsWith" dxfId="8944" priority="623" operator="beginsWith" text="Modificación (nombre)">
      <formula>LEFT(G20,LEN("Modificación (nombre)"))="Modificación (nombre)"</formula>
    </cfRule>
    <cfRule type="beginsWith" dxfId="8943" priority="624" operator="beginsWith" text="Sin cambio">
      <formula>LEFT(G20,LEN("Sin cambio"))="Sin cambio"</formula>
    </cfRule>
    <cfRule type="beginsWith" dxfId="8942" priority="625" operator="beginsWith" text="Reincorporación">
      <formula>LEFT(G20,LEN("Reincorporación"))="Reincorporación"</formula>
    </cfRule>
    <cfRule type="beginsWith" dxfId="8941" priority="626" operator="beginsWith" text="Re-sectorización (entra)">
      <formula>LEFT(G20,LEN("Re-sectorización (entra)"))="Re-sectorización (entra)"</formula>
    </cfRule>
    <cfRule type="beginsWith" dxfId="8940" priority="627" operator="beginsWith" text="Nuevo">
      <formula>LEFT(G20,LEN("Nuevo"))="Nuevo"</formula>
    </cfRule>
    <cfRule type="beginsWith" dxfId="8939" priority="628" operator="beginsWith" text="Fusión (eliminado)">
      <formula>LEFT(G20,LEN("Fusión (eliminado)"))="Fusión (eliminado)"</formula>
    </cfRule>
    <cfRule type="beginsWith" dxfId="8938" priority="629" operator="beginsWith" text="Eliminación">
      <formula>LEFT(G20,LEN("Eliminación"))="Eliminación"</formula>
    </cfRule>
    <cfRule type="beginsWith" dxfId="8937" priority="630" operator="beginsWith" text="Modificación (mod. y/o cve.)">
      <formula>LEFT(G20,LEN("Modificación (mod. y/o cve.)"))="Modificación (mod. y/o cve.)"</formula>
    </cfRule>
  </conditionalFormatting>
  <conditionalFormatting sqref="P18:AM18 J18 AP18:XFD18">
    <cfRule type="beginsWith" dxfId="8936" priority="886" operator="beginsWith" text="Operación conjunta">
      <formula>LEFT(J18,LEN("Operación conjunta"))="Operación conjunta"</formula>
    </cfRule>
    <cfRule type="endsWith" dxfId="8935" priority="887" operator="endsWith" text="Escisión">
      <formula>RIGHT(J18,LEN("Escisión"))="Escisión"</formula>
    </cfRule>
    <cfRule type="beginsWith" dxfId="8934" priority="888" operator="beginsWith" text="Escisión (nuevo)">
      <formula>LEFT(J18,LEN("Escisión (nuevo)"))="Escisión (nuevo)"</formula>
    </cfRule>
    <cfRule type="beginsWith" dxfId="8933" priority="889" operator="beginsWith" text="Escisión (eliminado)">
      <formula>LEFT(J18,LEN("Escisión (eliminado)"))="Escisión (eliminado)"</formula>
    </cfRule>
    <cfRule type="beginsWith" dxfId="8932" priority="890" operator="beginsWith" text="Re-sectorización (sale)">
      <formula>LEFT(J18,LEN("Re-sectorización (sale)"))="Re-sectorización (sale)"</formula>
    </cfRule>
    <cfRule type="endsWith" dxfId="8931" priority="891" operator="endsWith" text="Fusión">
      <formula>RIGHT(J18,LEN("Fusión"))="Fusión"</formula>
    </cfRule>
    <cfRule type="beginsWith" dxfId="8930" priority="892" operator="beginsWith" text="Fusión (nuevo)">
      <formula>LEFT(J18,LEN("Fusión (nuevo)"))="Fusión (nuevo)"</formula>
    </cfRule>
    <cfRule type="beginsWith" dxfId="8929" priority="893" operator="beginsWith" text="Modificación (nombre)">
      <formula>LEFT(J18,LEN("Modificación (nombre)"))="Modificación (nombre)"</formula>
    </cfRule>
    <cfRule type="beginsWith" dxfId="8928" priority="894" operator="beginsWith" text="Sin cambio">
      <formula>LEFT(J18,LEN("Sin cambio"))="Sin cambio"</formula>
    </cfRule>
    <cfRule type="beginsWith" dxfId="8927" priority="895" operator="beginsWith" text="Reincorporación">
      <formula>LEFT(J18,LEN("Reincorporación"))="Reincorporación"</formula>
    </cfRule>
    <cfRule type="beginsWith" dxfId="8926" priority="896" operator="beginsWith" text="Re-sectorización (entra)">
      <formula>LEFT(J18,LEN("Re-sectorización (entra)"))="Re-sectorización (entra)"</formula>
    </cfRule>
    <cfRule type="beginsWith" dxfId="8925" priority="897" operator="beginsWith" text="Nuevo">
      <formula>LEFT(J18,LEN("Nuevo"))="Nuevo"</formula>
    </cfRule>
    <cfRule type="beginsWith" dxfId="8924" priority="898" operator="beginsWith" text="Fusión (eliminado)">
      <formula>LEFT(J18,LEN("Fusión (eliminado)"))="Fusión (eliminado)"</formula>
    </cfRule>
    <cfRule type="beginsWith" dxfId="8923" priority="899" operator="beginsWith" text="Eliminación">
      <formula>LEFT(J18,LEN("Eliminación"))="Eliminación"</formula>
    </cfRule>
    <cfRule type="beginsWith" dxfId="8922" priority="900" operator="beginsWith" text="Modificación (mod. y/o cve.)">
      <formula>LEFT(J18,LEN("Modificación (mod. y/o cve.)"))="Modificación (mod. y/o cve.)"</formula>
    </cfRule>
  </conditionalFormatting>
  <conditionalFormatting sqref="M18">
    <cfRule type="beginsWith" dxfId="8921" priority="871" operator="beginsWith" text="Operación conjunta">
      <formula>LEFT(M18,LEN("Operación conjunta"))="Operación conjunta"</formula>
    </cfRule>
    <cfRule type="endsWith" dxfId="8920" priority="872" operator="endsWith" text="Escisión">
      <formula>RIGHT(M18,LEN("Escisión"))="Escisión"</formula>
    </cfRule>
    <cfRule type="beginsWith" dxfId="8919" priority="873" operator="beginsWith" text="Escisión (nuevo)">
      <formula>LEFT(M18,LEN("Escisión (nuevo)"))="Escisión (nuevo)"</formula>
    </cfRule>
    <cfRule type="beginsWith" dxfId="8918" priority="874" operator="beginsWith" text="Escisión (eliminado)">
      <formula>LEFT(M18,LEN("Escisión (eliminado)"))="Escisión (eliminado)"</formula>
    </cfRule>
    <cfRule type="beginsWith" dxfId="8917" priority="875" operator="beginsWith" text="Re-sectorización (sale)">
      <formula>LEFT(M18,LEN("Re-sectorización (sale)"))="Re-sectorización (sale)"</formula>
    </cfRule>
    <cfRule type="endsWith" dxfId="8916" priority="876" operator="endsWith" text="Fusión">
      <formula>RIGHT(M18,LEN("Fusión"))="Fusión"</formula>
    </cfRule>
    <cfRule type="beginsWith" dxfId="8915" priority="877" operator="beginsWith" text="Fusión (nuevo)">
      <formula>LEFT(M18,LEN("Fusión (nuevo)"))="Fusión (nuevo)"</formula>
    </cfRule>
    <cfRule type="beginsWith" dxfId="8914" priority="878" operator="beginsWith" text="Modificación (nombre)">
      <formula>LEFT(M18,LEN("Modificación (nombre)"))="Modificación (nombre)"</formula>
    </cfRule>
    <cfRule type="beginsWith" dxfId="8913" priority="879" operator="beginsWith" text="Sin cambio">
      <formula>LEFT(M18,LEN("Sin cambio"))="Sin cambio"</formula>
    </cfRule>
    <cfRule type="beginsWith" dxfId="8912" priority="880" operator="beginsWith" text="Reincorporación">
      <formula>LEFT(M18,LEN("Reincorporación"))="Reincorporación"</formula>
    </cfRule>
    <cfRule type="beginsWith" dxfId="8911" priority="881" operator="beginsWith" text="Re-sectorización (entra)">
      <formula>LEFT(M18,LEN("Re-sectorización (entra)"))="Re-sectorización (entra)"</formula>
    </cfRule>
    <cfRule type="beginsWith" dxfId="8910" priority="882" operator="beginsWith" text="Nuevo">
      <formula>LEFT(M18,LEN("Nuevo"))="Nuevo"</formula>
    </cfRule>
    <cfRule type="beginsWith" dxfId="8909" priority="883" operator="beginsWith" text="Fusión (eliminado)">
      <formula>LEFT(M18,LEN("Fusión (eliminado)"))="Fusión (eliminado)"</formula>
    </cfRule>
    <cfRule type="beginsWith" dxfId="8908" priority="884" operator="beginsWith" text="Eliminación">
      <formula>LEFT(M18,LEN("Eliminación"))="Eliminación"</formula>
    </cfRule>
    <cfRule type="beginsWith" dxfId="8907" priority="885" operator="beginsWith" text="Modificación (mod. y/o cve.)">
      <formula>LEFT(M18,LEN("Modificación (mod. y/o cve.)"))="Modificación (mod. y/o cve.)"</formula>
    </cfRule>
  </conditionalFormatting>
  <conditionalFormatting sqref="AS3:AS17">
    <cfRule type="beginsWith" dxfId="8906" priority="661" operator="beginsWith" text="Operación conjunta">
      <formula>LEFT(AS3,LEN("Operación conjunta"))="Operación conjunta"</formula>
    </cfRule>
    <cfRule type="endsWith" dxfId="8905" priority="662" operator="endsWith" text="Escisión">
      <formula>RIGHT(AS3,LEN("Escisión"))="Escisión"</formula>
    </cfRule>
    <cfRule type="beginsWith" dxfId="8904" priority="663" operator="beginsWith" text="Escisión (nuevo)">
      <formula>LEFT(AS3,LEN("Escisión (nuevo)"))="Escisión (nuevo)"</formula>
    </cfRule>
    <cfRule type="beginsWith" dxfId="8903" priority="664" operator="beginsWith" text="Escisión (eliminado)">
      <formula>LEFT(AS3,LEN("Escisión (eliminado)"))="Escisión (eliminado)"</formula>
    </cfRule>
    <cfRule type="beginsWith" dxfId="8902" priority="665" operator="beginsWith" text="Re-sectorización (sale)">
      <formula>LEFT(AS3,LEN("Re-sectorización (sale)"))="Re-sectorización (sale)"</formula>
    </cfRule>
    <cfRule type="endsWith" dxfId="8901" priority="666" operator="endsWith" text="Fusión">
      <formula>RIGHT(AS3,LEN("Fusión"))="Fusión"</formula>
    </cfRule>
    <cfRule type="beginsWith" dxfId="8900" priority="667" operator="beginsWith" text="Fusión (nuevo)">
      <formula>LEFT(AS3,LEN("Fusión (nuevo)"))="Fusión (nuevo)"</formula>
    </cfRule>
    <cfRule type="beginsWith" dxfId="8899" priority="668" operator="beginsWith" text="Modificación (nombre)">
      <formula>LEFT(AS3,LEN("Modificación (nombre)"))="Modificación (nombre)"</formula>
    </cfRule>
    <cfRule type="beginsWith" dxfId="8898" priority="669" operator="beginsWith" text="Sin cambio">
      <formula>LEFT(AS3,LEN("Sin cambio"))="Sin cambio"</formula>
    </cfRule>
    <cfRule type="beginsWith" dxfId="8897" priority="670" operator="beginsWith" text="Reincorporación">
      <formula>LEFT(AS3,LEN("Reincorporación"))="Reincorporación"</formula>
    </cfRule>
    <cfRule type="beginsWith" dxfId="8896" priority="671" operator="beginsWith" text="Re-sectorización (entra)">
      <formula>LEFT(AS3,LEN("Re-sectorización (entra)"))="Re-sectorización (entra)"</formula>
    </cfRule>
    <cfRule type="beginsWith" dxfId="8895" priority="672" operator="beginsWith" text="Nuevo">
      <formula>LEFT(AS3,LEN("Nuevo"))="Nuevo"</formula>
    </cfRule>
    <cfRule type="beginsWith" dxfId="8894" priority="673" operator="beginsWith" text="Fusión (eliminado)">
      <formula>LEFT(AS3,LEN("Fusión (eliminado)"))="Fusión (eliminado)"</formula>
    </cfRule>
    <cfRule type="beginsWith" dxfId="8893" priority="674" operator="beginsWith" text="Eliminación">
      <formula>LEFT(AS3,LEN("Eliminación"))="Eliminación"</formula>
    </cfRule>
    <cfRule type="beginsWith" dxfId="8892" priority="675" operator="beginsWith" text="Modificación (mod. y/o cve.)">
      <formula>LEFT(AS3,LEN("Modificación (mod. y/o cve.)"))="Modificación (mod. y/o cve.)"</formula>
    </cfRule>
  </conditionalFormatting>
  <conditionalFormatting sqref="U3:U17">
    <cfRule type="beginsWith" dxfId="8891" priority="811" operator="beginsWith" text="Operación conjunta">
      <formula>LEFT(U3,LEN("Operación conjunta"))="Operación conjunta"</formula>
    </cfRule>
    <cfRule type="endsWith" dxfId="8890" priority="812" operator="endsWith" text="Escisión">
      <formula>RIGHT(U3,LEN("Escisión"))="Escisión"</formula>
    </cfRule>
    <cfRule type="beginsWith" dxfId="8889" priority="813" operator="beginsWith" text="Escisión (nuevo)">
      <formula>LEFT(U3,LEN("Escisión (nuevo)"))="Escisión (nuevo)"</formula>
    </cfRule>
    <cfRule type="beginsWith" dxfId="8888" priority="814" operator="beginsWith" text="Escisión (eliminado)">
      <formula>LEFT(U3,LEN("Escisión (eliminado)"))="Escisión (eliminado)"</formula>
    </cfRule>
    <cfRule type="beginsWith" dxfId="8887" priority="815" operator="beginsWith" text="Re-sectorización (sale)">
      <formula>LEFT(U3,LEN("Re-sectorización (sale)"))="Re-sectorización (sale)"</formula>
    </cfRule>
    <cfRule type="endsWith" dxfId="8886" priority="816" operator="endsWith" text="Fusión">
      <formula>RIGHT(U3,LEN("Fusión"))="Fusión"</formula>
    </cfRule>
    <cfRule type="beginsWith" dxfId="8885" priority="817" operator="beginsWith" text="Fusión (nuevo)">
      <formula>LEFT(U3,LEN("Fusión (nuevo)"))="Fusión (nuevo)"</formula>
    </cfRule>
    <cfRule type="beginsWith" dxfId="8884" priority="818" operator="beginsWith" text="Modificación (nombre)">
      <formula>LEFT(U3,LEN("Modificación (nombre)"))="Modificación (nombre)"</formula>
    </cfRule>
    <cfRule type="beginsWith" dxfId="8883" priority="819" operator="beginsWith" text="Sin cambio">
      <formula>LEFT(U3,LEN("Sin cambio"))="Sin cambio"</formula>
    </cfRule>
    <cfRule type="beginsWith" dxfId="8882" priority="820" operator="beginsWith" text="Reincorporación">
      <formula>LEFT(U3,LEN("Reincorporación"))="Reincorporación"</formula>
    </cfRule>
    <cfRule type="beginsWith" dxfId="8881" priority="821" operator="beginsWith" text="Re-sectorización (entra)">
      <formula>LEFT(U3,LEN("Re-sectorización (entra)"))="Re-sectorización (entra)"</formula>
    </cfRule>
    <cfRule type="beginsWith" dxfId="8880" priority="822" operator="beginsWith" text="Nuevo">
      <formula>LEFT(U3,LEN("Nuevo"))="Nuevo"</formula>
    </cfRule>
    <cfRule type="beginsWith" dxfId="8879" priority="823" operator="beginsWith" text="Fusión (eliminado)">
      <formula>LEFT(U3,LEN("Fusión (eliminado)"))="Fusión (eliminado)"</formula>
    </cfRule>
    <cfRule type="beginsWith" dxfId="8878" priority="824" operator="beginsWith" text="Eliminación">
      <formula>LEFT(U3,LEN("Eliminación"))="Eliminación"</formula>
    </cfRule>
    <cfRule type="beginsWith" dxfId="8877" priority="825" operator="beginsWith" text="Modificación (mod. y/o cve.)">
      <formula>LEFT(U3,LEN("Modificación (mod. y/o cve.)"))="Modificación (mod. y/o cve.)"</formula>
    </cfRule>
  </conditionalFormatting>
  <conditionalFormatting sqref="O3:O17">
    <cfRule type="beginsWith" dxfId="8876" priority="856" operator="beginsWith" text="Operación conjunta">
      <formula>LEFT(O3,LEN("Operación conjunta"))="Operación conjunta"</formula>
    </cfRule>
    <cfRule type="endsWith" dxfId="8875" priority="857" operator="endsWith" text="Escisión">
      <formula>RIGHT(O3,LEN("Escisión"))="Escisión"</formula>
    </cfRule>
    <cfRule type="beginsWith" dxfId="8874" priority="858" operator="beginsWith" text="Escisión (nuevo)">
      <formula>LEFT(O3,LEN("Escisión (nuevo)"))="Escisión (nuevo)"</formula>
    </cfRule>
    <cfRule type="beginsWith" dxfId="8873" priority="859" operator="beginsWith" text="Escisión (eliminado)">
      <formula>LEFT(O3,LEN("Escisión (eliminado)"))="Escisión (eliminado)"</formula>
    </cfRule>
    <cfRule type="beginsWith" dxfId="8872" priority="860" operator="beginsWith" text="Re-sectorización (sale)">
      <formula>LEFT(O3,LEN("Re-sectorización (sale)"))="Re-sectorización (sale)"</formula>
    </cfRule>
    <cfRule type="endsWith" dxfId="8871" priority="861" operator="endsWith" text="Fusión">
      <formula>RIGHT(O3,LEN("Fusión"))="Fusión"</formula>
    </cfRule>
    <cfRule type="beginsWith" dxfId="8870" priority="862" operator="beginsWith" text="Fusión (nuevo)">
      <formula>LEFT(O3,LEN("Fusión (nuevo)"))="Fusión (nuevo)"</formula>
    </cfRule>
    <cfRule type="beginsWith" dxfId="8869" priority="863" operator="beginsWith" text="Modificación (nombre)">
      <formula>LEFT(O3,LEN("Modificación (nombre)"))="Modificación (nombre)"</formula>
    </cfRule>
    <cfRule type="beginsWith" dxfId="8868" priority="864" operator="beginsWith" text="Sin cambio">
      <formula>LEFT(O3,LEN("Sin cambio"))="Sin cambio"</formula>
    </cfRule>
    <cfRule type="beginsWith" dxfId="8867" priority="865" operator="beginsWith" text="Reincorporación">
      <formula>LEFT(O3,LEN("Reincorporación"))="Reincorporación"</formula>
    </cfRule>
    <cfRule type="beginsWith" dxfId="8866" priority="866" operator="beginsWith" text="Re-sectorización (entra)">
      <formula>LEFT(O3,LEN("Re-sectorización (entra)"))="Re-sectorización (entra)"</formula>
    </cfRule>
    <cfRule type="beginsWith" dxfId="8865" priority="867" operator="beginsWith" text="Nuevo">
      <formula>LEFT(O3,LEN("Nuevo"))="Nuevo"</formula>
    </cfRule>
    <cfRule type="beginsWith" dxfId="8864" priority="868" operator="beginsWith" text="Fusión (eliminado)">
      <formula>LEFT(O3,LEN("Fusión (eliminado)"))="Fusión (eliminado)"</formula>
    </cfRule>
    <cfRule type="beginsWith" dxfId="8863" priority="869" operator="beginsWith" text="Eliminación">
      <formula>LEFT(O3,LEN("Eliminación"))="Eliminación"</formula>
    </cfRule>
    <cfRule type="beginsWith" dxfId="8862" priority="870" operator="beginsWith" text="Modificación (mod. y/o cve.)">
      <formula>LEFT(O3,LEN("Modificación (mod. y/o cve.)"))="Modificación (mod. y/o cve.)"</formula>
    </cfRule>
  </conditionalFormatting>
  <conditionalFormatting sqref="P3:R17 T3:T17 V3:V17 X3:X17 Z3:Z17 AB3:AB17 AD3:AD17 AF3:AF17 AH3:AH17 AJ3:AJ17 AL3:AL17 AR3:AR17 AT3:AT17">
    <cfRule type="beginsWith" dxfId="8861" priority="841" operator="beginsWith" text="Operación conjunta">
      <formula>LEFT(P3,LEN("Operación conjunta"))="Operación conjunta"</formula>
    </cfRule>
    <cfRule type="endsWith" dxfId="8860" priority="842" operator="endsWith" text="Escisión">
      <formula>RIGHT(P3,LEN("Escisión"))="Escisión"</formula>
    </cfRule>
    <cfRule type="beginsWith" dxfId="8859" priority="843" operator="beginsWith" text="Escisión (nuevo)">
      <formula>LEFT(P3,LEN("Escisión (nuevo)"))="Escisión (nuevo)"</formula>
    </cfRule>
    <cfRule type="beginsWith" dxfId="8858" priority="844" operator="beginsWith" text="Escisión (eliminado)">
      <formula>LEFT(P3,LEN("Escisión (eliminado)"))="Escisión (eliminado)"</formula>
    </cfRule>
    <cfRule type="beginsWith" dxfId="8857" priority="845" operator="beginsWith" text="Re-sectorización (sale)">
      <formula>LEFT(P3,LEN("Re-sectorización (sale)"))="Re-sectorización (sale)"</formula>
    </cfRule>
    <cfRule type="endsWith" dxfId="8856" priority="846" operator="endsWith" text="Fusión">
      <formula>RIGHT(P3,LEN("Fusión"))="Fusión"</formula>
    </cfRule>
    <cfRule type="beginsWith" dxfId="8855" priority="847" operator="beginsWith" text="Fusión (nuevo)">
      <formula>LEFT(P3,LEN("Fusión (nuevo)"))="Fusión (nuevo)"</formula>
    </cfRule>
    <cfRule type="beginsWith" dxfId="8854" priority="848" operator="beginsWith" text="Modificación (nombre)">
      <formula>LEFT(P3,LEN("Modificación (nombre)"))="Modificación (nombre)"</formula>
    </cfRule>
    <cfRule type="beginsWith" dxfId="8853" priority="849" operator="beginsWith" text="Sin cambio">
      <formula>LEFT(P3,LEN("Sin cambio"))="Sin cambio"</formula>
    </cfRule>
    <cfRule type="beginsWith" dxfId="8852" priority="850" operator="beginsWith" text="Reincorporación">
      <formula>LEFT(P3,LEN("Reincorporación"))="Reincorporación"</formula>
    </cfRule>
    <cfRule type="beginsWith" dxfId="8851" priority="851" operator="beginsWith" text="Re-sectorización (entra)">
      <formula>LEFT(P3,LEN("Re-sectorización (entra)"))="Re-sectorización (entra)"</formula>
    </cfRule>
    <cfRule type="beginsWith" dxfId="8850" priority="852" operator="beginsWith" text="Nuevo">
      <formula>LEFT(P3,LEN("Nuevo"))="Nuevo"</formula>
    </cfRule>
    <cfRule type="beginsWith" dxfId="8849" priority="853" operator="beginsWith" text="Fusión (eliminado)">
      <formula>LEFT(P3,LEN("Fusión (eliminado)"))="Fusión (eliminado)"</formula>
    </cfRule>
    <cfRule type="beginsWith" dxfId="8848" priority="854" operator="beginsWith" text="Eliminación">
      <formula>LEFT(P3,LEN("Eliminación"))="Eliminación"</formula>
    </cfRule>
    <cfRule type="beginsWith" dxfId="8847" priority="855" operator="beginsWith" text="Modificación (mod. y/o cve.)">
      <formula>LEFT(P3,LEN("Modificación (mod. y/o cve.)"))="Modificación (mod. y/o cve.)"</formula>
    </cfRule>
  </conditionalFormatting>
  <conditionalFormatting sqref="S3:S17">
    <cfRule type="beginsWith" dxfId="8846" priority="826" operator="beginsWith" text="Operación conjunta">
      <formula>LEFT(S3,LEN("Operación conjunta"))="Operación conjunta"</formula>
    </cfRule>
    <cfRule type="endsWith" dxfId="8845" priority="827" operator="endsWith" text="Escisión">
      <formula>RIGHT(S3,LEN("Escisión"))="Escisión"</formula>
    </cfRule>
    <cfRule type="beginsWith" dxfId="8844" priority="828" operator="beginsWith" text="Escisión (nuevo)">
      <formula>LEFT(S3,LEN("Escisión (nuevo)"))="Escisión (nuevo)"</formula>
    </cfRule>
    <cfRule type="beginsWith" dxfId="8843" priority="829" operator="beginsWith" text="Escisión (eliminado)">
      <formula>LEFT(S3,LEN("Escisión (eliminado)"))="Escisión (eliminado)"</formula>
    </cfRule>
    <cfRule type="beginsWith" dxfId="8842" priority="830" operator="beginsWith" text="Re-sectorización (sale)">
      <formula>LEFT(S3,LEN("Re-sectorización (sale)"))="Re-sectorización (sale)"</formula>
    </cfRule>
    <cfRule type="endsWith" dxfId="8841" priority="831" operator="endsWith" text="Fusión">
      <formula>RIGHT(S3,LEN("Fusión"))="Fusión"</formula>
    </cfRule>
    <cfRule type="beginsWith" dxfId="8840" priority="832" operator="beginsWith" text="Fusión (nuevo)">
      <formula>LEFT(S3,LEN("Fusión (nuevo)"))="Fusión (nuevo)"</formula>
    </cfRule>
    <cfRule type="beginsWith" dxfId="8839" priority="833" operator="beginsWith" text="Modificación (nombre)">
      <formula>LEFT(S3,LEN("Modificación (nombre)"))="Modificación (nombre)"</formula>
    </cfRule>
    <cfRule type="beginsWith" dxfId="8838" priority="834" operator="beginsWith" text="Sin cambio">
      <formula>LEFT(S3,LEN("Sin cambio"))="Sin cambio"</formula>
    </cfRule>
    <cfRule type="beginsWith" dxfId="8837" priority="835" operator="beginsWith" text="Reincorporación">
      <formula>LEFT(S3,LEN("Reincorporación"))="Reincorporación"</formula>
    </cfRule>
    <cfRule type="beginsWith" dxfId="8836" priority="836" operator="beginsWith" text="Re-sectorización (entra)">
      <formula>LEFT(S3,LEN("Re-sectorización (entra)"))="Re-sectorización (entra)"</formula>
    </cfRule>
    <cfRule type="beginsWith" dxfId="8835" priority="837" operator="beginsWith" text="Nuevo">
      <formula>LEFT(S3,LEN("Nuevo"))="Nuevo"</formula>
    </cfRule>
    <cfRule type="beginsWith" dxfId="8834" priority="838" operator="beginsWith" text="Fusión (eliminado)">
      <formula>LEFT(S3,LEN("Fusión (eliminado)"))="Fusión (eliminado)"</formula>
    </cfRule>
    <cfRule type="beginsWith" dxfId="8833" priority="839" operator="beginsWith" text="Eliminación">
      <formula>LEFT(S3,LEN("Eliminación"))="Eliminación"</formula>
    </cfRule>
    <cfRule type="beginsWith" dxfId="8832" priority="840" operator="beginsWith" text="Modificación (mod. y/o cve.)">
      <formula>LEFT(S3,LEN("Modificación (mod. y/o cve.)"))="Modificación (mod. y/o cve.)"</formula>
    </cfRule>
  </conditionalFormatting>
  <conditionalFormatting sqref="W3:W17">
    <cfRule type="beginsWith" dxfId="8831" priority="796" operator="beginsWith" text="Operación conjunta">
      <formula>LEFT(W3,LEN("Operación conjunta"))="Operación conjunta"</formula>
    </cfRule>
    <cfRule type="endsWith" dxfId="8830" priority="797" operator="endsWith" text="Escisión">
      <formula>RIGHT(W3,LEN("Escisión"))="Escisión"</formula>
    </cfRule>
    <cfRule type="beginsWith" dxfId="8829" priority="798" operator="beginsWith" text="Escisión (nuevo)">
      <formula>LEFT(W3,LEN("Escisión (nuevo)"))="Escisión (nuevo)"</formula>
    </cfRule>
    <cfRule type="beginsWith" dxfId="8828" priority="799" operator="beginsWith" text="Escisión (eliminado)">
      <formula>LEFT(W3,LEN("Escisión (eliminado)"))="Escisión (eliminado)"</formula>
    </cfRule>
    <cfRule type="beginsWith" dxfId="8827" priority="800" operator="beginsWith" text="Re-sectorización (sale)">
      <formula>LEFT(W3,LEN("Re-sectorización (sale)"))="Re-sectorización (sale)"</formula>
    </cfRule>
    <cfRule type="endsWith" dxfId="8826" priority="801" operator="endsWith" text="Fusión">
      <formula>RIGHT(W3,LEN("Fusión"))="Fusión"</formula>
    </cfRule>
    <cfRule type="beginsWith" dxfId="8825" priority="802" operator="beginsWith" text="Fusión (nuevo)">
      <formula>LEFT(W3,LEN("Fusión (nuevo)"))="Fusión (nuevo)"</formula>
    </cfRule>
    <cfRule type="beginsWith" dxfId="8824" priority="803" operator="beginsWith" text="Modificación (nombre)">
      <formula>LEFT(W3,LEN("Modificación (nombre)"))="Modificación (nombre)"</formula>
    </cfRule>
    <cfRule type="beginsWith" dxfId="8823" priority="804" operator="beginsWith" text="Sin cambio">
      <formula>LEFT(W3,LEN("Sin cambio"))="Sin cambio"</formula>
    </cfRule>
    <cfRule type="beginsWith" dxfId="8822" priority="805" operator="beginsWith" text="Reincorporación">
      <formula>LEFT(W3,LEN("Reincorporación"))="Reincorporación"</formula>
    </cfRule>
    <cfRule type="beginsWith" dxfId="8821" priority="806" operator="beginsWith" text="Re-sectorización (entra)">
      <formula>LEFT(W3,LEN("Re-sectorización (entra)"))="Re-sectorización (entra)"</formula>
    </cfRule>
    <cfRule type="beginsWith" dxfId="8820" priority="807" operator="beginsWith" text="Nuevo">
      <formula>LEFT(W3,LEN("Nuevo"))="Nuevo"</formula>
    </cfRule>
    <cfRule type="beginsWith" dxfId="8819" priority="808" operator="beginsWith" text="Fusión (eliminado)">
      <formula>LEFT(W3,LEN("Fusión (eliminado)"))="Fusión (eliminado)"</formula>
    </cfRule>
    <cfRule type="beginsWith" dxfId="8818" priority="809" operator="beginsWith" text="Eliminación">
      <formula>LEFT(W3,LEN("Eliminación"))="Eliminación"</formula>
    </cfRule>
    <cfRule type="beginsWith" dxfId="8817" priority="810" operator="beginsWith" text="Modificación (mod. y/o cve.)">
      <formula>LEFT(W3,LEN("Modificación (mod. y/o cve.)"))="Modificación (mod. y/o cve.)"</formula>
    </cfRule>
  </conditionalFormatting>
  <conditionalFormatting sqref="Y3:Y17">
    <cfRule type="beginsWith" dxfId="8816" priority="781" operator="beginsWith" text="Operación conjunta">
      <formula>LEFT(Y3,LEN("Operación conjunta"))="Operación conjunta"</formula>
    </cfRule>
    <cfRule type="endsWith" dxfId="8815" priority="782" operator="endsWith" text="Escisión">
      <formula>RIGHT(Y3,LEN("Escisión"))="Escisión"</formula>
    </cfRule>
    <cfRule type="beginsWith" dxfId="8814" priority="783" operator="beginsWith" text="Escisión (nuevo)">
      <formula>LEFT(Y3,LEN("Escisión (nuevo)"))="Escisión (nuevo)"</formula>
    </cfRule>
    <cfRule type="beginsWith" dxfId="8813" priority="784" operator="beginsWith" text="Escisión (eliminado)">
      <formula>LEFT(Y3,LEN("Escisión (eliminado)"))="Escisión (eliminado)"</formula>
    </cfRule>
    <cfRule type="beginsWith" dxfId="8812" priority="785" operator="beginsWith" text="Re-sectorización (sale)">
      <formula>LEFT(Y3,LEN("Re-sectorización (sale)"))="Re-sectorización (sale)"</formula>
    </cfRule>
    <cfRule type="endsWith" dxfId="8811" priority="786" operator="endsWith" text="Fusión">
      <formula>RIGHT(Y3,LEN("Fusión"))="Fusión"</formula>
    </cfRule>
    <cfRule type="beginsWith" dxfId="8810" priority="787" operator="beginsWith" text="Fusión (nuevo)">
      <formula>LEFT(Y3,LEN("Fusión (nuevo)"))="Fusión (nuevo)"</formula>
    </cfRule>
    <cfRule type="beginsWith" dxfId="8809" priority="788" operator="beginsWith" text="Modificación (nombre)">
      <formula>LEFT(Y3,LEN("Modificación (nombre)"))="Modificación (nombre)"</formula>
    </cfRule>
    <cfRule type="beginsWith" dxfId="8808" priority="789" operator="beginsWith" text="Sin cambio">
      <formula>LEFT(Y3,LEN("Sin cambio"))="Sin cambio"</formula>
    </cfRule>
    <cfRule type="beginsWith" dxfId="8807" priority="790" operator="beginsWith" text="Reincorporación">
      <formula>LEFT(Y3,LEN("Reincorporación"))="Reincorporación"</formula>
    </cfRule>
    <cfRule type="beginsWith" dxfId="8806" priority="791" operator="beginsWith" text="Re-sectorización (entra)">
      <formula>LEFT(Y3,LEN("Re-sectorización (entra)"))="Re-sectorización (entra)"</formula>
    </cfRule>
    <cfRule type="beginsWith" dxfId="8805" priority="792" operator="beginsWith" text="Nuevo">
      <formula>LEFT(Y3,LEN("Nuevo"))="Nuevo"</formula>
    </cfRule>
    <cfRule type="beginsWith" dxfId="8804" priority="793" operator="beginsWith" text="Fusión (eliminado)">
      <formula>LEFT(Y3,LEN("Fusión (eliminado)"))="Fusión (eliminado)"</formula>
    </cfRule>
    <cfRule type="beginsWith" dxfId="8803" priority="794" operator="beginsWith" text="Eliminación">
      <formula>LEFT(Y3,LEN("Eliminación"))="Eliminación"</formula>
    </cfRule>
    <cfRule type="beginsWith" dxfId="8802" priority="795" operator="beginsWith" text="Modificación (mod. y/o cve.)">
      <formula>LEFT(Y3,LEN("Modificación (mod. y/o cve.)"))="Modificación (mod. y/o cve.)"</formula>
    </cfRule>
  </conditionalFormatting>
  <conditionalFormatting sqref="AA3:AA17">
    <cfRule type="beginsWith" dxfId="8801" priority="766" operator="beginsWith" text="Operación conjunta">
      <formula>LEFT(AA3,LEN("Operación conjunta"))="Operación conjunta"</formula>
    </cfRule>
    <cfRule type="endsWith" dxfId="8800" priority="767" operator="endsWith" text="Escisión">
      <formula>RIGHT(AA3,LEN("Escisión"))="Escisión"</formula>
    </cfRule>
    <cfRule type="beginsWith" dxfId="8799" priority="768" operator="beginsWith" text="Escisión (nuevo)">
      <formula>LEFT(AA3,LEN("Escisión (nuevo)"))="Escisión (nuevo)"</formula>
    </cfRule>
    <cfRule type="beginsWith" dxfId="8798" priority="769" operator="beginsWith" text="Escisión (eliminado)">
      <formula>LEFT(AA3,LEN("Escisión (eliminado)"))="Escisión (eliminado)"</formula>
    </cfRule>
    <cfRule type="beginsWith" dxfId="8797" priority="770" operator="beginsWith" text="Re-sectorización (sale)">
      <formula>LEFT(AA3,LEN("Re-sectorización (sale)"))="Re-sectorización (sale)"</formula>
    </cfRule>
    <cfRule type="endsWith" dxfId="8796" priority="771" operator="endsWith" text="Fusión">
      <formula>RIGHT(AA3,LEN("Fusión"))="Fusión"</formula>
    </cfRule>
    <cfRule type="beginsWith" dxfId="8795" priority="772" operator="beginsWith" text="Fusión (nuevo)">
      <formula>LEFT(AA3,LEN("Fusión (nuevo)"))="Fusión (nuevo)"</formula>
    </cfRule>
    <cfRule type="beginsWith" dxfId="8794" priority="773" operator="beginsWith" text="Modificación (nombre)">
      <formula>LEFT(AA3,LEN("Modificación (nombre)"))="Modificación (nombre)"</formula>
    </cfRule>
    <cfRule type="beginsWith" dxfId="8793" priority="774" operator="beginsWith" text="Sin cambio">
      <formula>LEFT(AA3,LEN("Sin cambio"))="Sin cambio"</formula>
    </cfRule>
    <cfRule type="beginsWith" dxfId="8792" priority="775" operator="beginsWith" text="Reincorporación">
      <formula>LEFT(AA3,LEN("Reincorporación"))="Reincorporación"</formula>
    </cfRule>
    <cfRule type="beginsWith" dxfId="8791" priority="776" operator="beginsWith" text="Re-sectorización (entra)">
      <formula>LEFT(AA3,LEN("Re-sectorización (entra)"))="Re-sectorización (entra)"</formula>
    </cfRule>
    <cfRule type="beginsWith" dxfId="8790" priority="777" operator="beginsWith" text="Nuevo">
      <formula>LEFT(AA3,LEN("Nuevo"))="Nuevo"</formula>
    </cfRule>
    <cfRule type="beginsWith" dxfId="8789" priority="778" operator="beginsWith" text="Fusión (eliminado)">
      <formula>LEFT(AA3,LEN("Fusión (eliminado)"))="Fusión (eliminado)"</formula>
    </cfRule>
    <cfRule type="beginsWith" dxfId="8788" priority="779" operator="beginsWith" text="Eliminación">
      <formula>LEFT(AA3,LEN("Eliminación"))="Eliminación"</formula>
    </cfRule>
    <cfRule type="beginsWith" dxfId="8787" priority="780" operator="beginsWith" text="Modificación (mod. y/o cve.)">
      <formula>LEFT(AA3,LEN("Modificación (mod. y/o cve.)"))="Modificación (mod. y/o cve.)"</formula>
    </cfRule>
  </conditionalFormatting>
  <conditionalFormatting sqref="AC3:AC17">
    <cfRule type="beginsWith" dxfId="8786" priority="751" operator="beginsWith" text="Operación conjunta">
      <formula>LEFT(AC3,LEN("Operación conjunta"))="Operación conjunta"</formula>
    </cfRule>
    <cfRule type="endsWith" dxfId="8785" priority="752" operator="endsWith" text="Escisión">
      <formula>RIGHT(AC3,LEN("Escisión"))="Escisión"</formula>
    </cfRule>
    <cfRule type="beginsWith" dxfId="8784" priority="753" operator="beginsWith" text="Escisión (nuevo)">
      <formula>LEFT(AC3,LEN("Escisión (nuevo)"))="Escisión (nuevo)"</formula>
    </cfRule>
    <cfRule type="beginsWith" dxfId="8783" priority="754" operator="beginsWith" text="Escisión (eliminado)">
      <formula>LEFT(AC3,LEN("Escisión (eliminado)"))="Escisión (eliminado)"</formula>
    </cfRule>
    <cfRule type="beginsWith" dxfId="8782" priority="755" operator="beginsWith" text="Re-sectorización (sale)">
      <formula>LEFT(AC3,LEN("Re-sectorización (sale)"))="Re-sectorización (sale)"</formula>
    </cfRule>
    <cfRule type="endsWith" dxfId="8781" priority="756" operator="endsWith" text="Fusión">
      <formula>RIGHT(AC3,LEN("Fusión"))="Fusión"</formula>
    </cfRule>
    <cfRule type="beginsWith" dxfId="8780" priority="757" operator="beginsWith" text="Fusión (nuevo)">
      <formula>LEFT(AC3,LEN("Fusión (nuevo)"))="Fusión (nuevo)"</formula>
    </cfRule>
    <cfRule type="beginsWith" dxfId="8779" priority="758" operator="beginsWith" text="Modificación (nombre)">
      <formula>LEFT(AC3,LEN("Modificación (nombre)"))="Modificación (nombre)"</formula>
    </cfRule>
    <cfRule type="beginsWith" dxfId="8778" priority="759" operator="beginsWith" text="Sin cambio">
      <formula>LEFT(AC3,LEN("Sin cambio"))="Sin cambio"</formula>
    </cfRule>
    <cfRule type="beginsWith" dxfId="8777" priority="760" operator="beginsWith" text="Reincorporación">
      <formula>LEFT(AC3,LEN("Reincorporación"))="Reincorporación"</formula>
    </cfRule>
    <cfRule type="beginsWith" dxfId="8776" priority="761" operator="beginsWith" text="Re-sectorización (entra)">
      <formula>LEFT(AC3,LEN("Re-sectorización (entra)"))="Re-sectorización (entra)"</formula>
    </cfRule>
    <cfRule type="beginsWith" dxfId="8775" priority="762" operator="beginsWith" text="Nuevo">
      <formula>LEFT(AC3,LEN("Nuevo"))="Nuevo"</formula>
    </cfRule>
    <cfRule type="beginsWith" dxfId="8774" priority="763" operator="beginsWith" text="Fusión (eliminado)">
      <formula>LEFT(AC3,LEN("Fusión (eliminado)"))="Fusión (eliminado)"</formula>
    </cfRule>
    <cfRule type="beginsWith" dxfId="8773" priority="764" operator="beginsWith" text="Eliminación">
      <formula>LEFT(AC3,LEN("Eliminación"))="Eliminación"</formula>
    </cfRule>
    <cfRule type="beginsWith" dxfId="8772" priority="765" operator="beginsWith" text="Modificación (mod. y/o cve.)">
      <formula>LEFT(AC3,LEN("Modificación (mod. y/o cve.)"))="Modificación (mod. y/o cve.)"</formula>
    </cfRule>
  </conditionalFormatting>
  <conditionalFormatting sqref="AE3:AE17">
    <cfRule type="beginsWith" dxfId="8771" priority="736" operator="beginsWith" text="Operación conjunta">
      <formula>LEFT(AE3,LEN("Operación conjunta"))="Operación conjunta"</formula>
    </cfRule>
    <cfRule type="endsWith" dxfId="8770" priority="737" operator="endsWith" text="Escisión">
      <formula>RIGHT(AE3,LEN("Escisión"))="Escisión"</formula>
    </cfRule>
    <cfRule type="beginsWith" dxfId="8769" priority="738" operator="beginsWith" text="Escisión (nuevo)">
      <formula>LEFT(AE3,LEN("Escisión (nuevo)"))="Escisión (nuevo)"</formula>
    </cfRule>
    <cfRule type="beginsWith" dxfId="8768" priority="739" operator="beginsWith" text="Escisión (eliminado)">
      <formula>LEFT(AE3,LEN("Escisión (eliminado)"))="Escisión (eliminado)"</formula>
    </cfRule>
    <cfRule type="beginsWith" dxfId="8767" priority="740" operator="beginsWith" text="Re-sectorización (sale)">
      <formula>LEFT(AE3,LEN("Re-sectorización (sale)"))="Re-sectorización (sale)"</formula>
    </cfRule>
    <cfRule type="endsWith" dxfId="8766" priority="741" operator="endsWith" text="Fusión">
      <formula>RIGHT(AE3,LEN("Fusión"))="Fusión"</formula>
    </cfRule>
    <cfRule type="beginsWith" dxfId="8765" priority="742" operator="beginsWith" text="Fusión (nuevo)">
      <formula>LEFT(AE3,LEN("Fusión (nuevo)"))="Fusión (nuevo)"</formula>
    </cfRule>
    <cfRule type="beginsWith" dxfId="8764" priority="743" operator="beginsWith" text="Modificación (nombre)">
      <formula>LEFT(AE3,LEN("Modificación (nombre)"))="Modificación (nombre)"</formula>
    </cfRule>
    <cfRule type="beginsWith" dxfId="8763" priority="744" operator="beginsWith" text="Sin cambio">
      <formula>LEFT(AE3,LEN("Sin cambio"))="Sin cambio"</formula>
    </cfRule>
    <cfRule type="beginsWith" dxfId="8762" priority="745" operator="beginsWith" text="Reincorporación">
      <formula>LEFT(AE3,LEN("Reincorporación"))="Reincorporación"</formula>
    </cfRule>
    <cfRule type="beginsWith" dxfId="8761" priority="746" operator="beginsWith" text="Re-sectorización (entra)">
      <formula>LEFT(AE3,LEN("Re-sectorización (entra)"))="Re-sectorización (entra)"</formula>
    </cfRule>
    <cfRule type="beginsWith" dxfId="8760" priority="747" operator="beginsWith" text="Nuevo">
      <formula>LEFT(AE3,LEN("Nuevo"))="Nuevo"</formula>
    </cfRule>
    <cfRule type="beginsWith" dxfId="8759" priority="748" operator="beginsWith" text="Fusión (eliminado)">
      <formula>LEFT(AE3,LEN("Fusión (eliminado)"))="Fusión (eliminado)"</formula>
    </cfRule>
    <cfRule type="beginsWith" dxfId="8758" priority="749" operator="beginsWith" text="Eliminación">
      <formula>LEFT(AE3,LEN("Eliminación"))="Eliminación"</formula>
    </cfRule>
    <cfRule type="beginsWith" dxfId="8757" priority="750" operator="beginsWith" text="Modificación (mod. y/o cve.)">
      <formula>LEFT(AE3,LEN("Modificación (mod. y/o cve.)"))="Modificación (mod. y/o cve.)"</formula>
    </cfRule>
  </conditionalFormatting>
  <conditionalFormatting sqref="AG3:AG17">
    <cfRule type="beginsWith" dxfId="8756" priority="721" operator="beginsWith" text="Operación conjunta">
      <formula>LEFT(AG3,LEN("Operación conjunta"))="Operación conjunta"</formula>
    </cfRule>
    <cfRule type="endsWith" dxfId="8755" priority="722" operator="endsWith" text="Escisión">
      <formula>RIGHT(AG3,LEN("Escisión"))="Escisión"</formula>
    </cfRule>
    <cfRule type="beginsWith" dxfId="8754" priority="723" operator="beginsWith" text="Escisión (nuevo)">
      <formula>LEFT(AG3,LEN("Escisión (nuevo)"))="Escisión (nuevo)"</formula>
    </cfRule>
    <cfRule type="beginsWith" dxfId="8753" priority="724" operator="beginsWith" text="Escisión (eliminado)">
      <formula>LEFT(AG3,LEN("Escisión (eliminado)"))="Escisión (eliminado)"</formula>
    </cfRule>
    <cfRule type="beginsWith" dxfId="8752" priority="725" operator="beginsWith" text="Re-sectorización (sale)">
      <formula>LEFT(AG3,LEN("Re-sectorización (sale)"))="Re-sectorización (sale)"</formula>
    </cfRule>
    <cfRule type="endsWith" dxfId="8751" priority="726" operator="endsWith" text="Fusión">
      <formula>RIGHT(AG3,LEN("Fusión"))="Fusión"</formula>
    </cfRule>
    <cfRule type="beginsWith" dxfId="8750" priority="727" operator="beginsWith" text="Fusión (nuevo)">
      <formula>LEFT(AG3,LEN("Fusión (nuevo)"))="Fusión (nuevo)"</formula>
    </cfRule>
    <cfRule type="beginsWith" dxfId="8749" priority="728" operator="beginsWith" text="Modificación (nombre)">
      <formula>LEFT(AG3,LEN("Modificación (nombre)"))="Modificación (nombre)"</formula>
    </cfRule>
    <cfRule type="beginsWith" dxfId="8748" priority="729" operator="beginsWith" text="Sin cambio">
      <formula>LEFT(AG3,LEN("Sin cambio"))="Sin cambio"</formula>
    </cfRule>
    <cfRule type="beginsWith" dxfId="8747" priority="730" operator="beginsWith" text="Reincorporación">
      <formula>LEFT(AG3,LEN("Reincorporación"))="Reincorporación"</formula>
    </cfRule>
    <cfRule type="beginsWith" dxfId="8746" priority="731" operator="beginsWith" text="Re-sectorización (entra)">
      <formula>LEFT(AG3,LEN("Re-sectorización (entra)"))="Re-sectorización (entra)"</formula>
    </cfRule>
    <cfRule type="beginsWith" dxfId="8745" priority="732" operator="beginsWith" text="Nuevo">
      <formula>LEFT(AG3,LEN("Nuevo"))="Nuevo"</formula>
    </cfRule>
    <cfRule type="beginsWith" dxfId="8744" priority="733" operator="beginsWith" text="Fusión (eliminado)">
      <formula>LEFT(AG3,LEN("Fusión (eliminado)"))="Fusión (eliminado)"</formula>
    </cfRule>
    <cfRule type="beginsWith" dxfId="8743" priority="734" operator="beginsWith" text="Eliminación">
      <formula>LEFT(AG3,LEN("Eliminación"))="Eliminación"</formula>
    </cfRule>
    <cfRule type="beginsWith" dxfId="8742" priority="735" operator="beginsWith" text="Modificación (mod. y/o cve.)">
      <formula>LEFT(AG3,LEN("Modificación (mod. y/o cve.)"))="Modificación (mod. y/o cve.)"</formula>
    </cfRule>
  </conditionalFormatting>
  <conditionalFormatting sqref="AI3:AI17">
    <cfRule type="beginsWith" dxfId="8741" priority="706" operator="beginsWith" text="Operación conjunta">
      <formula>LEFT(AI3,LEN("Operación conjunta"))="Operación conjunta"</formula>
    </cfRule>
    <cfRule type="endsWith" dxfId="8740" priority="707" operator="endsWith" text="Escisión">
      <formula>RIGHT(AI3,LEN("Escisión"))="Escisión"</formula>
    </cfRule>
    <cfRule type="beginsWith" dxfId="8739" priority="708" operator="beginsWith" text="Escisión (nuevo)">
      <formula>LEFT(AI3,LEN("Escisión (nuevo)"))="Escisión (nuevo)"</formula>
    </cfRule>
    <cfRule type="beginsWith" dxfId="8738" priority="709" operator="beginsWith" text="Escisión (eliminado)">
      <formula>LEFT(AI3,LEN("Escisión (eliminado)"))="Escisión (eliminado)"</formula>
    </cfRule>
    <cfRule type="beginsWith" dxfId="8737" priority="710" operator="beginsWith" text="Re-sectorización (sale)">
      <formula>LEFT(AI3,LEN("Re-sectorización (sale)"))="Re-sectorización (sale)"</formula>
    </cfRule>
    <cfRule type="endsWith" dxfId="8736" priority="711" operator="endsWith" text="Fusión">
      <formula>RIGHT(AI3,LEN("Fusión"))="Fusión"</formula>
    </cfRule>
    <cfRule type="beginsWith" dxfId="8735" priority="712" operator="beginsWith" text="Fusión (nuevo)">
      <formula>LEFT(AI3,LEN("Fusión (nuevo)"))="Fusión (nuevo)"</formula>
    </cfRule>
    <cfRule type="beginsWith" dxfId="8734" priority="713" operator="beginsWith" text="Modificación (nombre)">
      <formula>LEFT(AI3,LEN("Modificación (nombre)"))="Modificación (nombre)"</formula>
    </cfRule>
    <cfRule type="beginsWith" dxfId="8733" priority="714" operator="beginsWith" text="Sin cambio">
      <formula>LEFT(AI3,LEN("Sin cambio"))="Sin cambio"</formula>
    </cfRule>
    <cfRule type="beginsWith" dxfId="8732" priority="715" operator="beginsWith" text="Reincorporación">
      <formula>LEFT(AI3,LEN("Reincorporación"))="Reincorporación"</formula>
    </cfRule>
    <cfRule type="beginsWith" dxfId="8731" priority="716" operator="beginsWith" text="Re-sectorización (entra)">
      <formula>LEFT(AI3,LEN("Re-sectorización (entra)"))="Re-sectorización (entra)"</formula>
    </cfRule>
    <cfRule type="beginsWith" dxfId="8730" priority="717" operator="beginsWith" text="Nuevo">
      <formula>LEFT(AI3,LEN("Nuevo"))="Nuevo"</formula>
    </cfRule>
    <cfRule type="beginsWith" dxfId="8729" priority="718" operator="beginsWith" text="Fusión (eliminado)">
      <formula>LEFT(AI3,LEN("Fusión (eliminado)"))="Fusión (eliminado)"</formula>
    </cfRule>
    <cfRule type="beginsWith" dxfId="8728" priority="719" operator="beginsWith" text="Eliminación">
      <formula>LEFT(AI3,LEN("Eliminación"))="Eliminación"</formula>
    </cfRule>
    <cfRule type="beginsWith" dxfId="8727" priority="720" operator="beginsWith" text="Modificación (mod. y/o cve.)">
      <formula>LEFT(AI3,LEN("Modificación (mod. y/o cve.)"))="Modificación (mod. y/o cve.)"</formula>
    </cfRule>
  </conditionalFormatting>
  <conditionalFormatting sqref="AK3:AK17">
    <cfRule type="beginsWith" dxfId="8726" priority="691" operator="beginsWith" text="Operación conjunta">
      <formula>LEFT(AK3,LEN("Operación conjunta"))="Operación conjunta"</formula>
    </cfRule>
    <cfRule type="endsWith" dxfId="8725" priority="692" operator="endsWith" text="Escisión">
      <formula>RIGHT(AK3,LEN("Escisión"))="Escisión"</formula>
    </cfRule>
    <cfRule type="beginsWith" dxfId="8724" priority="693" operator="beginsWith" text="Escisión (nuevo)">
      <formula>LEFT(AK3,LEN("Escisión (nuevo)"))="Escisión (nuevo)"</formula>
    </cfRule>
    <cfRule type="beginsWith" dxfId="8723" priority="694" operator="beginsWith" text="Escisión (eliminado)">
      <formula>LEFT(AK3,LEN("Escisión (eliminado)"))="Escisión (eliminado)"</formula>
    </cfRule>
    <cfRule type="beginsWith" dxfId="8722" priority="695" operator="beginsWith" text="Re-sectorización (sale)">
      <formula>LEFT(AK3,LEN("Re-sectorización (sale)"))="Re-sectorización (sale)"</formula>
    </cfRule>
    <cfRule type="endsWith" dxfId="8721" priority="696" operator="endsWith" text="Fusión">
      <formula>RIGHT(AK3,LEN("Fusión"))="Fusión"</formula>
    </cfRule>
    <cfRule type="beginsWith" dxfId="8720" priority="697" operator="beginsWith" text="Fusión (nuevo)">
      <formula>LEFT(AK3,LEN("Fusión (nuevo)"))="Fusión (nuevo)"</formula>
    </cfRule>
    <cfRule type="beginsWith" dxfId="8719" priority="698" operator="beginsWith" text="Modificación (nombre)">
      <formula>LEFT(AK3,LEN("Modificación (nombre)"))="Modificación (nombre)"</formula>
    </cfRule>
    <cfRule type="beginsWith" dxfId="8718" priority="699" operator="beginsWith" text="Sin cambio">
      <formula>LEFT(AK3,LEN("Sin cambio"))="Sin cambio"</formula>
    </cfRule>
    <cfRule type="beginsWith" dxfId="8717" priority="700" operator="beginsWith" text="Reincorporación">
      <formula>LEFT(AK3,LEN("Reincorporación"))="Reincorporación"</formula>
    </cfRule>
    <cfRule type="beginsWith" dxfId="8716" priority="701" operator="beginsWith" text="Re-sectorización (entra)">
      <formula>LEFT(AK3,LEN("Re-sectorización (entra)"))="Re-sectorización (entra)"</formula>
    </cfRule>
    <cfRule type="beginsWith" dxfId="8715" priority="702" operator="beginsWith" text="Nuevo">
      <formula>LEFT(AK3,LEN("Nuevo"))="Nuevo"</formula>
    </cfRule>
    <cfRule type="beginsWith" dxfId="8714" priority="703" operator="beginsWith" text="Fusión (eliminado)">
      <formula>LEFT(AK3,LEN("Fusión (eliminado)"))="Fusión (eliminado)"</formula>
    </cfRule>
    <cfRule type="beginsWith" dxfId="8713" priority="704" operator="beginsWith" text="Eliminación">
      <formula>LEFT(AK3,LEN("Eliminación"))="Eliminación"</formula>
    </cfRule>
    <cfRule type="beginsWith" dxfId="8712" priority="705" operator="beginsWith" text="Modificación (mod. y/o cve.)">
      <formula>LEFT(AK3,LEN("Modificación (mod. y/o cve.)"))="Modificación (mod. y/o cve.)"</formula>
    </cfRule>
  </conditionalFormatting>
  <conditionalFormatting sqref="AM3:AM17">
    <cfRule type="beginsWith" dxfId="8711" priority="676" operator="beginsWith" text="Operación conjunta">
      <formula>LEFT(AM3,LEN("Operación conjunta"))="Operación conjunta"</formula>
    </cfRule>
    <cfRule type="endsWith" dxfId="8710" priority="677" operator="endsWith" text="Escisión">
      <formula>RIGHT(AM3,LEN("Escisión"))="Escisión"</formula>
    </cfRule>
    <cfRule type="beginsWith" dxfId="8709" priority="678" operator="beginsWith" text="Escisión (nuevo)">
      <formula>LEFT(AM3,LEN("Escisión (nuevo)"))="Escisión (nuevo)"</formula>
    </cfRule>
    <cfRule type="beginsWith" dxfId="8708" priority="679" operator="beginsWith" text="Escisión (eliminado)">
      <formula>LEFT(AM3,LEN("Escisión (eliminado)"))="Escisión (eliminado)"</formula>
    </cfRule>
    <cfRule type="beginsWith" dxfId="8707" priority="680" operator="beginsWith" text="Re-sectorización (sale)">
      <formula>LEFT(AM3,LEN("Re-sectorización (sale)"))="Re-sectorización (sale)"</formula>
    </cfRule>
    <cfRule type="endsWith" dxfId="8706" priority="681" operator="endsWith" text="Fusión">
      <formula>RIGHT(AM3,LEN("Fusión"))="Fusión"</formula>
    </cfRule>
    <cfRule type="beginsWith" dxfId="8705" priority="682" operator="beginsWith" text="Fusión (nuevo)">
      <formula>LEFT(AM3,LEN("Fusión (nuevo)"))="Fusión (nuevo)"</formula>
    </cfRule>
    <cfRule type="beginsWith" dxfId="8704" priority="683" operator="beginsWith" text="Modificación (nombre)">
      <formula>LEFT(AM3,LEN("Modificación (nombre)"))="Modificación (nombre)"</formula>
    </cfRule>
    <cfRule type="beginsWith" dxfId="8703" priority="684" operator="beginsWith" text="Sin cambio">
      <formula>LEFT(AM3,LEN("Sin cambio"))="Sin cambio"</formula>
    </cfRule>
    <cfRule type="beginsWith" dxfId="8702" priority="685" operator="beginsWith" text="Reincorporación">
      <formula>LEFT(AM3,LEN("Reincorporación"))="Reincorporación"</formula>
    </cfRule>
    <cfRule type="beginsWith" dxfId="8701" priority="686" operator="beginsWith" text="Re-sectorización (entra)">
      <formula>LEFT(AM3,LEN("Re-sectorización (entra)"))="Re-sectorización (entra)"</formula>
    </cfRule>
    <cfRule type="beginsWith" dxfId="8700" priority="687" operator="beginsWith" text="Nuevo">
      <formula>LEFT(AM3,LEN("Nuevo"))="Nuevo"</formula>
    </cfRule>
    <cfRule type="beginsWith" dxfId="8699" priority="688" operator="beginsWith" text="Fusión (eliminado)">
      <formula>LEFT(AM3,LEN("Fusión (eliminado)"))="Fusión (eliminado)"</formula>
    </cfRule>
    <cfRule type="beginsWith" dxfId="8698" priority="689" operator="beginsWith" text="Eliminación">
      <formula>LEFT(AM3,LEN("Eliminación"))="Eliminación"</formula>
    </cfRule>
    <cfRule type="beginsWith" dxfId="8697" priority="690" operator="beginsWith" text="Modificación (mod. y/o cve.)">
      <formula>LEFT(AM3,LEN("Modificación (mod. y/o cve.)"))="Modificación (mod. y/o cve.)"</formula>
    </cfRule>
  </conditionalFormatting>
  <conditionalFormatting sqref="A20:F20">
    <cfRule type="beginsWith" dxfId="8696" priority="646" operator="beginsWith" text="Operación conjunta">
      <formula>LEFT(A20,LEN("Operación conjunta"))="Operación conjunta"</formula>
    </cfRule>
    <cfRule type="endsWith" dxfId="8695" priority="647" operator="endsWith" text="Escisión">
      <formula>RIGHT(A20,LEN("Escisión"))="Escisión"</formula>
    </cfRule>
    <cfRule type="beginsWith" dxfId="8694" priority="648" operator="beginsWith" text="Escisión (nuevo)">
      <formula>LEFT(A20,LEN("Escisión (nuevo)"))="Escisión (nuevo)"</formula>
    </cfRule>
    <cfRule type="beginsWith" dxfId="8693" priority="649" operator="beginsWith" text="Escisión (eliminado)">
      <formula>LEFT(A20,LEN("Escisión (eliminado)"))="Escisión (eliminado)"</formula>
    </cfRule>
    <cfRule type="beginsWith" dxfId="8692" priority="650" operator="beginsWith" text="Re-sectorización (sale)">
      <formula>LEFT(A20,LEN("Re-sectorización (sale)"))="Re-sectorización (sale)"</formula>
    </cfRule>
    <cfRule type="endsWith" dxfId="8691" priority="651" operator="endsWith" text="Fusión">
      <formula>RIGHT(A20,LEN("Fusión"))="Fusión"</formula>
    </cfRule>
    <cfRule type="beginsWith" dxfId="8690" priority="652" operator="beginsWith" text="Fusión (nuevo)">
      <formula>LEFT(A20,LEN("Fusión (nuevo)"))="Fusión (nuevo)"</formula>
    </cfRule>
    <cfRule type="beginsWith" dxfId="8689" priority="653" operator="beginsWith" text="Modificación (nombre)">
      <formula>LEFT(A20,LEN("Modificación (nombre)"))="Modificación (nombre)"</formula>
    </cfRule>
    <cfRule type="beginsWith" dxfId="8688" priority="654" operator="beginsWith" text="Sin cambio">
      <formula>LEFT(A20,LEN("Sin cambio"))="Sin cambio"</formula>
    </cfRule>
    <cfRule type="beginsWith" dxfId="8687" priority="655" operator="beginsWith" text="Reincorporación">
      <formula>LEFT(A20,LEN("Reincorporación"))="Reincorporación"</formula>
    </cfRule>
    <cfRule type="beginsWith" dxfId="8686" priority="656" operator="beginsWith" text="Re-sectorización (entra)">
      <formula>LEFT(A20,LEN("Re-sectorización (entra)"))="Re-sectorización (entra)"</formula>
    </cfRule>
    <cfRule type="beginsWith" dxfId="8685" priority="657" operator="beginsWith" text="Nuevo">
      <formula>LEFT(A20,LEN("Nuevo"))="Nuevo"</formula>
    </cfRule>
    <cfRule type="beginsWith" dxfId="8684" priority="658" operator="beginsWith" text="Fusión (eliminado)">
      <formula>LEFT(A20,LEN("Fusión (eliminado)"))="Fusión (eliminado)"</formula>
    </cfRule>
    <cfRule type="beginsWith" dxfId="8683" priority="659" operator="beginsWith" text="Eliminación">
      <formula>LEFT(A20,LEN("Eliminación"))="Eliminación"</formula>
    </cfRule>
    <cfRule type="beginsWith" dxfId="8682" priority="660" operator="beginsWith" text="Modificación (mod. y/o cve.)">
      <formula>LEFT(A20,LEN("Modificación (mod. y/o cve.)"))="Modificación (mod. y/o cve.)"</formula>
    </cfRule>
  </conditionalFormatting>
  <conditionalFormatting sqref="A19:F19">
    <cfRule type="beginsWith" dxfId="8681" priority="631" operator="beginsWith" text="Operación conjunta">
      <formula>LEFT(A19,LEN("Operación conjunta"))="Operación conjunta"</formula>
    </cfRule>
    <cfRule type="endsWith" dxfId="8680" priority="632" operator="endsWith" text="Escisión">
      <formula>RIGHT(A19,LEN("Escisión"))="Escisión"</formula>
    </cfRule>
    <cfRule type="beginsWith" dxfId="8679" priority="633" operator="beginsWith" text="Escisión (nuevo)">
      <formula>LEFT(A19,LEN("Escisión (nuevo)"))="Escisión (nuevo)"</formula>
    </cfRule>
    <cfRule type="beginsWith" dxfId="8678" priority="634" operator="beginsWith" text="Escisión (eliminado)">
      <formula>LEFT(A19,LEN("Escisión (eliminado)"))="Escisión (eliminado)"</formula>
    </cfRule>
    <cfRule type="beginsWith" dxfId="8677" priority="635" operator="beginsWith" text="Re-sectorización (sale)">
      <formula>LEFT(A19,LEN("Re-sectorización (sale)"))="Re-sectorización (sale)"</formula>
    </cfRule>
    <cfRule type="endsWith" dxfId="8676" priority="636" operator="endsWith" text="Fusión">
      <formula>RIGHT(A19,LEN("Fusión"))="Fusión"</formula>
    </cfRule>
    <cfRule type="beginsWith" dxfId="8675" priority="637" operator="beginsWith" text="Fusión (nuevo)">
      <formula>LEFT(A19,LEN("Fusión (nuevo)"))="Fusión (nuevo)"</formula>
    </cfRule>
    <cfRule type="beginsWith" dxfId="8674" priority="638" operator="beginsWith" text="Modificación (nombre)">
      <formula>LEFT(A19,LEN("Modificación (nombre)"))="Modificación (nombre)"</formula>
    </cfRule>
    <cfRule type="beginsWith" dxfId="8673" priority="639" operator="beginsWith" text="Sin cambio">
      <formula>LEFT(A19,LEN("Sin cambio"))="Sin cambio"</formula>
    </cfRule>
    <cfRule type="beginsWith" dxfId="8672" priority="640" operator="beginsWith" text="Reincorporación">
      <formula>LEFT(A19,LEN("Reincorporación"))="Reincorporación"</formula>
    </cfRule>
    <cfRule type="beginsWith" dxfId="8671" priority="641" operator="beginsWith" text="Re-sectorización (entra)">
      <formula>LEFT(A19,LEN("Re-sectorización (entra)"))="Re-sectorización (entra)"</formula>
    </cfRule>
    <cfRule type="beginsWith" dxfId="8670" priority="642" operator="beginsWith" text="Nuevo">
      <formula>LEFT(A19,LEN("Nuevo"))="Nuevo"</formula>
    </cfRule>
    <cfRule type="beginsWith" dxfId="8669" priority="643" operator="beginsWith" text="Fusión (eliminado)">
      <formula>LEFT(A19,LEN("Fusión (eliminado)"))="Fusión (eliminado)"</formula>
    </cfRule>
    <cfRule type="beginsWith" dxfId="8668" priority="644" operator="beginsWith" text="Eliminación">
      <formula>LEFT(A19,LEN("Eliminación"))="Eliminación"</formula>
    </cfRule>
    <cfRule type="beginsWith" dxfId="8667" priority="645" operator="beginsWith" text="Modificación (mod. y/o cve.)">
      <formula>LEFT(A19,LEN("Modificación (mod. y/o cve.)"))="Modificación (mod. y/o cve.)"</formula>
    </cfRule>
  </conditionalFormatting>
  <conditionalFormatting sqref="A15:A17">
    <cfRule type="beginsWith" dxfId="8666" priority="601" operator="beginsWith" text="Operación conjunta">
      <formula>LEFT(A15,LEN("Operación conjunta"))="Operación conjunta"</formula>
    </cfRule>
    <cfRule type="endsWith" dxfId="8665" priority="602" operator="endsWith" text="Escisión">
      <formula>RIGHT(A15,LEN("Escisión"))="Escisión"</formula>
    </cfRule>
    <cfRule type="beginsWith" dxfId="8664" priority="603" operator="beginsWith" text="Escisión (nuevo)">
      <formula>LEFT(A15,LEN("Escisión (nuevo)"))="Escisión (nuevo)"</formula>
    </cfRule>
    <cfRule type="beginsWith" dxfId="8663" priority="604" operator="beginsWith" text="Escisión (eliminado)">
      <formula>LEFT(A15,LEN("Escisión (eliminado)"))="Escisión (eliminado)"</formula>
    </cfRule>
    <cfRule type="beginsWith" dxfId="8662" priority="605" operator="beginsWith" text="Re-sectorización (sale)">
      <formula>LEFT(A15,LEN("Re-sectorización (sale)"))="Re-sectorización (sale)"</formula>
    </cfRule>
    <cfRule type="endsWith" dxfId="8661" priority="606" operator="endsWith" text="Fusión">
      <formula>RIGHT(A15,LEN("Fusión"))="Fusión"</formula>
    </cfRule>
    <cfRule type="beginsWith" dxfId="8660" priority="607" operator="beginsWith" text="Fusión (nuevo)">
      <formula>LEFT(A15,LEN("Fusión (nuevo)"))="Fusión (nuevo)"</formula>
    </cfRule>
    <cfRule type="beginsWith" dxfId="8659" priority="608" operator="beginsWith" text="Modificación (nombre)">
      <formula>LEFT(A15,LEN("Modificación (nombre)"))="Modificación (nombre)"</formula>
    </cfRule>
    <cfRule type="beginsWith" dxfId="8658" priority="609" operator="beginsWith" text="Sin cambio">
      <formula>LEFT(A15,LEN("Sin cambio"))="Sin cambio"</formula>
    </cfRule>
    <cfRule type="beginsWith" dxfId="8657" priority="610" operator="beginsWith" text="Reincorporación">
      <formula>LEFT(A15,LEN("Reincorporación"))="Reincorporación"</formula>
    </cfRule>
    <cfRule type="beginsWith" dxfId="8656" priority="611" operator="beginsWith" text="Re-sectorización (entra)">
      <formula>LEFT(A15,LEN("Re-sectorización (entra)"))="Re-sectorización (entra)"</formula>
    </cfRule>
    <cfRule type="beginsWith" dxfId="8655" priority="612" operator="beginsWith" text="Nuevo">
      <formula>LEFT(A15,LEN("Nuevo"))="Nuevo"</formula>
    </cfRule>
    <cfRule type="beginsWith" dxfId="8654" priority="613" operator="beginsWith" text="Fusión (eliminado)">
      <formula>LEFT(A15,LEN("Fusión (eliminado)"))="Fusión (eliminado)"</formula>
    </cfRule>
    <cfRule type="beginsWith" dxfId="8653" priority="614" operator="beginsWith" text="Eliminación">
      <formula>LEFT(A15,LEN("Eliminación"))="Eliminación"</formula>
    </cfRule>
    <cfRule type="beginsWith" dxfId="8652" priority="615" operator="beginsWith" text="Modificación (mod. y/o cve.)">
      <formula>LEFT(A15,LEN("Modificación (mod. y/o cve.)"))="Modificación (mod. y/o cve.)"</formula>
    </cfRule>
  </conditionalFormatting>
  <conditionalFormatting sqref="AE74">
    <cfRule type="beginsWith" dxfId="8651" priority="586" operator="beginsWith" text="Operación conjunta">
      <formula>LEFT(AE74,LEN("Operación conjunta"))="Operación conjunta"</formula>
    </cfRule>
    <cfRule type="endsWith" dxfId="8650" priority="587" operator="endsWith" text="Escisión">
      <formula>RIGHT(AE74,LEN("Escisión"))="Escisión"</formula>
    </cfRule>
    <cfRule type="beginsWith" dxfId="8649" priority="588" operator="beginsWith" text="Escisión (nuevo)">
      <formula>LEFT(AE74,LEN("Escisión (nuevo)"))="Escisión (nuevo)"</formula>
    </cfRule>
    <cfRule type="beginsWith" dxfId="8648" priority="589" operator="beginsWith" text="Escisión (eliminado)">
      <formula>LEFT(AE74,LEN("Escisión (eliminado)"))="Escisión (eliminado)"</formula>
    </cfRule>
    <cfRule type="beginsWith" dxfId="8647" priority="590" operator="beginsWith" text="Re-sectorización (sale)">
      <formula>LEFT(AE74,LEN("Re-sectorización (sale)"))="Re-sectorización (sale)"</formula>
    </cfRule>
    <cfRule type="endsWith" dxfId="8646" priority="591" operator="endsWith" text="Fusión">
      <formula>RIGHT(AE74,LEN("Fusión"))="Fusión"</formula>
    </cfRule>
    <cfRule type="beginsWith" dxfId="8645" priority="592" operator="beginsWith" text="Fusión (nuevo)">
      <formula>LEFT(AE74,LEN("Fusión (nuevo)"))="Fusión (nuevo)"</formula>
    </cfRule>
    <cfRule type="beginsWith" dxfId="8644" priority="593" operator="beginsWith" text="Modificación (nombre)">
      <formula>LEFT(AE74,LEN("Modificación (nombre)"))="Modificación (nombre)"</formula>
    </cfRule>
    <cfRule type="beginsWith" dxfId="8643" priority="594" operator="beginsWith" text="Sin cambio">
      <formula>LEFT(AE74,LEN("Sin cambio"))="Sin cambio"</formula>
    </cfRule>
    <cfRule type="beginsWith" dxfId="8642" priority="595" operator="beginsWith" text="Reincorporación">
      <formula>LEFT(AE74,LEN("Reincorporación"))="Reincorporación"</formula>
    </cfRule>
    <cfRule type="beginsWith" dxfId="8641" priority="596" operator="beginsWith" text="Re-sectorización (entra)">
      <formula>LEFT(AE74,LEN("Re-sectorización (entra)"))="Re-sectorización (entra)"</formula>
    </cfRule>
    <cfRule type="beginsWith" dxfId="8640" priority="597" operator="beginsWith" text="Nuevo">
      <formula>LEFT(AE74,LEN("Nuevo"))="Nuevo"</formula>
    </cfRule>
    <cfRule type="beginsWith" dxfId="8639" priority="598" operator="beginsWith" text="Fusión (eliminado)">
      <formula>LEFT(AE74,LEN("Fusión (eliminado)"))="Fusión (eliminado)"</formula>
    </cfRule>
    <cfRule type="beginsWith" dxfId="8638" priority="599" operator="beginsWith" text="Eliminación">
      <formula>LEFT(AE74,LEN("Eliminación"))="Eliminación"</formula>
    </cfRule>
    <cfRule type="beginsWith" dxfId="8637" priority="600" operator="beginsWith" text="Modificación (mod. y/o cve.)">
      <formula>LEFT(AE74,LEN("Modificación (mod. y/o cve.)"))="Modificación (mod. y/o cve.)"</formula>
    </cfRule>
  </conditionalFormatting>
  <conditionalFormatting sqref="AM74">
    <cfRule type="beginsWith" dxfId="8636" priority="571" operator="beginsWith" text="Operación conjunta">
      <formula>LEFT(AM74,LEN("Operación conjunta"))="Operación conjunta"</formula>
    </cfRule>
    <cfRule type="endsWith" dxfId="8635" priority="572" operator="endsWith" text="Escisión">
      <formula>RIGHT(AM74,LEN("Escisión"))="Escisión"</formula>
    </cfRule>
    <cfRule type="beginsWith" dxfId="8634" priority="573" operator="beginsWith" text="Escisión (nuevo)">
      <formula>LEFT(AM74,LEN("Escisión (nuevo)"))="Escisión (nuevo)"</formula>
    </cfRule>
    <cfRule type="beginsWith" dxfId="8633" priority="574" operator="beginsWith" text="Escisión (eliminado)">
      <formula>LEFT(AM74,LEN("Escisión (eliminado)"))="Escisión (eliminado)"</formula>
    </cfRule>
    <cfRule type="beginsWith" dxfId="8632" priority="575" operator="beginsWith" text="Re-sectorización (sale)">
      <formula>LEFT(AM74,LEN("Re-sectorización (sale)"))="Re-sectorización (sale)"</formula>
    </cfRule>
    <cfRule type="endsWith" dxfId="8631" priority="576" operator="endsWith" text="Fusión">
      <formula>RIGHT(AM74,LEN("Fusión"))="Fusión"</formula>
    </cfRule>
    <cfRule type="beginsWith" dxfId="8630" priority="577" operator="beginsWith" text="Fusión (nuevo)">
      <formula>LEFT(AM74,LEN("Fusión (nuevo)"))="Fusión (nuevo)"</formula>
    </cfRule>
    <cfRule type="beginsWith" dxfId="8629" priority="578" operator="beginsWith" text="Modificación (nombre)">
      <formula>LEFT(AM74,LEN("Modificación (nombre)"))="Modificación (nombre)"</formula>
    </cfRule>
    <cfRule type="beginsWith" dxfId="8628" priority="579" operator="beginsWith" text="Sin cambio">
      <formula>LEFT(AM74,LEN("Sin cambio"))="Sin cambio"</formula>
    </cfRule>
    <cfRule type="beginsWith" dxfId="8627" priority="580" operator="beginsWith" text="Reincorporación">
      <formula>LEFT(AM74,LEN("Reincorporación"))="Reincorporación"</formula>
    </cfRule>
    <cfRule type="beginsWith" dxfId="8626" priority="581" operator="beginsWith" text="Re-sectorización (entra)">
      <formula>LEFT(AM74,LEN("Re-sectorización (entra)"))="Re-sectorización (entra)"</formula>
    </cfRule>
    <cfRule type="beginsWith" dxfId="8625" priority="582" operator="beginsWith" text="Nuevo">
      <formula>LEFT(AM74,LEN("Nuevo"))="Nuevo"</formula>
    </cfRule>
    <cfRule type="beginsWith" dxfId="8624" priority="583" operator="beginsWith" text="Fusión (eliminado)">
      <formula>LEFT(AM74,LEN("Fusión (eliminado)"))="Fusión (eliminado)"</formula>
    </cfRule>
    <cfRule type="beginsWith" dxfId="8623" priority="584" operator="beginsWith" text="Eliminación">
      <formula>LEFT(AM74,LEN("Eliminación"))="Eliminación"</formula>
    </cfRule>
    <cfRule type="beginsWith" dxfId="8622" priority="585" operator="beginsWith" text="Modificación (mod. y/o cve.)">
      <formula>LEFT(AM74,LEN("Modificación (mod. y/o cve.)"))="Modificación (mod. y/o cve.)"</formula>
    </cfRule>
  </conditionalFormatting>
  <conditionalFormatting sqref="AO26:AO27 AN20:AO20 AN38:AO38 AN29:AO29 AN58:AO58 AN44:AO44 AN40:AO40 AN24:AO24 AN22:AO22 AN77:AO1048576">
    <cfRule type="beginsWith" dxfId="8621" priority="556" operator="beginsWith" text="Operación conjunta">
      <formula>LEFT(AN20,LEN("Operación conjunta"))="Operación conjunta"</formula>
    </cfRule>
    <cfRule type="endsWith" dxfId="8620" priority="557" operator="endsWith" text="Escisión">
      <formula>RIGHT(AN20,LEN("Escisión"))="Escisión"</formula>
    </cfRule>
    <cfRule type="beginsWith" dxfId="8619" priority="558" operator="beginsWith" text="Escisión (nuevo)">
      <formula>LEFT(AN20,LEN("Escisión (nuevo)"))="Escisión (nuevo)"</formula>
    </cfRule>
    <cfRule type="beginsWith" dxfId="8618" priority="559" operator="beginsWith" text="Escisión (eliminado)">
      <formula>LEFT(AN20,LEN("Escisión (eliminado)"))="Escisión (eliminado)"</formula>
    </cfRule>
    <cfRule type="beginsWith" dxfId="8617" priority="560" operator="beginsWith" text="Re-sectorización (sale)">
      <formula>LEFT(AN20,LEN("Re-sectorización (sale)"))="Re-sectorización (sale)"</formula>
    </cfRule>
    <cfRule type="endsWith" dxfId="8616" priority="561" operator="endsWith" text="Fusión">
      <formula>RIGHT(AN20,LEN("Fusión"))="Fusión"</formula>
    </cfRule>
    <cfRule type="beginsWith" dxfId="8615" priority="562" operator="beginsWith" text="Fusión (nuevo)">
      <formula>LEFT(AN20,LEN("Fusión (nuevo)"))="Fusión (nuevo)"</formula>
    </cfRule>
    <cfRule type="beginsWith" dxfId="8614" priority="563" operator="beginsWith" text="Modificación (nombre)">
      <formula>LEFT(AN20,LEN("Modificación (nombre)"))="Modificación (nombre)"</formula>
    </cfRule>
    <cfRule type="beginsWith" dxfId="8613" priority="564" operator="beginsWith" text="Sin cambio">
      <formula>LEFT(AN20,LEN("Sin cambio"))="Sin cambio"</formula>
    </cfRule>
    <cfRule type="beginsWith" dxfId="8612" priority="565" operator="beginsWith" text="Reincorporación">
      <formula>LEFT(AN20,LEN("Reincorporación"))="Reincorporación"</formula>
    </cfRule>
    <cfRule type="beginsWith" dxfId="8611" priority="566" operator="beginsWith" text="Re-sectorización (entra)">
      <formula>LEFT(AN20,LEN("Re-sectorización (entra)"))="Re-sectorización (entra)"</formula>
    </cfRule>
    <cfRule type="beginsWith" dxfId="8610" priority="567" operator="beginsWith" text="Nuevo">
      <formula>LEFT(AN20,LEN("Nuevo"))="Nuevo"</formula>
    </cfRule>
    <cfRule type="beginsWith" dxfId="8609" priority="568" operator="beginsWith" text="Fusión (eliminado)">
      <formula>LEFT(AN20,LEN("Fusión (eliminado)"))="Fusión (eliminado)"</formula>
    </cfRule>
    <cfRule type="beginsWith" dxfId="8608" priority="569" operator="beginsWith" text="Eliminación">
      <formula>LEFT(AN20,LEN("Eliminación"))="Eliminación"</formula>
    </cfRule>
    <cfRule type="beginsWith" dxfId="8607" priority="570" operator="beginsWith" text="Modificación (mod. y/o cve.)">
      <formula>LEFT(AN20,LEN("Modificación (mod. y/o cve.)"))="Modificación (mod. y/o cve.)"</formula>
    </cfRule>
  </conditionalFormatting>
  <conditionalFormatting sqref="AN25:AO25">
    <cfRule type="beginsWith" dxfId="8606" priority="541" operator="beginsWith" text="Operación conjunta">
      <formula>LEFT(AN25,LEN("Operación conjunta"))="Operación conjunta"</formula>
    </cfRule>
    <cfRule type="endsWith" dxfId="8605" priority="542" operator="endsWith" text="Escisión">
      <formula>RIGHT(AN25,LEN("Escisión"))="Escisión"</formula>
    </cfRule>
    <cfRule type="beginsWith" dxfId="8604" priority="543" operator="beginsWith" text="Escisión (nuevo)">
      <formula>LEFT(AN25,LEN("Escisión (nuevo)"))="Escisión (nuevo)"</formula>
    </cfRule>
    <cfRule type="beginsWith" dxfId="8603" priority="544" operator="beginsWith" text="Escisión (eliminado)">
      <formula>LEFT(AN25,LEN("Escisión (eliminado)"))="Escisión (eliminado)"</formula>
    </cfRule>
    <cfRule type="beginsWith" dxfId="8602" priority="545" operator="beginsWith" text="Re-sectorización (sale)">
      <formula>LEFT(AN25,LEN("Re-sectorización (sale)"))="Re-sectorización (sale)"</formula>
    </cfRule>
    <cfRule type="endsWith" dxfId="8601" priority="546" operator="endsWith" text="Fusión">
      <formula>RIGHT(AN25,LEN("Fusión"))="Fusión"</formula>
    </cfRule>
    <cfRule type="beginsWith" dxfId="8600" priority="547" operator="beginsWith" text="Fusión (nuevo)">
      <formula>LEFT(AN25,LEN("Fusión (nuevo)"))="Fusión (nuevo)"</formula>
    </cfRule>
    <cfRule type="beginsWith" dxfId="8599" priority="548" operator="beginsWith" text="Modificación (nombre)">
      <formula>LEFT(AN25,LEN("Modificación (nombre)"))="Modificación (nombre)"</formula>
    </cfRule>
    <cfRule type="beginsWith" dxfId="8598" priority="549" operator="beginsWith" text="Sin cambio">
      <formula>LEFT(AN25,LEN("Sin cambio"))="Sin cambio"</formula>
    </cfRule>
    <cfRule type="beginsWith" dxfId="8597" priority="550" operator="beginsWith" text="Reincorporación">
      <formula>LEFT(AN25,LEN("Reincorporación"))="Reincorporación"</formula>
    </cfRule>
    <cfRule type="beginsWith" dxfId="8596" priority="551" operator="beginsWith" text="Re-sectorización (entra)">
      <formula>LEFT(AN25,LEN("Re-sectorización (entra)"))="Re-sectorización (entra)"</formula>
    </cfRule>
    <cfRule type="beginsWith" dxfId="8595" priority="552" operator="beginsWith" text="Nuevo">
      <formula>LEFT(AN25,LEN("Nuevo"))="Nuevo"</formula>
    </cfRule>
    <cfRule type="beginsWith" dxfId="8594" priority="553" operator="beginsWith" text="Fusión (eliminado)">
      <formula>LEFT(AN25,LEN("Fusión (eliminado)"))="Fusión (eliminado)"</formula>
    </cfRule>
    <cfRule type="beginsWith" dxfId="8593" priority="554" operator="beginsWith" text="Eliminación">
      <formula>LEFT(AN25,LEN("Eliminación"))="Eliminación"</formula>
    </cfRule>
    <cfRule type="beginsWith" dxfId="8592" priority="555" operator="beginsWith" text="Modificación (mod. y/o cve.)">
      <formula>LEFT(AN25,LEN("Modificación (mod. y/o cve.)"))="Modificación (mod. y/o cve.)"</formula>
    </cfRule>
  </conditionalFormatting>
  <conditionalFormatting sqref="AO74 AN76:AO76 AN72:AO73 AN64:AO70 AN45:AO45 AN41:AO43 AN21:AO21 AN23:AO23 AN28:AO28 AN30:AO37">
    <cfRule type="beginsWith" dxfId="8591" priority="526" operator="beginsWith" text="Operación conjunta">
      <formula>LEFT(AN21,LEN("Operación conjunta"))="Operación conjunta"</formula>
    </cfRule>
    <cfRule type="endsWith" dxfId="8590" priority="527" operator="endsWith" text="Escisión">
      <formula>RIGHT(AN21,LEN("Escisión"))="Escisión"</formula>
    </cfRule>
    <cfRule type="beginsWith" dxfId="8589" priority="528" operator="beginsWith" text="Escisión (nuevo)">
      <formula>LEFT(AN21,LEN("Escisión (nuevo)"))="Escisión (nuevo)"</formula>
    </cfRule>
    <cfRule type="beginsWith" dxfId="8588" priority="529" operator="beginsWith" text="Escisión (eliminado)">
      <formula>LEFT(AN21,LEN("Escisión (eliminado)"))="Escisión (eliminado)"</formula>
    </cfRule>
    <cfRule type="beginsWith" dxfId="8587" priority="530" operator="beginsWith" text="Re-sectorización (sale)">
      <formula>LEFT(AN21,LEN("Re-sectorización (sale)"))="Re-sectorización (sale)"</formula>
    </cfRule>
    <cfRule type="endsWith" dxfId="8586" priority="531" operator="endsWith" text="Fusión">
      <formula>RIGHT(AN21,LEN("Fusión"))="Fusión"</formula>
    </cfRule>
    <cfRule type="beginsWith" dxfId="8585" priority="532" operator="beginsWith" text="Fusión (nuevo)">
      <formula>LEFT(AN21,LEN("Fusión (nuevo)"))="Fusión (nuevo)"</formula>
    </cfRule>
    <cfRule type="beginsWith" dxfId="8584" priority="533" operator="beginsWith" text="Modificación (nombre)">
      <formula>LEFT(AN21,LEN("Modificación (nombre)"))="Modificación (nombre)"</formula>
    </cfRule>
    <cfRule type="beginsWith" dxfId="8583" priority="534" operator="beginsWith" text="Sin cambio">
      <formula>LEFT(AN21,LEN("Sin cambio"))="Sin cambio"</formula>
    </cfRule>
    <cfRule type="beginsWith" dxfId="8582" priority="535" operator="beginsWith" text="Reincorporación">
      <formula>LEFT(AN21,LEN("Reincorporación"))="Reincorporación"</formula>
    </cfRule>
    <cfRule type="beginsWith" dxfId="8581" priority="536" operator="beginsWith" text="Re-sectorización (entra)">
      <formula>LEFT(AN21,LEN("Re-sectorización (entra)"))="Re-sectorización (entra)"</formula>
    </cfRule>
    <cfRule type="beginsWith" dxfId="8580" priority="537" operator="beginsWith" text="Nuevo">
      <formula>LEFT(AN21,LEN("Nuevo"))="Nuevo"</formula>
    </cfRule>
    <cfRule type="beginsWith" dxfId="8579" priority="538" operator="beginsWith" text="Fusión (eliminado)">
      <formula>LEFT(AN21,LEN("Fusión (eliminado)"))="Fusión (eliminado)"</formula>
    </cfRule>
    <cfRule type="beginsWith" dxfId="8578" priority="539" operator="beginsWith" text="Eliminación">
      <formula>LEFT(AN21,LEN("Eliminación"))="Eliminación"</formula>
    </cfRule>
    <cfRule type="beginsWith" dxfId="8577" priority="540" operator="beginsWith" text="Modificación (mod. y/o cve.)">
      <formula>LEFT(AN21,LEN("Modificación (mod. y/o cve.)"))="Modificación (mod. y/o cve.)"</formula>
    </cfRule>
  </conditionalFormatting>
  <conditionalFormatting sqref="AN39:AO39 AN47:AO57 AN59:AO62">
    <cfRule type="beginsWith" dxfId="8576" priority="511" operator="beginsWith" text="Operación conjunta">
      <formula>LEFT(AN39,LEN("Operación conjunta"))="Operación conjunta"</formula>
    </cfRule>
    <cfRule type="endsWith" dxfId="8575" priority="512" operator="endsWith" text="Escisión">
      <formula>RIGHT(AN39,LEN("Escisión"))="Escisión"</formula>
    </cfRule>
    <cfRule type="beginsWith" dxfId="8574" priority="513" operator="beginsWith" text="Escisión (nuevo)">
      <formula>LEFT(AN39,LEN("Escisión (nuevo)"))="Escisión (nuevo)"</formula>
    </cfRule>
    <cfRule type="beginsWith" dxfId="8573" priority="514" operator="beginsWith" text="Escisión (eliminado)">
      <formula>LEFT(AN39,LEN("Escisión (eliminado)"))="Escisión (eliminado)"</formula>
    </cfRule>
    <cfRule type="beginsWith" dxfId="8572" priority="515" operator="beginsWith" text="Re-sectorización (sale)">
      <formula>LEFT(AN39,LEN("Re-sectorización (sale)"))="Re-sectorización (sale)"</formula>
    </cfRule>
    <cfRule type="endsWith" dxfId="8571" priority="516" operator="endsWith" text="Fusión">
      <formula>RIGHT(AN39,LEN("Fusión"))="Fusión"</formula>
    </cfRule>
    <cfRule type="beginsWith" dxfId="8570" priority="517" operator="beginsWith" text="Fusión (nuevo)">
      <formula>LEFT(AN39,LEN("Fusión (nuevo)"))="Fusión (nuevo)"</formula>
    </cfRule>
    <cfRule type="beginsWith" dxfId="8569" priority="518" operator="beginsWith" text="Modificación (nombre)">
      <formula>LEFT(AN39,LEN("Modificación (nombre)"))="Modificación (nombre)"</formula>
    </cfRule>
    <cfRule type="beginsWith" dxfId="8568" priority="519" operator="beginsWith" text="Sin cambio">
      <formula>LEFT(AN39,LEN("Sin cambio"))="Sin cambio"</formula>
    </cfRule>
    <cfRule type="beginsWith" dxfId="8567" priority="520" operator="beginsWith" text="Reincorporación">
      <formula>LEFT(AN39,LEN("Reincorporación"))="Reincorporación"</formula>
    </cfRule>
    <cfRule type="beginsWith" dxfId="8566" priority="521" operator="beginsWith" text="Re-sectorización (entra)">
      <formula>LEFT(AN39,LEN("Re-sectorización (entra)"))="Re-sectorización (entra)"</formula>
    </cfRule>
    <cfRule type="beginsWith" dxfId="8565" priority="522" operator="beginsWith" text="Nuevo">
      <formula>LEFT(AN39,LEN("Nuevo"))="Nuevo"</formula>
    </cfRule>
    <cfRule type="beginsWith" dxfId="8564" priority="523" operator="beginsWith" text="Fusión (eliminado)">
      <formula>LEFT(AN39,LEN("Fusión (eliminado)"))="Fusión (eliminado)"</formula>
    </cfRule>
    <cfRule type="beginsWith" dxfId="8563" priority="524" operator="beginsWith" text="Eliminación">
      <formula>LEFT(AN39,LEN("Eliminación"))="Eliminación"</formula>
    </cfRule>
    <cfRule type="beginsWith" dxfId="8562" priority="525" operator="beginsWith" text="Modificación (mod. y/o cve.)">
      <formula>LEFT(AN39,LEN("Modificación (mod. y/o cve.)"))="Modificación (mod. y/o cve.)"</formula>
    </cfRule>
  </conditionalFormatting>
  <conditionalFormatting sqref="AN74">
    <cfRule type="beginsWith" dxfId="8561" priority="451" operator="beginsWith" text="Operación conjunta">
      <formula>LEFT(AN74,LEN("Operación conjunta"))="Operación conjunta"</formula>
    </cfRule>
    <cfRule type="endsWith" dxfId="8560" priority="452" operator="endsWith" text="Escisión">
      <formula>RIGHT(AN74,LEN("Escisión"))="Escisión"</formula>
    </cfRule>
    <cfRule type="beginsWith" dxfId="8559" priority="453" operator="beginsWith" text="Escisión (nuevo)">
      <formula>LEFT(AN74,LEN("Escisión (nuevo)"))="Escisión (nuevo)"</formula>
    </cfRule>
    <cfRule type="beginsWith" dxfId="8558" priority="454" operator="beginsWith" text="Escisión (eliminado)">
      <formula>LEFT(AN74,LEN("Escisión (eliminado)"))="Escisión (eliminado)"</formula>
    </cfRule>
    <cfRule type="beginsWith" dxfId="8557" priority="455" operator="beginsWith" text="Re-sectorización (sale)">
      <formula>LEFT(AN74,LEN("Re-sectorización (sale)"))="Re-sectorización (sale)"</formula>
    </cfRule>
    <cfRule type="endsWith" dxfId="8556" priority="456" operator="endsWith" text="Fusión">
      <formula>RIGHT(AN74,LEN("Fusión"))="Fusión"</formula>
    </cfRule>
    <cfRule type="beginsWith" dxfId="8555" priority="457" operator="beginsWith" text="Fusión (nuevo)">
      <formula>LEFT(AN74,LEN("Fusión (nuevo)"))="Fusión (nuevo)"</formula>
    </cfRule>
    <cfRule type="beginsWith" dxfId="8554" priority="458" operator="beginsWith" text="Modificación (nombre)">
      <formula>LEFT(AN74,LEN("Modificación (nombre)"))="Modificación (nombre)"</formula>
    </cfRule>
    <cfRule type="beginsWith" dxfId="8553" priority="459" operator="beginsWith" text="Sin cambio">
      <formula>LEFT(AN74,LEN("Sin cambio"))="Sin cambio"</formula>
    </cfRule>
    <cfRule type="beginsWith" dxfId="8552" priority="460" operator="beginsWith" text="Reincorporación">
      <formula>LEFT(AN74,LEN("Reincorporación"))="Reincorporación"</formula>
    </cfRule>
    <cfRule type="beginsWith" dxfId="8551" priority="461" operator="beginsWith" text="Re-sectorización (entra)">
      <formula>LEFT(AN74,LEN("Re-sectorización (entra)"))="Re-sectorización (entra)"</formula>
    </cfRule>
    <cfRule type="beginsWith" dxfId="8550" priority="462" operator="beginsWith" text="Nuevo">
      <formula>LEFT(AN74,LEN("Nuevo"))="Nuevo"</formula>
    </cfRule>
    <cfRule type="beginsWith" dxfId="8549" priority="463" operator="beginsWith" text="Fusión (eliminado)">
      <formula>LEFT(AN74,LEN("Fusión (eliminado)"))="Fusión (eliminado)"</formula>
    </cfRule>
    <cfRule type="beginsWith" dxfId="8548" priority="464" operator="beginsWith" text="Eliminación">
      <formula>LEFT(AN74,LEN("Eliminación"))="Eliminación"</formula>
    </cfRule>
    <cfRule type="beginsWith" dxfId="8547" priority="465" operator="beginsWith" text="Modificación (mod. y/o cve.)">
      <formula>LEFT(AN74,LEN("Modificación (mod. y/o cve.)"))="Modificación (mod. y/o cve.)"</formula>
    </cfRule>
  </conditionalFormatting>
  <conditionalFormatting sqref="AN46:AO46">
    <cfRule type="beginsWith" dxfId="8546" priority="496" operator="beginsWith" text="Operación conjunta">
      <formula>LEFT(AN46,LEN("Operación conjunta"))="Operación conjunta"</formula>
    </cfRule>
    <cfRule type="endsWith" dxfId="8545" priority="497" operator="endsWith" text="Escisión">
      <formula>RIGHT(AN46,LEN("Escisión"))="Escisión"</formula>
    </cfRule>
    <cfRule type="beginsWith" dxfId="8544" priority="498" operator="beginsWith" text="Escisión (nuevo)">
      <formula>LEFT(AN46,LEN("Escisión (nuevo)"))="Escisión (nuevo)"</formula>
    </cfRule>
    <cfRule type="beginsWith" dxfId="8543" priority="499" operator="beginsWith" text="Escisión (eliminado)">
      <formula>LEFT(AN46,LEN("Escisión (eliminado)"))="Escisión (eliminado)"</formula>
    </cfRule>
    <cfRule type="beginsWith" dxfId="8542" priority="500" operator="beginsWith" text="Re-sectorización (sale)">
      <formula>LEFT(AN46,LEN("Re-sectorización (sale)"))="Re-sectorización (sale)"</formula>
    </cfRule>
    <cfRule type="endsWith" dxfId="8541" priority="501" operator="endsWith" text="Fusión">
      <formula>RIGHT(AN46,LEN("Fusión"))="Fusión"</formula>
    </cfRule>
    <cfRule type="beginsWith" dxfId="8540" priority="502" operator="beginsWith" text="Fusión (nuevo)">
      <formula>LEFT(AN46,LEN("Fusión (nuevo)"))="Fusión (nuevo)"</formula>
    </cfRule>
    <cfRule type="beginsWith" dxfId="8539" priority="503" operator="beginsWith" text="Modificación (nombre)">
      <formula>LEFT(AN46,LEN("Modificación (nombre)"))="Modificación (nombre)"</formula>
    </cfRule>
    <cfRule type="beginsWith" dxfId="8538" priority="504" operator="beginsWith" text="Sin cambio">
      <formula>LEFT(AN46,LEN("Sin cambio"))="Sin cambio"</formula>
    </cfRule>
    <cfRule type="beginsWith" dxfId="8537" priority="505" operator="beginsWith" text="Reincorporación">
      <formula>LEFT(AN46,LEN("Reincorporación"))="Reincorporación"</formula>
    </cfRule>
    <cfRule type="beginsWith" dxfId="8536" priority="506" operator="beginsWith" text="Re-sectorización (entra)">
      <formula>LEFT(AN46,LEN("Re-sectorización (entra)"))="Re-sectorización (entra)"</formula>
    </cfRule>
    <cfRule type="beginsWith" dxfId="8535" priority="507" operator="beginsWith" text="Nuevo">
      <formula>LEFT(AN46,LEN("Nuevo"))="Nuevo"</formula>
    </cfRule>
    <cfRule type="beginsWith" dxfId="8534" priority="508" operator="beginsWith" text="Fusión (eliminado)">
      <formula>LEFT(AN46,LEN("Fusión (eliminado)"))="Fusión (eliminado)"</formula>
    </cfRule>
    <cfRule type="beginsWith" dxfId="8533" priority="509" operator="beginsWith" text="Eliminación">
      <formula>LEFT(AN46,LEN("Eliminación"))="Eliminación"</formula>
    </cfRule>
    <cfRule type="beginsWith" dxfId="8532" priority="510" operator="beginsWith" text="Modificación (mod. y/o cve.)">
      <formula>LEFT(AN46,LEN("Modificación (mod. y/o cve.)"))="Modificación (mod. y/o cve.)"</formula>
    </cfRule>
  </conditionalFormatting>
  <conditionalFormatting sqref="AN71:AO71 AN63:AO63">
    <cfRule type="beginsWith" dxfId="8531" priority="481" operator="beginsWith" text="Operación conjunta">
      <formula>LEFT(AN63,LEN("Operación conjunta"))="Operación conjunta"</formula>
    </cfRule>
    <cfRule type="endsWith" dxfId="8530" priority="482" operator="endsWith" text="Escisión">
      <formula>RIGHT(AN63,LEN("Escisión"))="Escisión"</formula>
    </cfRule>
    <cfRule type="beginsWith" dxfId="8529" priority="483" operator="beginsWith" text="Escisión (nuevo)">
      <formula>LEFT(AN63,LEN("Escisión (nuevo)"))="Escisión (nuevo)"</formula>
    </cfRule>
    <cfRule type="beginsWith" dxfId="8528" priority="484" operator="beginsWith" text="Escisión (eliminado)">
      <formula>LEFT(AN63,LEN("Escisión (eliminado)"))="Escisión (eliminado)"</formula>
    </cfRule>
    <cfRule type="beginsWith" dxfId="8527" priority="485" operator="beginsWith" text="Re-sectorización (sale)">
      <formula>LEFT(AN63,LEN("Re-sectorización (sale)"))="Re-sectorización (sale)"</formula>
    </cfRule>
    <cfRule type="endsWith" dxfId="8526" priority="486" operator="endsWith" text="Fusión">
      <formula>RIGHT(AN63,LEN("Fusión"))="Fusión"</formula>
    </cfRule>
    <cfRule type="beginsWith" dxfId="8525" priority="487" operator="beginsWith" text="Fusión (nuevo)">
      <formula>LEFT(AN63,LEN("Fusión (nuevo)"))="Fusión (nuevo)"</formula>
    </cfRule>
    <cfRule type="beginsWith" dxfId="8524" priority="488" operator="beginsWith" text="Modificación (nombre)">
      <formula>LEFT(AN63,LEN("Modificación (nombre)"))="Modificación (nombre)"</formula>
    </cfRule>
    <cfRule type="beginsWith" dxfId="8523" priority="489" operator="beginsWith" text="Sin cambio">
      <formula>LEFT(AN63,LEN("Sin cambio"))="Sin cambio"</formula>
    </cfRule>
    <cfRule type="beginsWith" dxfId="8522" priority="490" operator="beginsWith" text="Reincorporación">
      <formula>LEFT(AN63,LEN("Reincorporación"))="Reincorporación"</formula>
    </cfRule>
    <cfRule type="beginsWith" dxfId="8521" priority="491" operator="beginsWith" text="Re-sectorización (entra)">
      <formula>LEFT(AN63,LEN("Re-sectorización (entra)"))="Re-sectorización (entra)"</formula>
    </cfRule>
    <cfRule type="beginsWith" dxfId="8520" priority="492" operator="beginsWith" text="Nuevo">
      <formula>LEFT(AN63,LEN("Nuevo"))="Nuevo"</formula>
    </cfRule>
    <cfRule type="beginsWith" dxfId="8519" priority="493" operator="beginsWith" text="Fusión (eliminado)">
      <formula>LEFT(AN63,LEN("Fusión (eliminado)"))="Fusión (eliminado)"</formula>
    </cfRule>
    <cfRule type="beginsWith" dxfId="8518" priority="494" operator="beginsWith" text="Eliminación">
      <formula>LEFT(AN63,LEN("Eliminación"))="Eliminación"</formula>
    </cfRule>
    <cfRule type="beginsWith" dxfId="8517" priority="495" operator="beginsWith" text="Modificación (mod. y/o cve.)">
      <formula>LEFT(AN63,LEN("Modificación (mod. y/o cve.)"))="Modificación (mod. y/o cve.)"</formula>
    </cfRule>
  </conditionalFormatting>
  <conditionalFormatting sqref="AN26:AN27">
    <cfRule type="beginsWith" dxfId="8516" priority="466" operator="beginsWith" text="Operación conjunta">
      <formula>LEFT(AN26,LEN("Operación conjunta"))="Operación conjunta"</formula>
    </cfRule>
    <cfRule type="endsWith" dxfId="8515" priority="467" operator="endsWith" text="Escisión">
      <formula>RIGHT(AN26,LEN("Escisión"))="Escisión"</formula>
    </cfRule>
    <cfRule type="beginsWith" dxfId="8514" priority="468" operator="beginsWith" text="Escisión (nuevo)">
      <formula>LEFT(AN26,LEN("Escisión (nuevo)"))="Escisión (nuevo)"</formula>
    </cfRule>
    <cfRule type="beginsWith" dxfId="8513" priority="469" operator="beginsWith" text="Escisión (eliminado)">
      <formula>LEFT(AN26,LEN("Escisión (eliminado)"))="Escisión (eliminado)"</formula>
    </cfRule>
    <cfRule type="beginsWith" dxfId="8512" priority="470" operator="beginsWith" text="Re-sectorización (sale)">
      <formula>LEFT(AN26,LEN("Re-sectorización (sale)"))="Re-sectorización (sale)"</formula>
    </cfRule>
    <cfRule type="endsWith" dxfId="8511" priority="471" operator="endsWith" text="Fusión">
      <formula>RIGHT(AN26,LEN("Fusión"))="Fusión"</formula>
    </cfRule>
    <cfRule type="beginsWith" dxfId="8510" priority="472" operator="beginsWith" text="Fusión (nuevo)">
      <formula>LEFT(AN26,LEN("Fusión (nuevo)"))="Fusión (nuevo)"</formula>
    </cfRule>
    <cfRule type="beginsWith" dxfId="8509" priority="473" operator="beginsWith" text="Modificación (nombre)">
      <formula>LEFT(AN26,LEN("Modificación (nombre)"))="Modificación (nombre)"</formula>
    </cfRule>
    <cfRule type="beginsWith" dxfId="8508" priority="474" operator="beginsWith" text="Sin cambio">
      <formula>LEFT(AN26,LEN("Sin cambio"))="Sin cambio"</formula>
    </cfRule>
    <cfRule type="beginsWith" dxfId="8507" priority="475" operator="beginsWith" text="Reincorporación">
      <formula>LEFT(AN26,LEN("Reincorporación"))="Reincorporación"</formula>
    </cfRule>
    <cfRule type="beginsWith" dxfId="8506" priority="476" operator="beginsWith" text="Re-sectorización (entra)">
      <formula>LEFT(AN26,LEN("Re-sectorización (entra)"))="Re-sectorización (entra)"</formula>
    </cfRule>
    <cfRule type="beginsWith" dxfId="8505" priority="477" operator="beginsWith" text="Nuevo">
      <formula>LEFT(AN26,LEN("Nuevo"))="Nuevo"</formula>
    </cfRule>
    <cfRule type="beginsWith" dxfId="8504" priority="478" operator="beginsWith" text="Fusión (eliminado)">
      <formula>LEFT(AN26,LEN("Fusión (eliminado)"))="Fusión (eliminado)"</formula>
    </cfRule>
    <cfRule type="beginsWith" dxfId="8503" priority="479" operator="beginsWith" text="Eliminación">
      <formula>LEFT(AN26,LEN("Eliminación"))="Eliminación"</formula>
    </cfRule>
    <cfRule type="beginsWith" dxfId="8502" priority="480" operator="beginsWith" text="Modificación (mod. y/o cve.)">
      <formula>LEFT(AN26,LEN("Modificación (mod. y/o cve.)"))="Modificación (mod. y/o cve.)"</formula>
    </cfRule>
  </conditionalFormatting>
  <conditionalFormatting sqref="AN18:AO18">
    <cfRule type="beginsWith" dxfId="8501" priority="436" operator="beginsWith" text="Operación conjunta">
      <formula>LEFT(AN18,LEN("Operación conjunta"))="Operación conjunta"</formula>
    </cfRule>
    <cfRule type="endsWith" dxfId="8500" priority="437" operator="endsWith" text="Escisión">
      <formula>RIGHT(AN18,LEN("Escisión"))="Escisión"</formula>
    </cfRule>
    <cfRule type="beginsWith" dxfId="8499" priority="438" operator="beginsWith" text="Escisión (nuevo)">
      <formula>LEFT(AN18,LEN("Escisión (nuevo)"))="Escisión (nuevo)"</formula>
    </cfRule>
    <cfRule type="beginsWith" dxfId="8498" priority="439" operator="beginsWith" text="Escisión (eliminado)">
      <formula>LEFT(AN18,LEN("Escisión (eliminado)"))="Escisión (eliminado)"</formula>
    </cfRule>
    <cfRule type="beginsWith" dxfId="8497" priority="440" operator="beginsWith" text="Re-sectorización (sale)">
      <formula>LEFT(AN18,LEN("Re-sectorización (sale)"))="Re-sectorización (sale)"</formula>
    </cfRule>
    <cfRule type="endsWith" dxfId="8496" priority="441" operator="endsWith" text="Fusión">
      <formula>RIGHT(AN18,LEN("Fusión"))="Fusión"</formula>
    </cfRule>
    <cfRule type="beginsWith" dxfId="8495" priority="442" operator="beginsWith" text="Fusión (nuevo)">
      <formula>LEFT(AN18,LEN("Fusión (nuevo)"))="Fusión (nuevo)"</formula>
    </cfRule>
    <cfRule type="beginsWith" dxfId="8494" priority="443" operator="beginsWith" text="Modificación (nombre)">
      <formula>LEFT(AN18,LEN("Modificación (nombre)"))="Modificación (nombre)"</formula>
    </cfRule>
    <cfRule type="beginsWith" dxfId="8493" priority="444" operator="beginsWith" text="Sin cambio">
      <formula>LEFT(AN18,LEN("Sin cambio"))="Sin cambio"</formula>
    </cfRule>
    <cfRule type="beginsWith" dxfId="8492" priority="445" operator="beginsWith" text="Reincorporación">
      <formula>LEFT(AN18,LEN("Reincorporación"))="Reincorporación"</formula>
    </cfRule>
    <cfRule type="beginsWith" dxfId="8491" priority="446" operator="beginsWith" text="Re-sectorización (entra)">
      <formula>LEFT(AN18,LEN("Re-sectorización (entra)"))="Re-sectorización (entra)"</formula>
    </cfRule>
    <cfRule type="beginsWith" dxfId="8490" priority="447" operator="beginsWith" text="Nuevo">
      <formula>LEFT(AN18,LEN("Nuevo"))="Nuevo"</formula>
    </cfRule>
    <cfRule type="beginsWith" dxfId="8489" priority="448" operator="beginsWith" text="Fusión (eliminado)">
      <formula>LEFT(AN18,LEN("Fusión (eliminado)"))="Fusión (eliminado)"</formula>
    </cfRule>
    <cfRule type="beginsWith" dxfId="8488" priority="449" operator="beginsWith" text="Eliminación">
      <formula>LEFT(AN18,LEN("Eliminación"))="Eliminación"</formula>
    </cfRule>
    <cfRule type="beginsWith" dxfId="8487" priority="450" operator="beginsWith" text="Modificación (mod. y/o cve.)">
      <formula>LEFT(AN18,LEN("Modificación (mod. y/o cve.)"))="Modificación (mod. y/o cve.)"</formula>
    </cfRule>
  </conditionalFormatting>
  <conditionalFormatting sqref="AO3:AO17">
    <cfRule type="beginsWith" dxfId="8486" priority="406" operator="beginsWith" text="Operación conjunta">
      <formula>LEFT(AO3,LEN("Operación conjunta"))="Operación conjunta"</formula>
    </cfRule>
    <cfRule type="endsWith" dxfId="8485" priority="407" operator="endsWith" text="Escisión">
      <formula>RIGHT(AO3,LEN("Escisión"))="Escisión"</formula>
    </cfRule>
    <cfRule type="beginsWith" dxfId="8484" priority="408" operator="beginsWith" text="Escisión (nuevo)">
      <formula>LEFT(AO3,LEN("Escisión (nuevo)"))="Escisión (nuevo)"</formula>
    </cfRule>
    <cfRule type="beginsWith" dxfId="8483" priority="409" operator="beginsWith" text="Escisión (eliminado)">
      <formula>LEFT(AO3,LEN("Escisión (eliminado)"))="Escisión (eliminado)"</formula>
    </cfRule>
    <cfRule type="beginsWith" dxfId="8482" priority="410" operator="beginsWith" text="Re-sectorización (sale)">
      <formula>LEFT(AO3,LEN("Re-sectorización (sale)"))="Re-sectorización (sale)"</formula>
    </cfRule>
    <cfRule type="endsWith" dxfId="8481" priority="411" operator="endsWith" text="Fusión">
      <formula>RIGHT(AO3,LEN("Fusión"))="Fusión"</formula>
    </cfRule>
    <cfRule type="beginsWith" dxfId="8480" priority="412" operator="beginsWith" text="Fusión (nuevo)">
      <formula>LEFT(AO3,LEN("Fusión (nuevo)"))="Fusión (nuevo)"</formula>
    </cfRule>
    <cfRule type="beginsWith" dxfId="8479" priority="413" operator="beginsWith" text="Modificación (nombre)">
      <formula>LEFT(AO3,LEN("Modificación (nombre)"))="Modificación (nombre)"</formula>
    </cfRule>
    <cfRule type="beginsWith" dxfId="8478" priority="414" operator="beginsWith" text="Sin cambio">
      <formula>LEFT(AO3,LEN("Sin cambio"))="Sin cambio"</formula>
    </cfRule>
    <cfRule type="beginsWith" dxfId="8477" priority="415" operator="beginsWith" text="Reincorporación">
      <formula>LEFT(AO3,LEN("Reincorporación"))="Reincorporación"</formula>
    </cfRule>
    <cfRule type="beginsWith" dxfId="8476" priority="416" operator="beginsWith" text="Re-sectorización (entra)">
      <formula>LEFT(AO3,LEN("Re-sectorización (entra)"))="Re-sectorización (entra)"</formula>
    </cfRule>
    <cfRule type="beginsWith" dxfId="8475" priority="417" operator="beginsWith" text="Nuevo">
      <formula>LEFT(AO3,LEN("Nuevo"))="Nuevo"</formula>
    </cfRule>
    <cfRule type="beginsWith" dxfId="8474" priority="418" operator="beginsWith" text="Fusión (eliminado)">
      <formula>LEFT(AO3,LEN("Fusión (eliminado)"))="Fusión (eliminado)"</formula>
    </cfRule>
    <cfRule type="beginsWith" dxfId="8473" priority="419" operator="beginsWith" text="Eliminación">
      <formula>LEFT(AO3,LEN("Eliminación"))="Eliminación"</formula>
    </cfRule>
    <cfRule type="beginsWith" dxfId="8472" priority="420" operator="beginsWith" text="Modificación (mod. y/o cve.)">
      <formula>LEFT(AO3,LEN("Modificación (mod. y/o cve.)"))="Modificación (mod. y/o cve.)"</formula>
    </cfRule>
  </conditionalFormatting>
  <conditionalFormatting sqref="AN3:AN17">
    <cfRule type="beginsWith" dxfId="8471" priority="421" operator="beginsWith" text="Operación conjunta">
      <formula>LEFT(AN3,LEN("Operación conjunta"))="Operación conjunta"</formula>
    </cfRule>
    <cfRule type="endsWith" dxfId="8470" priority="422" operator="endsWith" text="Escisión">
      <formula>RIGHT(AN3,LEN("Escisión"))="Escisión"</formula>
    </cfRule>
    <cfRule type="beginsWith" dxfId="8469" priority="423" operator="beginsWith" text="Escisión (nuevo)">
      <formula>LEFT(AN3,LEN("Escisión (nuevo)"))="Escisión (nuevo)"</formula>
    </cfRule>
    <cfRule type="beginsWith" dxfId="8468" priority="424" operator="beginsWith" text="Escisión (eliminado)">
      <formula>LEFT(AN3,LEN("Escisión (eliminado)"))="Escisión (eliminado)"</formula>
    </cfRule>
    <cfRule type="beginsWith" dxfId="8467" priority="425" operator="beginsWith" text="Re-sectorización (sale)">
      <formula>LEFT(AN3,LEN("Re-sectorización (sale)"))="Re-sectorización (sale)"</formula>
    </cfRule>
    <cfRule type="endsWith" dxfId="8466" priority="426" operator="endsWith" text="Fusión">
      <formula>RIGHT(AN3,LEN("Fusión"))="Fusión"</formula>
    </cfRule>
    <cfRule type="beginsWith" dxfId="8465" priority="427" operator="beginsWith" text="Fusión (nuevo)">
      <formula>LEFT(AN3,LEN("Fusión (nuevo)"))="Fusión (nuevo)"</formula>
    </cfRule>
    <cfRule type="beginsWith" dxfId="8464" priority="428" operator="beginsWith" text="Modificación (nombre)">
      <formula>LEFT(AN3,LEN("Modificación (nombre)"))="Modificación (nombre)"</formula>
    </cfRule>
    <cfRule type="beginsWith" dxfId="8463" priority="429" operator="beginsWith" text="Sin cambio">
      <formula>LEFT(AN3,LEN("Sin cambio"))="Sin cambio"</formula>
    </cfRule>
    <cfRule type="beginsWith" dxfId="8462" priority="430" operator="beginsWith" text="Reincorporación">
      <formula>LEFT(AN3,LEN("Reincorporación"))="Reincorporación"</formula>
    </cfRule>
    <cfRule type="beginsWith" dxfId="8461" priority="431" operator="beginsWith" text="Re-sectorización (entra)">
      <formula>LEFT(AN3,LEN("Re-sectorización (entra)"))="Re-sectorización (entra)"</formula>
    </cfRule>
    <cfRule type="beginsWith" dxfId="8460" priority="432" operator="beginsWith" text="Nuevo">
      <formula>LEFT(AN3,LEN("Nuevo"))="Nuevo"</formula>
    </cfRule>
    <cfRule type="beginsWith" dxfId="8459" priority="433" operator="beginsWith" text="Fusión (eliminado)">
      <formula>LEFT(AN3,LEN("Fusión (eliminado)"))="Fusión (eliminado)"</formula>
    </cfRule>
    <cfRule type="beginsWith" dxfId="8458" priority="434" operator="beginsWith" text="Eliminación">
      <formula>LEFT(AN3,LEN("Eliminación"))="Eliminación"</formula>
    </cfRule>
    <cfRule type="beginsWith" dxfId="8457" priority="435" operator="beginsWith" text="Modificación (mod. y/o cve.)">
      <formula>LEFT(AN3,LEN("Modificación (mod. y/o cve.)"))="Modificación (mod. y/o cve.)"</formula>
    </cfRule>
  </conditionalFormatting>
  <conditionalFormatting sqref="A75:Y75 AT75">
    <cfRule type="beginsWith" dxfId="8456" priority="391" operator="beginsWith" text="Operación conjunta">
      <formula>LEFT(A75,LEN("Operación conjunta"))="Operación conjunta"</formula>
    </cfRule>
    <cfRule type="endsWith" dxfId="8455" priority="392" operator="endsWith" text="Escisión">
      <formula>RIGHT(A75,LEN("Escisión"))="Escisión"</formula>
    </cfRule>
    <cfRule type="beginsWith" dxfId="8454" priority="393" operator="beginsWith" text="Escisión (nuevo)">
      <formula>LEFT(A75,LEN("Escisión (nuevo)"))="Escisión (nuevo)"</formula>
    </cfRule>
    <cfRule type="beginsWith" dxfId="8453" priority="394" operator="beginsWith" text="Escisión (eliminado)">
      <formula>LEFT(A75,LEN("Escisión (eliminado)"))="Escisión (eliminado)"</formula>
    </cfRule>
    <cfRule type="beginsWith" dxfId="8452" priority="395" operator="beginsWith" text="Re-sectorización (sale)">
      <formula>LEFT(A75,LEN("Re-sectorización (sale)"))="Re-sectorización (sale)"</formula>
    </cfRule>
    <cfRule type="endsWith" dxfId="8451" priority="396" operator="endsWith" text="Fusión">
      <formula>RIGHT(A75,LEN("Fusión"))="Fusión"</formula>
    </cfRule>
    <cfRule type="beginsWith" dxfId="8450" priority="397" operator="beginsWith" text="Fusión (nuevo)">
      <formula>LEFT(A75,LEN("Fusión (nuevo)"))="Fusión (nuevo)"</formula>
    </cfRule>
    <cfRule type="beginsWith" dxfId="8449" priority="398" operator="beginsWith" text="Modificación (nombre)">
      <formula>LEFT(A75,LEN("Modificación (nombre)"))="Modificación (nombre)"</formula>
    </cfRule>
    <cfRule type="beginsWith" dxfId="8448" priority="399" operator="beginsWith" text="Sin cambio">
      <formula>LEFT(A75,LEN("Sin cambio"))="Sin cambio"</formula>
    </cfRule>
    <cfRule type="beginsWith" dxfId="8447" priority="400" operator="beginsWith" text="Reincorporación">
      <formula>LEFT(A75,LEN("Reincorporación"))="Reincorporación"</formula>
    </cfRule>
    <cfRule type="beginsWith" dxfId="8446" priority="401" operator="beginsWith" text="Re-sectorización (entra)">
      <formula>LEFT(A75,LEN("Re-sectorización (entra)"))="Re-sectorización (entra)"</formula>
    </cfRule>
    <cfRule type="beginsWith" dxfId="8445" priority="402" operator="beginsWith" text="Nuevo">
      <formula>LEFT(A75,LEN("Nuevo"))="Nuevo"</formula>
    </cfRule>
    <cfRule type="beginsWith" dxfId="8444" priority="403" operator="beginsWith" text="Fusión (eliminado)">
      <formula>LEFT(A75,LEN("Fusión (eliminado)"))="Fusión (eliminado)"</formula>
    </cfRule>
    <cfRule type="beginsWith" dxfId="8443" priority="404" operator="beginsWith" text="Eliminación">
      <formula>LEFT(A75,LEN("Eliminación"))="Eliminación"</formula>
    </cfRule>
    <cfRule type="beginsWith" dxfId="8442" priority="405" operator="beginsWith" text="Modificación (mod. y/o cve.)">
      <formula>LEFT(A75,LEN("Modificación (mod. y/o cve.)"))="Modificación (mod. y/o cve.)"</formula>
    </cfRule>
  </conditionalFormatting>
  <conditionalFormatting sqref="Z75:AG75">
    <cfRule type="beginsWith" dxfId="8441" priority="376" operator="beginsWith" text="Operación conjunta">
      <formula>LEFT(Z75,LEN("Operación conjunta"))="Operación conjunta"</formula>
    </cfRule>
    <cfRule type="endsWith" dxfId="8440" priority="377" operator="endsWith" text="Escisión">
      <formula>RIGHT(Z75,LEN("Escisión"))="Escisión"</formula>
    </cfRule>
    <cfRule type="beginsWith" dxfId="8439" priority="378" operator="beginsWith" text="Escisión (nuevo)">
      <formula>LEFT(Z75,LEN("Escisión (nuevo)"))="Escisión (nuevo)"</formula>
    </cfRule>
    <cfRule type="beginsWith" dxfId="8438" priority="379" operator="beginsWith" text="Escisión (eliminado)">
      <formula>LEFT(Z75,LEN("Escisión (eliminado)"))="Escisión (eliminado)"</formula>
    </cfRule>
    <cfRule type="beginsWith" dxfId="8437" priority="380" operator="beginsWith" text="Re-sectorización (sale)">
      <formula>LEFT(Z75,LEN("Re-sectorización (sale)"))="Re-sectorización (sale)"</formula>
    </cfRule>
    <cfRule type="endsWith" dxfId="8436" priority="381" operator="endsWith" text="Fusión">
      <formula>RIGHT(Z75,LEN("Fusión"))="Fusión"</formula>
    </cfRule>
    <cfRule type="beginsWith" dxfId="8435" priority="382" operator="beginsWith" text="Fusión (nuevo)">
      <formula>LEFT(Z75,LEN("Fusión (nuevo)"))="Fusión (nuevo)"</formula>
    </cfRule>
    <cfRule type="beginsWith" dxfId="8434" priority="383" operator="beginsWith" text="Modificación (nombre)">
      <formula>LEFT(Z75,LEN("Modificación (nombre)"))="Modificación (nombre)"</formula>
    </cfRule>
    <cfRule type="beginsWith" dxfId="8433" priority="384" operator="beginsWith" text="Sin cambio">
      <formula>LEFT(Z75,LEN("Sin cambio"))="Sin cambio"</formula>
    </cfRule>
    <cfRule type="beginsWith" dxfId="8432" priority="385" operator="beginsWith" text="Reincorporación">
      <formula>LEFT(Z75,LEN("Reincorporación"))="Reincorporación"</formula>
    </cfRule>
    <cfRule type="beginsWith" dxfId="8431" priority="386" operator="beginsWith" text="Re-sectorización (entra)">
      <formula>LEFT(Z75,LEN("Re-sectorización (entra)"))="Re-sectorización (entra)"</formula>
    </cfRule>
    <cfRule type="beginsWith" dxfId="8430" priority="387" operator="beginsWith" text="Nuevo">
      <formula>LEFT(Z75,LEN("Nuevo"))="Nuevo"</formula>
    </cfRule>
    <cfRule type="beginsWith" dxfId="8429" priority="388" operator="beginsWith" text="Fusión (eliminado)">
      <formula>LEFT(Z75,LEN("Fusión (eliminado)"))="Fusión (eliminado)"</formula>
    </cfRule>
    <cfRule type="beginsWith" dxfId="8428" priority="389" operator="beginsWith" text="Eliminación">
      <formula>LEFT(Z75,LEN("Eliminación"))="Eliminación"</formula>
    </cfRule>
    <cfRule type="beginsWith" dxfId="8427" priority="390" operator="beginsWith" text="Modificación (mod. y/o cve.)">
      <formula>LEFT(Z75,LEN("Modificación (mod. y/o cve.)"))="Modificación (mod. y/o cve.)"</formula>
    </cfRule>
  </conditionalFormatting>
  <conditionalFormatting sqref="AS75 X75:AL75">
    <cfRule type="beginsWith" dxfId="8426" priority="361" operator="beginsWith" text="Operación conjunta">
      <formula>LEFT(X75,LEN("Operación conjunta"))="Operación conjunta"</formula>
    </cfRule>
    <cfRule type="endsWith" dxfId="8425" priority="362" operator="endsWith" text="Escisión">
      <formula>RIGHT(X75,LEN("Escisión"))="Escisión"</formula>
    </cfRule>
    <cfRule type="beginsWith" dxfId="8424" priority="363" operator="beginsWith" text="Escisión (nuevo)">
      <formula>LEFT(X75,LEN("Escisión (nuevo)"))="Escisión (nuevo)"</formula>
    </cfRule>
    <cfRule type="beginsWith" dxfId="8423" priority="364" operator="beginsWith" text="Escisión (eliminado)">
      <formula>LEFT(X75,LEN("Escisión (eliminado)"))="Escisión (eliminado)"</formula>
    </cfRule>
    <cfRule type="beginsWith" dxfId="8422" priority="365" operator="beginsWith" text="Re-sectorización (sale)">
      <formula>LEFT(X75,LEN("Re-sectorización (sale)"))="Re-sectorización (sale)"</formula>
    </cfRule>
    <cfRule type="endsWith" dxfId="8421" priority="366" operator="endsWith" text="Fusión">
      <formula>RIGHT(X75,LEN("Fusión"))="Fusión"</formula>
    </cfRule>
    <cfRule type="beginsWith" dxfId="8420" priority="367" operator="beginsWith" text="Fusión (nuevo)">
      <formula>LEFT(X75,LEN("Fusión (nuevo)"))="Fusión (nuevo)"</formula>
    </cfRule>
    <cfRule type="beginsWith" dxfId="8419" priority="368" operator="beginsWith" text="Modificación (nombre)">
      <formula>LEFT(X75,LEN("Modificación (nombre)"))="Modificación (nombre)"</formula>
    </cfRule>
    <cfRule type="beginsWith" dxfId="8418" priority="369" operator="beginsWith" text="Sin cambio">
      <formula>LEFT(X75,LEN("Sin cambio"))="Sin cambio"</formula>
    </cfRule>
    <cfRule type="beginsWith" dxfId="8417" priority="370" operator="beginsWith" text="Reincorporación">
      <formula>LEFT(X75,LEN("Reincorporación"))="Reincorporación"</formula>
    </cfRule>
    <cfRule type="beginsWith" dxfId="8416" priority="371" operator="beginsWith" text="Re-sectorización (entra)">
      <formula>LEFT(X75,LEN("Re-sectorización (entra)"))="Re-sectorización (entra)"</formula>
    </cfRule>
    <cfRule type="beginsWith" dxfId="8415" priority="372" operator="beginsWith" text="Nuevo">
      <formula>LEFT(X75,LEN("Nuevo"))="Nuevo"</formula>
    </cfRule>
    <cfRule type="beginsWith" dxfId="8414" priority="373" operator="beginsWith" text="Fusión (eliminado)">
      <formula>LEFT(X75,LEN("Fusión (eliminado)"))="Fusión (eliminado)"</formula>
    </cfRule>
    <cfRule type="beginsWith" dxfId="8413" priority="374" operator="beginsWith" text="Eliminación">
      <formula>LEFT(X75,LEN("Eliminación"))="Eliminación"</formula>
    </cfRule>
    <cfRule type="beginsWith" dxfId="8412" priority="375" operator="beginsWith" text="Modificación (mod. y/o cve.)">
      <formula>LEFT(X75,LEN("Modificación (mod. y/o cve.)"))="Modificación (mod. y/o cve.)"</formula>
    </cfRule>
  </conditionalFormatting>
  <conditionalFormatting sqref="AM75">
    <cfRule type="beginsWith" dxfId="8411" priority="346" operator="beginsWith" text="Operación conjunta">
      <formula>LEFT(AM75,LEN("Operación conjunta"))="Operación conjunta"</formula>
    </cfRule>
    <cfRule type="endsWith" dxfId="8410" priority="347" operator="endsWith" text="Escisión">
      <formula>RIGHT(AM75,LEN("Escisión"))="Escisión"</formula>
    </cfRule>
    <cfRule type="beginsWith" dxfId="8409" priority="348" operator="beginsWith" text="Escisión (nuevo)">
      <formula>LEFT(AM75,LEN("Escisión (nuevo)"))="Escisión (nuevo)"</formula>
    </cfRule>
    <cfRule type="beginsWith" dxfId="8408" priority="349" operator="beginsWith" text="Escisión (eliminado)">
      <formula>LEFT(AM75,LEN("Escisión (eliminado)"))="Escisión (eliminado)"</formula>
    </cfRule>
    <cfRule type="beginsWith" dxfId="8407" priority="350" operator="beginsWith" text="Re-sectorización (sale)">
      <formula>LEFT(AM75,LEN("Re-sectorización (sale)"))="Re-sectorización (sale)"</formula>
    </cfRule>
    <cfRule type="endsWith" dxfId="8406" priority="351" operator="endsWith" text="Fusión">
      <formula>RIGHT(AM75,LEN("Fusión"))="Fusión"</formula>
    </cfRule>
    <cfRule type="beginsWith" dxfId="8405" priority="352" operator="beginsWith" text="Fusión (nuevo)">
      <formula>LEFT(AM75,LEN("Fusión (nuevo)"))="Fusión (nuevo)"</formula>
    </cfRule>
    <cfRule type="beginsWith" dxfId="8404" priority="353" operator="beginsWith" text="Modificación (nombre)">
      <formula>LEFT(AM75,LEN("Modificación (nombre)"))="Modificación (nombre)"</formula>
    </cfRule>
    <cfRule type="beginsWith" dxfId="8403" priority="354" operator="beginsWith" text="Sin cambio">
      <formula>LEFT(AM75,LEN("Sin cambio"))="Sin cambio"</formula>
    </cfRule>
    <cfRule type="beginsWith" dxfId="8402" priority="355" operator="beginsWith" text="Reincorporación">
      <formula>LEFT(AM75,LEN("Reincorporación"))="Reincorporación"</formula>
    </cfRule>
    <cfRule type="beginsWith" dxfId="8401" priority="356" operator="beginsWith" text="Re-sectorización (entra)">
      <formula>LEFT(AM75,LEN("Re-sectorización (entra)"))="Re-sectorización (entra)"</formula>
    </cfRule>
    <cfRule type="beginsWith" dxfId="8400" priority="357" operator="beginsWith" text="Nuevo">
      <formula>LEFT(AM75,LEN("Nuevo"))="Nuevo"</formula>
    </cfRule>
    <cfRule type="beginsWith" dxfId="8399" priority="358" operator="beginsWith" text="Fusión (eliminado)">
      <formula>LEFT(AM75,LEN("Fusión (eliminado)"))="Fusión (eliminado)"</formula>
    </cfRule>
    <cfRule type="beginsWith" dxfId="8398" priority="359" operator="beginsWith" text="Eliminación">
      <formula>LEFT(AM75,LEN("Eliminación"))="Eliminación"</formula>
    </cfRule>
    <cfRule type="beginsWith" dxfId="8397" priority="360" operator="beginsWith" text="Modificación (mod. y/o cve.)">
      <formula>LEFT(AM75,LEN("Modificación (mod. y/o cve.)"))="Modificación (mod. y/o cve.)"</formula>
    </cfRule>
  </conditionalFormatting>
  <conditionalFormatting sqref="AN75:AO75">
    <cfRule type="beginsWith" dxfId="8396" priority="331" operator="beginsWith" text="Operación conjunta">
      <formula>LEFT(AN75,LEN("Operación conjunta"))="Operación conjunta"</formula>
    </cfRule>
    <cfRule type="endsWith" dxfId="8395" priority="332" operator="endsWith" text="Escisión">
      <formula>RIGHT(AN75,LEN("Escisión"))="Escisión"</formula>
    </cfRule>
    <cfRule type="beginsWith" dxfId="8394" priority="333" operator="beginsWith" text="Escisión (nuevo)">
      <formula>LEFT(AN75,LEN("Escisión (nuevo)"))="Escisión (nuevo)"</formula>
    </cfRule>
    <cfRule type="beginsWith" dxfId="8393" priority="334" operator="beginsWith" text="Escisión (eliminado)">
      <formula>LEFT(AN75,LEN("Escisión (eliminado)"))="Escisión (eliminado)"</formula>
    </cfRule>
    <cfRule type="beginsWith" dxfId="8392" priority="335" operator="beginsWith" text="Re-sectorización (sale)">
      <formula>LEFT(AN75,LEN("Re-sectorización (sale)"))="Re-sectorización (sale)"</formula>
    </cfRule>
    <cfRule type="endsWith" dxfId="8391" priority="336" operator="endsWith" text="Fusión">
      <formula>RIGHT(AN75,LEN("Fusión"))="Fusión"</formula>
    </cfRule>
    <cfRule type="beginsWith" dxfId="8390" priority="337" operator="beginsWith" text="Fusión (nuevo)">
      <formula>LEFT(AN75,LEN("Fusión (nuevo)"))="Fusión (nuevo)"</formula>
    </cfRule>
    <cfRule type="beginsWith" dxfId="8389" priority="338" operator="beginsWith" text="Modificación (nombre)">
      <formula>LEFT(AN75,LEN("Modificación (nombre)"))="Modificación (nombre)"</formula>
    </cfRule>
    <cfRule type="beginsWith" dxfId="8388" priority="339" operator="beginsWith" text="Sin cambio">
      <formula>LEFT(AN75,LEN("Sin cambio"))="Sin cambio"</formula>
    </cfRule>
    <cfRule type="beginsWith" dxfId="8387" priority="340" operator="beginsWith" text="Reincorporación">
      <formula>LEFT(AN75,LEN("Reincorporación"))="Reincorporación"</formula>
    </cfRule>
    <cfRule type="beginsWith" dxfId="8386" priority="341" operator="beginsWith" text="Re-sectorización (entra)">
      <formula>LEFT(AN75,LEN("Re-sectorización (entra)"))="Re-sectorización (entra)"</formula>
    </cfRule>
    <cfRule type="beginsWith" dxfId="8385" priority="342" operator="beginsWith" text="Nuevo">
      <formula>LEFT(AN75,LEN("Nuevo"))="Nuevo"</formula>
    </cfRule>
    <cfRule type="beginsWith" dxfId="8384" priority="343" operator="beginsWith" text="Fusión (eliminado)">
      <formula>LEFT(AN75,LEN("Fusión (eliminado)"))="Fusión (eliminado)"</formula>
    </cfRule>
    <cfRule type="beginsWith" dxfId="8383" priority="344" operator="beginsWith" text="Eliminación">
      <formula>LEFT(AN75,LEN("Eliminación"))="Eliminación"</formula>
    </cfRule>
    <cfRule type="beginsWith" dxfId="8382" priority="345" operator="beginsWith" text="Modificación (mod. y/o cve.)">
      <formula>LEFT(AN75,LEN("Modificación (mod. y/o cve.)"))="Modificación (mod. y/o cve.)"</formula>
    </cfRule>
  </conditionalFormatting>
  <conditionalFormatting sqref="A76:C76">
    <cfRule type="beginsWith" dxfId="8381" priority="316" operator="beginsWith" text="Operación conjunta">
      <formula>LEFT(A76,LEN("Operación conjunta"))="Operación conjunta"</formula>
    </cfRule>
    <cfRule type="endsWith" dxfId="8380" priority="317" operator="endsWith" text="Escisión">
      <formula>RIGHT(A76,LEN("Escisión"))="Escisión"</formula>
    </cfRule>
    <cfRule type="beginsWith" dxfId="8379" priority="318" operator="beginsWith" text="Escisión (nuevo)">
      <formula>LEFT(A76,LEN("Escisión (nuevo)"))="Escisión (nuevo)"</formula>
    </cfRule>
    <cfRule type="beginsWith" dxfId="8378" priority="319" operator="beginsWith" text="Escisión (eliminado)">
      <formula>LEFT(A76,LEN("Escisión (eliminado)"))="Escisión (eliminado)"</formula>
    </cfRule>
    <cfRule type="beginsWith" dxfId="8377" priority="320" operator="beginsWith" text="Re-sectorización (sale)">
      <formula>LEFT(A76,LEN("Re-sectorización (sale)"))="Re-sectorización (sale)"</formula>
    </cfRule>
    <cfRule type="endsWith" dxfId="8376" priority="321" operator="endsWith" text="Fusión">
      <formula>RIGHT(A76,LEN("Fusión"))="Fusión"</formula>
    </cfRule>
    <cfRule type="beginsWith" dxfId="8375" priority="322" operator="beginsWith" text="Fusión (nuevo)">
      <formula>LEFT(A76,LEN("Fusión (nuevo)"))="Fusión (nuevo)"</formula>
    </cfRule>
    <cfRule type="beginsWith" dxfId="8374" priority="323" operator="beginsWith" text="Modificación (nombre)">
      <formula>LEFT(A76,LEN("Modificación (nombre)"))="Modificación (nombre)"</formula>
    </cfRule>
    <cfRule type="beginsWith" dxfId="8373" priority="324" operator="beginsWith" text="Sin cambio">
      <formula>LEFT(A76,LEN("Sin cambio"))="Sin cambio"</formula>
    </cfRule>
    <cfRule type="beginsWith" dxfId="8372" priority="325" operator="beginsWith" text="Reincorporación">
      <formula>LEFT(A76,LEN("Reincorporación"))="Reincorporación"</formula>
    </cfRule>
    <cfRule type="beginsWith" dxfId="8371" priority="326" operator="beginsWith" text="Re-sectorización (entra)">
      <formula>LEFT(A76,LEN("Re-sectorización (entra)"))="Re-sectorización (entra)"</formula>
    </cfRule>
    <cfRule type="beginsWith" dxfId="8370" priority="327" operator="beginsWith" text="Nuevo">
      <formula>LEFT(A76,LEN("Nuevo"))="Nuevo"</formula>
    </cfRule>
    <cfRule type="beginsWith" dxfId="8369" priority="328" operator="beginsWith" text="Fusión (eliminado)">
      <formula>LEFT(A76,LEN("Fusión (eliminado)"))="Fusión (eliminado)"</formula>
    </cfRule>
    <cfRule type="beginsWith" dxfId="8368" priority="329" operator="beginsWith" text="Eliminación">
      <formula>LEFT(A76,LEN("Eliminación"))="Eliminación"</formula>
    </cfRule>
    <cfRule type="beginsWith" dxfId="8367" priority="330" operator="beginsWith" text="Modificación (mod. y/o cve.)">
      <formula>LEFT(A76,LEN("Modificación (mod. y/o cve.)"))="Modificación (mod. y/o cve.)"</formula>
    </cfRule>
  </conditionalFormatting>
  <conditionalFormatting sqref="H76:J76">
    <cfRule type="beginsWith" dxfId="8366" priority="301" operator="beginsWith" text="Operación conjunta">
      <formula>LEFT(H76,LEN("Operación conjunta"))="Operación conjunta"</formula>
    </cfRule>
    <cfRule type="endsWith" dxfId="8365" priority="302" operator="endsWith" text="Escisión">
      <formula>RIGHT(H76,LEN("Escisión"))="Escisión"</formula>
    </cfRule>
    <cfRule type="beginsWith" dxfId="8364" priority="303" operator="beginsWith" text="Escisión (nuevo)">
      <formula>LEFT(H76,LEN("Escisión (nuevo)"))="Escisión (nuevo)"</formula>
    </cfRule>
    <cfRule type="beginsWith" dxfId="8363" priority="304" operator="beginsWith" text="Escisión (eliminado)">
      <formula>LEFT(H76,LEN("Escisión (eliminado)"))="Escisión (eliminado)"</formula>
    </cfRule>
    <cfRule type="beginsWith" dxfId="8362" priority="305" operator="beginsWith" text="Re-sectorización (sale)">
      <formula>LEFT(H76,LEN("Re-sectorización (sale)"))="Re-sectorización (sale)"</formula>
    </cfRule>
    <cfRule type="endsWith" dxfId="8361" priority="306" operator="endsWith" text="Fusión">
      <formula>RIGHT(H76,LEN("Fusión"))="Fusión"</formula>
    </cfRule>
    <cfRule type="beginsWith" dxfId="8360" priority="307" operator="beginsWith" text="Fusión (nuevo)">
      <formula>LEFT(H76,LEN("Fusión (nuevo)"))="Fusión (nuevo)"</formula>
    </cfRule>
    <cfRule type="beginsWith" dxfId="8359" priority="308" operator="beginsWith" text="Modificación (nombre)">
      <formula>LEFT(H76,LEN("Modificación (nombre)"))="Modificación (nombre)"</formula>
    </cfRule>
    <cfRule type="beginsWith" dxfId="8358" priority="309" operator="beginsWith" text="Sin cambio">
      <formula>LEFT(H76,LEN("Sin cambio"))="Sin cambio"</formula>
    </cfRule>
    <cfRule type="beginsWith" dxfId="8357" priority="310" operator="beginsWith" text="Reincorporación">
      <formula>LEFT(H76,LEN("Reincorporación"))="Reincorporación"</formula>
    </cfRule>
    <cfRule type="beginsWith" dxfId="8356" priority="311" operator="beginsWith" text="Re-sectorización (entra)">
      <formula>LEFT(H76,LEN("Re-sectorización (entra)"))="Re-sectorización (entra)"</formula>
    </cfRule>
    <cfRule type="beginsWith" dxfId="8355" priority="312" operator="beginsWith" text="Nuevo">
      <formula>LEFT(H76,LEN("Nuevo"))="Nuevo"</formula>
    </cfRule>
    <cfRule type="beginsWith" dxfId="8354" priority="313" operator="beginsWith" text="Fusión (eliminado)">
      <formula>LEFT(H76,LEN("Fusión (eliminado)"))="Fusión (eliminado)"</formula>
    </cfRule>
    <cfRule type="beginsWith" dxfId="8353" priority="314" operator="beginsWith" text="Eliminación">
      <formula>LEFT(H76,LEN("Eliminación"))="Eliminación"</formula>
    </cfRule>
    <cfRule type="beginsWith" dxfId="8352" priority="315" operator="beginsWith" text="Modificación (mod. y/o cve.)">
      <formula>LEFT(H76,LEN("Modificación (mod. y/o cve.)"))="Modificación (mod. y/o cve.)"</formula>
    </cfRule>
  </conditionalFormatting>
  <conditionalFormatting sqref="AP74">
    <cfRule type="beginsWith" dxfId="8351" priority="241" operator="beginsWith" text="Operación conjunta">
      <formula>LEFT(AP74,LEN("Operación conjunta"))="Operación conjunta"</formula>
    </cfRule>
    <cfRule type="endsWith" dxfId="8350" priority="242" operator="endsWith" text="Escisión">
      <formula>RIGHT(AP74,LEN("Escisión"))="Escisión"</formula>
    </cfRule>
    <cfRule type="beginsWith" dxfId="8349" priority="243" operator="beginsWith" text="Escisión (nuevo)">
      <formula>LEFT(AP74,LEN("Escisión (nuevo)"))="Escisión (nuevo)"</formula>
    </cfRule>
    <cfRule type="beginsWith" dxfId="8348" priority="244" operator="beginsWith" text="Escisión (eliminado)">
      <formula>LEFT(AP74,LEN("Escisión (eliminado)"))="Escisión (eliminado)"</formula>
    </cfRule>
    <cfRule type="beginsWith" dxfId="8347" priority="245" operator="beginsWith" text="Re-sectorización (sale)">
      <formula>LEFT(AP74,LEN("Re-sectorización (sale)"))="Re-sectorización (sale)"</formula>
    </cfRule>
    <cfRule type="endsWith" dxfId="8346" priority="246" operator="endsWith" text="Fusión">
      <formula>RIGHT(AP74,LEN("Fusión"))="Fusión"</formula>
    </cfRule>
    <cfRule type="beginsWith" dxfId="8345" priority="247" operator="beginsWith" text="Fusión (nuevo)">
      <formula>LEFT(AP74,LEN("Fusión (nuevo)"))="Fusión (nuevo)"</formula>
    </cfRule>
    <cfRule type="beginsWith" dxfId="8344" priority="248" operator="beginsWith" text="Modificación (nombre)">
      <formula>LEFT(AP74,LEN("Modificación (nombre)"))="Modificación (nombre)"</formula>
    </cfRule>
    <cfRule type="beginsWith" dxfId="8343" priority="249" operator="beginsWith" text="Sin cambio">
      <formula>LEFT(AP74,LEN("Sin cambio"))="Sin cambio"</formula>
    </cfRule>
    <cfRule type="beginsWith" dxfId="8342" priority="250" operator="beginsWith" text="Reincorporación">
      <formula>LEFT(AP74,LEN("Reincorporación"))="Reincorporación"</formula>
    </cfRule>
    <cfRule type="beginsWith" dxfId="8341" priority="251" operator="beginsWith" text="Re-sectorización (entra)">
      <formula>LEFT(AP74,LEN("Re-sectorización (entra)"))="Re-sectorización (entra)"</formula>
    </cfRule>
    <cfRule type="beginsWith" dxfId="8340" priority="252" operator="beginsWith" text="Nuevo">
      <formula>LEFT(AP74,LEN("Nuevo"))="Nuevo"</formula>
    </cfRule>
    <cfRule type="beginsWith" dxfId="8339" priority="253" operator="beginsWith" text="Fusión (eliminado)">
      <formula>LEFT(AP74,LEN("Fusión (eliminado)"))="Fusión (eliminado)"</formula>
    </cfRule>
    <cfRule type="beginsWith" dxfId="8338" priority="254" operator="beginsWith" text="Eliminación">
      <formula>LEFT(AP74,LEN("Eliminación"))="Eliminación"</formula>
    </cfRule>
    <cfRule type="beginsWith" dxfId="8337" priority="255" operator="beginsWith" text="Modificación (mod. y/o cve.)">
      <formula>LEFT(AP74,LEN("Modificación (mod. y/o cve.)"))="Modificación (mod. y/o cve.)"</formula>
    </cfRule>
  </conditionalFormatting>
  <conditionalFormatting sqref="AP26:AP27">
    <cfRule type="beginsWith" dxfId="8336" priority="256" operator="beginsWith" text="Operación conjunta">
      <formula>LEFT(AP26,LEN("Operación conjunta"))="Operación conjunta"</formula>
    </cfRule>
    <cfRule type="endsWith" dxfId="8335" priority="257" operator="endsWith" text="Escisión">
      <formula>RIGHT(AP26,LEN("Escisión"))="Escisión"</formula>
    </cfRule>
    <cfRule type="beginsWith" dxfId="8334" priority="258" operator="beginsWith" text="Escisión (nuevo)">
      <formula>LEFT(AP26,LEN("Escisión (nuevo)"))="Escisión (nuevo)"</formula>
    </cfRule>
    <cfRule type="beginsWith" dxfId="8333" priority="259" operator="beginsWith" text="Escisión (eliminado)">
      <formula>LEFT(AP26,LEN("Escisión (eliminado)"))="Escisión (eliminado)"</formula>
    </cfRule>
    <cfRule type="beginsWith" dxfId="8332" priority="260" operator="beginsWith" text="Re-sectorización (sale)">
      <formula>LEFT(AP26,LEN("Re-sectorización (sale)"))="Re-sectorización (sale)"</formula>
    </cfRule>
    <cfRule type="endsWith" dxfId="8331" priority="261" operator="endsWith" text="Fusión">
      <formula>RIGHT(AP26,LEN("Fusión"))="Fusión"</formula>
    </cfRule>
    <cfRule type="beginsWith" dxfId="8330" priority="262" operator="beginsWith" text="Fusión (nuevo)">
      <formula>LEFT(AP26,LEN("Fusión (nuevo)"))="Fusión (nuevo)"</formula>
    </cfRule>
    <cfRule type="beginsWith" dxfId="8329" priority="263" operator="beginsWith" text="Modificación (nombre)">
      <formula>LEFT(AP26,LEN("Modificación (nombre)"))="Modificación (nombre)"</formula>
    </cfRule>
    <cfRule type="beginsWith" dxfId="8328" priority="264" operator="beginsWith" text="Sin cambio">
      <formula>LEFT(AP26,LEN("Sin cambio"))="Sin cambio"</formula>
    </cfRule>
    <cfRule type="beginsWith" dxfId="8327" priority="265" operator="beginsWith" text="Reincorporación">
      <formula>LEFT(AP26,LEN("Reincorporación"))="Reincorporación"</formula>
    </cfRule>
    <cfRule type="beginsWith" dxfId="8326" priority="266" operator="beginsWith" text="Re-sectorización (entra)">
      <formula>LEFT(AP26,LEN("Re-sectorización (entra)"))="Re-sectorización (entra)"</formula>
    </cfRule>
    <cfRule type="beginsWith" dxfId="8325" priority="267" operator="beginsWith" text="Nuevo">
      <formula>LEFT(AP26,LEN("Nuevo"))="Nuevo"</formula>
    </cfRule>
    <cfRule type="beginsWith" dxfId="8324" priority="268" operator="beginsWith" text="Fusión (eliminado)">
      <formula>LEFT(AP26,LEN("Fusión (eliminado)"))="Fusión (eliminado)"</formula>
    </cfRule>
    <cfRule type="beginsWith" dxfId="8323" priority="269" operator="beginsWith" text="Eliminación">
      <formula>LEFT(AP26,LEN("Eliminación"))="Eliminación"</formula>
    </cfRule>
    <cfRule type="beginsWith" dxfId="8322" priority="270" operator="beginsWith" text="Modificación (mod. y/o cve.)">
      <formula>LEFT(AP26,LEN("Modificación (mod. y/o cve.)"))="Modificación (mod. y/o cve.)"</formula>
    </cfRule>
  </conditionalFormatting>
  <conditionalFormatting sqref="AQ3:AQ17">
    <cfRule type="beginsWith" dxfId="8321" priority="211" operator="beginsWith" text="Operación conjunta">
      <formula>LEFT(AQ3,LEN("Operación conjunta"))="Operación conjunta"</formula>
    </cfRule>
    <cfRule type="endsWith" dxfId="8320" priority="212" operator="endsWith" text="Escisión">
      <formula>RIGHT(AQ3,LEN("Escisión"))="Escisión"</formula>
    </cfRule>
    <cfRule type="beginsWith" dxfId="8319" priority="213" operator="beginsWith" text="Escisión (nuevo)">
      <formula>LEFT(AQ3,LEN("Escisión (nuevo)"))="Escisión (nuevo)"</formula>
    </cfRule>
    <cfRule type="beginsWith" dxfId="8318" priority="214" operator="beginsWith" text="Escisión (eliminado)">
      <formula>LEFT(AQ3,LEN("Escisión (eliminado)"))="Escisión (eliminado)"</formula>
    </cfRule>
    <cfRule type="beginsWith" dxfId="8317" priority="215" operator="beginsWith" text="Re-sectorización (sale)">
      <formula>LEFT(AQ3,LEN("Re-sectorización (sale)"))="Re-sectorización (sale)"</formula>
    </cfRule>
    <cfRule type="endsWith" dxfId="8316" priority="216" operator="endsWith" text="Fusión">
      <formula>RIGHT(AQ3,LEN("Fusión"))="Fusión"</formula>
    </cfRule>
    <cfRule type="beginsWith" dxfId="8315" priority="217" operator="beginsWith" text="Fusión (nuevo)">
      <formula>LEFT(AQ3,LEN("Fusión (nuevo)"))="Fusión (nuevo)"</formula>
    </cfRule>
    <cfRule type="beginsWith" dxfId="8314" priority="218" operator="beginsWith" text="Modificación (nombre)">
      <formula>LEFT(AQ3,LEN("Modificación (nombre)"))="Modificación (nombre)"</formula>
    </cfRule>
    <cfRule type="beginsWith" dxfId="8313" priority="219" operator="beginsWith" text="Sin cambio">
      <formula>LEFT(AQ3,LEN("Sin cambio"))="Sin cambio"</formula>
    </cfRule>
    <cfRule type="beginsWith" dxfId="8312" priority="220" operator="beginsWith" text="Reincorporación">
      <formula>LEFT(AQ3,LEN("Reincorporación"))="Reincorporación"</formula>
    </cfRule>
    <cfRule type="beginsWith" dxfId="8311" priority="221" operator="beginsWith" text="Re-sectorización (entra)">
      <formula>LEFT(AQ3,LEN("Re-sectorización (entra)"))="Re-sectorización (entra)"</formula>
    </cfRule>
    <cfRule type="beginsWith" dxfId="8310" priority="222" operator="beginsWith" text="Nuevo">
      <formula>LEFT(AQ3,LEN("Nuevo"))="Nuevo"</formula>
    </cfRule>
    <cfRule type="beginsWith" dxfId="8309" priority="223" operator="beginsWith" text="Fusión (eliminado)">
      <formula>LEFT(AQ3,LEN("Fusión (eliminado)"))="Fusión (eliminado)"</formula>
    </cfRule>
    <cfRule type="beginsWith" dxfId="8308" priority="224" operator="beginsWith" text="Eliminación">
      <formula>LEFT(AQ3,LEN("Eliminación"))="Eliminación"</formula>
    </cfRule>
    <cfRule type="beginsWith" dxfId="8307" priority="225" operator="beginsWith" text="Modificación (mod. y/o cve.)">
      <formula>LEFT(AQ3,LEN("Modificación (mod. y/o cve.)"))="Modificación (mod. y/o cve.)"</formula>
    </cfRule>
  </conditionalFormatting>
  <conditionalFormatting sqref="AP3:AP17">
    <cfRule type="beginsWith" dxfId="8306" priority="226" operator="beginsWith" text="Operación conjunta">
      <formula>LEFT(AP3,LEN("Operación conjunta"))="Operación conjunta"</formula>
    </cfRule>
    <cfRule type="endsWith" dxfId="8305" priority="227" operator="endsWith" text="Escisión">
      <formula>RIGHT(AP3,LEN("Escisión"))="Escisión"</formula>
    </cfRule>
    <cfRule type="beginsWith" dxfId="8304" priority="228" operator="beginsWith" text="Escisión (nuevo)">
      <formula>LEFT(AP3,LEN("Escisión (nuevo)"))="Escisión (nuevo)"</formula>
    </cfRule>
    <cfRule type="beginsWith" dxfId="8303" priority="229" operator="beginsWith" text="Escisión (eliminado)">
      <formula>LEFT(AP3,LEN("Escisión (eliminado)"))="Escisión (eliminado)"</formula>
    </cfRule>
    <cfRule type="beginsWith" dxfId="8302" priority="230" operator="beginsWith" text="Re-sectorización (sale)">
      <formula>LEFT(AP3,LEN("Re-sectorización (sale)"))="Re-sectorización (sale)"</formula>
    </cfRule>
    <cfRule type="endsWith" dxfId="8301" priority="231" operator="endsWith" text="Fusión">
      <formula>RIGHT(AP3,LEN("Fusión"))="Fusión"</formula>
    </cfRule>
    <cfRule type="beginsWith" dxfId="8300" priority="232" operator="beginsWith" text="Fusión (nuevo)">
      <formula>LEFT(AP3,LEN("Fusión (nuevo)"))="Fusión (nuevo)"</formula>
    </cfRule>
    <cfRule type="beginsWith" dxfId="8299" priority="233" operator="beginsWith" text="Modificación (nombre)">
      <formula>LEFT(AP3,LEN("Modificación (nombre)"))="Modificación (nombre)"</formula>
    </cfRule>
    <cfRule type="beginsWith" dxfId="8298" priority="234" operator="beginsWith" text="Sin cambio">
      <formula>LEFT(AP3,LEN("Sin cambio"))="Sin cambio"</formula>
    </cfRule>
    <cfRule type="beginsWith" dxfId="8297" priority="235" operator="beginsWith" text="Reincorporación">
      <formula>LEFT(AP3,LEN("Reincorporación"))="Reincorporación"</formula>
    </cfRule>
    <cfRule type="beginsWith" dxfId="8296" priority="236" operator="beginsWith" text="Re-sectorización (entra)">
      <formula>LEFT(AP3,LEN("Re-sectorización (entra)"))="Re-sectorización (entra)"</formula>
    </cfRule>
    <cfRule type="beginsWith" dxfId="8295" priority="237" operator="beginsWith" text="Nuevo">
      <formula>LEFT(AP3,LEN("Nuevo"))="Nuevo"</formula>
    </cfRule>
    <cfRule type="beginsWith" dxfId="8294" priority="238" operator="beginsWith" text="Fusión (eliminado)">
      <formula>LEFT(AP3,LEN("Fusión (eliminado)"))="Fusión (eliminado)"</formula>
    </cfRule>
    <cfRule type="beginsWith" dxfId="8293" priority="239" operator="beginsWith" text="Eliminación">
      <formula>LEFT(AP3,LEN("Eliminación"))="Eliminación"</formula>
    </cfRule>
    <cfRule type="beginsWith" dxfId="8292" priority="240" operator="beginsWith" text="Modificación (mod. y/o cve.)">
      <formula>LEFT(AP3,LEN("Modificación (mod. y/o cve.)"))="Modificación (mod. y/o cve.)"</formula>
    </cfRule>
  </conditionalFormatting>
  <conditionalFormatting sqref="AQ75">
    <cfRule type="beginsWith" dxfId="8291" priority="196" operator="beginsWith" text="Operación conjunta">
      <formula>LEFT(AQ75,LEN("Operación conjunta"))="Operación conjunta"</formula>
    </cfRule>
    <cfRule type="endsWith" dxfId="8290" priority="197" operator="endsWith" text="Escisión">
      <formula>RIGHT(AQ75,LEN("Escisión"))="Escisión"</formula>
    </cfRule>
    <cfRule type="beginsWith" dxfId="8289" priority="198" operator="beginsWith" text="Escisión (nuevo)">
      <formula>LEFT(AQ75,LEN("Escisión (nuevo)"))="Escisión (nuevo)"</formula>
    </cfRule>
    <cfRule type="beginsWith" dxfId="8288" priority="199" operator="beginsWith" text="Escisión (eliminado)">
      <formula>LEFT(AQ75,LEN("Escisión (eliminado)"))="Escisión (eliminado)"</formula>
    </cfRule>
    <cfRule type="beginsWith" dxfId="8287" priority="200" operator="beginsWith" text="Re-sectorización (sale)">
      <formula>LEFT(AQ75,LEN("Re-sectorización (sale)"))="Re-sectorización (sale)"</formula>
    </cfRule>
    <cfRule type="endsWith" dxfId="8286" priority="201" operator="endsWith" text="Fusión">
      <formula>RIGHT(AQ75,LEN("Fusión"))="Fusión"</formula>
    </cfRule>
    <cfRule type="beginsWith" dxfId="8285" priority="202" operator="beginsWith" text="Fusión (nuevo)">
      <formula>LEFT(AQ75,LEN("Fusión (nuevo)"))="Fusión (nuevo)"</formula>
    </cfRule>
    <cfRule type="beginsWith" dxfId="8284" priority="203" operator="beginsWith" text="Modificación (nombre)">
      <formula>LEFT(AQ75,LEN("Modificación (nombre)"))="Modificación (nombre)"</formula>
    </cfRule>
    <cfRule type="beginsWith" dxfId="8283" priority="204" operator="beginsWith" text="Sin cambio">
      <formula>LEFT(AQ75,LEN("Sin cambio"))="Sin cambio"</formula>
    </cfRule>
    <cfRule type="beginsWith" dxfId="8282" priority="205" operator="beginsWith" text="Reincorporación">
      <formula>LEFT(AQ75,LEN("Reincorporación"))="Reincorporación"</formula>
    </cfRule>
    <cfRule type="beginsWith" dxfId="8281" priority="206" operator="beginsWith" text="Re-sectorización (entra)">
      <formula>LEFT(AQ75,LEN("Re-sectorización (entra)"))="Re-sectorización (entra)"</formula>
    </cfRule>
    <cfRule type="beginsWith" dxfId="8280" priority="207" operator="beginsWith" text="Nuevo">
      <formula>LEFT(AQ75,LEN("Nuevo"))="Nuevo"</formula>
    </cfRule>
    <cfRule type="beginsWith" dxfId="8279" priority="208" operator="beginsWith" text="Fusión (eliminado)">
      <formula>LEFT(AQ75,LEN("Fusión (eliminado)"))="Fusión (eliminado)"</formula>
    </cfRule>
    <cfRule type="beginsWith" dxfId="8278" priority="209" operator="beginsWith" text="Eliminación">
      <formula>LEFT(AQ75,LEN("Eliminación"))="Eliminación"</formula>
    </cfRule>
    <cfRule type="beginsWith" dxfId="8277" priority="210" operator="beginsWith" text="Modificación (mod. y/o cve.)">
      <formula>LEFT(AQ75,LEN("Modificación (mod. y/o cve.)"))="Modificación (mod. y/o cve.)"</formula>
    </cfRule>
  </conditionalFormatting>
  <conditionalFormatting sqref="AP51:AP52">
    <cfRule type="beginsWith" dxfId="8276" priority="181" operator="beginsWith" text="Operación conjunta">
      <formula>LEFT(AP51,LEN("Operación conjunta"))="Operación conjunta"</formula>
    </cfRule>
    <cfRule type="endsWith" dxfId="8275" priority="182" operator="endsWith" text="Escisión">
      <formula>RIGHT(AP51,LEN("Escisión"))="Escisión"</formula>
    </cfRule>
    <cfRule type="beginsWith" dxfId="8274" priority="183" operator="beginsWith" text="Escisión (nuevo)">
      <formula>LEFT(AP51,LEN("Escisión (nuevo)"))="Escisión (nuevo)"</formula>
    </cfRule>
    <cfRule type="beginsWith" dxfId="8273" priority="184" operator="beginsWith" text="Escisión (eliminado)">
      <formula>LEFT(AP51,LEN("Escisión (eliminado)"))="Escisión (eliminado)"</formula>
    </cfRule>
    <cfRule type="beginsWith" dxfId="8272" priority="185" operator="beginsWith" text="Re-sectorización (sale)">
      <formula>LEFT(AP51,LEN("Re-sectorización (sale)"))="Re-sectorización (sale)"</formula>
    </cfRule>
    <cfRule type="endsWith" dxfId="8271" priority="186" operator="endsWith" text="Fusión">
      <formula>RIGHT(AP51,LEN("Fusión"))="Fusión"</formula>
    </cfRule>
    <cfRule type="beginsWith" dxfId="8270" priority="187" operator="beginsWith" text="Fusión (nuevo)">
      <formula>LEFT(AP51,LEN("Fusión (nuevo)"))="Fusión (nuevo)"</formula>
    </cfRule>
    <cfRule type="beginsWith" dxfId="8269" priority="188" operator="beginsWith" text="Modificación (nombre)">
      <formula>LEFT(AP51,LEN("Modificación (nombre)"))="Modificación (nombre)"</formula>
    </cfRule>
    <cfRule type="beginsWith" dxfId="8268" priority="189" operator="beginsWith" text="Sin cambio">
      <formula>LEFT(AP51,LEN("Sin cambio"))="Sin cambio"</formula>
    </cfRule>
    <cfRule type="beginsWith" dxfId="8267" priority="190" operator="beginsWith" text="Reincorporación">
      <formula>LEFT(AP51,LEN("Reincorporación"))="Reincorporación"</formula>
    </cfRule>
    <cfRule type="beginsWith" dxfId="8266" priority="191" operator="beginsWith" text="Re-sectorización (entra)">
      <formula>LEFT(AP51,LEN("Re-sectorización (entra)"))="Re-sectorización (entra)"</formula>
    </cfRule>
    <cfRule type="beginsWith" dxfId="8265" priority="192" operator="beginsWith" text="Nuevo">
      <formula>LEFT(AP51,LEN("Nuevo"))="Nuevo"</formula>
    </cfRule>
    <cfRule type="beginsWith" dxfId="8264" priority="193" operator="beginsWith" text="Fusión (eliminado)">
      <formula>LEFT(AP51,LEN("Fusión (eliminado)"))="Fusión (eliminado)"</formula>
    </cfRule>
    <cfRule type="beginsWith" dxfId="8263" priority="194" operator="beginsWith" text="Eliminación">
      <formula>LEFT(AP51,LEN("Eliminación"))="Eliminación"</formula>
    </cfRule>
    <cfRule type="beginsWith" dxfId="8262" priority="195" operator="beginsWith" text="Modificación (mod. y/o cve.)">
      <formula>LEFT(AP51,LEN("Modificación (mod. y/o cve.)"))="Modificación (mod. y/o cve.)"</formula>
    </cfRule>
  </conditionalFormatting>
  <conditionalFormatting sqref="AP75 AP73 AP70:AP71">
    <cfRule type="beginsWith" dxfId="8261" priority="166" operator="beginsWith" text="Operación conjunta">
      <formula>LEFT(AP70,LEN("Operación conjunta"))="Operación conjunta"</formula>
    </cfRule>
    <cfRule type="endsWith" dxfId="8260" priority="167" operator="endsWith" text="Escisión">
      <formula>RIGHT(AP70,LEN("Escisión"))="Escisión"</formula>
    </cfRule>
    <cfRule type="beginsWith" dxfId="8259" priority="168" operator="beginsWith" text="Escisión (nuevo)">
      <formula>LEFT(AP70,LEN("Escisión (nuevo)"))="Escisión (nuevo)"</formula>
    </cfRule>
    <cfRule type="beginsWith" dxfId="8258" priority="169" operator="beginsWith" text="Escisión (eliminado)">
      <formula>LEFT(AP70,LEN("Escisión (eliminado)"))="Escisión (eliminado)"</formula>
    </cfRule>
    <cfRule type="beginsWith" dxfId="8257" priority="170" operator="beginsWith" text="Re-sectorización (sale)">
      <formula>LEFT(AP70,LEN("Re-sectorización (sale)"))="Re-sectorización (sale)"</formula>
    </cfRule>
    <cfRule type="endsWith" dxfId="8256" priority="171" operator="endsWith" text="Fusión">
      <formula>RIGHT(AP70,LEN("Fusión"))="Fusión"</formula>
    </cfRule>
    <cfRule type="beginsWith" dxfId="8255" priority="172" operator="beginsWith" text="Fusión (nuevo)">
      <formula>LEFT(AP70,LEN("Fusión (nuevo)"))="Fusión (nuevo)"</formula>
    </cfRule>
    <cfRule type="beginsWith" dxfId="8254" priority="173" operator="beginsWith" text="Modificación (nombre)">
      <formula>LEFT(AP70,LEN("Modificación (nombre)"))="Modificación (nombre)"</formula>
    </cfRule>
    <cfRule type="beginsWith" dxfId="8253" priority="174" operator="beginsWith" text="Sin cambio">
      <formula>LEFT(AP70,LEN("Sin cambio"))="Sin cambio"</formula>
    </cfRule>
    <cfRule type="beginsWith" dxfId="8252" priority="175" operator="beginsWith" text="Reincorporación">
      <formula>LEFT(AP70,LEN("Reincorporación"))="Reincorporación"</formula>
    </cfRule>
    <cfRule type="beginsWith" dxfId="8251" priority="176" operator="beginsWith" text="Re-sectorización (entra)">
      <formula>LEFT(AP70,LEN("Re-sectorización (entra)"))="Re-sectorización (entra)"</formula>
    </cfRule>
    <cfRule type="beginsWith" dxfId="8250" priority="177" operator="beginsWith" text="Nuevo">
      <formula>LEFT(AP70,LEN("Nuevo"))="Nuevo"</formula>
    </cfRule>
    <cfRule type="beginsWith" dxfId="8249" priority="178" operator="beginsWith" text="Fusión (eliminado)">
      <formula>LEFT(AP70,LEN("Fusión (eliminado)"))="Fusión (eliminado)"</formula>
    </cfRule>
    <cfRule type="beginsWith" dxfId="8248" priority="179" operator="beginsWith" text="Eliminación">
      <formula>LEFT(AP70,LEN("Eliminación"))="Eliminación"</formula>
    </cfRule>
    <cfRule type="beginsWith" dxfId="8247" priority="180" operator="beginsWith" text="Modificación (mod. y/o cve.)">
      <formula>LEFT(AP70,LEN("Modificación (mod. y/o cve.)"))="Modificación (mod. y/o cve.)"</formula>
    </cfRule>
  </conditionalFormatting>
  <conditionalFormatting sqref="AR43">
    <cfRule type="beginsWith" dxfId="8246" priority="151" operator="beginsWith" text="Operación conjunta">
      <formula>LEFT(AR43,LEN("Operación conjunta"))="Operación conjunta"</formula>
    </cfRule>
    <cfRule type="endsWith" dxfId="8245" priority="152" operator="endsWith" text="Escisión">
      <formula>RIGHT(AR43,LEN("Escisión"))="Escisión"</formula>
    </cfRule>
    <cfRule type="beginsWith" dxfId="8244" priority="153" operator="beginsWith" text="Escisión (nuevo)">
      <formula>LEFT(AR43,LEN("Escisión (nuevo)"))="Escisión (nuevo)"</formula>
    </cfRule>
    <cfRule type="beginsWith" dxfId="8243" priority="154" operator="beginsWith" text="Escisión (eliminado)">
      <formula>LEFT(AR43,LEN("Escisión (eliminado)"))="Escisión (eliminado)"</formula>
    </cfRule>
    <cfRule type="beginsWith" dxfId="8242" priority="155" operator="beginsWith" text="Re-sectorización (sale)">
      <formula>LEFT(AR43,LEN("Re-sectorización (sale)"))="Re-sectorización (sale)"</formula>
    </cfRule>
    <cfRule type="endsWith" dxfId="8241" priority="156" operator="endsWith" text="Fusión">
      <formula>RIGHT(AR43,LEN("Fusión"))="Fusión"</formula>
    </cfRule>
    <cfRule type="beginsWith" dxfId="8240" priority="157" operator="beginsWith" text="Fusión (nuevo)">
      <formula>LEFT(AR43,LEN("Fusión (nuevo)"))="Fusión (nuevo)"</formula>
    </cfRule>
    <cfRule type="beginsWith" dxfId="8239" priority="158" operator="beginsWith" text="Modificación (nombre)">
      <formula>LEFT(AR43,LEN("Modificación (nombre)"))="Modificación (nombre)"</formula>
    </cfRule>
    <cfRule type="beginsWith" dxfId="8238" priority="159" operator="beginsWith" text="Sin cambio">
      <formula>LEFT(AR43,LEN("Sin cambio"))="Sin cambio"</formula>
    </cfRule>
    <cfRule type="beginsWith" dxfId="8237" priority="160" operator="beginsWith" text="Reincorporación">
      <formula>LEFT(AR43,LEN("Reincorporación"))="Reincorporación"</formula>
    </cfRule>
    <cfRule type="beginsWith" dxfId="8236" priority="161" operator="beginsWith" text="Re-sectorización (entra)">
      <formula>LEFT(AR43,LEN("Re-sectorización (entra)"))="Re-sectorización (entra)"</formula>
    </cfRule>
    <cfRule type="beginsWith" dxfId="8235" priority="162" operator="beginsWith" text="Nuevo">
      <formula>LEFT(AR43,LEN("Nuevo"))="Nuevo"</formula>
    </cfRule>
    <cfRule type="beginsWith" dxfId="8234" priority="163" operator="beginsWith" text="Fusión (eliminado)">
      <formula>LEFT(AR43,LEN("Fusión (eliminado)"))="Fusión (eliminado)"</formula>
    </cfRule>
    <cfRule type="beginsWith" dxfId="8233" priority="164" operator="beginsWith" text="Eliminación">
      <formula>LEFT(AR43,LEN("Eliminación"))="Eliminación"</formula>
    </cfRule>
    <cfRule type="beginsWith" dxfId="8232" priority="165" operator="beginsWith" text="Modificación (mod. y/o cve.)">
      <formula>LEFT(AR43,LEN("Modificación (mod. y/o cve.)"))="Modificación (mod. y/o cve.)"</formula>
    </cfRule>
  </conditionalFormatting>
  <conditionalFormatting sqref="AR51">
    <cfRule type="beginsWith" dxfId="8231" priority="136" operator="beginsWith" text="Operación conjunta">
      <formula>LEFT(AR51,LEN("Operación conjunta"))="Operación conjunta"</formula>
    </cfRule>
    <cfRule type="endsWith" dxfId="8230" priority="137" operator="endsWith" text="Escisión">
      <formula>RIGHT(AR51,LEN("Escisión"))="Escisión"</formula>
    </cfRule>
    <cfRule type="beginsWith" dxfId="8229" priority="138" operator="beginsWith" text="Escisión (nuevo)">
      <formula>LEFT(AR51,LEN("Escisión (nuevo)"))="Escisión (nuevo)"</formula>
    </cfRule>
    <cfRule type="beginsWith" dxfId="8228" priority="139" operator="beginsWith" text="Escisión (eliminado)">
      <formula>LEFT(AR51,LEN("Escisión (eliminado)"))="Escisión (eliminado)"</formula>
    </cfRule>
    <cfRule type="beginsWith" dxfId="8227" priority="140" operator="beginsWith" text="Re-sectorización (sale)">
      <formula>LEFT(AR51,LEN("Re-sectorización (sale)"))="Re-sectorización (sale)"</formula>
    </cfRule>
    <cfRule type="endsWith" dxfId="8226" priority="141" operator="endsWith" text="Fusión">
      <formula>RIGHT(AR51,LEN("Fusión"))="Fusión"</formula>
    </cfRule>
    <cfRule type="beginsWith" dxfId="8225" priority="142" operator="beginsWith" text="Fusión (nuevo)">
      <formula>LEFT(AR51,LEN("Fusión (nuevo)"))="Fusión (nuevo)"</formula>
    </cfRule>
    <cfRule type="beginsWith" dxfId="8224" priority="143" operator="beginsWith" text="Modificación (nombre)">
      <formula>LEFT(AR51,LEN("Modificación (nombre)"))="Modificación (nombre)"</formula>
    </cfRule>
    <cfRule type="beginsWith" dxfId="8223" priority="144" operator="beginsWith" text="Sin cambio">
      <formula>LEFT(AR51,LEN("Sin cambio"))="Sin cambio"</formula>
    </cfRule>
    <cfRule type="beginsWith" dxfId="8222" priority="145" operator="beginsWith" text="Reincorporación">
      <formula>LEFT(AR51,LEN("Reincorporación"))="Reincorporación"</formula>
    </cfRule>
    <cfRule type="beginsWith" dxfId="8221" priority="146" operator="beginsWith" text="Re-sectorización (entra)">
      <formula>LEFT(AR51,LEN("Re-sectorización (entra)"))="Re-sectorización (entra)"</formula>
    </cfRule>
    <cfRule type="beginsWith" dxfId="8220" priority="147" operator="beginsWith" text="Nuevo">
      <formula>LEFT(AR51,LEN("Nuevo"))="Nuevo"</formula>
    </cfRule>
    <cfRule type="beginsWith" dxfId="8219" priority="148" operator="beginsWith" text="Fusión (eliminado)">
      <formula>LEFT(AR51,LEN("Fusión (eliminado)"))="Fusión (eliminado)"</formula>
    </cfRule>
    <cfRule type="beginsWith" dxfId="8218" priority="149" operator="beginsWith" text="Eliminación">
      <formula>LEFT(AR51,LEN("Eliminación"))="Eliminación"</formula>
    </cfRule>
    <cfRule type="beginsWith" dxfId="8217" priority="150" operator="beginsWith" text="Modificación (mod. y/o cve.)">
      <formula>LEFT(AR51,LEN("Modificación (mod. y/o cve.)"))="Modificación (mod. y/o cve.)"</formula>
    </cfRule>
  </conditionalFormatting>
  <conditionalFormatting sqref="AR70">
    <cfRule type="beginsWith" dxfId="8216" priority="121" operator="beginsWith" text="Operación conjunta">
      <formula>LEFT(AR70,LEN("Operación conjunta"))="Operación conjunta"</formula>
    </cfRule>
    <cfRule type="endsWith" dxfId="8215" priority="122" operator="endsWith" text="Escisión">
      <formula>RIGHT(AR70,LEN("Escisión"))="Escisión"</formula>
    </cfRule>
    <cfRule type="beginsWith" dxfId="8214" priority="123" operator="beginsWith" text="Escisión (nuevo)">
      <formula>LEFT(AR70,LEN("Escisión (nuevo)"))="Escisión (nuevo)"</formula>
    </cfRule>
    <cfRule type="beginsWith" dxfId="8213" priority="124" operator="beginsWith" text="Escisión (eliminado)">
      <formula>LEFT(AR70,LEN("Escisión (eliminado)"))="Escisión (eliminado)"</formula>
    </cfRule>
    <cfRule type="beginsWith" dxfId="8212" priority="125" operator="beginsWith" text="Re-sectorización (sale)">
      <formula>LEFT(AR70,LEN("Re-sectorización (sale)"))="Re-sectorización (sale)"</formula>
    </cfRule>
    <cfRule type="endsWith" dxfId="8211" priority="126" operator="endsWith" text="Fusión">
      <formula>RIGHT(AR70,LEN("Fusión"))="Fusión"</formula>
    </cfRule>
    <cfRule type="beginsWith" dxfId="8210" priority="127" operator="beginsWith" text="Fusión (nuevo)">
      <formula>LEFT(AR70,LEN("Fusión (nuevo)"))="Fusión (nuevo)"</formula>
    </cfRule>
    <cfRule type="beginsWith" dxfId="8209" priority="128" operator="beginsWith" text="Modificación (nombre)">
      <formula>LEFT(AR70,LEN("Modificación (nombre)"))="Modificación (nombre)"</formula>
    </cfRule>
    <cfRule type="beginsWith" dxfId="8208" priority="129" operator="beginsWith" text="Sin cambio">
      <formula>LEFT(AR70,LEN("Sin cambio"))="Sin cambio"</formula>
    </cfRule>
    <cfRule type="beginsWith" dxfId="8207" priority="130" operator="beginsWith" text="Reincorporación">
      <formula>LEFT(AR70,LEN("Reincorporación"))="Reincorporación"</formula>
    </cfRule>
    <cfRule type="beginsWith" dxfId="8206" priority="131" operator="beginsWith" text="Re-sectorización (entra)">
      <formula>LEFT(AR70,LEN("Re-sectorización (entra)"))="Re-sectorización (entra)"</formula>
    </cfRule>
    <cfRule type="beginsWith" dxfId="8205" priority="132" operator="beginsWith" text="Nuevo">
      <formula>LEFT(AR70,LEN("Nuevo"))="Nuevo"</formula>
    </cfRule>
    <cfRule type="beginsWith" dxfId="8204" priority="133" operator="beginsWith" text="Fusión (eliminado)">
      <formula>LEFT(AR70,LEN("Fusión (eliminado)"))="Fusión (eliminado)"</formula>
    </cfRule>
    <cfRule type="beginsWith" dxfId="8203" priority="134" operator="beginsWith" text="Eliminación">
      <formula>LEFT(AR70,LEN("Eliminación"))="Eliminación"</formula>
    </cfRule>
    <cfRule type="beginsWith" dxfId="8202" priority="135" operator="beginsWith" text="Modificación (mod. y/o cve.)">
      <formula>LEFT(AR70,LEN("Modificación (mod. y/o cve.)"))="Modificación (mod. y/o cve.)"</formula>
    </cfRule>
  </conditionalFormatting>
  <conditionalFormatting sqref="AR73">
    <cfRule type="beginsWith" dxfId="8201" priority="106" operator="beginsWith" text="Operación conjunta">
      <formula>LEFT(AR73,LEN("Operación conjunta"))="Operación conjunta"</formula>
    </cfRule>
    <cfRule type="endsWith" dxfId="8200" priority="107" operator="endsWith" text="Escisión">
      <formula>RIGHT(AR73,LEN("Escisión"))="Escisión"</formula>
    </cfRule>
    <cfRule type="beginsWith" dxfId="8199" priority="108" operator="beginsWith" text="Escisión (nuevo)">
      <formula>LEFT(AR73,LEN("Escisión (nuevo)"))="Escisión (nuevo)"</formula>
    </cfRule>
    <cfRule type="beginsWith" dxfId="8198" priority="109" operator="beginsWith" text="Escisión (eliminado)">
      <formula>LEFT(AR73,LEN("Escisión (eliminado)"))="Escisión (eliminado)"</formula>
    </cfRule>
    <cfRule type="beginsWith" dxfId="8197" priority="110" operator="beginsWith" text="Re-sectorización (sale)">
      <formula>LEFT(AR73,LEN("Re-sectorización (sale)"))="Re-sectorización (sale)"</formula>
    </cfRule>
    <cfRule type="endsWith" dxfId="8196" priority="111" operator="endsWith" text="Fusión">
      <formula>RIGHT(AR73,LEN("Fusión"))="Fusión"</formula>
    </cfRule>
    <cfRule type="beginsWith" dxfId="8195" priority="112" operator="beginsWith" text="Fusión (nuevo)">
      <formula>LEFT(AR73,LEN("Fusión (nuevo)"))="Fusión (nuevo)"</formula>
    </cfRule>
    <cfRule type="beginsWith" dxfId="8194" priority="113" operator="beginsWith" text="Modificación (nombre)">
      <formula>LEFT(AR73,LEN("Modificación (nombre)"))="Modificación (nombre)"</formula>
    </cfRule>
    <cfRule type="beginsWith" dxfId="8193" priority="114" operator="beginsWith" text="Sin cambio">
      <formula>LEFT(AR73,LEN("Sin cambio"))="Sin cambio"</formula>
    </cfRule>
    <cfRule type="beginsWith" dxfId="8192" priority="115" operator="beginsWith" text="Reincorporación">
      <formula>LEFT(AR73,LEN("Reincorporación"))="Reincorporación"</formula>
    </cfRule>
    <cfRule type="beginsWith" dxfId="8191" priority="116" operator="beginsWith" text="Re-sectorización (entra)">
      <formula>LEFT(AR73,LEN("Re-sectorización (entra)"))="Re-sectorización (entra)"</formula>
    </cfRule>
    <cfRule type="beginsWith" dxfId="8190" priority="117" operator="beginsWith" text="Nuevo">
      <formula>LEFT(AR73,LEN("Nuevo"))="Nuevo"</formula>
    </cfRule>
    <cfRule type="beginsWith" dxfId="8189" priority="118" operator="beginsWith" text="Fusión (eliminado)">
      <formula>LEFT(AR73,LEN("Fusión (eliminado)"))="Fusión (eliminado)"</formula>
    </cfRule>
    <cfRule type="beginsWith" dxfId="8188" priority="119" operator="beginsWith" text="Eliminación">
      <formula>LEFT(AR73,LEN("Eliminación"))="Eliminación"</formula>
    </cfRule>
    <cfRule type="beginsWith" dxfId="8187" priority="120" operator="beginsWith" text="Modificación (mod. y/o cve.)">
      <formula>LEFT(AR73,LEN("Modificación (mod. y/o cve.)"))="Modificación (mod. y/o cve.)"</formula>
    </cfRule>
  </conditionalFormatting>
  <conditionalFormatting sqref="AR76">
    <cfRule type="beginsWith" dxfId="8186" priority="91" operator="beginsWith" text="Operación conjunta">
      <formula>LEFT(AR76,LEN("Operación conjunta"))="Operación conjunta"</formula>
    </cfRule>
    <cfRule type="endsWith" dxfId="8185" priority="92" operator="endsWith" text="Escisión">
      <formula>RIGHT(AR76,LEN("Escisión"))="Escisión"</formula>
    </cfRule>
    <cfRule type="beginsWith" dxfId="8184" priority="93" operator="beginsWith" text="Escisión (nuevo)">
      <formula>LEFT(AR76,LEN("Escisión (nuevo)"))="Escisión (nuevo)"</formula>
    </cfRule>
    <cfRule type="beginsWith" dxfId="8183" priority="94" operator="beginsWith" text="Escisión (eliminado)">
      <formula>LEFT(AR76,LEN("Escisión (eliminado)"))="Escisión (eliminado)"</formula>
    </cfRule>
    <cfRule type="beginsWith" dxfId="8182" priority="95" operator="beginsWith" text="Re-sectorización (sale)">
      <formula>LEFT(AR76,LEN("Re-sectorización (sale)"))="Re-sectorización (sale)"</formula>
    </cfRule>
    <cfRule type="endsWith" dxfId="8181" priority="96" operator="endsWith" text="Fusión">
      <formula>RIGHT(AR76,LEN("Fusión"))="Fusión"</formula>
    </cfRule>
    <cfRule type="beginsWith" dxfId="8180" priority="97" operator="beginsWith" text="Fusión (nuevo)">
      <formula>LEFT(AR76,LEN("Fusión (nuevo)"))="Fusión (nuevo)"</formula>
    </cfRule>
    <cfRule type="beginsWith" dxfId="8179" priority="98" operator="beginsWith" text="Modificación (nombre)">
      <formula>LEFT(AR76,LEN("Modificación (nombre)"))="Modificación (nombre)"</formula>
    </cfRule>
    <cfRule type="beginsWith" dxfId="8178" priority="99" operator="beginsWith" text="Sin cambio">
      <formula>LEFT(AR76,LEN("Sin cambio"))="Sin cambio"</formula>
    </cfRule>
    <cfRule type="beginsWith" dxfId="8177" priority="100" operator="beginsWith" text="Reincorporación">
      <formula>LEFT(AR76,LEN("Reincorporación"))="Reincorporación"</formula>
    </cfRule>
    <cfRule type="beginsWith" dxfId="8176" priority="101" operator="beginsWith" text="Re-sectorización (entra)">
      <formula>LEFT(AR76,LEN("Re-sectorización (entra)"))="Re-sectorización (entra)"</formula>
    </cfRule>
    <cfRule type="beginsWith" dxfId="8175" priority="102" operator="beginsWith" text="Nuevo">
      <formula>LEFT(AR76,LEN("Nuevo"))="Nuevo"</formula>
    </cfRule>
    <cfRule type="beginsWith" dxfId="8174" priority="103" operator="beginsWith" text="Fusión (eliminado)">
      <formula>LEFT(AR76,LEN("Fusión (eliminado)"))="Fusión (eliminado)"</formula>
    </cfRule>
    <cfRule type="beginsWith" dxfId="8173" priority="104" operator="beginsWith" text="Eliminación">
      <formula>LEFT(AR76,LEN("Eliminación"))="Eliminación"</formula>
    </cfRule>
    <cfRule type="beginsWith" dxfId="8172" priority="105" operator="beginsWith" text="Modificación (mod. y/o cve.)">
      <formula>LEFT(AR76,LEN("Modificación (mod. y/o cve.)"))="Modificación (mod. y/o cve.)"</formula>
    </cfRule>
  </conditionalFormatting>
  <conditionalFormatting sqref="AR33">
    <cfRule type="beginsWith" dxfId="8171" priority="76" operator="beginsWith" text="Operación conjunta">
      <formula>LEFT(AR33,LEN("Operación conjunta"))="Operación conjunta"</formula>
    </cfRule>
    <cfRule type="endsWith" dxfId="8170" priority="77" operator="endsWith" text="Escisión">
      <formula>RIGHT(AR33,LEN("Escisión"))="Escisión"</formula>
    </cfRule>
    <cfRule type="beginsWith" dxfId="8169" priority="78" operator="beginsWith" text="Escisión (nuevo)">
      <formula>LEFT(AR33,LEN("Escisión (nuevo)"))="Escisión (nuevo)"</formula>
    </cfRule>
    <cfRule type="beginsWith" dxfId="8168" priority="79" operator="beginsWith" text="Escisión (eliminado)">
      <formula>LEFT(AR33,LEN("Escisión (eliminado)"))="Escisión (eliminado)"</formula>
    </cfRule>
    <cfRule type="beginsWith" dxfId="8167" priority="80" operator="beginsWith" text="Re-sectorización (sale)">
      <formula>LEFT(AR33,LEN("Re-sectorización (sale)"))="Re-sectorización (sale)"</formula>
    </cfRule>
    <cfRule type="endsWith" dxfId="8166" priority="81" operator="endsWith" text="Fusión">
      <formula>RIGHT(AR33,LEN("Fusión"))="Fusión"</formula>
    </cfRule>
    <cfRule type="beginsWith" dxfId="8165" priority="82" operator="beginsWith" text="Fusión (nuevo)">
      <formula>LEFT(AR33,LEN("Fusión (nuevo)"))="Fusión (nuevo)"</formula>
    </cfRule>
    <cfRule type="beginsWith" dxfId="8164" priority="83" operator="beginsWith" text="Modificación (nombre)">
      <formula>LEFT(AR33,LEN("Modificación (nombre)"))="Modificación (nombre)"</formula>
    </cfRule>
    <cfRule type="beginsWith" dxfId="8163" priority="84" operator="beginsWith" text="Sin cambio">
      <formula>LEFT(AR33,LEN("Sin cambio"))="Sin cambio"</formula>
    </cfRule>
    <cfRule type="beginsWith" dxfId="8162" priority="85" operator="beginsWith" text="Reincorporación">
      <formula>LEFT(AR33,LEN("Reincorporación"))="Reincorporación"</formula>
    </cfRule>
    <cfRule type="beginsWith" dxfId="8161" priority="86" operator="beginsWith" text="Re-sectorización (entra)">
      <formula>LEFT(AR33,LEN("Re-sectorización (entra)"))="Re-sectorización (entra)"</formula>
    </cfRule>
    <cfRule type="beginsWith" dxfId="8160" priority="87" operator="beginsWith" text="Nuevo">
      <formula>LEFT(AR33,LEN("Nuevo"))="Nuevo"</formula>
    </cfRule>
    <cfRule type="beginsWith" dxfId="8159" priority="88" operator="beginsWith" text="Fusión (eliminado)">
      <formula>LEFT(AR33,LEN("Fusión (eliminado)"))="Fusión (eliminado)"</formula>
    </cfRule>
    <cfRule type="beginsWith" dxfId="8158" priority="89" operator="beginsWith" text="Eliminación">
      <formula>LEFT(AR33,LEN("Eliminación"))="Eliminación"</formula>
    </cfRule>
    <cfRule type="beginsWith" dxfId="8157" priority="90" operator="beginsWith" text="Modificación (mod. y/o cve.)">
      <formula>LEFT(AR33,LEN("Modificación (mod. y/o cve.)"))="Modificación (mod. y/o cve.)"</formula>
    </cfRule>
  </conditionalFormatting>
  <conditionalFormatting sqref="AR34">
    <cfRule type="beginsWith" dxfId="8156" priority="61" operator="beginsWith" text="Operación conjunta">
      <formula>LEFT(AR34,LEN("Operación conjunta"))="Operación conjunta"</formula>
    </cfRule>
    <cfRule type="endsWith" dxfId="8155" priority="62" operator="endsWith" text="Escisión">
      <formula>RIGHT(AR34,LEN("Escisión"))="Escisión"</formula>
    </cfRule>
    <cfRule type="beginsWith" dxfId="8154" priority="63" operator="beginsWith" text="Escisión (nuevo)">
      <formula>LEFT(AR34,LEN("Escisión (nuevo)"))="Escisión (nuevo)"</formula>
    </cfRule>
    <cfRule type="beginsWith" dxfId="8153" priority="64" operator="beginsWith" text="Escisión (eliminado)">
      <formula>LEFT(AR34,LEN("Escisión (eliminado)"))="Escisión (eliminado)"</formula>
    </cfRule>
    <cfRule type="beginsWith" dxfId="8152" priority="65" operator="beginsWith" text="Re-sectorización (sale)">
      <formula>LEFT(AR34,LEN("Re-sectorización (sale)"))="Re-sectorización (sale)"</formula>
    </cfRule>
    <cfRule type="endsWith" dxfId="8151" priority="66" operator="endsWith" text="Fusión">
      <formula>RIGHT(AR34,LEN("Fusión"))="Fusión"</formula>
    </cfRule>
    <cfRule type="beginsWith" dxfId="8150" priority="67" operator="beginsWith" text="Fusión (nuevo)">
      <formula>LEFT(AR34,LEN("Fusión (nuevo)"))="Fusión (nuevo)"</formula>
    </cfRule>
    <cfRule type="beginsWith" dxfId="8149" priority="68" operator="beginsWith" text="Modificación (nombre)">
      <formula>LEFT(AR34,LEN("Modificación (nombre)"))="Modificación (nombre)"</formula>
    </cfRule>
    <cfRule type="beginsWith" dxfId="8148" priority="69" operator="beginsWith" text="Sin cambio">
      <formula>LEFT(AR34,LEN("Sin cambio"))="Sin cambio"</formula>
    </cfRule>
    <cfRule type="beginsWith" dxfId="8147" priority="70" operator="beginsWith" text="Reincorporación">
      <formula>LEFT(AR34,LEN("Reincorporación"))="Reincorporación"</formula>
    </cfRule>
    <cfRule type="beginsWith" dxfId="8146" priority="71" operator="beginsWith" text="Re-sectorización (entra)">
      <formula>LEFT(AR34,LEN("Re-sectorización (entra)"))="Re-sectorización (entra)"</formula>
    </cfRule>
    <cfRule type="beginsWith" dxfId="8145" priority="72" operator="beginsWith" text="Nuevo">
      <formula>LEFT(AR34,LEN("Nuevo"))="Nuevo"</formula>
    </cfRule>
    <cfRule type="beginsWith" dxfId="8144" priority="73" operator="beginsWith" text="Fusión (eliminado)">
      <formula>LEFT(AR34,LEN("Fusión (eliminado)"))="Fusión (eliminado)"</formula>
    </cfRule>
    <cfRule type="beginsWith" dxfId="8143" priority="74" operator="beginsWith" text="Eliminación">
      <formula>LEFT(AR34,LEN("Eliminación"))="Eliminación"</formula>
    </cfRule>
    <cfRule type="beginsWith" dxfId="8142" priority="75" operator="beginsWith" text="Modificación (mod. y/o cve.)">
      <formula>LEFT(AR34,LEN("Modificación (mod. y/o cve.)"))="Modificación (mod. y/o cve.)"</formula>
    </cfRule>
  </conditionalFormatting>
  <conditionalFormatting sqref="AR52">
    <cfRule type="beginsWith" dxfId="8141" priority="46" operator="beginsWith" text="Operación conjunta">
      <formula>LEFT(AR52,LEN("Operación conjunta"))="Operación conjunta"</formula>
    </cfRule>
    <cfRule type="endsWith" dxfId="8140" priority="47" operator="endsWith" text="Escisión">
      <formula>RIGHT(AR52,LEN("Escisión"))="Escisión"</formula>
    </cfRule>
    <cfRule type="beginsWith" dxfId="8139" priority="48" operator="beginsWith" text="Escisión (nuevo)">
      <formula>LEFT(AR52,LEN("Escisión (nuevo)"))="Escisión (nuevo)"</formula>
    </cfRule>
    <cfRule type="beginsWith" dxfId="8138" priority="49" operator="beginsWith" text="Escisión (eliminado)">
      <formula>LEFT(AR52,LEN("Escisión (eliminado)"))="Escisión (eliminado)"</formula>
    </cfRule>
    <cfRule type="beginsWith" dxfId="8137" priority="50" operator="beginsWith" text="Re-sectorización (sale)">
      <formula>LEFT(AR52,LEN("Re-sectorización (sale)"))="Re-sectorización (sale)"</formula>
    </cfRule>
    <cfRule type="endsWith" dxfId="8136" priority="51" operator="endsWith" text="Fusión">
      <formula>RIGHT(AR52,LEN("Fusión"))="Fusión"</formula>
    </cfRule>
    <cfRule type="beginsWith" dxfId="8135" priority="52" operator="beginsWith" text="Fusión (nuevo)">
      <formula>LEFT(AR52,LEN("Fusión (nuevo)"))="Fusión (nuevo)"</formula>
    </cfRule>
    <cfRule type="beginsWith" dxfId="8134" priority="53" operator="beginsWith" text="Modificación (nombre)">
      <formula>LEFT(AR52,LEN("Modificación (nombre)"))="Modificación (nombre)"</formula>
    </cfRule>
    <cfRule type="beginsWith" dxfId="8133" priority="54" operator="beginsWith" text="Sin cambio">
      <formula>LEFT(AR52,LEN("Sin cambio"))="Sin cambio"</formula>
    </cfRule>
    <cfRule type="beginsWith" dxfId="8132" priority="55" operator="beginsWith" text="Reincorporación">
      <formula>LEFT(AR52,LEN("Reincorporación"))="Reincorporación"</formula>
    </cfRule>
    <cfRule type="beginsWith" dxfId="8131" priority="56" operator="beginsWith" text="Re-sectorización (entra)">
      <formula>LEFT(AR52,LEN("Re-sectorización (entra)"))="Re-sectorización (entra)"</formula>
    </cfRule>
    <cfRule type="beginsWith" dxfId="8130" priority="57" operator="beginsWith" text="Nuevo">
      <formula>LEFT(AR52,LEN("Nuevo"))="Nuevo"</formula>
    </cfRule>
    <cfRule type="beginsWith" dxfId="8129" priority="58" operator="beginsWith" text="Fusión (eliminado)">
      <formula>LEFT(AR52,LEN("Fusión (eliminado)"))="Fusión (eliminado)"</formula>
    </cfRule>
    <cfRule type="beginsWith" dxfId="8128" priority="59" operator="beginsWith" text="Eliminación">
      <formula>LEFT(AR52,LEN("Eliminación"))="Eliminación"</formula>
    </cfRule>
    <cfRule type="beginsWith" dxfId="8127" priority="60" operator="beginsWith" text="Modificación (mod. y/o cve.)">
      <formula>LEFT(AR52,LEN("Modificación (mod. y/o cve.)"))="Modificación (mod. y/o cve.)"</formula>
    </cfRule>
  </conditionalFormatting>
  <conditionalFormatting sqref="AR71">
    <cfRule type="beginsWith" dxfId="8126" priority="31" operator="beginsWith" text="Operación conjunta">
      <formula>LEFT(AR71,LEN("Operación conjunta"))="Operación conjunta"</formula>
    </cfRule>
    <cfRule type="endsWith" dxfId="8125" priority="32" operator="endsWith" text="Escisión">
      <formula>RIGHT(AR71,LEN("Escisión"))="Escisión"</formula>
    </cfRule>
    <cfRule type="beginsWith" dxfId="8124" priority="33" operator="beginsWith" text="Escisión (nuevo)">
      <formula>LEFT(AR71,LEN("Escisión (nuevo)"))="Escisión (nuevo)"</formula>
    </cfRule>
    <cfRule type="beginsWith" dxfId="8123" priority="34" operator="beginsWith" text="Escisión (eliminado)">
      <formula>LEFT(AR71,LEN("Escisión (eliminado)"))="Escisión (eliminado)"</formula>
    </cfRule>
    <cfRule type="beginsWith" dxfId="8122" priority="35" operator="beginsWith" text="Re-sectorización (sale)">
      <formula>LEFT(AR71,LEN("Re-sectorización (sale)"))="Re-sectorización (sale)"</formula>
    </cfRule>
    <cfRule type="endsWith" dxfId="8121" priority="36" operator="endsWith" text="Fusión">
      <formula>RIGHT(AR71,LEN("Fusión"))="Fusión"</formula>
    </cfRule>
    <cfRule type="beginsWith" dxfId="8120" priority="37" operator="beginsWith" text="Fusión (nuevo)">
      <formula>LEFT(AR71,LEN("Fusión (nuevo)"))="Fusión (nuevo)"</formula>
    </cfRule>
    <cfRule type="beginsWith" dxfId="8119" priority="38" operator="beginsWith" text="Modificación (nombre)">
      <formula>LEFT(AR71,LEN("Modificación (nombre)"))="Modificación (nombre)"</formula>
    </cfRule>
    <cfRule type="beginsWith" dxfId="8118" priority="39" operator="beginsWith" text="Sin cambio">
      <formula>LEFT(AR71,LEN("Sin cambio"))="Sin cambio"</formula>
    </cfRule>
    <cfRule type="beginsWith" dxfId="8117" priority="40" operator="beginsWith" text="Reincorporación">
      <formula>LEFT(AR71,LEN("Reincorporación"))="Reincorporación"</formula>
    </cfRule>
    <cfRule type="beginsWith" dxfId="8116" priority="41" operator="beginsWith" text="Re-sectorización (entra)">
      <formula>LEFT(AR71,LEN("Re-sectorización (entra)"))="Re-sectorización (entra)"</formula>
    </cfRule>
    <cfRule type="beginsWith" dxfId="8115" priority="42" operator="beginsWith" text="Nuevo">
      <formula>LEFT(AR71,LEN("Nuevo"))="Nuevo"</formula>
    </cfRule>
    <cfRule type="beginsWith" dxfId="8114" priority="43" operator="beginsWith" text="Fusión (eliminado)">
      <formula>LEFT(AR71,LEN("Fusión (eliminado)"))="Fusión (eliminado)"</formula>
    </cfRule>
    <cfRule type="beginsWith" dxfId="8113" priority="44" operator="beginsWith" text="Eliminación">
      <formula>LEFT(AR71,LEN("Eliminación"))="Eliminación"</formula>
    </cfRule>
    <cfRule type="beginsWith" dxfId="8112" priority="45" operator="beginsWith" text="Modificación (mod. y/o cve.)">
      <formula>LEFT(AR71,LEN("Modificación (mod. y/o cve.)"))="Modificación (mod. y/o cve.)"</formula>
    </cfRule>
  </conditionalFormatting>
  <conditionalFormatting sqref="AR75">
    <cfRule type="beginsWith" dxfId="8111" priority="16" operator="beginsWith" text="Operación conjunta">
      <formula>LEFT(AR75,LEN("Operación conjunta"))="Operación conjunta"</formula>
    </cfRule>
    <cfRule type="endsWith" dxfId="8110" priority="17" operator="endsWith" text="Escisión">
      <formula>RIGHT(AR75,LEN("Escisión"))="Escisión"</formula>
    </cfRule>
    <cfRule type="beginsWith" dxfId="8109" priority="18" operator="beginsWith" text="Escisión (nuevo)">
      <formula>LEFT(AR75,LEN("Escisión (nuevo)"))="Escisión (nuevo)"</formula>
    </cfRule>
    <cfRule type="beginsWith" dxfId="8108" priority="19" operator="beginsWith" text="Escisión (eliminado)">
      <formula>LEFT(AR75,LEN("Escisión (eliminado)"))="Escisión (eliminado)"</formula>
    </cfRule>
    <cfRule type="beginsWith" dxfId="8107" priority="20" operator="beginsWith" text="Re-sectorización (sale)">
      <formula>LEFT(AR75,LEN("Re-sectorización (sale)"))="Re-sectorización (sale)"</formula>
    </cfRule>
    <cfRule type="endsWith" dxfId="8106" priority="21" operator="endsWith" text="Fusión">
      <formula>RIGHT(AR75,LEN("Fusión"))="Fusión"</formula>
    </cfRule>
    <cfRule type="beginsWith" dxfId="8105" priority="22" operator="beginsWith" text="Fusión (nuevo)">
      <formula>LEFT(AR75,LEN("Fusión (nuevo)"))="Fusión (nuevo)"</formula>
    </cfRule>
    <cfRule type="beginsWith" dxfId="8104" priority="23" operator="beginsWith" text="Modificación (nombre)">
      <formula>LEFT(AR75,LEN("Modificación (nombre)"))="Modificación (nombre)"</formula>
    </cfRule>
    <cfRule type="beginsWith" dxfId="8103" priority="24" operator="beginsWith" text="Sin cambio">
      <formula>LEFT(AR75,LEN("Sin cambio"))="Sin cambio"</formula>
    </cfRule>
    <cfRule type="beginsWith" dxfId="8102" priority="25" operator="beginsWith" text="Reincorporación">
      <formula>LEFT(AR75,LEN("Reincorporación"))="Reincorporación"</formula>
    </cfRule>
    <cfRule type="beginsWith" dxfId="8101" priority="26" operator="beginsWith" text="Re-sectorización (entra)">
      <formula>LEFT(AR75,LEN("Re-sectorización (entra)"))="Re-sectorización (entra)"</formula>
    </cfRule>
    <cfRule type="beginsWith" dxfId="8100" priority="27" operator="beginsWith" text="Nuevo">
      <formula>LEFT(AR75,LEN("Nuevo"))="Nuevo"</formula>
    </cfRule>
    <cfRule type="beginsWith" dxfId="8099" priority="28" operator="beginsWith" text="Fusión (eliminado)">
      <formula>LEFT(AR75,LEN("Fusión (eliminado)"))="Fusión (eliminado)"</formula>
    </cfRule>
    <cfRule type="beginsWith" dxfId="8098" priority="29" operator="beginsWith" text="Eliminación">
      <formula>LEFT(AR75,LEN("Eliminación"))="Eliminación"</formula>
    </cfRule>
    <cfRule type="beginsWith" dxfId="8097" priority="30" operator="beginsWith" text="Modificación (mod. y/o cve.)">
      <formula>LEFT(AR75,LEN("Modificación (mod. y/o cve.)"))="Modificación (mod. y/o cve.)"</formula>
    </cfRule>
  </conditionalFormatting>
  <conditionalFormatting sqref="AR63:AS63">
    <cfRule type="beginsWith" dxfId="8096" priority="1" operator="beginsWith" text="Operación conjunta">
      <formula>LEFT(AR63,LEN("Operación conjunta"))="Operación conjunta"</formula>
    </cfRule>
    <cfRule type="endsWith" dxfId="8095" priority="2" operator="endsWith" text="Escisión">
      <formula>RIGHT(AR63,LEN("Escisión"))="Escisión"</formula>
    </cfRule>
    <cfRule type="beginsWith" dxfId="8094" priority="3" operator="beginsWith" text="Escisión (nuevo)">
      <formula>LEFT(AR63,LEN("Escisión (nuevo)"))="Escisión (nuevo)"</formula>
    </cfRule>
    <cfRule type="beginsWith" dxfId="8093" priority="4" operator="beginsWith" text="Escisión (eliminado)">
      <formula>LEFT(AR63,LEN("Escisión (eliminado)"))="Escisión (eliminado)"</formula>
    </cfRule>
    <cfRule type="beginsWith" dxfId="8092" priority="5" operator="beginsWith" text="Re-sectorización (sale)">
      <formula>LEFT(AR63,LEN("Re-sectorización (sale)"))="Re-sectorización (sale)"</formula>
    </cfRule>
    <cfRule type="endsWith" dxfId="8091" priority="6" operator="endsWith" text="Fusión">
      <formula>RIGHT(AR63,LEN("Fusión"))="Fusión"</formula>
    </cfRule>
    <cfRule type="beginsWith" dxfId="8090" priority="7" operator="beginsWith" text="Fusión (nuevo)">
      <formula>LEFT(AR63,LEN("Fusión (nuevo)"))="Fusión (nuevo)"</formula>
    </cfRule>
    <cfRule type="beginsWith" dxfId="8089" priority="8" operator="beginsWith" text="Modificación (nombre)">
      <formula>LEFT(AR63,LEN("Modificación (nombre)"))="Modificación (nombre)"</formula>
    </cfRule>
    <cfRule type="beginsWith" dxfId="8088" priority="9" operator="beginsWith" text="Sin cambio">
      <formula>LEFT(AR63,LEN("Sin cambio"))="Sin cambio"</formula>
    </cfRule>
    <cfRule type="beginsWith" dxfId="8087" priority="10" operator="beginsWith" text="Reincorporación">
      <formula>LEFT(AR63,LEN("Reincorporación"))="Reincorporación"</formula>
    </cfRule>
    <cfRule type="beginsWith" dxfId="8086" priority="11" operator="beginsWith" text="Re-sectorización (entra)">
      <formula>LEFT(AR63,LEN("Re-sectorización (entra)"))="Re-sectorización (entra)"</formula>
    </cfRule>
    <cfRule type="beginsWith" dxfId="8085" priority="12" operator="beginsWith" text="Nuevo">
      <formula>LEFT(AR63,LEN("Nuevo"))="Nuevo"</formula>
    </cfRule>
    <cfRule type="beginsWith" dxfId="8084" priority="13" operator="beginsWith" text="Fusión (eliminado)">
      <formula>LEFT(AR63,LEN("Fusión (eliminado)"))="Fusión (eliminado)"</formula>
    </cfRule>
    <cfRule type="beginsWith" dxfId="8083" priority="14" operator="beginsWith" text="Eliminación">
      <formula>LEFT(AR63,LEN("Eliminación"))="Eliminación"</formula>
    </cfRule>
    <cfRule type="beginsWith" dxfId="8082" priority="15" operator="beginsWith" text="Modificación (mod. y/o cve.)">
      <formula>LEFT(AR63,LEN("Modificación (mod. y/o cve.)"))="Modificación (mod. y/o cve.)"</formula>
    </cfRule>
  </conditionalFormatting>
  <hyperlinks>
    <hyperlink ref="A10:C10" location="Contenido!A1" display="Regresar a Contenido" xr:uid="{BD755318-059F-4461-9C3B-7E72091A6BC6}"/>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76 L21:L76" numberStoredAsText="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D763F-0B5E-4E02-924A-572C21FBD9A3}">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103"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G3" s="2"/>
      <c r="H3" s="2"/>
      <c r="K3" s="2"/>
      <c r="L3" s="2"/>
      <c r="M3" s="166" t="s">
        <v>1964</v>
      </c>
      <c r="N3" s="167"/>
      <c r="O3" s="66">
        <f t="shared" ref="O3:O17" si="0">SUM(P3:AR3)</f>
        <v>2</v>
      </c>
      <c r="P3" s="67">
        <f t="shared" ref="P3:P17" si="1">COUNTIF(P$21:P$24,$M3)</f>
        <v>0</v>
      </c>
      <c r="Q3" s="68"/>
      <c r="R3" s="67">
        <f t="shared" ref="R3:R17" si="2">COUNTIF(R$21:R$24,$M3)</f>
        <v>0</v>
      </c>
      <c r="S3" s="68"/>
      <c r="T3" s="67">
        <f t="shared" ref="T3:T17" si="3">COUNTIF(T$21:T$24,$M3)</f>
        <v>0</v>
      </c>
      <c r="U3" s="68"/>
      <c r="V3" s="67">
        <f t="shared" ref="V3:V17" si="4">COUNTIF(V$21:V$24,$M3)</f>
        <v>0</v>
      </c>
      <c r="W3" s="68"/>
      <c r="X3" s="67">
        <f t="shared" ref="X3:X17" si="5">COUNTIF(X$21:X$24,$M3)</f>
        <v>0</v>
      </c>
      <c r="Y3" s="68"/>
      <c r="Z3" s="67">
        <f t="shared" ref="Z3:Z17" si="6">COUNTIF(Z$21:Z$24,$M3)</f>
        <v>0</v>
      </c>
      <c r="AA3" s="68"/>
      <c r="AB3" s="67">
        <f t="shared" ref="AB3:AB17" si="7">COUNTIF(AB$21:AB$24,$M3)</f>
        <v>1</v>
      </c>
      <c r="AC3" s="68"/>
      <c r="AD3" s="67">
        <f t="shared" ref="AD3:AD17" si="8">COUNTIF(AD$21:AD$24,$M3)</f>
        <v>0</v>
      </c>
      <c r="AE3" s="68"/>
      <c r="AF3" s="67">
        <f t="shared" ref="AF3:AF17" si="9">COUNTIF(AF$21:AF$24,$M3)</f>
        <v>0</v>
      </c>
      <c r="AG3" s="68"/>
      <c r="AH3" s="67">
        <f t="shared" ref="AH3:AH17" si="10">COUNTIF(AH$21:AH$24,$M3)</f>
        <v>0</v>
      </c>
      <c r="AI3" s="68"/>
      <c r="AJ3" s="67">
        <f t="shared" ref="AJ3:AJ17" si="11">COUNTIF(AJ$21:AJ$24,$M3)</f>
        <v>0</v>
      </c>
      <c r="AK3" s="68"/>
      <c r="AL3" s="67">
        <f t="shared" ref="AL3:AL17" si="12">COUNTIF(AL$21:AL$24,$M3)</f>
        <v>1</v>
      </c>
      <c r="AM3" s="68"/>
      <c r="AN3" s="67">
        <f t="shared" ref="AN3:AR17" si="13">COUNTIF(AN$21:AN$24,$M3)</f>
        <v>0</v>
      </c>
      <c r="AO3" s="69"/>
      <c r="AP3" s="67">
        <f t="shared" si="13"/>
        <v>0</v>
      </c>
      <c r="AQ3" s="69"/>
      <c r="AR3" s="67">
        <f t="shared" si="13"/>
        <v>0</v>
      </c>
      <c r="AS3" s="69"/>
      <c r="AT3" s="122"/>
    </row>
    <row r="4" spans="1:46" ht="13.5" customHeight="1" x14ac:dyDescent="0.3">
      <c r="A4" s="37"/>
      <c r="B4" s="37"/>
      <c r="C4" s="37"/>
      <c r="G4" s="2"/>
      <c r="H4" s="2"/>
      <c r="K4" s="2"/>
      <c r="L4" s="2"/>
      <c r="M4" s="166" t="s">
        <v>1965</v>
      </c>
      <c r="N4" s="146"/>
      <c r="O4" s="66">
        <f t="shared" si="0"/>
        <v>0</v>
      </c>
      <c r="P4" s="70">
        <f t="shared" si="1"/>
        <v>0</v>
      </c>
      <c r="Q4" s="68"/>
      <c r="R4" s="70">
        <f t="shared" si="2"/>
        <v>0</v>
      </c>
      <c r="S4" s="68"/>
      <c r="T4" s="70">
        <f t="shared" si="3"/>
        <v>0</v>
      </c>
      <c r="U4" s="68"/>
      <c r="V4" s="70">
        <f t="shared" si="4"/>
        <v>0</v>
      </c>
      <c r="W4" s="68"/>
      <c r="X4" s="70">
        <f t="shared" si="5"/>
        <v>0</v>
      </c>
      <c r="Y4" s="68"/>
      <c r="Z4" s="70">
        <f t="shared" si="6"/>
        <v>0</v>
      </c>
      <c r="AA4" s="68"/>
      <c r="AB4" s="70">
        <f t="shared" si="7"/>
        <v>0</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3"/>
        <v>0</v>
      </c>
      <c r="AQ4" s="69"/>
      <c r="AR4" s="70">
        <f t="shared" si="13"/>
        <v>0</v>
      </c>
      <c r="AS4" s="69"/>
      <c r="AT4" s="122"/>
    </row>
    <row r="5" spans="1:46" ht="13.5" customHeight="1" x14ac:dyDescent="0.3">
      <c r="G5" s="2"/>
      <c r="H5" s="2"/>
      <c r="K5" s="2"/>
      <c r="L5" s="2"/>
      <c r="M5" s="160" t="s">
        <v>1967</v>
      </c>
      <c r="N5" s="146"/>
      <c r="O5" s="66">
        <f t="shared" si="0"/>
        <v>3</v>
      </c>
      <c r="P5" s="70">
        <f t="shared" si="1"/>
        <v>0</v>
      </c>
      <c r="Q5" s="68"/>
      <c r="R5" s="70">
        <f t="shared" si="2"/>
        <v>0</v>
      </c>
      <c r="S5" s="68"/>
      <c r="T5" s="70">
        <f t="shared" si="3"/>
        <v>0</v>
      </c>
      <c r="U5" s="68"/>
      <c r="V5" s="70">
        <f t="shared" si="4"/>
        <v>0</v>
      </c>
      <c r="W5" s="68"/>
      <c r="X5" s="70">
        <f t="shared" si="5"/>
        <v>0</v>
      </c>
      <c r="Y5" s="68"/>
      <c r="Z5" s="70">
        <f t="shared" si="6"/>
        <v>0</v>
      </c>
      <c r="AA5" s="68"/>
      <c r="AB5" s="70">
        <f t="shared" si="7"/>
        <v>0</v>
      </c>
      <c r="AC5" s="68"/>
      <c r="AD5" s="70">
        <f t="shared" si="8"/>
        <v>0</v>
      </c>
      <c r="AE5" s="68"/>
      <c r="AF5" s="70">
        <f t="shared" si="9"/>
        <v>0</v>
      </c>
      <c r="AG5" s="68"/>
      <c r="AH5" s="70">
        <f t="shared" si="10"/>
        <v>0</v>
      </c>
      <c r="AI5" s="68"/>
      <c r="AJ5" s="70">
        <f t="shared" si="11"/>
        <v>0</v>
      </c>
      <c r="AK5" s="68"/>
      <c r="AL5" s="70">
        <f t="shared" si="12"/>
        <v>0</v>
      </c>
      <c r="AM5" s="68"/>
      <c r="AN5" s="70">
        <f t="shared" si="13"/>
        <v>0</v>
      </c>
      <c r="AO5" s="69"/>
      <c r="AP5" s="70">
        <f t="shared" si="13"/>
        <v>3</v>
      </c>
      <c r="AQ5" s="69"/>
      <c r="AR5" s="70">
        <f t="shared" si="13"/>
        <v>0</v>
      </c>
      <c r="AS5" s="69"/>
      <c r="AT5" s="122"/>
    </row>
    <row r="6" spans="1:46" ht="13.5" customHeight="1" x14ac:dyDescent="0.3">
      <c r="A6" s="153" t="s">
        <v>4306</v>
      </c>
      <c r="B6" s="153"/>
      <c r="C6" s="153"/>
      <c r="G6" s="2"/>
      <c r="H6" s="2"/>
      <c r="K6" s="2"/>
      <c r="L6" s="2"/>
      <c r="M6" s="154" t="s">
        <v>1966</v>
      </c>
      <c r="N6" s="146"/>
      <c r="O6" s="66">
        <f t="shared" si="0"/>
        <v>0</v>
      </c>
      <c r="P6" s="70">
        <f t="shared" si="1"/>
        <v>0</v>
      </c>
      <c r="Q6" s="68"/>
      <c r="R6" s="70">
        <f t="shared" si="2"/>
        <v>0</v>
      </c>
      <c r="S6" s="68"/>
      <c r="T6" s="70">
        <f t="shared" si="3"/>
        <v>0</v>
      </c>
      <c r="U6" s="68"/>
      <c r="V6" s="70">
        <f t="shared" si="4"/>
        <v>0</v>
      </c>
      <c r="W6" s="68"/>
      <c r="X6" s="70">
        <f t="shared" si="5"/>
        <v>0</v>
      </c>
      <c r="Y6" s="68"/>
      <c r="Z6" s="70">
        <f t="shared" si="6"/>
        <v>0</v>
      </c>
      <c r="AA6" s="68"/>
      <c r="AB6" s="70">
        <f t="shared" si="7"/>
        <v>0</v>
      </c>
      <c r="AC6" s="68"/>
      <c r="AD6" s="70">
        <f t="shared" si="8"/>
        <v>0</v>
      </c>
      <c r="AE6" s="68"/>
      <c r="AF6" s="70">
        <f t="shared" si="9"/>
        <v>0</v>
      </c>
      <c r="AG6" s="68"/>
      <c r="AH6" s="70">
        <f t="shared" si="10"/>
        <v>0</v>
      </c>
      <c r="AI6" s="68"/>
      <c r="AJ6" s="70">
        <f t="shared" si="11"/>
        <v>0</v>
      </c>
      <c r="AK6" s="68"/>
      <c r="AL6" s="70">
        <f t="shared" si="12"/>
        <v>0</v>
      </c>
      <c r="AM6" s="68"/>
      <c r="AN6" s="70">
        <f t="shared" si="13"/>
        <v>0</v>
      </c>
      <c r="AO6" s="69"/>
      <c r="AP6" s="70">
        <f t="shared" si="13"/>
        <v>0</v>
      </c>
      <c r="AQ6" s="69"/>
      <c r="AR6" s="70">
        <f t="shared" si="13"/>
        <v>0</v>
      </c>
      <c r="AS6" s="69"/>
      <c r="AT6" s="122"/>
    </row>
    <row r="7" spans="1:46" ht="13.5" customHeight="1" x14ac:dyDescent="0.3">
      <c r="A7" s="153"/>
      <c r="B7" s="153"/>
      <c r="C7" s="153"/>
      <c r="G7" s="2"/>
      <c r="H7" s="2"/>
      <c r="J7" s="79"/>
      <c r="K7" s="2"/>
      <c r="L7" s="2"/>
      <c r="M7" s="155" t="s">
        <v>1968</v>
      </c>
      <c r="N7" s="146"/>
      <c r="O7" s="66">
        <f t="shared" si="0"/>
        <v>0</v>
      </c>
      <c r="P7" s="70">
        <f t="shared" si="1"/>
        <v>0</v>
      </c>
      <c r="Q7" s="68"/>
      <c r="R7" s="70">
        <f t="shared" si="2"/>
        <v>0</v>
      </c>
      <c r="S7" s="68"/>
      <c r="T7" s="70">
        <f t="shared" si="3"/>
        <v>0</v>
      </c>
      <c r="U7" s="68"/>
      <c r="V7" s="70">
        <f t="shared" si="4"/>
        <v>0</v>
      </c>
      <c r="W7" s="68"/>
      <c r="X7" s="70">
        <f t="shared" si="5"/>
        <v>0</v>
      </c>
      <c r="Y7" s="68"/>
      <c r="Z7" s="70">
        <f t="shared" si="6"/>
        <v>0</v>
      </c>
      <c r="AA7" s="68"/>
      <c r="AB7" s="70">
        <f t="shared" si="7"/>
        <v>0</v>
      </c>
      <c r="AC7" s="68"/>
      <c r="AD7" s="70">
        <f t="shared" si="8"/>
        <v>0</v>
      </c>
      <c r="AE7" s="68"/>
      <c r="AF7" s="70">
        <f t="shared" si="9"/>
        <v>0</v>
      </c>
      <c r="AG7" s="68"/>
      <c r="AH7" s="70">
        <f t="shared" si="10"/>
        <v>0</v>
      </c>
      <c r="AI7" s="68"/>
      <c r="AJ7" s="70">
        <f t="shared" si="11"/>
        <v>0</v>
      </c>
      <c r="AK7" s="68"/>
      <c r="AL7" s="70">
        <f t="shared" si="12"/>
        <v>0</v>
      </c>
      <c r="AM7" s="68"/>
      <c r="AN7" s="70">
        <f t="shared" si="13"/>
        <v>0</v>
      </c>
      <c r="AO7" s="69"/>
      <c r="AP7" s="70">
        <f t="shared" si="13"/>
        <v>0</v>
      </c>
      <c r="AQ7" s="69"/>
      <c r="AR7" s="70">
        <f t="shared" si="13"/>
        <v>0</v>
      </c>
      <c r="AS7" s="69"/>
      <c r="AT7" s="122"/>
    </row>
    <row r="8" spans="1:46" ht="13.5" customHeight="1" x14ac:dyDescent="0.3">
      <c r="A8" s="171">
        <f>COUNTA($A$21:$A$200)</f>
        <v>4</v>
      </c>
      <c r="B8" s="171"/>
      <c r="C8" s="171"/>
      <c r="G8" s="2"/>
      <c r="H8" s="2"/>
      <c r="J8" s="79"/>
      <c r="K8" s="2"/>
      <c r="L8" s="2"/>
      <c r="M8" s="155" t="s">
        <v>1969</v>
      </c>
      <c r="N8" s="146"/>
      <c r="O8" s="66">
        <f t="shared" si="0"/>
        <v>0</v>
      </c>
      <c r="P8" s="70">
        <f t="shared" si="1"/>
        <v>0</v>
      </c>
      <c r="Q8" s="68"/>
      <c r="R8" s="70">
        <f t="shared" si="2"/>
        <v>0</v>
      </c>
      <c r="S8" s="68"/>
      <c r="T8" s="70">
        <f t="shared" si="3"/>
        <v>0</v>
      </c>
      <c r="U8" s="68"/>
      <c r="V8" s="70">
        <f t="shared" si="4"/>
        <v>0</v>
      </c>
      <c r="W8" s="68"/>
      <c r="X8" s="70">
        <f t="shared" si="5"/>
        <v>0</v>
      </c>
      <c r="Y8" s="68"/>
      <c r="Z8" s="70">
        <f t="shared" si="6"/>
        <v>0</v>
      </c>
      <c r="AA8" s="68"/>
      <c r="AB8" s="70">
        <f t="shared" si="7"/>
        <v>0</v>
      </c>
      <c r="AC8" s="68"/>
      <c r="AD8" s="70">
        <f t="shared" si="8"/>
        <v>0</v>
      </c>
      <c r="AE8" s="68"/>
      <c r="AF8" s="70">
        <f t="shared" si="9"/>
        <v>0</v>
      </c>
      <c r="AG8" s="68"/>
      <c r="AH8" s="70">
        <f t="shared" si="10"/>
        <v>0</v>
      </c>
      <c r="AI8" s="68"/>
      <c r="AJ8" s="70">
        <f t="shared" si="11"/>
        <v>0</v>
      </c>
      <c r="AK8" s="68"/>
      <c r="AL8" s="70">
        <f t="shared" si="12"/>
        <v>0</v>
      </c>
      <c r="AM8" s="68"/>
      <c r="AN8" s="70">
        <f t="shared" si="13"/>
        <v>0</v>
      </c>
      <c r="AO8" s="69"/>
      <c r="AP8" s="70">
        <f t="shared" si="13"/>
        <v>0</v>
      </c>
      <c r="AQ8" s="69"/>
      <c r="AR8" s="70">
        <f t="shared" si="13"/>
        <v>0</v>
      </c>
      <c r="AS8" s="69"/>
      <c r="AT8" s="122"/>
    </row>
    <row r="9" spans="1:46" ht="13.5" customHeight="1" x14ac:dyDescent="0.3">
      <c r="A9" s="102"/>
      <c r="B9" s="77"/>
      <c r="C9" s="77"/>
      <c r="G9" s="2"/>
      <c r="H9" s="2"/>
      <c r="J9" s="79"/>
      <c r="K9" s="2"/>
      <c r="L9" s="2"/>
      <c r="M9" s="155" t="s">
        <v>2027</v>
      </c>
      <c r="N9" s="146"/>
      <c r="O9" s="66">
        <f t="shared" si="0"/>
        <v>0</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0</v>
      </c>
      <c r="AO9" s="69"/>
      <c r="AP9" s="70">
        <f t="shared" si="13"/>
        <v>0</v>
      </c>
      <c r="AQ9" s="69"/>
      <c r="AR9" s="70">
        <f t="shared" si="13"/>
        <v>0</v>
      </c>
      <c r="AS9" s="69"/>
      <c r="AT9" s="122"/>
    </row>
    <row r="10" spans="1:46" ht="13.5" customHeight="1" x14ac:dyDescent="0.3">
      <c r="A10" s="157" t="s">
        <v>2031</v>
      </c>
      <c r="B10" s="157"/>
      <c r="C10" s="157"/>
      <c r="G10" s="2"/>
      <c r="H10" s="2"/>
      <c r="J10" s="79"/>
      <c r="K10" s="2"/>
      <c r="L10" s="2"/>
      <c r="M10" s="155" t="s">
        <v>2028</v>
      </c>
      <c r="N10" s="146"/>
      <c r="O10" s="66">
        <f t="shared" si="0"/>
        <v>0</v>
      </c>
      <c r="P10" s="70">
        <f t="shared" si="1"/>
        <v>0</v>
      </c>
      <c r="Q10" s="68"/>
      <c r="R10" s="70">
        <f t="shared" si="2"/>
        <v>0</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3"/>
        <v>0</v>
      </c>
      <c r="AQ10" s="69"/>
      <c r="AR10" s="70">
        <f t="shared" si="13"/>
        <v>0</v>
      </c>
      <c r="AS10" s="69"/>
      <c r="AT10" s="122"/>
    </row>
    <row r="11" spans="1:46" ht="13.5" customHeight="1" x14ac:dyDescent="0.3">
      <c r="J11" s="79"/>
      <c r="K11" s="2"/>
      <c r="L11" s="2"/>
      <c r="M11" s="155" t="s">
        <v>2029</v>
      </c>
      <c r="N11" s="146"/>
      <c r="O11" s="66">
        <f t="shared" si="0"/>
        <v>0</v>
      </c>
      <c r="P11" s="70">
        <f t="shared" si="1"/>
        <v>0</v>
      </c>
      <c r="Q11" s="68"/>
      <c r="R11" s="70">
        <f t="shared" si="2"/>
        <v>0</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0</v>
      </c>
      <c r="AI11" s="68"/>
      <c r="AJ11" s="70">
        <f t="shared" si="11"/>
        <v>0</v>
      </c>
      <c r="AK11" s="68"/>
      <c r="AL11" s="70">
        <f t="shared" si="12"/>
        <v>0</v>
      </c>
      <c r="AM11" s="68"/>
      <c r="AN11" s="70">
        <f t="shared" si="13"/>
        <v>0</v>
      </c>
      <c r="AO11" s="69"/>
      <c r="AP11" s="70">
        <f t="shared" si="13"/>
        <v>0</v>
      </c>
      <c r="AQ11" s="69"/>
      <c r="AR11" s="70">
        <f t="shared" si="13"/>
        <v>0</v>
      </c>
      <c r="AS11" s="69"/>
      <c r="AT11" s="122"/>
    </row>
    <row r="12" spans="1:46" ht="13.5" customHeight="1" x14ac:dyDescent="0.3">
      <c r="J12" s="79"/>
      <c r="K12" s="2"/>
      <c r="L12" s="2"/>
      <c r="M12" s="158" t="s">
        <v>1963</v>
      </c>
      <c r="N12" s="146"/>
      <c r="O12" s="66">
        <f t="shared" si="0"/>
        <v>3</v>
      </c>
      <c r="P12" s="70">
        <f t="shared" si="1"/>
        <v>0</v>
      </c>
      <c r="Q12" s="68"/>
      <c r="R12" s="70">
        <f t="shared" si="2"/>
        <v>0</v>
      </c>
      <c r="S12" s="68"/>
      <c r="T12" s="70">
        <f t="shared" si="3"/>
        <v>0</v>
      </c>
      <c r="U12" s="68"/>
      <c r="V12" s="70">
        <f t="shared" si="4"/>
        <v>0</v>
      </c>
      <c r="W12" s="68"/>
      <c r="X12" s="70">
        <f t="shared" si="5"/>
        <v>0</v>
      </c>
      <c r="Y12" s="68"/>
      <c r="Z12" s="70">
        <f t="shared" si="6"/>
        <v>0</v>
      </c>
      <c r="AA12" s="68"/>
      <c r="AB12" s="70">
        <f t="shared" si="7"/>
        <v>0</v>
      </c>
      <c r="AC12" s="68"/>
      <c r="AD12" s="70">
        <f t="shared" si="8"/>
        <v>0</v>
      </c>
      <c r="AE12" s="68"/>
      <c r="AF12" s="70">
        <f t="shared" si="9"/>
        <v>0</v>
      </c>
      <c r="AG12" s="68"/>
      <c r="AH12" s="70">
        <f t="shared" si="10"/>
        <v>0</v>
      </c>
      <c r="AI12" s="68"/>
      <c r="AJ12" s="70">
        <f t="shared" si="11"/>
        <v>0</v>
      </c>
      <c r="AK12" s="68"/>
      <c r="AL12" s="70">
        <f t="shared" si="12"/>
        <v>0</v>
      </c>
      <c r="AM12" s="68"/>
      <c r="AN12" s="70">
        <f t="shared" si="13"/>
        <v>3</v>
      </c>
      <c r="AO12" s="69"/>
      <c r="AP12" s="70">
        <f t="shared" si="13"/>
        <v>0</v>
      </c>
      <c r="AQ12" s="69"/>
      <c r="AR12" s="70">
        <f t="shared" si="13"/>
        <v>0</v>
      </c>
      <c r="AS12" s="69"/>
      <c r="AT12" s="122"/>
    </row>
    <row r="13" spans="1:46" ht="13.5" customHeight="1" x14ac:dyDescent="0.3">
      <c r="K13" s="2"/>
      <c r="L13" s="2"/>
      <c r="M13" s="159" t="s">
        <v>1970</v>
      </c>
      <c r="N13" s="146"/>
      <c r="O13" s="66">
        <f t="shared" si="0"/>
        <v>0</v>
      </c>
      <c r="P13" s="70">
        <f t="shared" si="1"/>
        <v>0</v>
      </c>
      <c r="Q13" s="68"/>
      <c r="R13" s="70">
        <f t="shared" si="2"/>
        <v>0</v>
      </c>
      <c r="S13" s="68"/>
      <c r="T13" s="70">
        <f t="shared" si="3"/>
        <v>0</v>
      </c>
      <c r="U13" s="68"/>
      <c r="V13" s="70">
        <f t="shared" si="4"/>
        <v>0</v>
      </c>
      <c r="W13" s="68"/>
      <c r="X13" s="70">
        <f t="shared" si="5"/>
        <v>0</v>
      </c>
      <c r="Y13" s="68"/>
      <c r="Z13" s="70">
        <f t="shared" si="6"/>
        <v>0</v>
      </c>
      <c r="AA13" s="68"/>
      <c r="AB13" s="70">
        <f t="shared" si="7"/>
        <v>0</v>
      </c>
      <c r="AC13" s="68"/>
      <c r="AD13" s="70">
        <f t="shared" si="8"/>
        <v>0</v>
      </c>
      <c r="AE13" s="68"/>
      <c r="AF13" s="70">
        <f t="shared" si="9"/>
        <v>0</v>
      </c>
      <c r="AG13" s="68"/>
      <c r="AH13" s="70">
        <f t="shared" si="10"/>
        <v>0</v>
      </c>
      <c r="AI13" s="68"/>
      <c r="AJ13" s="70">
        <f t="shared" si="11"/>
        <v>0</v>
      </c>
      <c r="AK13" s="68"/>
      <c r="AL13" s="70">
        <f t="shared" si="12"/>
        <v>0</v>
      </c>
      <c r="AM13" s="68"/>
      <c r="AN13" s="70">
        <f t="shared" si="13"/>
        <v>0</v>
      </c>
      <c r="AO13" s="69"/>
      <c r="AP13" s="70">
        <f t="shared" si="13"/>
        <v>0</v>
      </c>
      <c r="AQ13" s="69"/>
      <c r="AR13" s="70">
        <f t="shared" si="13"/>
        <v>0</v>
      </c>
      <c r="AS13" s="69"/>
      <c r="AT13" s="122"/>
    </row>
    <row r="14" spans="1:46" ht="13.5" customHeight="1" x14ac:dyDescent="0.3">
      <c r="K14" s="2"/>
      <c r="L14" s="2"/>
      <c r="M14" s="145" t="s">
        <v>1971</v>
      </c>
      <c r="N14" s="146"/>
      <c r="O14" s="66">
        <f t="shared" si="0"/>
        <v>0</v>
      </c>
      <c r="P14" s="70">
        <f t="shared" si="1"/>
        <v>0</v>
      </c>
      <c r="Q14" s="68"/>
      <c r="R14" s="70">
        <f t="shared" si="2"/>
        <v>0</v>
      </c>
      <c r="S14" s="68"/>
      <c r="T14" s="70">
        <f t="shared" si="3"/>
        <v>0</v>
      </c>
      <c r="U14" s="68"/>
      <c r="V14" s="70">
        <f t="shared" si="4"/>
        <v>0</v>
      </c>
      <c r="W14" s="68"/>
      <c r="X14" s="70">
        <f t="shared" si="5"/>
        <v>0</v>
      </c>
      <c r="Y14" s="68"/>
      <c r="Z14" s="70">
        <f t="shared" si="6"/>
        <v>0</v>
      </c>
      <c r="AA14" s="68"/>
      <c r="AB14" s="70">
        <f t="shared" si="7"/>
        <v>0</v>
      </c>
      <c r="AC14" s="68"/>
      <c r="AD14" s="70">
        <f t="shared" si="8"/>
        <v>0</v>
      </c>
      <c r="AE14" s="68"/>
      <c r="AF14" s="70">
        <f t="shared" si="9"/>
        <v>0</v>
      </c>
      <c r="AG14" s="68"/>
      <c r="AH14" s="70">
        <f t="shared" si="10"/>
        <v>0</v>
      </c>
      <c r="AI14" s="68"/>
      <c r="AJ14" s="70">
        <f t="shared" si="11"/>
        <v>0</v>
      </c>
      <c r="AK14" s="68"/>
      <c r="AL14" s="70">
        <f t="shared" si="12"/>
        <v>0</v>
      </c>
      <c r="AM14" s="68"/>
      <c r="AN14" s="70">
        <f t="shared" si="13"/>
        <v>0</v>
      </c>
      <c r="AO14" s="69"/>
      <c r="AP14" s="70">
        <f t="shared" si="13"/>
        <v>0</v>
      </c>
      <c r="AQ14" s="69"/>
      <c r="AR14" s="70">
        <f t="shared" si="13"/>
        <v>0</v>
      </c>
      <c r="AS14" s="69"/>
      <c r="AT14" s="122"/>
    </row>
    <row r="15" spans="1:46" ht="13.5" customHeight="1" x14ac:dyDescent="0.3">
      <c r="A15" s="134" t="s">
        <v>2688</v>
      </c>
      <c r="B15" s="134"/>
      <c r="C15" s="134"/>
      <c r="D15" s="134"/>
      <c r="E15" s="134"/>
      <c r="F15" s="134"/>
      <c r="G15" s="134"/>
      <c r="H15" s="134"/>
      <c r="K15" s="2"/>
      <c r="L15" s="2"/>
      <c r="M15" s="145" t="s">
        <v>1972</v>
      </c>
      <c r="N15" s="146"/>
      <c r="O15" s="66">
        <f t="shared" si="0"/>
        <v>0</v>
      </c>
      <c r="P15" s="70">
        <f t="shared" si="1"/>
        <v>0</v>
      </c>
      <c r="Q15" s="68"/>
      <c r="R15" s="70">
        <f t="shared" si="2"/>
        <v>0</v>
      </c>
      <c r="S15" s="68"/>
      <c r="T15" s="70">
        <f t="shared" si="3"/>
        <v>0</v>
      </c>
      <c r="U15" s="68"/>
      <c r="V15" s="70">
        <f t="shared" si="4"/>
        <v>0</v>
      </c>
      <c r="W15" s="68"/>
      <c r="X15" s="70">
        <f t="shared" si="5"/>
        <v>0</v>
      </c>
      <c r="Y15" s="68"/>
      <c r="Z15" s="70">
        <f t="shared" si="6"/>
        <v>0</v>
      </c>
      <c r="AA15" s="68"/>
      <c r="AB15" s="70">
        <f t="shared" si="7"/>
        <v>0</v>
      </c>
      <c r="AC15" s="68"/>
      <c r="AD15" s="70">
        <f t="shared" si="8"/>
        <v>0</v>
      </c>
      <c r="AE15" s="68"/>
      <c r="AF15" s="70">
        <f t="shared" si="9"/>
        <v>0</v>
      </c>
      <c r="AG15" s="68"/>
      <c r="AH15" s="70">
        <f t="shared" si="10"/>
        <v>0</v>
      </c>
      <c r="AI15" s="68"/>
      <c r="AJ15" s="70">
        <f t="shared" si="11"/>
        <v>0</v>
      </c>
      <c r="AK15" s="68"/>
      <c r="AL15" s="70">
        <f t="shared" si="12"/>
        <v>0</v>
      </c>
      <c r="AM15" s="68"/>
      <c r="AN15" s="70">
        <f t="shared" si="13"/>
        <v>0</v>
      </c>
      <c r="AO15" s="69"/>
      <c r="AP15" s="70">
        <f t="shared" si="13"/>
        <v>0</v>
      </c>
      <c r="AQ15" s="69"/>
      <c r="AR15" s="70">
        <f t="shared" si="13"/>
        <v>0</v>
      </c>
      <c r="AS15" s="69"/>
      <c r="AT15" s="122"/>
    </row>
    <row r="16" spans="1:46" ht="13.5" customHeight="1" x14ac:dyDescent="0.3">
      <c r="A16" s="134" t="s">
        <v>2687</v>
      </c>
      <c r="B16" s="134"/>
      <c r="C16" s="134"/>
      <c r="D16" s="134"/>
      <c r="E16" s="134"/>
      <c r="F16" s="134"/>
      <c r="G16" s="134"/>
      <c r="H16" s="134"/>
      <c r="K16" s="2"/>
      <c r="L16" s="2"/>
      <c r="M16" s="147" t="s">
        <v>2030</v>
      </c>
      <c r="N16" s="146"/>
      <c r="O16" s="66">
        <f t="shared" si="0"/>
        <v>0</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0</v>
      </c>
      <c r="AE16" s="68"/>
      <c r="AF16" s="70">
        <f t="shared" si="9"/>
        <v>0</v>
      </c>
      <c r="AG16" s="68"/>
      <c r="AH16" s="70">
        <f t="shared" si="10"/>
        <v>0</v>
      </c>
      <c r="AI16" s="68"/>
      <c r="AJ16" s="70">
        <f t="shared" si="11"/>
        <v>0</v>
      </c>
      <c r="AK16" s="68"/>
      <c r="AL16" s="70">
        <f t="shared" si="12"/>
        <v>0</v>
      </c>
      <c r="AM16" s="68"/>
      <c r="AN16" s="70">
        <f t="shared" si="13"/>
        <v>0</v>
      </c>
      <c r="AO16" s="69"/>
      <c r="AP16" s="70">
        <f t="shared" si="13"/>
        <v>0</v>
      </c>
      <c r="AQ16" s="69"/>
      <c r="AR16" s="70">
        <f t="shared" si="13"/>
        <v>0</v>
      </c>
      <c r="AS16" s="69"/>
      <c r="AT16" s="122"/>
    </row>
    <row r="17" spans="1:46" ht="13.5" customHeight="1" x14ac:dyDescent="0.3">
      <c r="A17" s="126" t="s">
        <v>2686</v>
      </c>
      <c r="B17" s="126"/>
      <c r="C17" s="126"/>
      <c r="D17" s="126"/>
      <c r="E17" s="126"/>
      <c r="F17" s="126"/>
      <c r="G17" s="126"/>
      <c r="H17" s="126"/>
      <c r="K17" s="2"/>
      <c r="L17" s="2"/>
      <c r="M17" s="149" t="s">
        <v>1898</v>
      </c>
      <c r="N17" s="146"/>
      <c r="O17" s="66">
        <f t="shared" si="0"/>
        <v>13</v>
      </c>
      <c r="P17" s="71">
        <f t="shared" si="1"/>
        <v>1</v>
      </c>
      <c r="Q17" s="68"/>
      <c r="R17" s="71">
        <f t="shared" si="2"/>
        <v>1</v>
      </c>
      <c r="S17" s="68"/>
      <c r="T17" s="71">
        <f t="shared" si="3"/>
        <v>1</v>
      </c>
      <c r="U17" s="68"/>
      <c r="V17" s="71">
        <f t="shared" si="4"/>
        <v>1</v>
      </c>
      <c r="W17" s="68"/>
      <c r="X17" s="71">
        <f t="shared" si="5"/>
        <v>1</v>
      </c>
      <c r="Y17" s="68"/>
      <c r="Z17" s="71">
        <f t="shared" si="6"/>
        <v>1</v>
      </c>
      <c r="AA17" s="68"/>
      <c r="AB17" s="71">
        <f t="shared" si="7"/>
        <v>0</v>
      </c>
      <c r="AC17" s="68"/>
      <c r="AD17" s="71">
        <f t="shared" si="8"/>
        <v>1</v>
      </c>
      <c r="AE17" s="68"/>
      <c r="AF17" s="71">
        <f t="shared" si="9"/>
        <v>1</v>
      </c>
      <c r="AG17" s="68"/>
      <c r="AH17" s="71">
        <f t="shared" si="10"/>
        <v>1</v>
      </c>
      <c r="AI17" s="68"/>
      <c r="AJ17" s="71">
        <f t="shared" si="11"/>
        <v>1</v>
      </c>
      <c r="AK17" s="68"/>
      <c r="AL17" s="71">
        <f t="shared" si="12"/>
        <v>0</v>
      </c>
      <c r="AM17" s="68"/>
      <c r="AN17" s="71">
        <f t="shared" si="13"/>
        <v>1</v>
      </c>
      <c r="AO17" s="69"/>
      <c r="AP17" s="71">
        <f t="shared" si="13"/>
        <v>1</v>
      </c>
      <c r="AQ17" s="69"/>
      <c r="AR17" s="71">
        <f t="shared" si="13"/>
        <v>1</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1</v>
      </c>
      <c r="Q18" s="72"/>
      <c r="R18" s="72">
        <f>SUM(R3:R17)-R5-R6-R9-R15</f>
        <v>1</v>
      </c>
      <c r="S18" s="72"/>
      <c r="T18" s="72">
        <f>SUM(T3:T17)-T5-T6-T9-T15</f>
        <v>1</v>
      </c>
      <c r="U18" s="72"/>
      <c r="V18" s="72">
        <f>SUM(V3:V17)-V5-V6-V9-V15</f>
        <v>1</v>
      </c>
      <c r="W18" s="72"/>
      <c r="X18" s="72">
        <f>SUM(X3:X17)-X5-X6-X9-X15</f>
        <v>1</v>
      </c>
      <c r="Y18" s="72"/>
      <c r="Z18" s="72">
        <f>SUM(Z3:Z17)-Z5-Z6-Z9-Z15</f>
        <v>1</v>
      </c>
      <c r="AA18" s="72"/>
      <c r="AB18" s="72">
        <f>SUM(AB3:AB17)-AB5-AB6-AB9-AB15</f>
        <v>1</v>
      </c>
      <c r="AC18" s="72"/>
      <c r="AD18" s="72">
        <f>SUM(AD3:AD17)-AD5-AD6-AD9-AD15</f>
        <v>1</v>
      </c>
      <c r="AE18" s="72"/>
      <c r="AF18" s="72">
        <f>SUM(AF3:AF17)-AF5-AF6-AF9-AF15</f>
        <v>1</v>
      </c>
      <c r="AG18" s="72"/>
      <c r="AH18" s="72">
        <f>SUM(AH3:AH17)-AH5-AH6-AH9-AH15</f>
        <v>1</v>
      </c>
      <c r="AI18" s="72"/>
      <c r="AJ18" s="72">
        <f>SUM(AJ3:AJ17)-AJ5-AJ6-AJ9-AJ15</f>
        <v>1</v>
      </c>
      <c r="AK18" s="72"/>
      <c r="AL18" s="72">
        <f>SUM(AL3:AL17)-AL5-AL6-AL9-AL15</f>
        <v>1</v>
      </c>
      <c r="AM18" s="72"/>
      <c r="AN18" s="72">
        <f>SUM(AN3:AN17)-AN5-AN6-AN9-AN15</f>
        <v>4</v>
      </c>
      <c r="AO18" s="73"/>
      <c r="AP18" s="72">
        <f>SUM(AP3:AP17)-AP5-AP6-AP9-AP15</f>
        <v>1</v>
      </c>
      <c r="AQ18" s="51"/>
      <c r="AR18" s="72">
        <f>SUM(AR3:AR17)-AR5-AR6-AR9-AR15</f>
        <v>1</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19</v>
      </c>
      <c r="B21" s="4" t="s">
        <v>68</v>
      </c>
      <c r="C21" s="4" t="s">
        <v>79</v>
      </c>
      <c r="D21" s="5" t="s">
        <v>0</v>
      </c>
      <c r="E21" s="24" t="s">
        <v>543</v>
      </c>
      <c r="F21" s="4" t="s">
        <v>1941</v>
      </c>
      <c r="G21" s="5" t="s">
        <v>3</v>
      </c>
      <c r="H21" s="5">
        <v>19</v>
      </c>
      <c r="I21" s="4" t="s">
        <v>68</v>
      </c>
      <c r="J21" s="4" t="s">
        <v>79</v>
      </c>
      <c r="K21" s="5" t="s">
        <v>0</v>
      </c>
      <c r="L21" s="24" t="s">
        <v>543</v>
      </c>
      <c r="M21" s="4" t="s">
        <v>461</v>
      </c>
      <c r="N21" s="27">
        <v>1979</v>
      </c>
      <c r="O21" s="5">
        <v>2007</v>
      </c>
      <c r="P21" s="124" t="s">
        <v>1898</v>
      </c>
      <c r="Q21" s="6"/>
      <c r="R21" s="6" t="s">
        <v>1898</v>
      </c>
      <c r="S21" s="6"/>
      <c r="T21" s="6" t="s">
        <v>1898</v>
      </c>
      <c r="U21" s="6"/>
      <c r="V21" s="6" t="s">
        <v>1898</v>
      </c>
      <c r="W21" s="6"/>
      <c r="X21" s="6" t="s">
        <v>1898</v>
      </c>
      <c r="Y21" s="6"/>
      <c r="Z21" s="6" t="s">
        <v>1898</v>
      </c>
      <c r="AA21" s="6"/>
      <c r="AB21" s="6" t="s">
        <v>1964</v>
      </c>
      <c r="AC21" s="6" t="s">
        <v>4508</v>
      </c>
      <c r="AD21" s="6" t="s">
        <v>1898</v>
      </c>
      <c r="AE21" s="6"/>
      <c r="AF21" s="6" t="s">
        <v>1898</v>
      </c>
      <c r="AG21" s="6"/>
      <c r="AH21" s="6" t="s">
        <v>1898</v>
      </c>
      <c r="AI21" s="6"/>
      <c r="AJ21" s="6" t="s">
        <v>1898</v>
      </c>
      <c r="AK21" s="6"/>
      <c r="AL21" s="6" t="s">
        <v>1964</v>
      </c>
      <c r="AM21" s="6" t="s">
        <v>3484</v>
      </c>
      <c r="AN21" s="6" t="s">
        <v>1898</v>
      </c>
      <c r="AO21" s="6"/>
      <c r="AP21" s="6" t="s">
        <v>1898</v>
      </c>
      <c r="AQ21" s="6"/>
      <c r="AR21" s="6" t="s">
        <v>1898</v>
      </c>
      <c r="AS21" s="6"/>
      <c r="AT21" s="4"/>
    </row>
    <row r="22" spans="1:46" ht="13.5" customHeight="1" x14ac:dyDescent="0.3">
      <c r="A22" s="5">
        <v>19</v>
      </c>
      <c r="B22" s="4" t="s">
        <v>68</v>
      </c>
      <c r="C22" s="4" t="s">
        <v>79</v>
      </c>
      <c r="D22" s="5" t="s">
        <v>2</v>
      </c>
      <c r="E22" s="24" t="s">
        <v>154</v>
      </c>
      <c r="F22" s="4" t="s">
        <v>2502</v>
      </c>
      <c r="G22" s="5">
        <v>2020</v>
      </c>
      <c r="H22" s="5">
        <v>19</v>
      </c>
      <c r="I22" s="4" t="s">
        <v>68</v>
      </c>
      <c r="J22" s="4" t="s">
        <v>79</v>
      </c>
      <c r="K22" s="5" t="s">
        <v>2</v>
      </c>
      <c r="L22" s="24" t="s">
        <v>154</v>
      </c>
      <c r="M22" s="4" t="s">
        <v>2502</v>
      </c>
      <c r="N22" s="27">
        <v>2020</v>
      </c>
      <c r="O22" s="5">
        <v>2020</v>
      </c>
      <c r="P22" s="7"/>
      <c r="Q22" s="7"/>
      <c r="R22" s="7"/>
      <c r="S22" s="7"/>
      <c r="T22" s="7"/>
      <c r="U22" s="7"/>
      <c r="V22" s="7"/>
      <c r="W22" s="7"/>
      <c r="X22" s="7"/>
      <c r="Y22" s="7"/>
      <c r="Z22" s="7"/>
      <c r="AA22" s="7"/>
      <c r="AB22" s="7"/>
      <c r="AC22" s="7"/>
      <c r="AD22" s="7"/>
      <c r="AE22" s="7"/>
      <c r="AF22" s="7"/>
      <c r="AG22" s="7"/>
      <c r="AH22" s="7"/>
      <c r="AI22" s="7"/>
      <c r="AJ22" s="7"/>
      <c r="AK22" s="7"/>
      <c r="AL22" s="7"/>
      <c r="AM22" s="7"/>
      <c r="AN22" s="6" t="s">
        <v>1963</v>
      </c>
      <c r="AO22" s="6" t="s">
        <v>2503</v>
      </c>
      <c r="AP22" s="6" t="s">
        <v>1967</v>
      </c>
      <c r="AQ22" s="6" t="s">
        <v>4327</v>
      </c>
      <c r="AR22" s="7"/>
      <c r="AS22" s="7"/>
      <c r="AT22" s="4"/>
    </row>
    <row r="23" spans="1:46" ht="13.5" customHeight="1" x14ac:dyDescent="0.3">
      <c r="A23" s="5">
        <v>19</v>
      </c>
      <c r="B23" s="4" t="s">
        <v>68</v>
      </c>
      <c r="C23" s="4" t="s">
        <v>79</v>
      </c>
      <c r="D23" s="5" t="s">
        <v>2</v>
      </c>
      <c r="E23" s="24" t="s">
        <v>197</v>
      </c>
      <c r="F23" s="4" t="s">
        <v>2639</v>
      </c>
      <c r="G23" s="5">
        <v>2020</v>
      </c>
      <c r="H23" s="5">
        <v>19</v>
      </c>
      <c r="I23" s="4" t="s">
        <v>68</v>
      </c>
      <c r="J23" s="4" t="s">
        <v>79</v>
      </c>
      <c r="K23" s="5" t="s">
        <v>2</v>
      </c>
      <c r="L23" s="24" t="s">
        <v>197</v>
      </c>
      <c r="M23" s="4" t="s">
        <v>2639</v>
      </c>
      <c r="N23" s="27">
        <v>2020</v>
      </c>
      <c r="O23" s="5">
        <v>2020</v>
      </c>
      <c r="P23" s="7"/>
      <c r="Q23" s="7"/>
      <c r="R23" s="7"/>
      <c r="S23" s="7"/>
      <c r="T23" s="7"/>
      <c r="U23" s="7"/>
      <c r="V23" s="7"/>
      <c r="W23" s="7"/>
      <c r="X23" s="7"/>
      <c r="Y23" s="7"/>
      <c r="Z23" s="7"/>
      <c r="AA23" s="7"/>
      <c r="AB23" s="7"/>
      <c r="AC23" s="7"/>
      <c r="AD23" s="7"/>
      <c r="AE23" s="7"/>
      <c r="AF23" s="7"/>
      <c r="AG23" s="7"/>
      <c r="AH23" s="7"/>
      <c r="AI23" s="7"/>
      <c r="AJ23" s="7"/>
      <c r="AK23" s="7"/>
      <c r="AL23" s="7"/>
      <c r="AM23" s="7"/>
      <c r="AN23" s="6" t="s">
        <v>1963</v>
      </c>
      <c r="AO23" s="4" t="s">
        <v>3443</v>
      </c>
      <c r="AP23" s="6" t="s">
        <v>1967</v>
      </c>
      <c r="AQ23" s="4" t="s">
        <v>4328</v>
      </c>
      <c r="AR23" s="7"/>
      <c r="AS23" s="7"/>
      <c r="AT23" s="4"/>
    </row>
    <row r="24" spans="1:46" ht="13.5" customHeight="1" x14ac:dyDescent="0.3">
      <c r="A24" s="5">
        <v>19</v>
      </c>
      <c r="B24" s="4" t="s">
        <v>68</v>
      </c>
      <c r="C24" s="4" t="s">
        <v>82</v>
      </c>
      <c r="D24" s="5" t="s">
        <v>2</v>
      </c>
      <c r="E24" s="24" t="s">
        <v>29</v>
      </c>
      <c r="F24" s="4" t="s">
        <v>2640</v>
      </c>
      <c r="G24" s="5">
        <v>2020</v>
      </c>
      <c r="H24" s="5">
        <v>19</v>
      </c>
      <c r="I24" s="4" t="s">
        <v>68</v>
      </c>
      <c r="J24" s="4" t="s">
        <v>82</v>
      </c>
      <c r="K24" s="5" t="s">
        <v>2</v>
      </c>
      <c r="L24" s="24" t="s">
        <v>29</v>
      </c>
      <c r="M24" s="4" t="s">
        <v>2640</v>
      </c>
      <c r="N24" s="27">
        <v>2020</v>
      </c>
      <c r="O24" s="5">
        <v>2020</v>
      </c>
      <c r="P24" s="7"/>
      <c r="Q24" s="7"/>
      <c r="R24" s="7"/>
      <c r="S24" s="7"/>
      <c r="T24" s="7"/>
      <c r="U24" s="7"/>
      <c r="V24" s="7"/>
      <c r="W24" s="7"/>
      <c r="X24" s="7"/>
      <c r="Y24" s="7"/>
      <c r="Z24" s="7"/>
      <c r="AA24" s="7"/>
      <c r="AB24" s="7"/>
      <c r="AC24" s="7"/>
      <c r="AD24" s="7"/>
      <c r="AE24" s="7"/>
      <c r="AF24" s="7"/>
      <c r="AG24" s="7"/>
      <c r="AH24" s="7"/>
      <c r="AI24" s="7"/>
      <c r="AJ24" s="7"/>
      <c r="AK24" s="7"/>
      <c r="AL24" s="7"/>
      <c r="AM24" s="7"/>
      <c r="AN24" s="6" t="s">
        <v>1963</v>
      </c>
      <c r="AO24" s="4" t="s">
        <v>3444</v>
      </c>
      <c r="AP24" s="6" t="s">
        <v>1967</v>
      </c>
      <c r="AQ24" s="4" t="s">
        <v>4329</v>
      </c>
      <c r="AR24" s="7"/>
      <c r="AS24" s="7"/>
      <c r="AT24" s="4"/>
    </row>
    <row r="25" spans="1:46" ht="13.5" customHeight="1" x14ac:dyDescent="0.3"/>
    <row r="26" spans="1:46" ht="13.5" customHeight="1" x14ac:dyDescent="0.3"/>
    <row r="27" spans="1:46" ht="13.5" customHeight="1" x14ac:dyDescent="0.3"/>
    <row r="28" spans="1:46" ht="13.5" customHeight="1" x14ac:dyDescent="0.3"/>
    <row r="29" spans="1:46" ht="13.5" customHeight="1" x14ac:dyDescent="0.3"/>
    <row r="30" spans="1:46" ht="13.5" customHeight="1" x14ac:dyDescent="0.3"/>
    <row r="31" spans="1:46" ht="13.5" customHeight="1" x14ac:dyDescent="0.3"/>
    <row r="32" spans="1:46"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AO5QlIs9Ses620H/HXey3TGy2/Is/Dx1H/wpcxm/pnMguGB/Md4rH1zdQQ+0fkaMx8jyLH7cqysysj7KuKKWNQ==" saltValue="RIaOvTcll9ZbXDMLRpxJ3A==" spinCount="100000" sheet="1" objects="1" scenarios="1" sort="0" autoFilter="0"/>
  <autoFilter ref="A20:AT20" xr:uid="{514D763F-0B5E-4E02-924A-572C21FBD9A3}"/>
  <mergeCells count="28">
    <mergeCell ref="A10:C10"/>
    <mergeCell ref="M10:N10"/>
    <mergeCell ref="A19:G19"/>
    <mergeCell ref="H19:N19"/>
    <mergeCell ref="M12:N12"/>
    <mergeCell ref="M13:N13"/>
    <mergeCell ref="M14:N14"/>
    <mergeCell ref="M15:N15"/>
    <mergeCell ref="M16:N16"/>
    <mergeCell ref="M17:N17"/>
    <mergeCell ref="A15:H15"/>
    <mergeCell ref="A16:H16"/>
    <mergeCell ref="A17:H18"/>
    <mergeCell ref="A6:C7"/>
    <mergeCell ref="M6:N6"/>
    <mergeCell ref="M7:N7"/>
    <mergeCell ref="A8:C8"/>
    <mergeCell ref="M8:N8"/>
    <mergeCell ref="M1:N2"/>
    <mergeCell ref="O1:O2"/>
    <mergeCell ref="P1:AT1"/>
    <mergeCell ref="M18:O18"/>
    <mergeCell ref="P19:AT19"/>
    <mergeCell ref="M11:N11"/>
    <mergeCell ref="M3:N3"/>
    <mergeCell ref="M4:N4"/>
    <mergeCell ref="M5:N5"/>
    <mergeCell ref="M9:N9"/>
  </mergeCells>
  <conditionalFormatting sqref="A3 B9:C9 A6:C8 AU3:XFD17 P21:S21 AB21:AG21 A21:O1048576 J3:J6 M3:N6 J13:J17 M13:N17 AU19:XFD19 A10:C10 AT21:XFD24">
    <cfRule type="beginsWith" dxfId="8081" priority="1186" operator="beginsWith" text="Operación conjunta">
      <formula>LEFT(A3,LEN("Operación conjunta"))="Operación conjunta"</formula>
    </cfRule>
    <cfRule type="endsWith" dxfId="8080" priority="1187" operator="endsWith" text="Escisión">
      <formula>RIGHT(A3,LEN("Escisión"))="Escisión"</formula>
    </cfRule>
    <cfRule type="beginsWith" dxfId="8079" priority="1188" operator="beginsWith" text="Escisión (nuevo)">
      <formula>LEFT(A3,LEN("Escisión (nuevo)"))="Escisión (nuevo)"</formula>
    </cfRule>
    <cfRule type="beginsWith" dxfId="8078" priority="1189" operator="beginsWith" text="Escisión (eliminado)">
      <formula>LEFT(A3,LEN("Escisión (eliminado)"))="Escisión (eliminado)"</formula>
    </cfRule>
    <cfRule type="beginsWith" dxfId="8077" priority="1190" operator="beginsWith" text="Re-sectorización (sale)">
      <formula>LEFT(A3,LEN("Re-sectorización (sale)"))="Re-sectorización (sale)"</formula>
    </cfRule>
    <cfRule type="endsWith" dxfId="8076" priority="1191" operator="endsWith" text="Fusión">
      <formula>RIGHT(A3,LEN("Fusión"))="Fusión"</formula>
    </cfRule>
    <cfRule type="beginsWith" dxfId="8075" priority="1192" operator="beginsWith" text="Fusión (nuevo)">
      <formula>LEFT(A3,LEN("Fusión (nuevo)"))="Fusión (nuevo)"</formula>
    </cfRule>
    <cfRule type="beginsWith" dxfId="8074" priority="1193" operator="beginsWith" text="Modificación (nombre)">
      <formula>LEFT(A3,LEN("Modificación (nombre)"))="Modificación (nombre)"</formula>
    </cfRule>
    <cfRule type="beginsWith" dxfId="8073" priority="1194" operator="beginsWith" text="Sin cambio">
      <formula>LEFT(A3,LEN("Sin cambio"))="Sin cambio"</formula>
    </cfRule>
    <cfRule type="beginsWith" dxfId="8072" priority="1195" operator="beginsWith" text="Reincorporación">
      <formula>LEFT(A3,LEN("Reincorporación"))="Reincorporación"</formula>
    </cfRule>
    <cfRule type="beginsWith" dxfId="8071" priority="1196" operator="beginsWith" text="Re-sectorización (entra)">
      <formula>LEFT(A3,LEN("Re-sectorización (entra)"))="Re-sectorización (entra)"</formula>
    </cfRule>
    <cfRule type="beginsWith" dxfId="8070" priority="1197" operator="beginsWith" text="Nuevo">
      <formula>LEFT(A3,LEN("Nuevo"))="Nuevo"</formula>
    </cfRule>
    <cfRule type="beginsWith" dxfId="8069" priority="1198" operator="beginsWith" text="Fusión (eliminado)">
      <formula>LEFT(A3,LEN("Fusión (eliminado)"))="Fusión (eliminado)"</formula>
    </cfRule>
    <cfRule type="beginsWith" dxfId="8068" priority="1199" operator="beginsWith" text="Eliminación">
      <formula>LEFT(A3,LEN("Eliminación"))="Eliminación"</formula>
    </cfRule>
    <cfRule type="beginsWith" dxfId="8067" priority="1200" operator="beginsWith" text="Modificación (mod. y/o cve.)">
      <formula>LEFT(A3,LEN("Modificación (mod. y/o cve.)"))="Modificación (mod. y/o cve.)"</formula>
    </cfRule>
  </conditionalFormatting>
  <conditionalFormatting sqref="M3:M17">
    <cfRule type="beginsWith" dxfId="8066" priority="1171" operator="beginsWith" text="Operación conjunta">
      <formula>LEFT(M3,LEN("Operación conjunta"))="Operación conjunta"</formula>
    </cfRule>
    <cfRule type="endsWith" dxfId="8065" priority="1172" operator="endsWith" text="Escisión">
      <formula>RIGHT(M3,LEN("Escisión"))="Escisión"</formula>
    </cfRule>
    <cfRule type="beginsWith" dxfId="8064" priority="1173" operator="beginsWith" text="Escisión (nuevo)">
      <formula>LEFT(M3,LEN("Escisión (nuevo)"))="Escisión (nuevo)"</formula>
    </cfRule>
    <cfRule type="beginsWith" dxfId="8063" priority="1174" operator="beginsWith" text="Escisión (eliminado)">
      <formula>LEFT(M3,LEN("Escisión (eliminado)"))="Escisión (eliminado)"</formula>
    </cfRule>
    <cfRule type="beginsWith" dxfId="8062" priority="1175" operator="beginsWith" text="Re-sectorización (sale)">
      <formula>LEFT(M3,LEN("Re-sectorización (sale)"))="Re-sectorización (sale)"</formula>
    </cfRule>
    <cfRule type="endsWith" dxfId="8061" priority="1176" operator="endsWith" text="Fusión">
      <formula>RIGHT(M3,LEN("Fusión"))="Fusión"</formula>
    </cfRule>
    <cfRule type="beginsWith" dxfId="8060" priority="1177" operator="beginsWith" text="Fusión (nuevo)">
      <formula>LEFT(M3,LEN("Fusión (nuevo)"))="Fusión (nuevo)"</formula>
    </cfRule>
    <cfRule type="beginsWith" dxfId="8059" priority="1178" operator="beginsWith" text="Modificación (nombre)">
      <formula>LEFT(M3,LEN("Modificación (nombre)"))="Modificación (nombre)"</formula>
    </cfRule>
    <cfRule type="beginsWith" dxfId="8058" priority="1179" operator="beginsWith" text="Sin cambio">
      <formula>LEFT(M3,LEN("Sin cambio"))="Sin cambio"</formula>
    </cfRule>
    <cfRule type="beginsWith" dxfId="8057" priority="1180" operator="beginsWith" text="Reincorporación">
      <formula>LEFT(M3,LEN("Reincorporación"))="Reincorporación"</formula>
    </cfRule>
    <cfRule type="beginsWith" dxfId="8056" priority="1181" operator="beginsWith" text="Re-sectorización (entra)">
      <formula>LEFT(M3,LEN("Re-sectorización (entra)"))="Re-sectorización (entra)"</formula>
    </cfRule>
    <cfRule type="beginsWith" dxfId="8055" priority="1182" operator="beginsWith" text="Nuevo">
      <formula>LEFT(M3,LEN("Nuevo"))="Nuevo"</formula>
    </cfRule>
    <cfRule type="beginsWith" dxfId="8054" priority="1183" operator="beginsWith" text="Fusión (eliminado)">
      <formula>LEFT(M3,LEN("Fusión (eliminado)"))="Fusión (eliminado)"</formula>
    </cfRule>
    <cfRule type="beginsWith" dxfId="8053" priority="1184" operator="beginsWith" text="Eliminación">
      <formula>LEFT(M3,LEN("Eliminación"))="Eliminación"</formula>
    </cfRule>
    <cfRule type="beginsWith" dxfId="8052" priority="1185" operator="beginsWith" text="Modificación (mod. y/o cve.)">
      <formula>LEFT(M3,LEN("Modificación (mod. y/o cve.)"))="Modificación (mod. y/o cve.)"</formula>
    </cfRule>
  </conditionalFormatting>
  <conditionalFormatting sqref="T21:U21">
    <cfRule type="beginsWith" dxfId="8051" priority="976" operator="beginsWith" text="Operación conjunta">
      <formula>LEFT(T21,LEN("Operación conjunta"))="Operación conjunta"</formula>
    </cfRule>
    <cfRule type="endsWith" dxfId="8050" priority="977" operator="endsWith" text="Escisión">
      <formula>RIGHT(T21,LEN("Escisión"))="Escisión"</formula>
    </cfRule>
    <cfRule type="beginsWith" dxfId="8049" priority="978" operator="beginsWith" text="Escisión (nuevo)">
      <formula>LEFT(T21,LEN("Escisión (nuevo)"))="Escisión (nuevo)"</formula>
    </cfRule>
    <cfRule type="beginsWith" dxfId="8048" priority="979" operator="beginsWith" text="Escisión (eliminado)">
      <formula>LEFT(T21,LEN("Escisión (eliminado)"))="Escisión (eliminado)"</formula>
    </cfRule>
    <cfRule type="beginsWith" dxfId="8047" priority="980" operator="beginsWith" text="Re-sectorización (sale)">
      <formula>LEFT(T21,LEN("Re-sectorización (sale)"))="Re-sectorización (sale)"</formula>
    </cfRule>
    <cfRule type="endsWith" dxfId="8046" priority="981" operator="endsWith" text="Fusión">
      <formula>RIGHT(T21,LEN("Fusión"))="Fusión"</formula>
    </cfRule>
    <cfRule type="beginsWith" dxfId="8045" priority="982" operator="beginsWith" text="Fusión (nuevo)">
      <formula>LEFT(T21,LEN("Fusión (nuevo)"))="Fusión (nuevo)"</formula>
    </cfRule>
    <cfRule type="beginsWith" dxfId="8044" priority="983" operator="beginsWith" text="Modificación (nombre)">
      <formula>LEFT(T21,LEN("Modificación (nombre)"))="Modificación (nombre)"</formula>
    </cfRule>
    <cfRule type="beginsWith" dxfId="8043" priority="984" operator="beginsWith" text="Sin cambio">
      <formula>LEFT(T21,LEN("Sin cambio"))="Sin cambio"</formula>
    </cfRule>
    <cfRule type="beginsWith" dxfId="8042" priority="985" operator="beginsWith" text="Reincorporación">
      <formula>LEFT(T21,LEN("Reincorporación"))="Reincorporación"</formula>
    </cfRule>
    <cfRule type="beginsWith" dxfId="8041" priority="986" operator="beginsWith" text="Re-sectorización (entra)">
      <formula>LEFT(T21,LEN("Re-sectorización (entra)"))="Re-sectorización (entra)"</formula>
    </cfRule>
    <cfRule type="beginsWith" dxfId="8040" priority="987" operator="beginsWith" text="Nuevo">
      <formula>LEFT(T21,LEN("Nuevo"))="Nuevo"</formula>
    </cfRule>
    <cfRule type="beginsWith" dxfId="8039" priority="988" operator="beginsWith" text="Fusión (eliminado)">
      <formula>LEFT(T21,LEN("Fusión (eliminado)"))="Fusión (eliminado)"</formula>
    </cfRule>
    <cfRule type="beginsWith" dxfId="8038" priority="989" operator="beginsWith" text="Eliminación">
      <formula>LEFT(T21,LEN("Eliminación"))="Eliminación"</formula>
    </cfRule>
    <cfRule type="beginsWith" dxfId="8037" priority="990" operator="beginsWith" text="Modificación (mod. y/o cve.)">
      <formula>LEFT(T21,LEN("Modificación (mod. y/o cve.)"))="Modificación (mod. y/o cve.)"</formula>
    </cfRule>
  </conditionalFormatting>
  <conditionalFormatting sqref="X21:AA21">
    <cfRule type="beginsWith" dxfId="8036" priority="916" operator="beginsWith" text="Operación conjunta">
      <formula>LEFT(X21,LEN("Operación conjunta"))="Operación conjunta"</formula>
    </cfRule>
    <cfRule type="endsWith" dxfId="8035" priority="917" operator="endsWith" text="Escisión">
      <formula>RIGHT(X21,LEN("Escisión"))="Escisión"</formula>
    </cfRule>
    <cfRule type="beginsWith" dxfId="8034" priority="918" operator="beginsWith" text="Escisión (nuevo)">
      <formula>LEFT(X21,LEN("Escisión (nuevo)"))="Escisión (nuevo)"</formula>
    </cfRule>
    <cfRule type="beginsWith" dxfId="8033" priority="919" operator="beginsWith" text="Escisión (eliminado)">
      <formula>LEFT(X21,LEN("Escisión (eliminado)"))="Escisión (eliminado)"</formula>
    </cfRule>
    <cfRule type="beginsWith" dxfId="8032" priority="920" operator="beginsWith" text="Re-sectorización (sale)">
      <formula>LEFT(X21,LEN("Re-sectorización (sale)"))="Re-sectorización (sale)"</formula>
    </cfRule>
    <cfRule type="endsWith" dxfId="8031" priority="921" operator="endsWith" text="Fusión">
      <formula>RIGHT(X21,LEN("Fusión"))="Fusión"</formula>
    </cfRule>
    <cfRule type="beginsWith" dxfId="8030" priority="922" operator="beginsWith" text="Fusión (nuevo)">
      <formula>LEFT(X21,LEN("Fusión (nuevo)"))="Fusión (nuevo)"</formula>
    </cfRule>
    <cfRule type="beginsWith" dxfId="8029" priority="923" operator="beginsWith" text="Modificación (nombre)">
      <formula>LEFT(X21,LEN("Modificación (nombre)"))="Modificación (nombre)"</formula>
    </cfRule>
    <cfRule type="beginsWith" dxfId="8028" priority="924" operator="beginsWith" text="Sin cambio">
      <formula>LEFT(X21,LEN("Sin cambio"))="Sin cambio"</formula>
    </cfRule>
    <cfRule type="beginsWith" dxfId="8027" priority="925" operator="beginsWith" text="Reincorporación">
      <formula>LEFT(X21,LEN("Reincorporación"))="Reincorporación"</formula>
    </cfRule>
    <cfRule type="beginsWith" dxfId="8026" priority="926" operator="beginsWith" text="Re-sectorización (entra)">
      <formula>LEFT(X21,LEN("Re-sectorización (entra)"))="Re-sectorización (entra)"</formula>
    </cfRule>
    <cfRule type="beginsWith" dxfId="8025" priority="927" operator="beginsWith" text="Nuevo">
      <formula>LEFT(X21,LEN("Nuevo"))="Nuevo"</formula>
    </cfRule>
    <cfRule type="beginsWith" dxfId="8024" priority="928" operator="beginsWith" text="Fusión (eliminado)">
      <formula>LEFT(X21,LEN("Fusión (eliminado)"))="Fusión (eliminado)"</formula>
    </cfRule>
    <cfRule type="beginsWith" dxfId="8023" priority="929" operator="beginsWith" text="Eliminación">
      <formula>LEFT(X21,LEN("Eliminación"))="Eliminación"</formula>
    </cfRule>
    <cfRule type="beginsWith" dxfId="8022" priority="930" operator="beginsWith" text="Modificación (mod. y/o cve.)">
      <formula>LEFT(X21,LEN("Modificación (mod. y/o cve.)"))="Modificación (mod. y/o cve.)"</formula>
    </cfRule>
  </conditionalFormatting>
  <conditionalFormatting sqref="V21:W21">
    <cfRule type="beginsWith" dxfId="8021" priority="961" operator="beginsWith" text="Operación conjunta">
      <formula>LEFT(V21,LEN("Operación conjunta"))="Operación conjunta"</formula>
    </cfRule>
    <cfRule type="endsWith" dxfId="8020" priority="962" operator="endsWith" text="Escisión">
      <formula>RIGHT(V21,LEN("Escisión"))="Escisión"</formula>
    </cfRule>
    <cfRule type="beginsWith" dxfId="8019" priority="963" operator="beginsWith" text="Escisión (nuevo)">
      <formula>LEFT(V21,LEN("Escisión (nuevo)"))="Escisión (nuevo)"</formula>
    </cfRule>
    <cfRule type="beginsWith" dxfId="8018" priority="964" operator="beginsWith" text="Escisión (eliminado)">
      <formula>LEFT(V21,LEN("Escisión (eliminado)"))="Escisión (eliminado)"</formula>
    </cfRule>
    <cfRule type="beginsWith" dxfId="8017" priority="965" operator="beginsWith" text="Re-sectorización (sale)">
      <formula>LEFT(V21,LEN("Re-sectorización (sale)"))="Re-sectorización (sale)"</formula>
    </cfRule>
    <cfRule type="endsWith" dxfId="8016" priority="966" operator="endsWith" text="Fusión">
      <formula>RIGHT(V21,LEN("Fusión"))="Fusión"</formula>
    </cfRule>
    <cfRule type="beginsWith" dxfId="8015" priority="967" operator="beginsWith" text="Fusión (nuevo)">
      <formula>LEFT(V21,LEN("Fusión (nuevo)"))="Fusión (nuevo)"</formula>
    </cfRule>
    <cfRule type="beginsWith" dxfId="8014" priority="968" operator="beginsWith" text="Modificación (nombre)">
      <formula>LEFT(V21,LEN("Modificación (nombre)"))="Modificación (nombre)"</formula>
    </cfRule>
    <cfRule type="beginsWith" dxfId="8013" priority="969" operator="beginsWith" text="Sin cambio">
      <formula>LEFT(V21,LEN("Sin cambio"))="Sin cambio"</formula>
    </cfRule>
    <cfRule type="beginsWith" dxfId="8012" priority="970" operator="beginsWith" text="Reincorporación">
      <formula>LEFT(V21,LEN("Reincorporación"))="Reincorporación"</formula>
    </cfRule>
    <cfRule type="beginsWith" dxfId="8011" priority="971" operator="beginsWith" text="Re-sectorización (entra)">
      <formula>LEFT(V21,LEN("Re-sectorización (entra)"))="Re-sectorización (entra)"</formula>
    </cfRule>
    <cfRule type="beginsWith" dxfId="8010" priority="972" operator="beginsWith" text="Nuevo">
      <formula>LEFT(V21,LEN("Nuevo"))="Nuevo"</formula>
    </cfRule>
    <cfRule type="beginsWith" dxfId="8009" priority="973" operator="beginsWith" text="Fusión (eliminado)">
      <formula>LEFT(V21,LEN("Fusión (eliminado)"))="Fusión (eliminado)"</formula>
    </cfRule>
    <cfRule type="beginsWith" dxfId="8008" priority="974" operator="beginsWith" text="Eliminación">
      <formula>LEFT(V21,LEN("Eliminación"))="Eliminación"</formula>
    </cfRule>
    <cfRule type="beginsWith" dxfId="8007" priority="975" operator="beginsWith" text="Modificación (mod. y/o cve.)">
      <formula>LEFT(V21,LEN("Modificación (mod. y/o cve.)"))="Modificación (mod. y/o cve.)"</formula>
    </cfRule>
  </conditionalFormatting>
  <conditionalFormatting sqref="AH21:AM21 AP23 AP21:AS21">
    <cfRule type="beginsWith" dxfId="8006" priority="826" operator="beginsWith" text="Operación conjunta">
      <formula>LEFT(AH21,LEN("Operación conjunta"))="Operación conjunta"</formula>
    </cfRule>
    <cfRule type="endsWith" dxfId="8005" priority="827" operator="endsWith" text="Escisión">
      <formula>RIGHT(AH21,LEN("Escisión"))="Escisión"</formula>
    </cfRule>
    <cfRule type="beginsWith" dxfId="8004" priority="828" operator="beginsWith" text="Escisión (nuevo)">
      <formula>LEFT(AH21,LEN("Escisión (nuevo)"))="Escisión (nuevo)"</formula>
    </cfRule>
    <cfRule type="beginsWith" dxfId="8003" priority="829" operator="beginsWith" text="Escisión (eliminado)">
      <formula>LEFT(AH21,LEN("Escisión (eliminado)"))="Escisión (eliminado)"</formula>
    </cfRule>
    <cfRule type="beginsWith" dxfId="8002" priority="830" operator="beginsWith" text="Re-sectorización (sale)">
      <formula>LEFT(AH21,LEN("Re-sectorización (sale)"))="Re-sectorización (sale)"</formula>
    </cfRule>
    <cfRule type="endsWith" dxfId="8001" priority="831" operator="endsWith" text="Fusión">
      <formula>RIGHT(AH21,LEN("Fusión"))="Fusión"</formula>
    </cfRule>
    <cfRule type="beginsWith" dxfId="8000" priority="832" operator="beginsWith" text="Fusión (nuevo)">
      <formula>LEFT(AH21,LEN("Fusión (nuevo)"))="Fusión (nuevo)"</formula>
    </cfRule>
    <cfRule type="beginsWith" dxfId="7999" priority="833" operator="beginsWith" text="Modificación (nombre)">
      <formula>LEFT(AH21,LEN("Modificación (nombre)"))="Modificación (nombre)"</formula>
    </cfRule>
    <cfRule type="beginsWith" dxfId="7998" priority="834" operator="beginsWith" text="Sin cambio">
      <formula>LEFT(AH21,LEN("Sin cambio"))="Sin cambio"</formula>
    </cfRule>
    <cfRule type="beginsWith" dxfId="7997" priority="835" operator="beginsWith" text="Reincorporación">
      <formula>LEFT(AH21,LEN("Reincorporación"))="Reincorporación"</formula>
    </cfRule>
    <cfRule type="beginsWith" dxfId="7996" priority="836" operator="beginsWith" text="Re-sectorización (entra)">
      <formula>LEFT(AH21,LEN("Re-sectorización (entra)"))="Re-sectorización (entra)"</formula>
    </cfRule>
    <cfRule type="beginsWith" dxfId="7995" priority="837" operator="beginsWith" text="Nuevo">
      <formula>LEFT(AH21,LEN("Nuevo"))="Nuevo"</formula>
    </cfRule>
    <cfRule type="beginsWith" dxfId="7994" priority="838" operator="beginsWith" text="Fusión (eliminado)">
      <formula>LEFT(AH21,LEN("Fusión (eliminado)"))="Fusión (eliminado)"</formula>
    </cfRule>
    <cfRule type="beginsWith" dxfId="7993" priority="839" operator="beginsWith" text="Eliminación">
      <formula>LEFT(AH21,LEN("Eliminación"))="Eliminación"</formula>
    </cfRule>
    <cfRule type="beginsWith" dxfId="7992" priority="840" operator="beginsWith" text="Modificación (mod. y/o cve.)">
      <formula>LEFT(AH21,LEN("Modificación (mod. y/o cve.)"))="Modificación (mod. y/o cve.)"</formula>
    </cfRule>
  </conditionalFormatting>
  <conditionalFormatting sqref="P22:AM24">
    <cfRule type="beginsWith" dxfId="7991" priority="721" operator="beginsWith" text="Intersectorial">
      <formula>LEFT(P22,LEN("Intersectorial"))="Intersectorial"</formula>
    </cfRule>
    <cfRule type="endsWith" dxfId="7990" priority="722" operator="endsWith" text="Escisión">
      <formula>RIGHT(P22,LEN("Escisión"))="Escisión"</formula>
    </cfRule>
    <cfRule type="beginsWith" dxfId="7989" priority="723" operator="beginsWith" text="Escisión (nuevo)">
      <formula>LEFT(P22,LEN("Escisión (nuevo)"))="Escisión (nuevo)"</formula>
    </cfRule>
    <cfRule type="beginsWith" dxfId="7988" priority="724" operator="beginsWith" text="Escisión (eliminado)">
      <formula>LEFT(P22,LEN("Escisión (eliminado)"))="Escisión (eliminado)"</formula>
    </cfRule>
    <cfRule type="beginsWith" dxfId="7987" priority="725" operator="beginsWith" text="Re-sectorización (sale)">
      <formula>LEFT(P22,LEN("Re-sectorización (sale)"))="Re-sectorización (sale)"</formula>
    </cfRule>
    <cfRule type="endsWith" dxfId="7986" priority="726" operator="endsWith" text="Fusión">
      <formula>RIGHT(P22,LEN("Fusión"))="Fusión"</formula>
    </cfRule>
    <cfRule type="beginsWith" dxfId="7985" priority="727" operator="beginsWith" text="Fusión (nuevo)">
      <formula>LEFT(P22,LEN("Fusión (nuevo)"))="Fusión (nuevo)"</formula>
    </cfRule>
    <cfRule type="beginsWith" dxfId="7984" priority="728" operator="beginsWith" text="Modificación (nombre)">
      <formula>LEFT(P22,LEN("Modificación (nombre)"))="Modificación (nombre)"</formula>
    </cfRule>
    <cfRule type="beginsWith" dxfId="7983" priority="729" operator="beginsWith" text="Sin cambio">
      <formula>LEFT(P22,LEN("Sin cambio"))="Sin cambio"</formula>
    </cfRule>
    <cfRule type="beginsWith" dxfId="7982" priority="730" operator="beginsWith" text="Reincorporación">
      <formula>LEFT(P22,LEN("Reincorporación"))="Reincorporación"</formula>
    </cfRule>
    <cfRule type="beginsWith" dxfId="7981" priority="731" operator="beginsWith" text="Re-sectorización (entra)">
      <formula>LEFT(P22,LEN("Re-sectorización (entra)"))="Re-sectorización (entra)"</formula>
    </cfRule>
    <cfRule type="beginsWith" dxfId="7980" priority="732" operator="beginsWith" text="Nuevo">
      <formula>LEFT(P22,LEN("Nuevo"))="Nuevo"</formula>
    </cfRule>
    <cfRule type="beginsWith" dxfId="7979" priority="733" operator="beginsWith" text="Fusión (eliminado)">
      <formula>LEFT(P22,LEN("Fusión (eliminado)"))="Fusión (eliminado)"</formula>
    </cfRule>
    <cfRule type="beginsWith" dxfId="7978" priority="734" operator="beginsWith" text="Eliminación">
      <formula>LEFT(P22,LEN("Eliminación"))="Eliminación"</formula>
    </cfRule>
    <cfRule type="beginsWith" dxfId="7977" priority="735" operator="beginsWith" text="Modificación (mod. y/o cve.)">
      <formula>LEFT(P22,LEN("Modificación (mod. y/o cve.)"))="Modificación (mod. y/o cve.)"</formula>
    </cfRule>
  </conditionalFormatting>
  <conditionalFormatting sqref="AU1:XFD2">
    <cfRule type="beginsWith" dxfId="7976" priority="661" operator="beginsWith" text="Operación conjunta">
      <formula>LEFT(AU1,LEN("Operación conjunta"))="Operación conjunta"</formula>
    </cfRule>
    <cfRule type="endsWith" dxfId="7975" priority="662" operator="endsWith" text="Escisión">
      <formula>RIGHT(AU1,LEN("Escisión"))="Escisión"</formula>
    </cfRule>
    <cfRule type="beginsWith" dxfId="7974" priority="663" operator="beginsWith" text="Escisión (nuevo)">
      <formula>LEFT(AU1,LEN("Escisión (nuevo)"))="Escisión (nuevo)"</formula>
    </cfRule>
    <cfRule type="beginsWith" dxfId="7973" priority="664" operator="beginsWith" text="Escisión (eliminado)">
      <formula>LEFT(AU1,LEN("Escisión (eliminado)"))="Escisión (eliminado)"</formula>
    </cfRule>
    <cfRule type="beginsWith" dxfId="7972" priority="665" operator="beginsWith" text="Re-sectorización (sale)">
      <formula>LEFT(AU1,LEN("Re-sectorización (sale)"))="Re-sectorización (sale)"</formula>
    </cfRule>
    <cfRule type="endsWith" dxfId="7971" priority="666" operator="endsWith" text="Fusión">
      <formula>RIGHT(AU1,LEN("Fusión"))="Fusión"</formula>
    </cfRule>
    <cfRule type="beginsWith" dxfId="7970" priority="667" operator="beginsWith" text="Fusión (nuevo)">
      <formula>LEFT(AU1,LEN("Fusión (nuevo)"))="Fusión (nuevo)"</formula>
    </cfRule>
    <cfRule type="beginsWith" dxfId="7969" priority="668" operator="beginsWith" text="Modificación (nombre)">
      <formula>LEFT(AU1,LEN("Modificación (nombre)"))="Modificación (nombre)"</formula>
    </cfRule>
    <cfRule type="beginsWith" dxfId="7968" priority="669" operator="beginsWith" text="Sin cambio">
      <formula>LEFT(AU1,LEN("Sin cambio"))="Sin cambio"</formula>
    </cfRule>
    <cfRule type="beginsWith" dxfId="7967" priority="670" operator="beginsWith" text="Reincorporación">
      <formula>LEFT(AU1,LEN("Reincorporación"))="Reincorporación"</formula>
    </cfRule>
    <cfRule type="beginsWith" dxfId="7966" priority="671" operator="beginsWith" text="Re-sectorización (entra)">
      <formula>LEFT(AU1,LEN("Re-sectorización (entra)"))="Re-sectorización (entra)"</formula>
    </cfRule>
    <cfRule type="beginsWith" dxfId="7965" priority="672" operator="beginsWith" text="Nuevo">
      <formula>LEFT(AU1,LEN("Nuevo"))="Nuevo"</formula>
    </cfRule>
    <cfRule type="beginsWith" dxfId="7964" priority="673" operator="beginsWith" text="Fusión (eliminado)">
      <formula>LEFT(AU1,LEN("Fusión (eliminado)"))="Fusión (eliminado)"</formula>
    </cfRule>
    <cfRule type="beginsWith" dxfId="7963" priority="674" operator="beginsWith" text="Eliminación">
      <formula>LEFT(AU1,LEN("Eliminación"))="Eliminación"</formula>
    </cfRule>
    <cfRule type="beginsWith" dxfId="7962" priority="675" operator="beginsWith" text="Modificación (mod. y/o cve.)">
      <formula>LEFT(AU1,LEN("Modificación (mod. y/o cve.)"))="Modificación (mod. y/o cve.)"</formula>
    </cfRule>
  </conditionalFormatting>
  <conditionalFormatting sqref="P18:AM18 AP18:XFD18">
    <cfRule type="beginsWith" dxfId="7961" priority="646" operator="beginsWith" text="Operación conjunta">
      <formula>LEFT(P18,LEN("Operación conjunta"))="Operación conjunta"</formula>
    </cfRule>
    <cfRule type="endsWith" dxfId="7960" priority="647" operator="endsWith" text="Escisión">
      <formula>RIGHT(P18,LEN("Escisión"))="Escisión"</formula>
    </cfRule>
    <cfRule type="beginsWith" dxfId="7959" priority="648" operator="beginsWith" text="Escisión (nuevo)">
      <formula>LEFT(P18,LEN("Escisión (nuevo)"))="Escisión (nuevo)"</formula>
    </cfRule>
    <cfRule type="beginsWith" dxfId="7958" priority="649" operator="beginsWith" text="Escisión (eliminado)">
      <formula>LEFT(P18,LEN("Escisión (eliminado)"))="Escisión (eliminado)"</formula>
    </cfRule>
    <cfRule type="beginsWith" dxfId="7957" priority="650" operator="beginsWith" text="Re-sectorización (sale)">
      <formula>LEFT(P18,LEN("Re-sectorización (sale)"))="Re-sectorización (sale)"</formula>
    </cfRule>
    <cfRule type="endsWith" dxfId="7956" priority="651" operator="endsWith" text="Fusión">
      <formula>RIGHT(P18,LEN("Fusión"))="Fusión"</formula>
    </cfRule>
    <cfRule type="beginsWith" dxfId="7955" priority="652" operator="beginsWith" text="Fusión (nuevo)">
      <formula>LEFT(P18,LEN("Fusión (nuevo)"))="Fusión (nuevo)"</formula>
    </cfRule>
    <cfRule type="beginsWith" dxfId="7954" priority="653" operator="beginsWith" text="Modificación (nombre)">
      <formula>LEFT(P18,LEN("Modificación (nombre)"))="Modificación (nombre)"</formula>
    </cfRule>
    <cfRule type="beginsWith" dxfId="7953" priority="654" operator="beginsWith" text="Sin cambio">
      <formula>LEFT(P18,LEN("Sin cambio"))="Sin cambio"</formula>
    </cfRule>
    <cfRule type="beginsWith" dxfId="7952" priority="655" operator="beginsWith" text="Reincorporación">
      <formula>LEFT(P18,LEN("Reincorporación"))="Reincorporación"</formula>
    </cfRule>
    <cfRule type="beginsWith" dxfId="7951" priority="656" operator="beginsWith" text="Re-sectorización (entra)">
      <formula>LEFT(P18,LEN("Re-sectorización (entra)"))="Re-sectorización (entra)"</formula>
    </cfRule>
    <cfRule type="beginsWith" dxfId="7950" priority="657" operator="beginsWith" text="Nuevo">
      <formula>LEFT(P18,LEN("Nuevo"))="Nuevo"</formula>
    </cfRule>
    <cfRule type="beginsWith" dxfId="7949" priority="658" operator="beginsWith" text="Fusión (eliminado)">
      <formula>LEFT(P18,LEN("Fusión (eliminado)"))="Fusión (eliminado)"</formula>
    </cfRule>
    <cfRule type="beginsWith" dxfId="7948" priority="659" operator="beginsWith" text="Eliminación">
      <formula>LEFT(P18,LEN("Eliminación"))="Eliminación"</formula>
    </cfRule>
    <cfRule type="beginsWith" dxfId="7947" priority="660" operator="beginsWith" text="Modificación (mod. y/o cve.)">
      <formula>LEFT(P18,LEN("Modificación (mod. y/o cve.)"))="Modificación (mod. y/o cve.)"</formula>
    </cfRule>
  </conditionalFormatting>
  <conditionalFormatting sqref="AS3:AS17">
    <cfRule type="beginsWith" dxfId="7946" priority="331" operator="beginsWith" text="Operación conjunta">
      <formula>LEFT(AS3,LEN("Operación conjunta"))="Operación conjunta"</formula>
    </cfRule>
    <cfRule type="endsWith" dxfId="7945" priority="332" operator="endsWith" text="Escisión">
      <formula>RIGHT(AS3,LEN("Escisión"))="Escisión"</formula>
    </cfRule>
    <cfRule type="beginsWith" dxfId="7944" priority="333" operator="beginsWith" text="Escisión (nuevo)">
      <formula>LEFT(AS3,LEN("Escisión (nuevo)"))="Escisión (nuevo)"</formula>
    </cfRule>
    <cfRule type="beginsWith" dxfId="7943" priority="334" operator="beginsWith" text="Escisión (eliminado)">
      <formula>LEFT(AS3,LEN("Escisión (eliminado)"))="Escisión (eliminado)"</formula>
    </cfRule>
    <cfRule type="beginsWith" dxfId="7942" priority="335" operator="beginsWith" text="Re-sectorización (sale)">
      <formula>LEFT(AS3,LEN("Re-sectorización (sale)"))="Re-sectorización (sale)"</formula>
    </cfRule>
    <cfRule type="endsWith" dxfId="7941" priority="336" operator="endsWith" text="Fusión">
      <formula>RIGHT(AS3,LEN("Fusión"))="Fusión"</formula>
    </cfRule>
    <cfRule type="beginsWith" dxfId="7940" priority="337" operator="beginsWith" text="Fusión (nuevo)">
      <formula>LEFT(AS3,LEN("Fusión (nuevo)"))="Fusión (nuevo)"</formula>
    </cfRule>
    <cfRule type="beginsWith" dxfId="7939" priority="338" operator="beginsWith" text="Modificación (nombre)">
      <formula>LEFT(AS3,LEN("Modificación (nombre)"))="Modificación (nombre)"</formula>
    </cfRule>
    <cfRule type="beginsWith" dxfId="7938" priority="339" operator="beginsWith" text="Sin cambio">
      <formula>LEFT(AS3,LEN("Sin cambio"))="Sin cambio"</formula>
    </cfRule>
    <cfRule type="beginsWith" dxfId="7937" priority="340" operator="beginsWith" text="Reincorporación">
      <formula>LEFT(AS3,LEN("Reincorporación"))="Reincorporación"</formula>
    </cfRule>
    <cfRule type="beginsWith" dxfId="7936" priority="341" operator="beginsWith" text="Re-sectorización (entra)">
      <formula>LEFT(AS3,LEN("Re-sectorización (entra)"))="Re-sectorización (entra)"</formula>
    </cfRule>
    <cfRule type="beginsWith" dxfId="7935" priority="342" operator="beginsWith" text="Nuevo">
      <formula>LEFT(AS3,LEN("Nuevo"))="Nuevo"</formula>
    </cfRule>
    <cfRule type="beginsWith" dxfId="7934" priority="343" operator="beginsWith" text="Fusión (eliminado)">
      <formula>LEFT(AS3,LEN("Fusión (eliminado)"))="Fusión (eliminado)"</formula>
    </cfRule>
    <cfRule type="beginsWith" dxfId="7933" priority="344" operator="beginsWith" text="Eliminación">
      <formula>LEFT(AS3,LEN("Eliminación"))="Eliminación"</formula>
    </cfRule>
    <cfRule type="beginsWith" dxfId="7932" priority="345" operator="beginsWith" text="Modificación (mod. y/o cve.)">
      <formula>LEFT(AS3,LEN("Modificación (mod. y/o cve.)"))="Modificación (mod. y/o cve.)"</formula>
    </cfRule>
  </conditionalFormatting>
  <conditionalFormatting sqref="O19 H19">
    <cfRule type="beginsWith" dxfId="7931" priority="616" operator="beginsWith" text="Operación conjunta">
      <formula>LEFT(H19,LEN("Operación conjunta"))="Operación conjunta"</formula>
    </cfRule>
    <cfRule type="endsWith" dxfId="7930" priority="617" operator="endsWith" text="Escisión">
      <formula>RIGHT(H19,LEN("Escisión"))="Escisión"</formula>
    </cfRule>
    <cfRule type="beginsWith" dxfId="7929" priority="618" operator="beginsWith" text="Escisión (nuevo)">
      <formula>LEFT(H19,LEN("Escisión (nuevo)"))="Escisión (nuevo)"</formula>
    </cfRule>
    <cfRule type="beginsWith" dxfId="7928" priority="619" operator="beginsWith" text="Escisión (eliminado)">
      <formula>LEFT(H19,LEN("Escisión (eliminado)"))="Escisión (eliminado)"</formula>
    </cfRule>
    <cfRule type="beginsWith" dxfId="7927" priority="620" operator="beginsWith" text="Re-sectorización (sale)">
      <formula>LEFT(H19,LEN("Re-sectorización (sale)"))="Re-sectorización (sale)"</formula>
    </cfRule>
    <cfRule type="endsWith" dxfId="7926" priority="621" operator="endsWith" text="Fusión">
      <formula>RIGHT(H19,LEN("Fusión"))="Fusión"</formula>
    </cfRule>
    <cfRule type="beginsWith" dxfId="7925" priority="622" operator="beginsWith" text="Fusión (nuevo)">
      <formula>LEFT(H19,LEN("Fusión (nuevo)"))="Fusión (nuevo)"</formula>
    </cfRule>
    <cfRule type="beginsWith" dxfId="7924" priority="623" operator="beginsWith" text="Modificación (nombre)">
      <formula>LEFT(H19,LEN("Modificación (nombre)"))="Modificación (nombre)"</formula>
    </cfRule>
    <cfRule type="beginsWith" dxfId="7923" priority="624" operator="beginsWith" text="Sin cambio">
      <formula>LEFT(H19,LEN("Sin cambio"))="Sin cambio"</formula>
    </cfRule>
    <cfRule type="beginsWith" dxfId="7922" priority="625" operator="beginsWith" text="Reincorporación">
      <formula>LEFT(H19,LEN("Reincorporación"))="Reincorporación"</formula>
    </cfRule>
    <cfRule type="beginsWith" dxfId="7921" priority="626" operator="beginsWith" text="Re-sectorización (entra)">
      <formula>LEFT(H19,LEN("Re-sectorización (entra)"))="Re-sectorización (entra)"</formula>
    </cfRule>
    <cfRule type="beginsWith" dxfId="7920" priority="627" operator="beginsWith" text="Nuevo">
      <formula>LEFT(H19,LEN("Nuevo"))="Nuevo"</formula>
    </cfRule>
    <cfRule type="beginsWith" dxfId="7919" priority="628" operator="beginsWith" text="Fusión (eliminado)">
      <formula>LEFT(H19,LEN("Fusión (eliminado)"))="Fusión (eliminado)"</formula>
    </cfRule>
    <cfRule type="beginsWith" dxfId="7918" priority="629" operator="beginsWith" text="Eliminación">
      <formula>LEFT(H19,LEN("Eliminación"))="Eliminación"</formula>
    </cfRule>
    <cfRule type="beginsWith" dxfId="7917" priority="630" operator="beginsWith" text="Modificación (mod. y/o cve.)">
      <formula>LEFT(H19,LEN("Modificación (mod. y/o cve.)"))="Modificación (mod. y/o cve.)"</formula>
    </cfRule>
  </conditionalFormatting>
  <conditionalFormatting sqref="U3:U17">
    <cfRule type="beginsWith" dxfId="7916" priority="481" operator="beginsWith" text="Operación conjunta">
      <formula>LEFT(U3,LEN("Operación conjunta"))="Operación conjunta"</formula>
    </cfRule>
    <cfRule type="endsWith" dxfId="7915" priority="482" operator="endsWith" text="Escisión">
      <formula>RIGHT(U3,LEN("Escisión"))="Escisión"</formula>
    </cfRule>
    <cfRule type="beginsWith" dxfId="7914" priority="483" operator="beginsWith" text="Escisión (nuevo)">
      <formula>LEFT(U3,LEN("Escisión (nuevo)"))="Escisión (nuevo)"</formula>
    </cfRule>
    <cfRule type="beginsWith" dxfId="7913" priority="484" operator="beginsWith" text="Escisión (eliminado)">
      <formula>LEFT(U3,LEN("Escisión (eliminado)"))="Escisión (eliminado)"</formula>
    </cfRule>
    <cfRule type="beginsWith" dxfId="7912" priority="485" operator="beginsWith" text="Re-sectorización (sale)">
      <formula>LEFT(U3,LEN("Re-sectorización (sale)"))="Re-sectorización (sale)"</formula>
    </cfRule>
    <cfRule type="endsWith" dxfId="7911" priority="486" operator="endsWith" text="Fusión">
      <formula>RIGHT(U3,LEN("Fusión"))="Fusión"</formula>
    </cfRule>
    <cfRule type="beginsWith" dxfId="7910" priority="487" operator="beginsWith" text="Fusión (nuevo)">
      <formula>LEFT(U3,LEN("Fusión (nuevo)"))="Fusión (nuevo)"</formula>
    </cfRule>
    <cfRule type="beginsWith" dxfId="7909" priority="488" operator="beginsWith" text="Modificación (nombre)">
      <formula>LEFT(U3,LEN("Modificación (nombre)"))="Modificación (nombre)"</formula>
    </cfRule>
    <cfRule type="beginsWith" dxfId="7908" priority="489" operator="beginsWith" text="Sin cambio">
      <formula>LEFT(U3,LEN("Sin cambio"))="Sin cambio"</formula>
    </cfRule>
    <cfRule type="beginsWith" dxfId="7907" priority="490" operator="beginsWith" text="Reincorporación">
      <formula>LEFT(U3,LEN("Reincorporación"))="Reincorporación"</formula>
    </cfRule>
    <cfRule type="beginsWith" dxfId="7906" priority="491" operator="beginsWith" text="Re-sectorización (entra)">
      <formula>LEFT(U3,LEN("Re-sectorización (entra)"))="Re-sectorización (entra)"</formula>
    </cfRule>
    <cfRule type="beginsWith" dxfId="7905" priority="492" operator="beginsWith" text="Nuevo">
      <formula>LEFT(U3,LEN("Nuevo"))="Nuevo"</formula>
    </cfRule>
    <cfRule type="beginsWith" dxfId="7904" priority="493" operator="beginsWith" text="Fusión (eliminado)">
      <formula>LEFT(U3,LEN("Fusión (eliminado)"))="Fusión (eliminado)"</formula>
    </cfRule>
    <cfRule type="beginsWith" dxfId="7903" priority="494" operator="beginsWith" text="Eliminación">
      <formula>LEFT(U3,LEN("Eliminación"))="Eliminación"</formula>
    </cfRule>
    <cfRule type="beginsWith" dxfId="7902" priority="495" operator="beginsWith" text="Modificación (mod. y/o cve.)">
      <formula>LEFT(U3,LEN("Modificación (mod. y/o cve.)"))="Modificación (mod. y/o cve.)"</formula>
    </cfRule>
  </conditionalFormatting>
  <conditionalFormatting sqref="J18">
    <cfRule type="beginsWith" dxfId="7901" priority="601" operator="beginsWith" text="Operación conjunta">
      <formula>LEFT(J18,LEN("Operación conjunta"))="Operación conjunta"</formula>
    </cfRule>
    <cfRule type="endsWith" dxfId="7900" priority="602" operator="endsWith" text="Escisión">
      <formula>RIGHT(J18,LEN("Escisión"))="Escisión"</formula>
    </cfRule>
    <cfRule type="beginsWith" dxfId="7899" priority="603" operator="beginsWith" text="Escisión (nuevo)">
      <formula>LEFT(J18,LEN("Escisión (nuevo)"))="Escisión (nuevo)"</formula>
    </cfRule>
    <cfRule type="beginsWith" dxfId="7898" priority="604" operator="beginsWith" text="Escisión (eliminado)">
      <formula>LEFT(J18,LEN("Escisión (eliminado)"))="Escisión (eliminado)"</formula>
    </cfRule>
    <cfRule type="beginsWith" dxfId="7897" priority="605" operator="beginsWith" text="Re-sectorización (sale)">
      <formula>LEFT(J18,LEN("Re-sectorización (sale)"))="Re-sectorización (sale)"</formula>
    </cfRule>
    <cfRule type="endsWith" dxfId="7896" priority="606" operator="endsWith" text="Fusión">
      <formula>RIGHT(J18,LEN("Fusión"))="Fusión"</formula>
    </cfRule>
    <cfRule type="beginsWith" dxfId="7895" priority="607" operator="beginsWith" text="Fusión (nuevo)">
      <formula>LEFT(J18,LEN("Fusión (nuevo)"))="Fusión (nuevo)"</formula>
    </cfRule>
    <cfRule type="beginsWith" dxfId="7894" priority="608" operator="beginsWith" text="Modificación (nombre)">
      <formula>LEFT(J18,LEN("Modificación (nombre)"))="Modificación (nombre)"</formula>
    </cfRule>
    <cfRule type="beginsWith" dxfId="7893" priority="609" operator="beginsWith" text="Sin cambio">
      <formula>LEFT(J18,LEN("Sin cambio"))="Sin cambio"</formula>
    </cfRule>
    <cfRule type="beginsWith" dxfId="7892" priority="610" operator="beginsWith" text="Reincorporación">
      <formula>LEFT(J18,LEN("Reincorporación"))="Reincorporación"</formula>
    </cfRule>
    <cfRule type="beginsWith" dxfId="7891" priority="611" operator="beginsWith" text="Re-sectorización (entra)">
      <formula>LEFT(J18,LEN("Re-sectorización (entra)"))="Re-sectorización (entra)"</formula>
    </cfRule>
    <cfRule type="beginsWith" dxfId="7890" priority="612" operator="beginsWith" text="Nuevo">
      <formula>LEFT(J18,LEN("Nuevo"))="Nuevo"</formula>
    </cfRule>
    <cfRule type="beginsWith" dxfId="7889" priority="613" operator="beginsWith" text="Fusión (eliminado)">
      <formula>LEFT(J18,LEN("Fusión (eliminado)"))="Fusión (eliminado)"</formula>
    </cfRule>
    <cfRule type="beginsWith" dxfId="7888" priority="614" operator="beginsWith" text="Eliminación">
      <formula>LEFT(J18,LEN("Eliminación"))="Eliminación"</formula>
    </cfRule>
    <cfRule type="beginsWith" dxfId="7887" priority="615" operator="beginsWith" text="Modificación (mod. y/o cve.)">
      <formula>LEFT(J18,LEN("Modificación (mod. y/o cve.)"))="Modificación (mod. y/o cve.)"</formula>
    </cfRule>
  </conditionalFormatting>
  <conditionalFormatting sqref="M18">
    <cfRule type="beginsWith" dxfId="7886" priority="586" operator="beginsWith" text="Operación conjunta">
      <formula>LEFT(M18,LEN("Operación conjunta"))="Operación conjunta"</formula>
    </cfRule>
    <cfRule type="endsWith" dxfId="7885" priority="587" operator="endsWith" text="Escisión">
      <formula>RIGHT(M18,LEN("Escisión"))="Escisión"</formula>
    </cfRule>
    <cfRule type="beginsWith" dxfId="7884" priority="588" operator="beginsWith" text="Escisión (nuevo)">
      <formula>LEFT(M18,LEN("Escisión (nuevo)"))="Escisión (nuevo)"</formula>
    </cfRule>
    <cfRule type="beginsWith" dxfId="7883" priority="589" operator="beginsWith" text="Escisión (eliminado)">
      <formula>LEFT(M18,LEN("Escisión (eliminado)"))="Escisión (eliminado)"</formula>
    </cfRule>
    <cfRule type="beginsWith" dxfId="7882" priority="590" operator="beginsWith" text="Re-sectorización (sale)">
      <formula>LEFT(M18,LEN("Re-sectorización (sale)"))="Re-sectorización (sale)"</formula>
    </cfRule>
    <cfRule type="endsWith" dxfId="7881" priority="591" operator="endsWith" text="Fusión">
      <formula>RIGHT(M18,LEN("Fusión"))="Fusión"</formula>
    </cfRule>
    <cfRule type="beginsWith" dxfId="7880" priority="592" operator="beginsWith" text="Fusión (nuevo)">
      <formula>LEFT(M18,LEN("Fusión (nuevo)"))="Fusión (nuevo)"</formula>
    </cfRule>
    <cfRule type="beginsWith" dxfId="7879" priority="593" operator="beginsWith" text="Modificación (nombre)">
      <formula>LEFT(M18,LEN("Modificación (nombre)"))="Modificación (nombre)"</formula>
    </cfRule>
    <cfRule type="beginsWith" dxfId="7878" priority="594" operator="beginsWith" text="Sin cambio">
      <formula>LEFT(M18,LEN("Sin cambio"))="Sin cambio"</formula>
    </cfRule>
    <cfRule type="beginsWith" dxfId="7877" priority="595" operator="beginsWith" text="Reincorporación">
      <formula>LEFT(M18,LEN("Reincorporación"))="Reincorporación"</formula>
    </cfRule>
    <cfRule type="beginsWith" dxfId="7876" priority="596" operator="beginsWith" text="Re-sectorización (entra)">
      <formula>LEFT(M18,LEN("Re-sectorización (entra)"))="Re-sectorización (entra)"</formula>
    </cfRule>
    <cfRule type="beginsWith" dxfId="7875" priority="597" operator="beginsWith" text="Nuevo">
      <formula>LEFT(M18,LEN("Nuevo"))="Nuevo"</formula>
    </cfRule>
    <cfRule type="beginsWith" dxfId="7874" priority="598" operator="beginsWith" text="Fusión (eliminado)">
      <formula>LEFT(M18,LEN("Fusión (eliminado)"))="Fusión (eliminado)"</formula>
    </cfRule>
    <cfRule type="beginsWith" dxfId="7873" priority="599" operator="beginsWith" text="Eliminación">
      <formula>LEFT(M18,LEN("Eliminación"))="Eliminación"</formula>
    </cfRule>
    <cfRule type="beginsWith" dxfId="7872" priority="600" operator="beginsWith" text="Modificación (mod. y/o cve.)">
      <formula>LEFT(M18,LEN("Modificación (mod. y/o cve.)"))="Modificación (mod. y/o cve.)"</formula>
    </cfRule>
  </conditionalFormatting>
  <conditionalFormatting sqref="P3:R17 T3:T17 V3:V17 X3:X17 Z3:Z17 AB3:AB17 AD3:AD17 AF3:AF17 AH3:AH17 AJ3:AJ17 AL3:AL17 AR3:AR17 AT3:AT17">
    <cfRule type="beginsWith" dxfId="7871" priority="511" operator="beginsWith" text="Operación conjunta">
      <formula>LEFT(P3,LEN("Operación conjunta"))="Operación conjunta"</formula>
    </cfRule>
    <cfRule type="endsWith" dxfId="7870" priority="512" operator="endsWith" text="Escisión">
      <formula>RIGHT(P3,LEN("Escisión"))="Escisión"</formula>
    </cfRule>
    <cfRule type="beginsWith" dxfId="7869" priority="513" operator="beginsWith" text="Escisión (nuevo)">
      <formula>LEFT(P3,LEN("Escisión (nuevo)"))="Escisión (nuevo)"</formula>
    </cfRule>
    <cfRule type="beginsWith" dxfId="7868" priority="514" operator="beginsWith" text="Escisión (eliminado)">
      <formula>LEFT(P3,LEN("Escisión (eliminado)"))="Escisión (eliminado)"</formula>
    </cfRule>
    <cfRule type="beginsWith" dxfId="7867" priority="515" operator="beginsWith" text="Re-sectorización (sale)">
      <formula>LEFT(P3,LEN("Re-sectorización (sale)"))="Re-sectorización (sale)"</formula>
    </cfRule>
    <cfRule type="endsWith" dxfId="7866" priority="516" operator="endsWith" text="Fusión">
      <formula>RIGHT(P3,LEN("Fusión"))="Fusión"</formula>
    </cfRule>
    <cfRule type="beginsWith" dxfId="7865" priority="517" operator="beginsWith" text="Fusión (nuevo)">
      <formula>LEFT(P3,LEN("Fusión (nuevo)"))="Fusión (nuevo)"</formula>
    </cfRule>
    <cfRule type="beginsWith" dxfId="7864" priority="518" operator="beginsWith" text="Modificación (nombre)">
      <formula>LEFT(P3,LEN("Modificación (nombre)"))="Modificación (nombre)"</formula>
    </cfRule>
    <cfRule type="beginsWith" dxfId="7863" priority="519" operator="beginsWith" text="Sin cambio">
      <formula>LEFT(P3,LEN("Sin cambio"))="Sin cambio"</formula>
    </cfRule>
    <cfRule type="beginsWith" dxfId="7862" priority="520" operator="beginsWith" text="Reincorporación">
      <formula>LEFT(P3,LEN("Reincorporación"))="Reincorporación"</formula>
    </cfRule>
    <cfRule type="beginsWith" dxfId="7861" priority="521" operator="beginsWith" text="Re-sectorización (entra)">
      <formula>LEFT(P3,LEN("Re-sectorización (entra)"))="Re-sectorización (entra)"</formula>
    </cfRule>
    <cfRule type="beginsWith" dxfId="7860" priority="522" operator="beginsWith" text="Nuevo">
      <formula>LEFT(P3,LEN("Nuevo"))="Nuevo"</formula>
    </cfRule>
    <cfRule type="beginsWith" dxfId="7859" priority="523" operator="beginsWith" text="Fusión (eliminado)">
      <formula>LEFT(P3,LEN("Fusión (eliminado)"))="Fusión (eliminado)"</formula>
    </cfRule>
    <cfRule type="beginsWith" dxfId="7858" priority="524" operator="beginsWith" text="Eliminación">
      <formula>LEFT(P3,LEN("Eliminación"))="Eliminación"</formula>
    </cfRule>
    <cfRule type="beginsWith" dxfId="7857" priority="525" operator="beginsWith" text="Modificación (mod. y/o cve.)">
      <formula>LEFT(P3,LEN("Modificación (mod. y/o cve.)"))="Modificación (mod. y/o cve.)"</formula>
    </cfRule>
  </conditionalFormatting>
  <conditionalFormatting sqref="A19:F19">
    <cfRule type="beginsWith" dxfId="7856" priority="556" operator="beginsWith" text="Operación conjunta">
      <formula>LEFT(A19,LEN("Operación conjunta"))="Operación conjunta"</formula>
    </cfRule>
    <cfRule type="endsWith" dxfId="7855" priority="557" operator="endsWith" text="Escisión">
      <formula>RIGHT(A19,LEN("Escisión"))="Escisión"</formula>
    </cfRule>
    <cfRule type="beginsWith" dxfId="7854" priority="558" operator="beginsWith" text="Escisión (nuevo)">
      <formula>LEFT(A19,LEN("Escisión (nuevo)"))="Escisión (nuevo)"</formula>
    </cfRule>
    <cfRule type="beginsWith" dxfId="7853" priority="559" operator="beginsWith" text="Escisión (eliminado)">
      <formula>LEFT(A19,LEN("Escisión (eliminado)"))="Escisión (eliminado)"</formula>
    </cfRule>
    <cfRule type="beginsWith" dxfId="7852" priority="560" operator="beginsWith" text="Re-sectorización (sale)">
      <formula>LEFT(A19,LEN("Re-sectorización (sale)"))="Re-sectorización (sale)"</formula>
    </cfRule>
    <cfRule type="endsWith" dxfId="7851" priority="561" operator="endsWith" text="Fusión">
      <formula>RIGHT(A19,LEN("Fusión"))="Fusión"</formula>
    </cfRule>
    <cfRule type="beginsWith" dxfId="7850" priority="562" operator="beginsWith" text="Fusión (nuevo)">
      <formula>LEFT(A19,LEN("Fusión (nuevo)"))="Fusión (nuevo)"</formula>
    </cfRule>
    <cfRule type="beginsWith" dxfId="7849" priority="563" operator="beginsWith" text="Modificación (nombre)">
      <formula>LEFT(A19,LEN("Modificación (nombre)"))="Modificación (nombre)"</formula>
    </cfRule>
    <cfRule type="beginsWith" dxfId="7848" priority="564" operator="beginsWith" text="Sin cambio">
      <formula>LEFT(A19,LEN("Sin cambio"))="Sin cambio"</formula>
    </cfRule>
    <cfRule type="beginsWith" dxfId="7847" priority="565" operator="beginsWith" text="Reincorporación">
      <formula>LEFT(A19,LEN("Reincorporación"))="Reincorporación"</formula>
    </cfRule>
    <cfRule type="beginsWith" dxfId="7846" priority="566" operator="beginsWith" text="Re-sectorización (entra)">
      <formula>LEFT(A19,LEN("Re-sectorización (entra)"))="Re-sectorización (entra)"</formula>
    </cfRule>
    <cfRule type="beginsWith" dxfId="7845" priority="567" operator="beginsWith" text="Nuevo">
      <formula>LEFT(A19,LEN("Nuevo"))="Nuevo"</formula>
    </cfRule>
    <cfRule type="beginsWith" dxfId="7844" priority="568" operator="beginsWith" text="Fusión (eliminado)">
      <formula>LEFT(A19,LEN("Fusión (eliminado)"))="Fusión (eliminado)"</formula>
    </cfRule>
    <cfRule type="beginsWith" dxfId="7843" priority="569" operator="beginsWith" text="Eliminación">
      <formula>LEFT(A19,LEN("Eliminación"))="Eliminación"</formula>
    </cfRule>
    <cfRule type="beginsWith" dxfId="7842" priority="570" operator="beginsWith" text="Modificación (mod. y/o cve.)">
      <formula>LEFT(A19,LEN("Modificación (mod. y/o cve.)"))="Modificación (mod. y/o cve.)"</formula>
    </cfRule>
  </conditionalFormatting>
  <conditionalFormatting sqref="O3:O17">
    <cfRule type="beginsWith" dxfId="7841" priority="526" operator="beginsWith" text="Operación conjunta">
      <formula>LEFT(O3,LEN("Operación conjunta"))="Operación conjunta"</formula>
    </cfRule>
    <cfRule type="endsWith" dxfId="7840" priority="527" operator="endsWith" text="Escisión">
      <formula>RIGHT(O3,LEN("Escisión"))="Escisión"</formula>
    </cfRule>
    <cfRule type="beginsWith" dxfId="7839" priority="528" operator="beginsWith" text="Escisión (nuevo)">
      <formula>LEFT(O3,LEN("Escisión (nuevo)"))="Escisión (nuevo)"</formula>
    </cfRule>
    <cfRule type="beginsWith" dxfId="7838" priority="529" operator="beginsWith" text="Escisión (eliminado)">
      <formula>LEFT(O3,LEN("Escisión (eliminado)"))="Escisión (eliminado)"</formula>
    </cfRule>
    <cfRule type="beginsWith" dxfId="7837" priority="530" operator="beginsWith" text="Re-sectorización (sale)">
      <formula>LEFT(O3,LEN("Re-sectorización (sale)"))="Re-sectorización (sale)"</formula>
    </cfRule>
    <cfRule type="endsWith" dxfId="7836" priority="531" operator="endsWith" text="Fusión">
      <formula>RIGHT(O3,LEN("Fusión"))="Fusión"</formula>
    </cfRule>
    <cfRule type="beginsWith" dxfId="7835" priority="532" operator="beginsWith" text="Fusión (nuevo)">
      <formula>LEFT(O3,LEN("Fusión (nuevo)"))="Fusión (nuevo)"</formula>
    </cfRule>
    <cfRule type="beginsWith" dxfId="7834" priority="533" operator="beginsWith" text="Modificación (nombre)">
      <formula>LEFT(O3,LEN("Modificación (nombre)"))="Modificación (nombre)"</formula>
    </cfRule>
    <cfRule type="beginsWith" dxfId="7833" priority="534" operator="beginsWith" text="Sin cambio">
      <formula>LEFT(O3,LEN("Sin cambio"))="Sin cambio"</formula>
    </cfRule>
    <cfRule type="beginsWith" dxfId="7832" priority="535" operator="beginsWith" text="Reincorporación">
      <formula>LEFT(O3,LEN("Reincorporación"))="Reincorporación"</formula>
    </cfRule>
    <cfRule type="beginsWith" dxfId="7831" priority="536" operator="beginsWith" text="Re-sectorización (entra)">
      <formula>LEFT(O3,LEN("Re-sectorización (entra)"))="Re-sectorización (entra)"</formula>
    </cfRule>
    <cfRule type="beginsWith" dxfId="7830" priority="537" operator="beginsWith" text="Nuevo">
      <formula>LEFT(O3,LEN("Nuevo"))="Nuevo"</formula>
    </cfRule>
    <cfRule type="beginsWith" dxfId="7829" priority="538" operator="beginsWith" text="Fusión (eliminado)">
      <formula>LEFT(O3,LEN("Fusión (eliminado)"))="Fusión (eliminado)"</formula>
    </cfRule>
    <cfRule type="beginsWith" dxfId="7828" priority="539" operator="beginsWith" text="Eliminación">
      <formula>LEFT(O3,LEN("Eliminación"))="Eliminación"</formula>
    </cfRule>
    <cfRule type="beginsWith" dxfId="7827" priority="540" operator="beginsWith" text="Modificación (mod. y/o cve.)">
      <formula>LEFT(O3,LEN("Modificación (mod. y/o cve.)"))="Modificación (mod. y/o cve.)"</formula>
    </cfRule>
  </conditionalFormatting>
  <conditionalFormatting sqref="S3:S17">
    <cfRule type="beginsWith" dxfId="7826" priority="496" operator="beginsWith" text="Operación conjunta">
      <formula>LEFT(S3,LEN("Operación conjunta"))="Operación conjunta"</formula>
    </cfRule>
    <cfRule type="endsWith" dxfId="7825" priority="497" operator="endsWith" text="Escisión">
      <formula>RIGHT(S3,LEN("Escisión"))="Escisión"</formula>
    </cfRule>
    <cfRule type="beginsWith" dxfId="7824" priority="498" operator="beginsWith" text="Escisión (nuevo)">
      <formula>LEFT(S3,LEN("Escisión (nuevo)"))="Escisión (nuevo)"</formula>
    </cfRule>
    <cfRule type="beginsWith" dxfId="7823" priority="499" operator="beginsWith" text="Escisión (eliminado)">
      <formula>LEFT(S3,LEN("Escisión (eliminado)"))="Escisión (eliminado)"</formula>
    </cfRule>
    <cfRule type="beginsWith" dxfId="7822" priority="500" operator="beginsWith" text="Re-sectorización (sale)">
      <formula>LEFT(S3,LEN("Re-sectorización (sale)"))="Re-sectorización (sale)"</formula>
    </cfRule>
    <cfRule type="endsWith" dxfId="7821" priority="501" operator="endsWith" text="Fusión">
      <formula>RIGHT(S3,LEN("Fusión"))="Fusión"</formula>
    </cfRule>
    <cfRule type="beginsWith" dxfId="7820" priority="502" operator="beginsWith" text="Fusión (nuevo)">
      <formula>LEFT(S3,LEN("Fusión (nuevo)"))="Fusión (nuevo)"</formula>
    </cfRule>
    <cfRule type="beginsWith" dxfId="7819" priority="503" operator="beginsWith" text="Modificación (nombre)">
      <formula>LEFT(S3,LEN("Modificación (nombre)"))="Modificación (nombre)"</formula>
    </cfRule>
    <cfRule type="beginsWith" dxfId="7818" priority="504" operator="beginsWith" text="Sin cambio">
      <formula>LEFT(S3,LEN("Sin cambio"))="Sin cambio"</formula>
    </cfRule>
    <cfRule type="beginsWith" dxfId="7817" priority="505" operator="beginsWith" text="Reincorporación">
      <formula>LEFT(S3,LEN("Reincorporación"))="Reincorporación"</formula>
    </cfRule>
    <cfRule type="beginsWith" dxfId="7816" priority="506" operator="beginsWith" text="Re-sectorización (entra)">
      <formula>LEFT(S3,LEN("Re-sectorización (entra)"))="Re-sectorización (entra)"</formula>
    </cfRule>
    <cfRule type="beginsWith" dxfId="7815" priority="507" operator="beginsWith" text="Nuevo">
      <formula>LEFT(S3,LEN("Nuevo"))="Nuevo"</formula>
    </cfRule>
    <cfRule type="beginsWith" dxfId="7814" priority="508" operator="beginsWith" text="Fusión (eliminado)">
      <formula>LEFT(S3,LEN("Fusión (eliminado)"))="Fusión (eliminado)"</formula>
    </cfRule>
    <cfRule type="beginsWith" dxfId="7813" priority="509" operator="beginsWith" text="Eliminación">
      <formula>LEFT(S3,LEN("Eliminación"))="Eliminación"</formula>
    </cfRule>
    <cfRule type="beginsWith" dxfId="7812" priority="510" operator="beginsWith" text="Modificación (mod. y/o cve.)">
      <formula>LEFT(S3,LEN("Modificación (mod. y/o cve.)"))="Modificación (mod. y/o cve.)"</formula>
    </cfRule>
  </conditionalFormatting>
  <conditionalFormatting sqref="W3:W17">
    <cfRule type="beginsWith" dxfId="7811" priority="466" operator="beginsWith" text="Operación conjunta">
      <formula>LEFT(W3,LEN("Operación conjunta"))="Operación conjunta"</formula>
    </cfRule>
    <cfRule type="endsWith" dxfId="7810" priority="467" operator="endsWith" text="Escisión">
      <formula>RIGHT(W3,LEN("Escisión"))="Escisión"</formula>
    </cfRule>
    <cfRule type="beginsWith" dxfId="7809" priority="468" operator="beginsWith" text="Escisión (nuevo)">
      <formula>LEFT(W3,LEN("Escisión (nuevo)"))="Escisión (nuevo)"</formula>
    </cfRule>
    <cfRule type="beginsWith" dxfId="7808" priority="469" operator="beginsWith" text="Escisión (eliminado)">
      <formula>LEFT(W3,LEN("Escisión (eliminado)"))="Escisión (eliminado)"</formula>
    </cfRule>
    <cfRule type="beginsWith" dxfId="7807" priority="470" operator="beginsWith" text="Re-sectorización (sale)">
      <formula>LEFT(W3,LEN("Re-sectorización (sale)"))="Re-sectorización (sale)"</formula>
    </cfRule>
    <cfRule type="endsWith" dxfId="7806" priority="471" operator="endsWith" text="Fusión">
      <formula>RIGHT(W3,LEN("Fusión"))="Fusión"</formula>
    </cfRule>
    <cfRule type="beginsWith" dxfId="7805" priority="472" operator="beginsWith" text="Fusión (nuevo)">
      <formula>LEFT(W3,LEN("Fusión (nuevo)"))="Fusión (nuevo)"</formula>
    </cfRule>
    <cfRule type="beginsWith" dxfId="7804" priority="473" operator="beginsWith" text="Modificación (nombre)">
      <formula>LEFT(W3,LEN("Modificación (nombre)"))="Modificación (nombre)"</formula>
    </cfRule>
    <cfRule type="beginsWith" dxfId="7803" priority="474" operator="beginsWith" text="Sin cambio">
      <formula>LEFT(W3,LEN("Sin cambio"))="Sin cambio"</formula>
    </cfRule>
    <cfRule type="beginsWith" dxfId="7802" priority="475" operator="beginsWith" text="Reincorporación">
      <formula>LEFT(W3,LEN("Reincorporación"))="Reincorporación"</formula>
    </cfRule>
    <cfRule type="beginsWith" dxfId="7801" priority="476" operator="beginsWith" text="Re-sectorización (entra)">
      <formula>LEFT(W3,LEN("Re-sectorización (entra)"))="Re-sectorización (entra)"</formula>
    </cfRule>
    <cfRule type="beginsWith" dxfId="7800" priority="477" operator="beginsWith" text="Nuevo">
      <formula>LEFT(W3,LEN("Nuevo"))="Nuevo"</formula>
    </cfRule>
    <cfRule type="beginsWith" dxfId="7799" priority="478" operator="beginsWith" text="Fusión (eliminado)">
      <formula>LEFT(W3,LEN("Fusión (eliminado)"))="Fusión (eliminado)"</formula>
    </cfRule>
    <cfRule type="beginsWith" dxfId="7798" priority="479" operator="beginsWith" text="Eliminación">
      <formula>LEFT(W3,LEN("Eliminación"))="Eliminación"</formula>
    </cfRule>
    <cfRule type="beginsWith" dxfId="7797" priority="480" operator="beginsWith" text="Modificación (mod. y/o cve.)">
      <formula>LEFT(W3,LEN("Modificación (mod. y/o cve.)"))="Modificación (mod. y/o cve.)"</formula>
    </cfRule>
  </conditionalFormatting>
  <conditionalFormatting sqref="Y3:Y17">
    <cfRule type="beginsWith" dxfId="7796" priority="451" operator="beginsWith" text="Operación conjunta">
      <formula>LEFT(Y3,LEN("Operación conjunta"))="Operación conjunta"</formula>
    </cfRule>
    <cfRule type="endsWith" dxfId="7795" priority="452" operator="endsWith" text="Escisión">
      <formula>RIGHT(Y3,LEN("Escisión"))="Escisión"</formula>
    </cfRule>
    <cfRule type="beginsWith" dxfId="7794" priority="453" operator="beginsWith" text="Escisión (nuevo)">
      <formula>LEFT(Y3,LEN("Escisión (nuevo)"))="Escisión (nuevo)"</formula>
    </cfRule>
    <cfRule type="beginsWith" dxfId="7793" priority="454" operator="beginsWith" text="Escisión (eliminado)">
      <formula>LEFT(Y3,LEN("Escisión (eliminado)"))="Escisión (eliminado)"</formula>
    </cfRule>
    <cfRule type="beginsWith" dxfId="7792" priority="455" operator="beginsWith" text="Re-sectorización (sale)">
      <formula>LEFT(Y3,LEN("Re-sectorización (sale)"))="Re-sectorización (sale)"</formula>
    </cfRule>
    <cfRule type="endsWith" dxfId="7791" priority="456" operator="endsWith" text="Fusión">
      <formula>RIGHT(Y3,LEN("Fusión"))="Fusión"</formula>
    </cfRule>
    <cfRule type="beginsWith" dxfId="7790" priority="457" operator="beginsWith" text="Fusión (nuevo)">
      <formula>LEFT(Y3,LEN("Fusión (nuevo)"))="Fusión (nuevo)"</formula>
    </cfRule>
    <cfRule type="beginsWith" dxfId="7789" priority="458" operator="beginsWith" text="Modificación (nombre)">
      <formula>LEFT(Y3,LEN("Modificación (nombre)"))="Modificación (nombre)"</formula>
    </cfRule>
    <cfRule type="beginsWith" dxfId="7788" priority="459" operator="beginsWith" text="Sin cambio">
      <formula>LEFT(Y3,LEN("Sin cambio"))="Sin cambio"</formula>
    </cfRule>
    <cfRule type="beginsWith" dxfId="7787" priority="460" operator="beginsWith" text="Reincorporación">
      <formula>LEFT(Y3,LEN("Reincorporación"))="Reincorporación"</formula>
    </cfRule>
    <cfRule type="beginsWith" dxfId="7786" priority="461" operator="beginsWith" text="Re-sectorización (entra)">
      <formula>LEFT(Y3,LEN("Re-sectorización (entra)"))="Re-sectorización (entra)"</formula>
    </cfRule>
    <cfRule type="beginsWith" dxfId="7785" priority="462" operator="beginsWith" text="Nuevo">
      <formula>LEFT(Y3,LEN("Nuevo"))="Nuevo"</formula>
    </cfRule>
    <cfRule type="beginsWith" dxfId="7784" priority="463" operator="beginsWith" text="Fusión (eliminado)">
      <formula>LEFT(Y3,LEN("Fusión (eliminado)"))="Fusión (eliminado)"</formula>
    </cfRule>
    <cfRule type="beginsWith" dxfId="7783" priority="464" operator="beginsWith" text="Eliminación">
      <formula>LEFT(Y3,LEN("Eliminación"))="Eliminación"</formula>
    </cfRule>
    <cfRule type="beginsWith" dxfId="7782" priority="465" operator="beginsWith" text="Modificación (mod. y/o cve.)">
      <formula>LEFT(Y3,LEN("Modificación (mod. y/o cve.)"))="Modificación (mod. y/o cve.)"</formula>
    </cfRule>
  </conditionalFormatting>
  <conditionalFormatting sqref="AA3:AA17">
    <cfRule type="beginsWith" dxfId="7781" priority="436" operator="beginsWith" text="Operación conjunta">
      <formula>LEFT(AA3,LEN("Operación conjunta"))="Operación conjunta"</formula>
    </cfRule>
    <cfRule type="endsWith" dxfId="7780" priority="437" operator="endsWith" text="Escisión">
      <formula>RIGHT(AA3,LEN("Escisión"))="Escisión"</formula>
    </cfRule>
    <cfRule type="beginsWith" dxfId="7779" priority="438" operator="beginsWith" text="Escisión (nuevo)">
      <formula>LEFT(AA3,LEN("Escisión (nuevo)"))="Escisión (nuevo)"</formula>
    </cfRule>
    <cfRule type="beginsWith" dxfId="7778" priority="439" operator="beginsWith" text="Escisión (eliminado)">
      <formula>LEFT(AA3,LEN("Escisión (eliminado)"))="Escisión (eliminado)"</formula>
    </cfRule>
    <cfRule type="beginsWith" dxfId="7777" priority="440" operator="beginsWith" text="Re-sectorización (sale)">
      <formula>LEFT(AA3,LEN("Re-sectorización (sale)"))="Re-sectorización (sale)"</formula>
    </cfRule>
    <cfRule type="endsWith" dxfId="7776" priority="441" operator="endsWith" text="Fusión">
      <formula>RIGHT(AA3,LEN("Fusión"))="Fusión"</formula>
    </cfRule>
    <cfRule type="beginsWith" dxfId="7775" priority="442" operator="beginsWith" text="Fusión (nuevo)">
      <formula>LEFT(AA3,LEN("Fusión (nuevo)"))="Fusión (nuevo)"</formula>
    </cfRule>
    <cfRule type="beginsWith" dxfId="7774" priority="443" operator="beginsWith" text="Modificación (nombre)">
      <formula>LEFT(AA3,LEN("Modificación (nombre)"))="Modificación (nombre)"</formula>
    </cfRule>
    <cfRule type="beginsWith" dxfId="7773" priority="444" operator="beginsWith" text="Sin cambio">
      <formula>LEFT(AA3,LEN("Sin cambio"))="Sin cambio"</formula>
    </cfRule>
    <cfRule type="beginsWith" dxfId="7772" priority="445" operator="beginsWith" text="Reincorporación">
      <formula>LEFT(AA3,LEN("Reincorporación"))="Reincorporación"</formula>
    </cfRule>
    <cfRule type="beginsWith" dxfId="7771" priority="446" operator="beginsWith" text="Re-sectorización (entra)">
      <formula>LEFT(AA3,LEN("Re-sectorización (entra)"))="Re-sectorización (entra)"</formula>
    </cfRule>
    <cfRule type="beginsWith" dxfId="7770" priority="447" operator="beginsWith" text="Nuevo">
      <formula>LEFT(AA3,LEN("Nuevo"))="Nuevo"</formula>
    </cfRule>
    <cfRule type="beginsWith" dxfId="7769" priority="448" operator="beginsWith" text="Fusión (eliminado)">
      <formula>LEFT(AA3,LEN("Fusión (eliminado)"))="Fusión (eliminado)"</formula>
    </cfRule>
    <cfRule type="beginsWith" dxfId="7768" priority="449" operator="beginsWith" text="Eliminación">
      <formula>LEFT(AA3,LEN("Eliminación"))="Eliminación"</formula>
    </cfRule>
    <cfRule type="beginsWith" dxfId="7767" priority="450" operator="beginsWith" text="Modificación (mod. y/o cve.)">
      <formula>LEFT(AA3,LEN("Modificación (mod. y/o cve.)"))="Modificación (mod. y/o cve.)"</formula>
    </cfRule>
  </conditionalFormatting>
  <conditionalFormatting sqref="AC3:AC17">
    <cfRule type="beginsWith" dxfId="7766" priority="421" operator="beginsWith" text="Operación conjunta">
      <formula>LEFT(AC3,LEN("Operación conjunta"))="Operación conjunta"</formula>
    </cfRule>
    <cfRule type="endsWith" dxfId="7765" priority="422" operator="endsWith" text="Escisión">
      <formula>RIGHT(AC3,LEN("Escisión"))="Escisión"</formula>
    </cfRule>
    <cfRule type="beginsWith" dxfId="7764" priority="423" operator="beginsWith" text="Escisión (nuevo)">
      <formula>LEFT(AC3,LEN("Escisión (nuevo)"))="Escisión (nuevo)"</formula>
    </cfRule>
    <cfRule type="beginsWith" dxfId="7763" priority="424" operator="beginsWith" text="Escisión (eliminado)">
      <formula>LEFT(AC3,LEN("Escisión (eliminado)"))="Escisión (eliminado)"</formula>
    </cfRule>
    <cfRule type="beginsWith" dxfId="7762" priority="425" operator="beginsWith" text="Re-sectorización (sale)">
      <formula>LEFT(AC3,LEN("Re-sectorización (sale)"))="Re-sectorización (sale)"</formula>
    </cfRule>
    <cfRule type="endsWith" dxfId="7761" priority="426" operator="endsWith" text="Fusión">
      <formula>RIGHT(AC3,LEN("Fusión"))="Fusión"</formula>
    </cfRule>
    <cfRule type="beginsWith" dxfId="7760" priority="427" operator="beginsWith" text="Fusión (nuevo)">
      <formula>LEFT(AC3,LEN("Fusión (nuevo)"))="Fusión (nuevo)"</formula>
    </cfRule>
    <cfRule type="beginsWith" dxfId="7759" priority="428" operator="beginsWith" text="Modificación (nombre)">
      <formula>LEFT(AC3,LEN("Modificación (nombre)"))="Modificación (nombre)"</formula>
    </cfRule>
    <cfRule type="beginsWith" dxfId="7758" priority="429" operator="beginsWith" text="Sin cambio">
      <formula>LEFT(AC3,LEN("Sin cambio"))="Sin cambio"</formula>
    </cfRule>
    <cfRule type="beginsWith" dxfId="7757" priority="430" operator="beginsWith" text="Reincorporación">
      <formula>LEFT(AC3,LEN("Reincorporación"))="Reincorporación"</formula>
    </cfRule>
    <cfRule type="beginsWith" dxfId="7756" priority="431" operator="beginsWith" text="Re-sectorización (entra)">
      <formula>LEFT(AC3,LEN("Re-sectorización (entra)"))="Re-sectorización (entra)"</formula>
    </cfRule>
    <cfRule type="beginsWith" dxfId="7755" priority="432" operator="beginsWith" text="Nuevo">
      <formula>LEFT(AC3,LEN("Nuevo"))="Nuevo"</formula>
    </cfRule>
    <cfRule type="beginsWith" dxfId="7754" priority="433" operator="beginsWith" text="Fusión (eliminado)">
      <formula>LEFT(AC3,LEN("Fusión (eliminado)"))="Fusión (eliminado)"</formula>
    </cfRule>
    <cfRule type="beginsWith" dxfId="7753" priority="434" operator="beginsWith" text="Eliminación">
      <formula>LEFT(AC3,LEN("Eliminación"))="Eliminación"</formula>
    </cfRule>
    <cfRule type="beginsWith" dxfId="7752" priority="435" operator="beginsWith" text="Modificación (mod. y/o cve.)">
      <formula>LEFT(AC3,LEN("Modificación (mod. y/o cve.)"))="Modificación (mod. y/o cve.)"</formula>
    </cfRule>
  </conditionalFormatting>
  <conditionalFormatting sqref="AE3:AE17">
    <cfRule type="beginsWith" dxfId="7751" priority="406" operator="beginsWith" text="Operación conjunta">
      <formula>LEFT(AE3,LEN("Operación conjunta"))="Operación conjunta"</formula>
    </cfRule>
    <cfRule type="endsWith" dxfId="7750" priority="407" operator="endsWith" text="Escisión">
      <formula>RIGHT(AE3,LEN("Escisión"))="Escisión"</formula>
    </cfRule>
    <cfRule type="beginsWith" dxfId="7749" priority="408" operator="beginsWith" text="Escisión (nuevo)">
      <formula>LEFT(AE3,LEN("Escisión (nuevo)"))="Escisión (nuevo)"</formula>
    </cfRule>
    <cfRule type="beginsWith" dxfId="7748" priority="409" operator="beginsWith" text="Escisión (eliminado)">
      <formula>LEFT(AE3,LEN("Escisión (eliminado)"))="Escisión (eliminado)"</formula>
    </cfRule>
    <cfRule type="beginsWith" dxfId="7747" priority="410" operator="beginsWith" text="Re-sectorización (sale)">
      <formula>LEFT(AE3,LEN("Re-sectorización (sale)"))="Re-sectorización (sale)"</formula>
    </cfRule>
    <cfRule type="endsWith" dxfId="7746" priority="411" operator="endsWith" text="Fusión">
      <formula>RIGHT(AE3,LEN("Fusión"))="Fusión"</formula>
    </cfRule>
    <cfRule type="beginsWith" dxfId="7745" priority="412" operator="beginsWith" text="Fusión (nuevo)">
      <formula>LEFT(AE3,LEN("Fusión (nuevo)"))="Fusión (nuevo)"</formula>
    </cfRule>
    <cfRule type="beginsWith" dxfId="7744" priority="413" operator="beginsWith" text="Modificación (nombre)">
      <formula>LEFT(AE3,LEN("Modificación (nombre)"))="Modificación (nombre)"</formula>
    </cfRule>
    <cfRule type="beginsWith" dxfId="7743" priority="414" operator="beginsWith" text="Sin cambio">
      <formula>LEFT(AE3,LEN("Sin cambio"))="Sin cambio"</formula>
    </cfRule>
    <cfRule type="beginsWith" dxfId="7742" priority="415" operator="beginsWith" text="Reincorporación">
      <formula>LEFT(AE3,LEN("Reincorporación"))="Reincorporación"</formula>
    </cfRule>
    <cfRule type="beginsWith" dxfId="7741" priority="416" operator="beginsWith" text="Re-sectorización (entra)">
      <formula>LEFT(AE3,LEN("Re-sectorización (entra)"))="Re-sectorización (entra)"</formula>
    </cfRule>
    <cfRule type="beginsWith" dxfId="7740" priority="417" operator="beginsWith" text="Nuevo">
      <formula>LEFT(AE3,LEN("Nuevo"))="Nuevo"</formula>
    </cfRule>
    <cfRule type="beginsWith" dxfId="7739" priority="418" operator="beginsWith" text="Fusión (eliminado)">
      <formula>LEFT(AE3,LEN("Fusión (eliminado)"))="Fusión (eliminado)"</formula>
    </cfRule>
    <cfRule type="beginsWith" dxfId="7738" priority="419" operator="beginsWith" text="Eliminación">
      <formula>LEFT(AE3,LEN("Eliminación"))="Eliminación"</formula>
    </cfRule>
    <cfRule type="beginsWith" dxfId="7737" priority="420" operator="beginsWith" text="Modificación (mod. y/o cve.)">
      <formula>LEFT(AE3,LEN("Modificación (mod. y/o cve.)"))="Modificación (mod. y/o cve.)"</formula>
    </cfRule>
  </conditionalFormatting>
  <conditionalFormatting sqref="AG3:AG17">
    <cfRule type="beginsWith" dxfId="7736" priority="391" operator="beginsWith" text="Operación conjunta">
      <formula>LEFT(AG3,LEN("Operación conjunta"))="Operación conjunta"</formula>
    </cfRule>
    <cfRule type="endsWith" dxfId="7735" priority="392" operator="endsWith" text="Escisión">
      <formula>RIGHT(AG3,LEN("Escisión"))="Escisión"</formula>
    </cfRule>
    <cfRule type="beginsWith" dxfId="7734" priority="393" operator="beginsWith" text="Escisión (nuevo)">
      <formula>LEFT(AG3,LEN("Escisión (nuevo)"))="Escisión (nuevo)"</formula>
    </cfRule>
    <cfRule type="beginsWith" dxfId="7733" priority="394" operator="beginsWith" text="Escisión (eliminado)">
      <formula>LEFT(AG3,LEN("Escisión (eliminado)"))="Escisión (eliminado)"</formula>
    </cfRule>
    <cfRule type="beginsWith" dxfId="7732" priority="395" operator="beginsWith" text="Re-sectorización (sale)">
      <formula>LEFT(AG3,LEN("Re-sectorización (sale)"))="Re-sectorización (sale)"</formula>
    </cfRule>
    <cfRule type="endsWith" dxfId="7731" priority="396" operator="endsWith" text="Fusión">
      <formula>RIGHT(AG3,LEN("Fusión"))="Fusión"</formula>
    </cfRule>
    <cfRule type="beginsWith" dxfId="7730" priority="397" operator="beginsWith" text="Fusión (nuevo)">
      <formula>LEFT(AG3,LEN("Fusión (nuevo)"))="Fusión (nuevo)"</formula>
    </cfRule>
    <cfRule type="beginsWith" dxfId="7729" priority="398" operator="beginsWith" text="Modificación (nombre)">
      <formula>LEFT(AG3,LEN("Modificación (nombre)"))="Modificación (nombre)"</formula>
    </cfRule>
    <cfRule type="beginsWith" dxfId="7728" priority="399" operator="beginsWith" text="Sin cambio">
      <formula>LEFT(AG3,LEN("Sin cambio"))="Sin cambio"</formula>
    </cfRule>
    <cfRule type="beginsWith" dxfId="7727" priority="400" operator="beginsWith" text="Reincorporación">
      <formula>LEFT(AG3,LEN("Reincorporación"))="Reincorporación"</formula>
    </cfRule>
    <cfRule type="beginsWith" dxfId="7726" priority="401" operator="beginsWith" text="Re-sectorización (entra)">
      <formula>LEFT(AG3,LEN("Re-sectorización (entra)"))="Re-sectorización (entra)"</formula>
    </cfRule>
    <cfRule type="beginsWith" dxfId="7725" priority="402" operator="beginsWith" text="Nuevo">
      <formula>LEFT(AG3,LEN("Nuevo"))="Nuevo"</formula>
    </cfRule>
    <cfRule type="beginsWith" dxfId="7724" priority="403" operator="beginsWith" text="Fusión (eliminado)">
      <formula>LEFT(AG3,LEN("Fusión (eliminado)"))="Fusión (eliminado)"</formula>
    </cfRule>
    <cfRule type="beginsWith" dxfId="7723" priority="404" operator="beginsWith" text="Eliminación">
      <formula>LEFT(AG3,LEN("Eliminación"))="Eliminación"</formula>
    </cfRule>
    <cfRule type="beginsWith" dxfId="7722" priority="405" operator="beginsWith" text="Modificación (mod. y/o cve.)">
      <formula>LEFT(AG3,LEN("Modificación (mod. y/o cve.)"))="Modificación (mod. y/o cve.)"</formula>
    </cfRule>
  </conditionalFormatting>
  <conditionalFormatting sqref="AI3:AI17">
    <cfRule type="beginsWith" dxfId="7721" priority="376" operator="beginsWith" text="Operación conjunta">
      <formula>LEFT(AI3,LEN("Operación conjunta"))="Operación conjunta"</formula>
    </cfRule>
    <cfRule type="endsWith" dxfId="7720" priority="377" operator="endsWith" text="Escisión">
      <formula>RIGHT(AI3,LEN("Escisión"))="Escisión"</formula>
    </cfRule>
    <cfRule type="beginsWith" dxfId="7719" priority="378" operator="beginsWith" text="Escisión (nuevo)">
      <formula>LEFT(AI3,LEN("Escisión (nuevo)"))="Escisión (nuevo)"</formula>
    </cfRule>
    <cfRule type="beginsWith" dxfId="7718" priority="379" operator="beginsWith" text="Escisión (eliminado)">
      <formula>LEFT(AI3,LEN("Escisión (eliminado)"))="Escisión (eliminado)"</formula>
    </cfRule>
    <cfRule type="beginsWith" dxfId="7717" priority="380" operator="beginsWith" text="Re-sectorización (sale)">
      <formula>LEFT(AI3,LEN("Re-sectorización (sale)"))="Re-sectorización (sale)"</formula>
    </cfRule>
    <cfRule type="endsWith" dxfId="7716" priority="381" operator="endsWith" text="Fusión">
      <formula>RIGHT(AI3,LEN("Fusión"))="Fusión"</formula>
    </cfRule>
    <cfRule type="beginsWith" dxfId="7715" priority="382" operator="beginsWith" text="Fusión (nuevo)">
      <formula>LEFT(AI3,LEN("Fusión (nuevo)"))="Fusión (nuevo)"</formula>
    </cfRule>
    <cfRule type="beginsWith" dxfId="7714" priority="383" operator="beginsWith" text="Modificación (nombre)">
      <formula>LEFT(AI3,LEN("Modificación (nombre)"))="Modificación (nombre)"</formula>
    </cfRule>
    <cfRule type="beginsWith" dxfId="7713" priority="384" operator="beginsWith" text="Sin cambio">
      <formula>LEFT(AI3,LEN("Sin cambio"))="Sin cambio"</formula>
    </cfRule>
    <cfRule type="beginsWith" dxfId="7712" priority="385" operator="beginsWith" text="Reincorporación">
      <formula>LEFT(AI3,LEN("Reincorporación"))="Reincorporación"</formula>
    </cfRule>
    <cfRule type="beginsWith" dxfId="7711" priority="386" operator="beginsWith" text="Re-sectorización (entra)">
      <formula>LEFT(AI3,LEN("Re-sectorización (entra)"))="Re-sectorización (entra)"</formula>
    </cfRule>
    <cfRule type="beginsWith" dxfId="7710" priority="387" operator="beginsWith" text="Nuevo">
      <formula>LEFT(AI3,LEN("Nuevo"))="Nuevo"</formula>
    </cfRule>
    <cfRule type="beginsWith" dxfId="7709" priority="388" operator="beginsWith" text="Fusión (eliminado)">
      <formula>LEFT(AI3,LEN("Fusión (eliminado)"))="Fusión (eliminado)"</formula>
    </cfRule>
    <cfRule type="beginsWith" dxfId="7708" priority="389" operator="beginsWith" text="Eliminación">
      <formula>LEFT(AI3,LEN("Eliminación"))="Eliminación"</formula>
    </cfRule>
    <cfRule type="beginsWith" dxfId="7707" priority="390" operator="beginsWith" text="Modificación (mod. y/o cve.)">
      <formula>LEFT(AI3,LEN("Modificación (mod. y/o cve.)"))="Modificación (mod. y/o cve.)"</formula>
    </cfRule>
  </conditionalFormatting>
  <conditionalFormatting sqref="AK3:AK17">
    <cfRule type="beginsWith" dxfId="7706" priority="361" operator="beginsWith" text="Operación conjunta">
      <formula>LEFT(AK3,LEN("Operación conjunta"))="Operación conjunta"</formula>
    </cfRule>
    <cfRule type="endsWith" dxfId="7705" priority="362" operator="endsWith" text="Escisión">
      <formula>RIGHT(AK3,LEN("Escisión"))="Escisión"</formula>
    </cfRule>
    <cfRule type="beginsWith" dxfId="7704" priority="363" operator="beginsWith" text="Escisión (nuevo)">
      <formula>LEFT(AK3,LEN("Escisión (nuevo)"))="Escisión (nuevo)"</formula>
    </cfRule>
    <cfRule type="beginsWith" dxfId="7703" priority="364" operator="beginsWith" text="Escisión (eliminado)">
      <formula>LEFT(AK3,LEN("Escisión (eliminado)"))="Escisión (eliminado)"</formula>
    </cfRule>
    <cfRule type="beginsWith" dxfId="7702" priority="365" operator="beginsWith" text="Re-sectorización (sale)">
      <formula>LEFT(AK3,LEN("Re-sectorización (sale)"))="Re-sectorización (sale)"</formula>
    </cfRule>
    <cfRule type="endsWith" dxfId="7701" priority="366" operator="endsWith" text="Fusión">
      <formula>RIGHT(AK3,LEN("Fusión"))="Fusión"</formula>
    </cfRule>
    <cfRule type="beginsWith" dxfId="7700" priority="367" operator="beginsWith" text="Fusión (nuevo)">
      <formula>LEFT(AK3,LEN("Fusión (nuevo)"))="Fusión (nuevo)"</formula>
    </cfRule>
    <cfRule type="beginsWith" dxfId="7699" priority="368" operator="beginsWith" text="Modificación (nombre)">
      <formula>LEFT(AK3,LEN("Modificación (nombre)"))="Modificación (nombre)"</formula>
    </cfRule>
    <cfRule type="beginsWith" dxfId="7698" priority="369" operator="beginsWith" text="Sin cambio">
      <formula>LEFT(AK3,LEN("Sin cambio"))="Sin cambio"</formula>
    </cfRule>
    <cfRule type="beginsWith" dxfId="7697" priority="370" operator="beginsWith" text="Reincorporación">
      <formula>LEFT(AK3,LEN("Reincorporación"))="Reincorporación"</formula>
    </cfRule>
    <cfRule type="beginsWith" dxfId="7696" priority="371" operator="beginsWith" text="Re-sectorización (entra)">
      <formula>LEFT(AK3,LEN("Re-sectorización (entra)"))="Re-sectorización (entra)"</formula>
    </cfRule>
    <cfRule type="beginsWith" dxfId="7695" priority="372" operator="beginsWith" text="Nuevo">
      <formula>LEFT(AK3,LEN("Nuevo"))="Nuevo"</formula>
    </cfRule>
    <cfRule type="beginsWith" dxfId="7694" priority="373" operator="beginsWith" text="Fusión (eliminado)">
      <formula>LEFT(AK3,LEN("Fusión (eliminado)"))="Fusión (eliminado)"</formula>
    </cfRule>
    <cfRule type="beginsWith" dxfId="7693" priority="374" operator="beginsWith" text="Eliminación">
      <formula>LEFT(AK3,LEN("Eliminación"))="Eliminación"</formula>
    </cfRule>
    <cfRule type="beginsWith" dxfId="7692" priority="375" operator="beginsWith" text="Modificación (mod. y/o cve.)">
      <formula>LEFT(AK3,LEN("Modificación (mod. y/o cve.)"))="Modificación (mod. y/o cve.)"</formula>
    </cfRule>
  </conditionalFormatting>
  <conditionalFormatting sqref="AM3:AM17">
    <cfRule type="beginsWith" dxfId="7691" priority="346" operator="beginsWith" text="Operación conjunta">
      <formula>LEFT(AM3,LEN("Operación conjunta"))="Operación conjunta"</formula>
    </cfRule>
    <cfRule type="endsWith" dxfId="7690" priority="347" operator="endsWith" text="Escisión">
      <formula>RIGHT(AM3,LEN("Escisión"))="Escisión"</formula>
    </cfRule>
    <cfRule type="beginsWith" dxfId="7689" priority="348" operator="beginsWith" text="Escisión (nuevo)">
      <formula>LEFT(AM3,LEN("Escisión (nuevo)"))="Escisión (nuevo)"</formula>
    </cfRule>
    <cfRule type="beginsWith" dxfId="7688" priority="349" operator="beginsWith" text="Escisión (eliminado)">
      <formula>LEFT(AM3,LEN("Escisión (eliminado)"))="Escisión (eliminado)"</formula>
    </cfRule>
    <cfRule type="beginsWith" dxfId="7687" priority="350" operator="beginsWith" text="Re-sectorización (sale)">
      <formula>LEFT(AM3,LEN("Re-sectorización (sale)"))="Re-sectorización (sale)"</formula>
    </cfRule>
    <cfRule type="endsWith" dxfId="7686" priority="351" operator="endsWith" text="Fusión">
      <formula>RIGHT(AM3,LEN("Fusión"))="Fusión"</formula>
    </cfRule>
    <cfRule type="beginsWith" dxfId="7685" priority="352" operator="beginsWith" text="Fusión (nuevo)">
      <formula>LEFT(AM3,LEN("Fusión (nuevo)"))="Fusión (nuevo)"</formula>
    </cfRule>
    <cfRule type="beginsWith" dxfId="7684" priority="353" operator="beginsWith" text="Modificación (nombre)">
      <formula>LEFT(AM3,LEN("Modificación (nombre)"))="Modificación (nombre)"</formula>
    </cfRule>
    <cfRule type="beginsWith" dxfId="7683" priority="354" operator="beginsWith" text="Sin cambio">
      <formula>LEFT(AM3,LEN("Sin cambio"))="Sin cambio"</formula>
    </cfRule>
    <cfRule type="beginsWith" dxfId="7682" priority="355" operator="beginsWith" text="Reincorporación">
      <formula>LEFT(AM3,LEN("Reincorporación"))="Reincorporación"</formula>
    </cfRule>
    <cfRule type="beginsWith" dxfId="7681" priority="356" operator="beginsWith" text="Re-sectorización (entra)">
      <formula>LEFT(AM3,LEN("Re-sectorización (entra)"))="Re-sectorización (entra)"</formula>
    </cfRule>
    <cfRule type="beginsWith" dxfId="7680" priority="357" operator="beginsWith" text="Nuevo">
      <formula>LEFT(AM3,LEN("Nuevo"))="Nuevo"</formula>
    </cfRule>
    <cfRule type="beginsWith" dxfId="7679" priority="358" operator="beginsWith" text="Fusión (eliminado)">
      <formula>LEFT(AM3,LEN("Fusión (eliminado)"))="Fusión (eliminado)"</formula>
    </cfRule>
    <cfRule type="beginsWith" dxfId="7678" priority="359" operator="beginsWith" text="Eliminación">
      <formula>LEFT(AM3,LEN("Eliminación"))="Eliminación"</formula>
    </cfRule>
    <cfRule type="beginsWith" dxfId="7677" priority="360" operator="beginsWith" text="Modificación (mod. y/o cve.)">
      <formula>LEFT(AM3,LEN("Modificación (mod. y/o cve.)"))="Modificación (mod. y/o cve.)"</formula>
    </cfRule>
  </conditionalFormatting>
  <conditionalFormatting sqref="P20:AM20 AP20:XFD20">
    <cfRule type="beginsWith" dxfId="7676" priority="316" operator="beginsWith" text="Operación conjunta">
      <formula>LEFT(P20,LEN("Operación conjunta"))="Operación conjunta"</formula>
    </cfRule>
    <cfRule type="endsWith" dxfId="7675" priority="317" operator="endsWith" text="Escisión">
      <formula>RIGHT(P20,LEN("Escisión"))="Escisión"</formula>
    </cfRule>
    <cfRule type="beginsWith" dxfId="7674" priority="318" operator="beginsWith" text="Escisión (nuevo)">
      <formula>LEFT(P20,LEN("Escisión (nuevo)"))="Escisión (nuevo)"</formula>
    </cfRule>
    <cfRule type="beginsWith" dxfId="7673" priority="319" operator="beginsWith" text="Escisión (eliminado)">
      <formula>LEFT(P20,LEN("Escisión (eliminado)"))="Escisión (eliminado)"</formula>
    </cfRule>
    <cfRule type="beginsWith" dxfId="7672" priority="320" operator="beginsWith" text="Re-sectorización (sale)">
      <formula>LEFT(P20,LEN("Re-sectorización (sale)"))="Re-sectorización (sale)"</formula>
    </cfRule>
    <cfRule type="endsWith" dxfId="7671" priority="321" operator="endsWith" text="Fusión">
      <formula>RIGHT(P20,LEN("Fusión"))="Fusión"</formula>
    </cfRule>
    <cfRule type="beginsWith" dxfId="7670" priority="322" operator="beginsWith" text="Fusión (nuevo)">
      <formula>LEFT(P20,LEN("Fusión (nuevo)"))="Fusión (nuevo)"</formula>
    </cfRule>
    <cfRule type="beginsWith" dxfId="7669" priority="323" operator="beginsWith" text="Modificación (nombre)">
      <formula>LEFT(P20,LEN("Modificación (nombre)"))="Modificación (nombre)"</formula>
    </cfRule>
    <cfRule type="beginsWith" dxfId="7668" priority="324" operator="beginsWith" text="Sin cambio">
      <formula>LEFT(P20,LEN("Sin cambio"))="Sin cambio"</formula>
    </cfRule>
    <cfRule type="beginsWith" dxfId="7667" priority="325" operator="beginsWith" text="Reincorporación">
      <formula>LEFT(P20,LEN("Reincorporación"))="Reincorporación"</formula>
    </cfRule>
    <cfRule type="beginsWith" dxfId="7666" priority="326" operator="beginsWith" text="Re-sectorización (entra)">
      <formula>LEFT(P20,LEN("Re-sectorización (entra)"))="Re-sectorización (entra)"</formula>
    </cfRule>
    <cfRule type="beginsWith" dxfId="7665" priority="327" operator="beginsWith" text="Nuevo">
      <formula>LEFT(P20,LEN("Nuevo"))="Nuevo"</formula>
    </cfRule>
    <cfRule type="beginsWith" dxfId="7664" priority="328" operator="beginsWith" text="Fusión (eliminado)">
      <formula>LEFT(P20,LEN("Fusión (eliminado)"))="Fusión (eliminado)"</formula>
    </cfRule>
    <cfRule type="beginsWith" dxfId="7663" priority="329" operator="beginsWith" text="Eliminación">
      <formula>LEFT(P20,LEN("Eliminación"))="Eliminación"</formula>
    </cfRule>
    <cfRule type="beginsWith" dxfId="7662" priority="330" operator="beginsWith" text="Modificación (mod. y/o cve.)">
      <formula>LEFT(P20,LEN("Modificación (mod. y/o cve.)"))="Modificación (mod. y/o cve.)"</formula>
    </cfRule>
  </conditionalFormatting>
  <conditionalFormatting sqref="H20:N20">
    <cfRule type="beginsWith" dxfId="7661" priority="301" operator="beginsWith" text="Operación conjunta">
      <formula>LEFT(H20,LEN("Operación conjunta"))="Operación conjunta"</formula>
    </cfRule>
    <cfRule type="endsWith" dxfId="7660" priority="302" operator="endsWith" text="Escisión">
      <formula>RIGHT(H20,LEN("Escisión"))="Escisión"</formula>
    </cfRule>
    <cfRule type="beginsWith" dxfId="7659" priority="303" operator="beginsWith" text="Escisión (nuevo)">
      <formula>LEFT(H20,LEN("Escisión (nuevo)"))="Escisión (nuevo)"</formula>
    </cfRule>
    <cfRule type="beginsWith" dxfId="7658" priority="304" operator="beginsWith" text="Escisión (eliminado)">
      <formula>LEFT(H20,LEN("Escisión (eliminado)"))="Escisión (eliminado)"</formula>
    </cfRule>
    <cfRule type="beginsWith" dxfId="7657" priority="305" operator="beginsWith" text="Re-sectorización (sale)">
      <formula>LEFT(H20,LEN("Re-sectorización (sale)"))="Re-sectorización (sale)"</formula>
    </cfRule>
    <cfRule type="endsWith" dxfId="7656" priority="306" operator="endsWith" text="Fusión">
      <formula>RIGHT(H20,LEN("Fusión"))="Fusión"</formula>
    </cfRule>
    <cfRule type="beginsWith" dxfId="7655" priority="307" operator="beginsWith" text="Fusión (nuevo)">
      <formula>LEFT(H20,LEN("Fusión (nuevo)"))="Fusión (nuevo)"</formula>
    </cfRule>
    <cfRule type="beginsWith" dxfId="7654" priority="308" operator="beginsWith" text="Modificación (nombre)">
      <formula>LEFT(H20,LEN("Modificación (nombre)"))="Modificación (nombre)"</formula>
    </cfRule>
    <cfRule type="beginsWith" dxfId="7653" priority="309" operator="beginsWith" text="Sin cambio">
      <formula>LEFT(H20,LEN("Sin cambio"))="Sin cambio"</formula>
    </cfRule>
    <cfRule type="beginsWith" dxfId="7652" priority="310" operator="beginsWith" text="Reincorporación">
      <formula>LEFT(H20,LEN("Reincorporación"))="Reincorporación"</formula>
    </cfRule>
    <cfRule type="beginsWith" dxfId="7651" priority="311" operator="beginsWith" text="Re-sectorización (entra)">
      <formula>LEFT(H20,LEN("Re-sectorización (entra)"))="Re-sectorización (entra)"</formula>
    </cfRule>
    <cfRule type="beginsWith" dxfId="7650" priority="312" operator="beginsWith" text="Nuevo">
      <formula>LEFT(H20,LEN("Nuevo"))="Nuevo"</formula>
    </cfRule>
    <cfRule type="beginsWith" dxfId="7649" priority="313" operator="beginsWith" text="Fusión (eliminado)">
      <formula>LEFT(H20,LEN("Fusión (eliminado)"))="Fusión (eliminado)"</formula>
    </cfRule>
    <cfRule type="beginsWith" dxfId="7648" priority="314" operator="beginsWith" text="Eliminación">
      <formula>LEFT(H20,LEN("Eliminación"))="Eliminación"</formula>
    </cfRule>
    <cfRule type="beginsWith" dxfId="7647" priority="315" operator="beginsWith" text="Modificación (mod. y/o cve.)">
      <formula>LEFT(H20,LEN("Modificación (mod. y/o cve.)"))="Modificación (mod. y/o cve.)"</formula>
    </cfRule>
  </conditionalFormatting>
  <conditionalFormatting sqref="G20">
    <cfRule type="beginsWith" dxfId="7646" priority="271" operator="beginsWith" text="Operación conjunta">
      <formula>LEFT(G20,LEN("Operación conjunta"))="Operación conjunta"</formula>
    </cfRule>
    <cfRule type="endsWith" dxfId="7645" priority="272" operator="endsWith" text="Escisión">
      <formula>RIGHT(G20,LEN("Escisión"))="Escisión"</formula>
    </cfRule>
    <cfRule type="beginsWith" dxfId="7644" priority="273" operator="beginsWith" text="Escisión (nuevo)">
      <formula>LEFT(G20,LEN("Escisión (nuevo)"))="Escisión (nuevo)"</formula>
    </cfRule>
    <cfRule type="beginsWith" dxfId="7643" priority="274" operator="beginsWith" text="Escisión (eliminado)">
      <formula>LEFT(G20,LEN("Escisión (eliminado)"))="Escisión (eliminado)"</formula>
    </cfRule>
    <cfRule type="beginsWith" dxfId="7642" priority="275" operator="beginsWith" text="Re-sectorización (sale)">
      <formula>LEFT(G20,LEN("Re-sectorización (sale)"))="Re-sectorización (sale)"</formula>
    </cfRule>
    <cfRule type="endsWith" dxfId="7641" priority="276" operator="endsWith" text="Fusión">
      <formula>RIGHT(G20,LEN("Fusión"))="Fusión"</formula>
    </cfRule>
    <cfRule type="beginsWith" dxfId="7640" priority="277" operator="beginsWith" text="Fusión (nuevo)">
      <formula>LEFT(G20,LEN("Fusión (nuevo)"))="Fusión (nuevo)"</formula>
    </cfRule>
    <cfRule type="beginsWith" dxfId="7639" priority="278" operator="beginsWith" text="Modificación (nombre)">
      <formula>LEFT(G20,LEN("Modificación (nombre)"))="Modificación (nombre)"</formula>
    </cfRule>
    <cfRule type="beginsWith" dxfId="7638" priority="279" operator="beginsWith" text="Sin cambio">
      <formula>LEFT(G20,LEN("Sin cambio"))="Sin cambio"</formula>
    </cfRule>
    <cfRule type="beginsWith" dxfId="7637" priority="280" operator="beginsWith" text="Reincorporación">
      <formula>LEFT(G20,LEN("Reincorporación"))="Reincorporación"</formula>
    </cfRule>
    <cfRule type="beginsWith" dxfId="7636" priority="281" operator="beginsWith" text="Re-sectorización (entra)">
      <formula>LEFT(G20,LEN("Re-sectorización (entra)"))="Re-sectorización (entra)"</formula>
    </cfRule>
    <cfRule type="beginsWith" dxfId="7635" priority="282" operator="beginsWith" text="Nuevo">
      <formula>LEFT(G20,LEN("Nuevo"))="Nuevo"</formula>
    </cfRule>
    <cfRule type="beginsWith" dxfId="7634" priority="283" operator="beginsWith" text="Fusión (eliminado)">
      <formula>LEFT(G20,LEN("Fusión (eliminado)"))="Fusión (eliminado)"</formula>
    </cfRule>
    <cfRule type="beginsWith" dxfId="7633" priority="284" operator="beginsWith" text="Eliminación">
      <formula>LEFT(G20,LEN("Eliminación"))="Eliminación"</formula>
    </cfRule>
    <cfRule type="beginsWith" dxfId="7632" priority="285" operator="beginsWith" text="Modificación (mod. y/o cve.)">
      <formula>LEFT(G20,LEN("Modificación (mod. y/o cve.)"))="Modificación (mod. y/o cve.)"</formula>
    </cfRule>
  </conditionalFormatting>
  <conditionalFormatting sqref="A20:F20">
    <cfRule type="beginsWith" dxfId="7631" priority="286" operator="beginsWith" text="Operación conjunta">
      <formula>LEFT(A20,LEN("Operación conjunta"))="Operación conjunta"</formula>
    </cfRule>
    <cfRule type="endsWith" dxfId="7630" priority="287" operator="endsWith" text="Escisión">
      <formula>RIGHT(A20,LEN("Escisión"))="Escisión"</formula>
    </cfRule>
    <cfRule type="beginsWith" dxfId="7629" priority="288" operator="beginsWith" text="Escisión (nuevo)">
      <formula>LEFT(A20,LEN("Escisión (nuevo)"))="Escisión (nuevo)"</formula>
    </cfRule>
    <cfRule type="beginsWith" dxfId="7628" priority="289" operator="beginsWith" text="Escisión (eliminado)">
      <formula>LEFT(A20,LEN("Escisión (eliminado)"))="Escisión (eliminado)"</formula>
    </cfRule>
    <cfRule type="beginsWith" dxfId="7627" priority="290" operator="beginsWith" text="Re-sectorización (sale)">
      <formula>LEFT(A20,LEN("Re-sectorización (sale)"))="Re-sectorización (sale)"</formula>
    </cfRule>
    <cfRule type="endsWith" dxfId="7626" priority="291" operator="endsWith" text="Fusión">
      <formula>RIGHT(A20,LEN("Fusión"))="Fusión"</formula>
    </cfRule>
    <cfRule type="beginsWith" dxfId="7625" priority="292" operator="beginsWith" text="Fusión (nuevo)">
      <formula>LEFT(A20,LEN("Fusión (nuevo)"))="Fusión (nuevo)"</formula>
    </cfRule>
    <cfRule type="beginsWith" dxfId="7624" priority="293" operator="beginsWith" text="Modificación (nombre)">
      <formula>LEFT(A20,LEN("Modificación (nombre)"))="Modificación (nombre)"</formula>
    </cfRule>
    <cfRule type="beginsWith" dxfId="7623" priority="294" operator="beginsWith" text="Sin cambio">
      <formula>LEFT(A20,LEN("Sin cambio"))="Sin cambio"</formula>
    </cfRule>
    <cfRule type="beginsWith" dxfId="7622" priority="295" operator="beginsWith" text="Reincorporación">
      <formula>LEFT(A20,LEN("Reincorporación"))="Reincorporación"</formula>
    </cfRule>
    <cfRule type="beginsWith" dxfId="7621" priority="296" operator="beginsWith" text="Re-sectorización (entra)">
      <formula>LEFT(A20,LEN("Re-sectorización (entra)"))="Re-sectorización (entra)"</formula>
    </cfRule>
    <cfRule type="beginsWith" dxfId="7620" priority="297" operator="beginsWith" text="Nuevo">
      <formula>LEFT(A20,LEN("Nuevo"))="Nuevo"</formula>
    </cfRule>
    <cfRule type="beginsWith" dxfId="7619" priority="298" operator="beginsWith" text="Fusión (eliminado)">
      <formula>LEFT(A20,LEN("Fusión (eliminado)"))="Fusión (eliminado)"</formula>
    </cfRule>
    <cfRule type="beginsWith" dxfId="7618" priority="299" operator="beginsWith" text="Eliminación">
      <formula>LEFT(A20,LEN("Eliminación"))="Eliminación"</formula>
    </cfRule>
    <cfRule type="beginsWith" dxfId="7617" priority="300" operator="beginsWith" text="Modificación (mod. y/o cve.)">
      <formula>LEFT(A20,LEN("Modificación (mod. y/o cve.)"))="Modificación (mod. y/o cve.)"</formula>
    </cfRule>
  </conditionalFormatting>
  <conditionalFormatting sqref="A15:A17">
    <cfRule type="beginsWith" dxfId="7616" priority="256" operator="beginsWith" text="Operación conjunta">
      <formula>LEFT(A15,LEN("Operación conjunta"))="Operación conjunta"</formula>
    </cfRule>
    <cfRule type="endsWith" dxfId="7615" priority="257" operator="endsWith" text="Escisión">
      <formula>RIGHT(A15,LEN("Escisión"))="Escisión"</formula>
    </cfRule>
    <cfRule type="beginsWith" dxfId="7614" priority="258" operator="beginsWith" text="Escisión (nuevo)">
      <formula>LEFT(A15,LEN("Escisión (nuevo)"))="Escisión (nuevo)"</formula>
    </cfRule>
    <cfRule type="beginsWith" dxfId="7613" priority="259" operator="beginsWith" text="Escisión (eliminado)">
      <formula>LEFT(A15,LEN("Escisión (eliminado)"))="Escisión (eliminado)"</formula>
    </cfRule>
    <cfRule type="beginsWith" dxfId="7612" priority="260" operator="beginsWith" text="Re-sectorización (sale)">
      <formula>LEFT(A15,LEN("Re-sectorización (sale)"))="Re-sectorización (sale)"</formula>
    </cfRule>
    <cfRule type="endsWith" dxfId="7611" priority="261" operator="endsWith" text="Fusión">
      <formula>RIGHT(A15,LEN("Fusión"))="Fusión"</formula>
    </cfRule>
    <cfRule type="beginsWith" dxfId="7610" priority="262" operator="beginsWith" text="Fusión (nuevo)">
      <formula>LEFT(A15,LEN("Fusión (nuevo)"))="Fusión (nuevo)"</formula>
    </cfRule>
    <cfRule type="beginsWith" dxfId="7609" priority="263" operator="beginsWith" text="Modificación (nombre)">
      <formula>LEFT(A15,LEN("Modificación (nombre)"))="Modificación (nombre)"</formula>
    </cfRule>
    <cfRule type="beginsWith" dxfId="7608" priority="264" operator="beginsWith" text="Sin cambio">
      <formula>LEFT(A15,LEN("Sin cambio"))="Sin cambio"</formula>
    </cfRule>
    <cfRule type="beginsWith" dxfId="7607" priority="265" operator="beginsWith" text="Reincorporación">
      <formula>LEFT(A15,LEN("Reincorporación"))="Reincorporación"</formula>
    </cfRule>
    <cfRule type="beginsWith" dxfId="7606" priority="266" operator="beginsWith" text="Re-sectorización (entra)">
      <formula>LEFT(A15,LEN("Re-sectorización (entra)"))="Re-sectorización (entra)"</formula>
    </cfRule>
    <cfRule type="beginsWith" dxfId="7605" priority="267" operator="beginsWith" text="Nuevo">
      <formula>LEFT(A15,LEN("Nuevo"))="Nuevo"</formula>
    </cfRule>
    <cfRule type="beginsWith" dxfId="7604" priority="268" operator="beginsWith" text="Fusión (eliminado)">
      <formula>LEFT(A15,LEN("Fusión (eliminado)"))="Fusión (eliminado)"</formula>
    </cfRule>
    <cfRule type="beginsWith" dxfId="7603" priority="269" operator="beginsWith" text="Eliminación">
      <formula>LEFT(A15,LEN("Eliminación"))="Eliminación"</formula>
    </cfRule>
    <cfRule type="beginsWith" dxfId="7602" priority="270" operator="beginsWith" text="Modificación (mod. y/o cve.)">
      <formula>LEFT(A15,LEN("Modificación (mod. y/o cve.)"))="Modificación (mod. y/o cve.)"</formula>
    </cfRule>
  </conditionalFormatting>
  <conditionalFormatting sqref="AN22:AO22 AN24">
    <cfRule type="beginsWith" dxfId="7601" priority="241" operator="beginsWith" text="Operación conjunta">
      <formula>LEFT(AN22,LEN("Operación conjunta"))="Operación conjunta"</formula>
    </cfRule>
    <cfRule type="endsWith" dxfId="7600" priority="242" operator="endsWith" text="Escisión">
      <formula>RIGHT(AN22,LEN("Escisión"))="Escisión"</formula>
    </cfRule>
    <cfRule type="beginsWith" dxfId="7599" priority="243" operator="beginsWith" text="Escisión (nuevo)">
      <formula>LEFT(AN22,LEN("Escisión (nuevo)"))="Escisión (nuevo)"</formula>
    </cfRule>
    <cfRule type="beginsWith" dxfId="7598" priority="244" operator="beginsWith" text="Escisión (eliminado)">
      <formula>LEFT(AN22,LEN("Escisión (eliminado)"))="Escisión (eliminado)"</formula>
    </cfRule>
    <cfRule type="beginsWith" dxfId="7597" priority="245" operator="beginsWith" text="Re-sectorización (sale)">
      <formula>LEFT(AN22,LEN("Re-sectorización (sale)"))="Re-sectorización (sale)"</formula>
    </cfRule>
    <cfRule type="endsWith" dxfId="7596" priority="246" operator="endsWith" text="Fusión">
      <formula>RIGHT(AN22,LEN("Fusión"))="Fusión"</formula>
    </cfRule>
    <cfRule type="beginsWith" dxfId="7595" priority="247" operator="beginsWith" text="Fusión (nuevo)">
      <formula>LEFT(AN22,LEN("Fusión (nuevo)"))="Fusión (nuevo)"</formula>
    </cfRule>
    <cfRule type="beginsWith" dxfId="7594" priority="248" operator="beginsWith" text="Modificación (nombre)">
      <formula>LEFT(AN22,LEN("Modificación (nombre)"))="Modificación (nombre)"</formula>
    </cfRule>
    <cfRule type="beginsWith" dxfId="7593" priority="249" operator="beginsWith" text="Sin cambio">
      <formula>LEFT(AN22,LEN("Sin cambio"))="Sin cambio"</formula>
    </cfRule>
    <cfRule type="beginsWith" dxfId="7592" priority="250" operator="beginsWith" text="Reincorporación">
      <formula>LEFT(AN22,LEN("Reincorporación"))="Reincorporación"</formula>
    </cfRule>
    <cfRule type="beginsWith" dxfId="7591" priority="251" operator="beginsWith" text="Re-sectorización (entra)">
      <formula>LEFT(AN22,LEN("Re-sectorización (entra)"))="Re-sectorización (entra)"</formula>
    </cfRule>
    <cfRule type="beginsWith" dxfId="7590" priority="252" operator="beginsWith" text="Nuevo">
      <formula>LEFT(AN22,LEN("Nuevo"))="Nuevo"</formula>
    </cfRule>
    <cfRule type="beginsWith" dxfId="7589" priority="253" operator="beginsWith" text="Fusión (eliminado)">
      <formula>LEFT(AN22,LEN("Fusión (eliminado)"))="Fusión (eliminado)"</formula>
    </cfRule>
    <cfRule type="beginsWith" dxfId="7588" priority="254" operator="beginsWith" text="Eliminación">
      <formula>LEFT(AN22,LEN("Eliminación"))="Eliminación"</formula>
    </cfRule>
    <cfRule type="beginsWith" dxfId="7587" priority="255" operator="beginsWith" text="Modificación (mod. y/o cve.)">
      <formula>LEFT(AN22,LEN("Modificación (mod. y/o cve.)"))="Modificación (mod. y/o cve.)"</formula>
    </cfRule>
  </conditionalFormatting>
  <conditionalFormatting sqref="AN23 AN21:AO21">
    <cfRule type="beginsWith" dxfId="7586" priority="226" operator="beginsWith" text="Operación conjunta">
      <formula>LEFT(AN21,LEN("Operación conjunta"))="Operación conjunta"</formula>
    </cfRule>
    <cfRule type="endsWith" dxfId="7585" priority="227" operator="endsWith" text="Escisión">
      <formula>RIGHT(AN21,LEN("Escisión"))="Escisión"</formula>
    </cfRule>
    <cfRule type="beginsWith" dxfId="7584" priority="228" operator="beginsWith" text="Escisión (nuevo)">
      <formula>LEFT(AN21,LEN("Escisión (nuevo)"))="Escisión (nuevo)"</formula>
    </cfRule>
    <cfRule type="beginsWith" dxfId="7583" priority="229" operator="beginsWith" text="Escisión (eliminado)">
      <formula>LEFT(AN21,LEN("Escisión (eliminado)"))="Escisión (eliminado)"</formula>
    </cfRule>
    <cfRule type="beginsWith" dxfId="7582" priority="230" operator="beginsWith" text="Re-sectorización (sale)">
      <formula>LEFT(AN21,LEN("Re-sectorización (sale)"))="Re-sectorización (sale)"</formula>
    </cfRule>
    <cfRule type="endsWith" dxfId="7581" priority="231" operator="endsWith" text="Fusión">
      <formula>RIGHT(AN21,LEN("Fusión"))="Fusión"</formula>
    </cfRule>
    <cfRule type="beginsWith" dxfId="7580" priority="232" operator="beginsWith" text="Fusión (nuevo)">
      <formula>LEFT(AN21,LEN("Fusión (nuevo)"))="Fusión (nuevo)"</formula>
    </cfRule>
    <cfRule type="beginsWith" dxfId="7579" priority="233" operator="beginsWith" text="Modificación (nombre)">
      <formula>LEFT(AN21,LEN("Modificación (nombre)"))="Modificación (nombre)"</formula>
    </cfRule>
    <cfRule type="beginsWith" dxfId="7578" priority="234" operator="beginsWith" text="Sin cambio">
      <formula>LEFT(AN21,LEN("Sin cambio"))="Sin cambio"</formula>
    </cfRule>
    <cfRule type="beginsWith" dxfId="7577" priority="235" operator="beginsWith" text="Reincorporación">
      <formula>LEFT(AN21,LEN("Reincorporación"))="Reincorporación"</formula>
    </cfRule>
    <cfRule type="beginsWith" dxfId="7576" priority="236" operator="beginsWith" text="Re-sectorización (entra)">
      <formula>LEFT(AN21,LEN("Re-sectorización (entra)"))="Re-sectorización (entra)"</formula>
    </cfRule>
    <cfRule type="beginsWith" dxfId="7575" priority="237" operator="beginsWith" text="Nuevo">
      <formula>LEFT(AN21,LEN("Nuevo"))="Nuevo"</formula>
    </cfRule>
    <cfRule type="beginsWith" dxfId="7574" priority="238" operator="beginsWith" text="Fusión (eliminado)">
      <formula>LEFT(AN21,LEN("Fusión (eliminado)"))="Fusión (eliminado)"</formula>
    </cfRule>
    <cfRule type="beginsWith" dxfId="7573" priority="239" operator="beginsWith" text="Eliminación">
      <formula>LEFT(AN21,LEN("Eliminación"))="Eliminación"</formula>
    </cfRule>
    <cfRule type="beginsWith" dxfId="7572" priority="240" operator="beginsWith" text="Modificación (mod. y/o cve.)">
      <formula>LEFT(AN21,LEN("Modificación (mod. y/o cve.)"))="Modificación (mod. y/o cve.)"</formula>
    </cfRule>
  </conditionalFormatting>
  <conditionalFormatting sqref="AO23:AO24">
    <cfRule type="beginsWith" dxfId="7571" priority="211" operator="beginsWith" text="Operación conjunta">
      <formula>LEFT(AO23,LEN("Operación conjunta"))="Operación conjunta"</formula>
    </cfRule>
    <cfRule type="endsWith" dxfId="7570" priority="212" operator="endsWith" text="Escisión">
      <formula>RIGHT(AO23,LEN("Escisión"))="Escisión"</formula>
    </cfRule>
    <cfRule type="beginsWith" dxfId="7569" priority="213" operator="beginsWith" text="Escisión (nuevo)">
      <formula>LEFT(AO23,LEN("Escisión (nuevo)"))="Escisión (nuevo)"</formula>
    </cfRule>
    <cfRule type="beginsWith" dxfId="7568" priority="214" operator="beginsWith" text="Escisión (eliminado)">
      <formula>LEFT(AO23,LEN("Escisión (eliminado)"))="Escisión (eliminado)"</formula>
    </cfRule>
    <cfRule type="beginsWith" dxfId="7567" priority="215" operator="beginsWith" text="Re-sectorización (sale)">
      <formula>LEFT(AO23,LEN("Re-sectorización (sale)"))="Re-sectorización (sale)"</formula>
    </cfRule>
    <cfRule type="endsWith" dxfId="7566" priority="216" operator="endsWith" text="Fusión">
      <formula>RIGHT(AO23,LEN("Fusión"))="Fusión"</formula>
    </cfRule>
    <cfRule type="beginsWith" dxfId="7565" priority="217" operator="beginsWith" text="Fusión (nuevo)">
      <formula>LEFT(AO23,LEN("Fusión (nuevo)"))="Fusión (nuevo)"</formula>
    </cfRule>
    <cfRule type="beginsWith" dxfId="7564" priority="218" operator="beginsWith" text="Modificación (nombre)">
      <formula>LEFT(AO23,LEN("Modificación (nombre)"))="Modificación (nombre)"</formula>
    </cfRule>
    <cfRule type="beginsWith" dxfId="7563" priority="219" operator="beginsWith" text="Sin cambio">
      <formula>LEFT(AO23,LEN("Sin cambio"))="Sin cambio"</formula>
    </cfRule>
    <cfRule type="beginsWith" dxfId="7562" priority="220" operator="beginsWith" text="Reincorporación">
      <formula>LEFT(AO23,LEN("Reincorporación"))="Reincorporación"</formula>
    </cfRule>
    <cfRule type="beginsWith" dxfId="7561" priority="221" operator="beginsWith" text="Re-sectorización (entra)">
      <formula>LEFT(AO23,LEN("Re-sectorización (entra)"))="Re-sectorización (entra)"</formula>
    </cfRule>
    <cfRule type="beginsWith" dxfId="7560" priority="222" operator="beginsWith" text="Nuevo">
      <formula>LEFT(AO23,LEN("Nuevo"))="Nuevo"</formula>
    </cfRule>
    <cfRule type="beginsWith" dxfId="7559" priority="223" operator="beginsWith" text="Fusión (eliminado)">
      <formula>LEFT(AO23,LEN("Fusión (eliminado)"))="Fusión (eliminado)"</formula>
    </cfRule>
    <cfRule type="beginsWith" dxfId="7558" priority="224" operator="beginsWith" text="Eliminación">
      <formula>LEFT(AO23,LEN("Eliminación"))="Eliminación"</formula>
    </cfRule>
    <cfRule type="beginsWith" dxfId="7557" priority="225" operator="beginsWith" text="Modificación (mod. y/o cve.)">
      <formula>LEFT(AO23,LEN("Modificación (mod. y/o cve.)"))="Modificación (mod. y/o cve.)"</formula>
    </cfRule>
  </conditionalFormatting>
  <conditionalFormatting sqref="AN18:AO18">
    <cfRule type="beginsWith" dxfId="7556" priority="196" operator="beginsWith" text="Operación conjunta">
      <formula>LEFT(AN18,LEN("Operación conjunta"))="Operación conjunta"</formula>
    </cfRule>
    <cfRule type="endsWith" dxfId="7555" priority="197" operator="endsWith" text="Escisión">
      <formula>RIGHT(AN18,LEN("Escisión"))="Escisión"</formula>
    </cfRule>
    <cfRule type="beginsWith" dxfId="7554" priority="198" operator="beginsWith" text="Escisión (nuevo)">
      <formula>LEFT(AN18,LEN("Escisión (nuevo)"))="Escisión (nuevo)"</formula>
    </cfRule>
    <cfRule type="beginsWith" dxfId="7553" priority="199" operator="beginsWith" text="Escisión (eliminado)">
      <formula>LEFT(AN18,LEN("Escisión (eliminado)"))="Escisión (eliminado)"</formula>
    </cfRule>
    <cfRule type="beginsWith" dxfId="7552" priority="200" operator="beginsWith" text="Re-sectorización (sale)">
      <formula>LEFT(AN18,LEN("Re-sectorización (sale)"))="Re-sectorización (sale)"</formula>
    </cfRule>
    <cfRule type="endsWith" dxfId="7551" priority="201" operator="endsWith" text="Fusión">
      <formula>RIGHT(AN18,LEN("Fusión"))="Fusión"</formula>
    </cfRule>
    <cfRule type="beginsWith" dxfId="7550" priority="202" operator="beginsWith" text="Fusión (nuevo)">
      <formula>LEFT(AN18,LEN("Fusión (nuevo)"))="Fusión (nuevo)"</formula>
    </cfRule>
    <cfRule type="beginsWith" dxfId="7549" priority="203" operator="beginsWith" text="Modificación (nombre)">
      <formula>LEFT(AN18,LEN("Modificación (nombre)"))="Modificación (nombre)"</formula>
    </cfRule>
    <cfRule type="beginsWith" dxfId="7548" priority="204" operator="beginsWith" text="Sin cambio">
      <formula>LEFT(AN18,LEN("Sin cambio"))="Sin cambio"</formula>
    </cfRule>
    <cfRule type="beginsWith" dxfId="7547" priority="205" operator="beginsWith" text="Reincorporación">
      <formula>LEFT(AN18,LEN("Reincorporación"))="Reincorporación"</formula>
    </cfRule>
    <cfRule type="beginsWith" dxfId="7546" priority="206" operator="beginsWith" text="Re-sectorización (entra)">
      <formula>LEFT(AN18,LEN("Re-sectorización (entra)"))="Re-sectorización (entra)"</formula>
    </cfRule>
    <cfRule type="beginsWith" dxfId="7545" priority="207" operator="beginsWith" text="Nuevo">
      <formula>LEFT(AN18,LEN("Nuevo"))="Nuevo"</formula>
    </cfRule>
    <cfRule type="beginsWith" dxfId="7544" priority="208" operator="beginsWith" text="Fusión (eliminado)">
      <formula>LEFT(AN18,LEN("Fusión (eliminado)"))="Fusión (eliminado)"</formula>
    </cfRule>
    <cfRule type="beginsWith" dxfId="7543" priority="209" operator="beginsWith" text="Eliminación">
      <formula>LEFT(AN18,LEN("Eliminación"))="Eliminación"</formula>
    </cfRule>
    <cfRule type="beginsWith" dxfId="7542" priority="210" operator="beginsWith" text="Modificación (mod. y/o cve.)">
      <formula>LEFT(AN18,LEN("Modificación (mod. y/o cve.)"))="Modificación (mod. y/o cve.)"</formula>
    </cfRule>
  </conditionalFormatting>
  <conditionalFormatting sqref="AO3:AO17">
    <cfRule type="beginsWith" dxfId="7541" priority="166" operator="beginsWith" text="Operación conjunta">
      <formula>LEFT(AO3,LEN("Operación conjunta"))="Operación conjunta"</formula>
    </cfRule>
    <cfRule type="endsWith" dxfId="7540" priority="167" operator="endsWith" text="Escisión">
      <formula>RIGHT(AO3,LEN("Escisión"))="Escisión"</formula>
    </cfRule>
    <cfRule type="beginsWith" dxfId="7539" priority="168" operator="beginsWith" text="Escisión (nuevo)">
      <formula>LEFT(AO3,LEN("Escisión (nuevo)"))="Escisión (nuevo)"</formula>
    </cfRule>
    <cfRule type="beginsWith" dxfId="7538" priority="169" operator="beginsWith" text="Escisión (eliminado)">
      <formula>LEFT(AO3,LEN("Escisión (eliminado)"))="Escisión (eliminado)"</formula>
    </cfRule>
    <cfRule type="beginsWith" dxfId="7537" priority="170" operator="beginsWith" text="Re-sectorización (sale)">
      <formula>LEFT(AO3,LEN("Re-sectorización (sale)"))="Re-sectorización (sale)"</formula>
    </cfRule>
    <cfRule type="endsWith" dxfId="7536" priority="171" operator="endsWith" text="Fusión">
      <formula>RIGHT(AO3,LEN("Fusión"))="Fusión"</formula>
    </cfRule>
    <cfRule type="beginsWith" dxfId="7535" priority="172" operator="beginsWith" text="Fusión (nuevo)">
      <formula>LEFT(AO3,LEN("Fusión (nuevo)"))="Fusión (nuevo)"</formula>
    </cfRule>
    <cfRule type="beginsWith" dxfId="7534" priority="173" operator="beginsWith" text="Modificación (nombre)">
      <formula>LEFT(AO3,LEN("Modificación (nombre)"))="Modificación (nombre)"</formula>
    </cfRule>
    <cfRule type="beginsWith" dxfId="7533" priority="174" operator="beginsWith" text="Sin cambio">
      <formula>LEFT(AO3,LEN("Sin cambio"))="Sin cambio"</formula>
    </cfRule>
    <cfRule type="beginsWith" dxfId="7532" priority="175" operator="beginsWith" text="Reincorporación">
      <formula>LEFT(AO3,LEN("Reincorporación"))="Reincorporación"</formula>
    </cfRule>
    <cfRule type="beginsWith" dxfId="7531" priority="176" operator="beginsWith" text="Re-sectorización (entra)">
      <formula>LEFT(AO3,LEN("Re-sectorización (entra)"))="Re-sectorización (entra)"</formula>
    </cfRule>
    <cfRule type="beginsWith" dxfId="7530" priority="177" operator="beginsWith" text="Nuevo">
      <formula>LEFT(AO3,LEN("Nuevo"))="Nuevo"</formula>
    </cfRule>
    <cfRule type="beginsWith" dxfId="7529" priority="178" operator="beginsWith" text="Fusión (eliminado)">
      <formula>LEFT(AO3,LEN("Fusión (eliminado)"))="Fusión (eliminado)"</formula>
    </cfRule>
    <cfRule type="beginsWith" dxfId="7528" priority="179" operator="beginsWith" text="Eliminación">
      <formula>LEFT(AO3,LEN("Eliminación"))="Eliminación"</formula>
    </cfRule>
    <cfRule type="beginsWith" dxfId="7527" priority="180" operator="beginsWith" text="Modificación (mod. y/o cve.)">
      <formula>LEFT(AO3,LEN("Modificación (mod. y/o cve.)"))="Modificación (mod. y/o cve.)"</formula>
    </cfRule>
  </conditionalFormatting>
  <conditionalFormatting sqref="AN3:AN17">
    <cfRule type="beginsWith" dxfId="7526" priority="181" operator="beginsWith" text="Operación conjunta">
      <formula>LEFT(AN3,LEN("Operación conjunta"))="Operación conjunta"</formula>
    </cfRule>
    <cfRule type="endsWith" dxfId="7525" priority="182" operator="endsWith" text="Escisión">
      <formula>RIGHT(AN3,LEN("Escisión"))="Escisión"</formula>
    </cfRule>
    <cfRule type="beginsWith" dxfId="7524" priority="183" operator="beginsWith" text="Escisión (nuevo)">
      <formula>LEFT(AN3,LEN("Escisión (nuevo)"))="Escisión (nuevo)"</formula>
    </cfRule>
    <cfRule type="beginsWith" dxfId="7523" priority="184" operator="beginsWith" text="Escisión (eliminado)">
      <formula>LEFT(AN3,LEN("Escisión (eliminado)"))="Escisión (eliminado)"</formula>
    </cfRule>
    <cfRule type="beginsWith" dxfId="7522" priority="185" operator="beginsWith" text="Re-sectorización (sale)">
      <formula>LEFT(AN3,LEN("Re-sectorización (sale)"))="Re-sectorización (sale)"</formula>
    </cfRule>
    <cfRule type="endsWith" dxfId="7521" priority="186" operator="endsWith" text="Fusión">
      <formula>RIGHT(AN3,LEN("Fusión"))="Fusión"</formula>
    </cfRule>
    <cfRule type="beginsWith" dxfId="7520" priority="187" operator="beginsWith" text="Fusión (nuevo)">
      <formula>LEFT(AN3,LEN("Fusión (nuevo)"))="Fusión (nuevo)"</formula>
    </cfRule>
    <cfRule type="beginsWith" dxfId="7519" priority="188" operator="beginsWith" text="Modificación (nombre)">
      <formula>LEFT(AN3,LEN("Modificación (nombre)"))="Modificación (nombre)"</formula>
    </cfRule>
    <cfRule type="beginsWith" dxfId="7518" priority="189" operator="beginsWith" text="Sin cambio">
      <formula>LEFT(AN3,LEN("Sin cambio"))="Sin cambio"</formula>
    </cfRule>
    <cfRule type="beginsWith" dxfId="7517" priority="190" operator="beginsWith" text="Reincorporación">
      <formula>LEFT(AN3,LEN("Reincorporación"))="Reincorporación"</formula>
    </cfRule>
    <cfRule type="beginsWith" dxfId="7516" priority="191" operator="beginsWith" text="Re-sectorización (entra)">
      <formula>LEFT(AN3,LEN("Re-sectorización (entra)"))="Re-sectorización (entra)"</formula>
    </cfRule>
    <cfRule type="beginsWith" dxfId="7515" priority="192" operator="beginsWith" text="Nuevo">
      <formula>LEFT(AN3,LEN("Nuevo"))="Nuevo"</formula>
    </cfRule>
    <cfRule type="beginsWith" dxfId="7514" priority="193" operator="beginsWith" text="Fusión (eliminado)">
      <formula>LEFT(AN3,LEN("Fusión (eliminado)"))="Fusión (eliminado)"</formula>
    </cfRule>
    <cfRule type="beginsWith" dxfId="7513" priority="194" operator="beginsWith" text="Eliminación">
      <formula>LEFT(AN3,LEN("Eliminación"))="Eliminación"</formula>
    </cfRule>
    <cfRule type="beginsWith" dxfId="7512" priority="195" operator="beginsWith" text="Modificación (mod. y/o cve.)">
      <formula>LEFT(AN3,LEN("Modificación (mod. y/o cve.)"))="Modificación (mod. y/o cve.)"</formula>
    </cfRule>
  </conditionalFormatting>
  <conditionalFormatting sqref="AN20:AO20">
    <cfRule type="beginsWith" dxfId="7511" priority="151" operator="beginsWith" text="Operación conjunta">
      <formula>LEFT(AN20,LEN("Operación conjunta"))="Operación conjunta"</formula>
    </cfRule>
    <cfRule type="endsWith" dxfId="7510" priority="152" operator="endsWith" text="Escisión">
      <formula>RIGHT(AN20,LEN("Escisión"))="Escisión"</formula>
    </cfRule>
    <cfRule type="beginsWith" dxfId="7509" priority="153" operator="beginsWith" text="Escisión (nuevo)">
      <formula>LEFT(AN20,LEN("Escisión (nuevo)"))="Escisión (nuevo)"</formula>
    </cfRule>
    <cfRule type="beginsWith" dxfId="7508" priority="154" operator="beginsWith" text="Escisión (eliminado)">
      <formula>LEFT(AN20,LEN("Escisión (eliminado)"))="Escisión (eliminado)"</formula>
    </cfRule>
    <cfRule type="beginsWith" dxfId="7507" priority="155" operator="beginsWith" text="Re-sectorización (sale)">
      <formula>LEFT(AN20,LEN("Re-sectorización (sale)"))="Re-sectorización (sale)"</formula>
    </cfRule>
    <cfRule type="endsWith" dxfId="7506" priority="156" operator="endsWith" text="Fusión">
      <formula>RIGHT(AN20,LEN("Fusión"))="Fusión"</formula>
    </cfRule>
    <cfRule type="beginsWith" dxfId="7505" priority="157" operator="beginsWith" text="Fusión (nuevo)">
      <formula>LEFT(AN20,LEN("Fusión (nuevo)"))="Fusión (nuevo)"</formula>
    </cfRule>
    <cfRule type="beginsWith" dxfId="7504" priority="158" operator="beginsWith" text="Modificación (nombre)">
      <formula>LEFT(AN20,LEN("Modificación (nombre)"))="Modificación (nombre)"</formula>
    </cfRule>
    <cfRule type="beginsWith" dxfId="7503" priority="159" operator="beginsWith" text="Sin cambio">
      <formula>LEFT(AN20,LEN("Sin cambio"))="Sin cambio"</formula>
    </cfRule>
    <cfRule type="beginsWith" dxfId="7502" priority="160" operator="beginsWith" text="Reincorporación">
      <formula>LEFT(AN20,LEN("Reincorporación"))="Reincorporación"</formula>
    </cfRule>
    <cfRule type="beginsWith" dxfId="7501" priority="161" operator="beginsWith" text="Re-sectorización (entra)">
      <formula>LEFT(AN20,LEN("Re-sectorización (entra)"))="Re-sectorización (entra)"</formula>
    </cfRule>
    <cfRule type="beginsWith" dxfId="7500" priority="162" operator="beginsWith" text="Nuevo">
      <formula>LEFT(AN20,LEN("Nuevo"))="Nuevo"</formula>
    </cfRule>
    <cfRule type="beginsWith" dxfId="7499" priority="163" operator="beginsWith" text="Fusión (eliminado)">
      <formula>LEFT(AN20,LEN("Fusión (eliminado)"))="Fusión (eliminado)"</formula>
    </cfRule>
    <cfRule type="beginsWith" dxfId="7498" priority="164" operator="beginsWith" text="Eliminación">
      <formula>LEFT(AN20,LEN("Eliminación"))="Eliminación"</formula>
    </cfRule>
    <cfRule type="beginsWith" dxfId="7497" priority="165" operator="beginsWith" text="Modificación (mod. y/o cve.)">
      <formula>LEFT(AN20,LEN("Modificación (mod. y/o cve.)"))="Modificación (mod. y/o cve.)"</formula>
    </cfRule>
  </conditionalFormatting>
  <conditionalFormatting sqref="AP22:AP24">
    <cfRule type="beginsWith" dxfId="7496" priority="106" operator="beginsWith" text="Operación conjunta">
      <formula>LEFT(AP22,LEN("Operación conjunta"))="Operación conjunta"</formula>
    </cfRule>
    <cfRule type="endsWith" dxfId="7495" priority="107" operator="endsWith" text="Escisión">
      <formula>RIGHT(AP22,LEN("Escisión"))="Escisión"</formula>
    </cfRule>
    <cfRule type="beginsWith" dxfId="7494" priority="108" operator="beginsWith" text="Escisión (nuevo)">
      <formula>LEFT(AP22,LEN("Escisión (nuevo)"))="Escisión (nuevo)"</formula>
    </cfRule>
    <cfRule type="beginsWith" dxfId="7493" priority="109" operator="beginsWith" text="Escisión (eliminado)">
      <formula>LEFT(AP22,LEN("Escisión (eliminado)"))="Escisión (eliminado)"</formula>
    </cfRule>
    <cfRule type="beginsWith" dxfId="7492" priority="110" operator="beginsWith" text="Re-sectorización (sale)">
      <formula>LEFT(AP22,LEN("Re-sectorización (sale)"))="Re-sectorización (sale)"</formula>
    </cfRule>
    <cfRule type="endsWith" dxfId="7491" priority="111" operator="endsWith" text="Fusión">
      <formula>RIGHT(AP22,LEN("Fusión"))="Fusión"</formula>
    </cfRule>
    <cfRule type="beginsWith" dxfId="7490" priority="112" operator="beginsWith" text="Fusión (nuevo)">
      <formula>LEFT(AP22,LEN("Fusión (nuevo)"))="Fusión (nuevo)"</formula>
    </cfRule>
    <cfRule type="beginsWith" dxfId="7489" priority="113" operator="beginsWith" text="Modificación (nombre)">
      <formula>LEFT(AP22,LEN("Modificación (nombre)"))="Modificación (nombre)"</formula>
    </cfRule>
    <cfRule type="beginsWith" dxfId="7488" priority="114" operator="beginsWith" text="Sin cambio">
      <formula>LEFT(AP22,LEN("Sin cambio"))="Sin cambio"</formula>
    </cfRule>
    <cfRule type="beginsWith" dxfId="7487" priority="115" operator="beginsWith" text="Reincorporación">
      <formula>LEFT(AP22,LEN("Reincorporación"))="Reincorporación"</formula>
    </cfRule>
    <cfRule type="beginsWith" dxfId="7486" priority="116" operator="beginsWith" text="Re-sectorización (entra)">
      <formula>LEFT(AP22,LEN("Re-sectorización (entra)"))="Re-sectorización (entra)"</formula>
    </cfRule>
    <cfRule type="beginsWith" dxfId="7485" priority="117" operator="beginsWith" text="Nuevo">
      <formula>LEFT(AP22,LEN("Nuevo"))="Nuevo"</formula>
    </cfRule>
    <cfRule type="beginsWith" dxfId="7484" priority="118" operator="beginsWith" text="Fusión (eliminado)">
      <formula>LEFT(AP22,LEN("Fusión (eliminado)"))="Fusión (eliminado)"</formula>
    </cfRule>
    <cfRule type="beginsWith" dxfId="7483" priority="119" operator="beginsWith" text="Eliminación">
      <formula>LEFT(AP22,LEN("Eliminación"))="Eliminación"</formula>
    </cfRule>
    <cfRule type="beginsWith" dxfId="7482" priority="120" operator="beginsWith" text="Modificación (mod. y/o cve.)">
      <formula>LEFT(AP22,LEN("Modificación (mod. y/o cve.)"))="Modificación (mod. y/o cve.)"</formula>
    </cfRule>
  </conditionalFormatting>
  <conditionalFormatting sqref="AQ3:AQ17">
    <cfRule type="beginsWith" dxfId="7481" priority="76" operator="beginsWith" text="Operación conjunta">
      <formula>LEFT(AQ3,LEN("Operación conjunta"))="Operación conjunta"</formula>
    </cfRule>
    <cfRule type="endsWith" dxfId="7480" priority="77" operator="endsWith" text="Escisión">
      <formula>RIGHT(AQ3,LEN("Escisión"))="Escisión"</formula>
    </cfRule>
    <cfRule type="beginsWith" dxfId="7479" priority="78" operator="beginsWith" text="Escisión (nuevo)">
      <formula>LEFT(AQ3,LEN("Escisión (nuevo)"))="Escisión (nuevo)"</formula>
    </cfRule>
    <cfRule type="beginsWith" dxfId="7478" priority="79" operator="beginsWith" text="Escisión (eliminado)">
      <formula>LEFT(AQ3,LEN("Escisión (eliminado)"))="Escisión (eliminado)"</formula>
    </cfRule>
    <cfRule type="beginsWith" dxfId="7477" priority="80" operator="beginsWith" text="Re-sectorización (sale)">
      <formula>LEFT(AQ3,LEN("Re-sectorización (sale)"))="Re-sectorización (sale)"</formula>
    </cfRule>
    <cfRule type="endsWith" dxfId="7476" priority="81" operator="endsWith" text="Fusión">
      <formula>RIGHT(AQ3,LEN("Fusión"))="Fusión"</formula>
    </cfRule>
    <cfRule type="beginsWith" dxfId="7475" priority="82" operator="beginsWith" text="Fusión (nuevo)">
      <formula>LEFT(AQ3,LEN("Fusión (nuevo)"))="Fusión (nuevo)"</formula>
    </cfRule>
    <cfRule type="beginsWith" dxfId="7474" priority="83" operator="beginsWith" text="Modificación (nombre)">
      <formula>LEFT(AQ3,LEN("Modificación (nombre)"))="Modificación (nombre)"</formula>
    </cfRule>
    <cfRule type="beginsWith" dxfId="7473" priority="84" operator="beginsWith" text="Sin cambio">
      <formula>LEFT(AQ3,LEN("Sin cambio"))="Sin cambio"</formula>
    </cfRule>
    <cfRule type="beginsWith" dxfId="7472" priority="85" operator="beginsWith" text="Reincorporación">
      <formula>LEFT(AQ3,LEN("Reincorporación"))="Reincorporación"</formula>
    </cfRule>
    <cfRule type="beginsWith" dxfId="7471" priority="86" operator="beginsWith" text="Re-sectorización (entra)">
      <formula>LEFT(AQ3,LEN("Re-sectorización (entra)"))="Re-sectorización (entra)"</formula>
    </cfRule>
    <cfRule type="beginsWith" dxfId="7470" priority="87" operator="beginsWith" text="Nuevo">
      <formula>LEFT(AQ3,LEN("Nuevo"))="Nuevo"</formula>
    </cfRule>
    <cfRule type="beginsWith" dxfId="7469" priority="88" operator="beginsWith" text="Fusión (eliminado)">
      <formula>LEFT(AQ3,LEN("Fusión (eliminado)"))="Fusión (eliminado)"</formula>
    </cfRule>
    <cfRule type="beginsWith" dxfId="7468" priority="89" operator="beginsWith" text="Eliminación">
      <formula>LEFT(AQ3,LEN("Eliminación"))="Eliminación"</formula>
    </cfRule>
    <cfRule type="beginsWith" dxfId="7467" priority="90" operator="beginsWith" text="Modificación (mod. y/o cve.)">
      <formula>LEFT(AQ3,LEN("Modificación (mod. y/o cve.)"))="Modificación (mod. y/o cve.)"</formula>
    </cfRule>
  </conditionalFormatting>
  <conditionalFormatting sqref="AP3:AP17">
    <cfRule type="beginsWith" dxfId="7466" priority="91" operator="beginsWith" text="Operación conjunta">
      <formula>LEFT(AP3,LEN("Operación conjunta"))="Operación conjunta"</formula>
    </cfRule>
    <cfRule type="endsWith" dxfId="7465" priority="92" operator="endsWith" text="Escisión">
      <formula>RIGHT(AP3,LEN("Escisión"))="Escisión"</formula>
    </cfRule>
    <cfRule type="beginsWith" dxfId="7464" priority="93" operator="beginsWith" text="Escisión (nuevo)">
      <formula>LEFT(AP3,LEN("Escisión (nuevo)"))="Escisión (nuevo)"</formula>
    </cfRule>
    <cfRule type="beginsWith" dxfId="7463" priority="94" operator="beginsWith" text="Escisión (eliminado)">
      <formula>LEFT(AP3,LEN("Escisión (eliminado)"))="Escisión (eliminado)"</formula>
    </cfRule>
    <cfRule type="beginsWith" dxfId="7462" priority="95" operator="beginsWith" text="Re-sectorización (sale)">
      <formula>LEFT(AP3,LEN("Re-sectorización (sale)"))="Re-sectorización (sale)"</formula>
    </cfRule>
    <cfRule type="endsWith" dxfId="7461" priority="96" operator="endsWith" text="Fusión">
      <formula>RIGHT(AP3,LEN("Fusión"))="Fusión"</formula>
    </cfRule>
    <cfRule type="beginsWith" dxfId="7460" priority="97" operator="beginsWith" text="Fusión (nuevo)">
      <formula>LEFT(AP3,LEN("Fusión (nuevo)"))="Fusión (nuevo)"</formula>
    </cfRule>
    <cfRule type="beginsWith" dxfId="7459" priority="98" operator="beginsWith" text="Modificación (nombre)">
      <formula>LEFT(AP3,LEN("Modificación (nombre)"))="Modificación (nombre)"</formula>
    </cfRule>
    <cfRule type="beginsWith" dxfId="7458" priority="99" operator="beginsWith" text="Sin cambio">
      <formula>LEFT(AP3,LEN("Sin cambio"))="Sin cambio"</formula>
    </cfRule>
    <cfRule type="beginsWith" dxfId="7457" priority="100" operator="beginsWith" text="Reincorporación">
      <formula>LEFT(AP3,LEN("Reincorporación"))="Reincorporación"</formula>
    </cfRule>
    <cfRule type="beginsWith" dxfId="7456" priority="101" operator="beginsWith" text="Re-sectorización (entra)">
      <formula>LEFT(AP3,LEN("Re-sectorización (entra)"))="Re-sectorización (entra)"</formula>
    </cfRule>
    <cfRule type="beginsWith" dxfId="7455" priority="102" operator="beginsWith" text="Nuevo">
      <formula>LEFT(AP3,LEN("Nuevo"))="Nuevo"</formula>
    </cfRule>
    <cfRule type="beginsWith" dxfId="7454" priority="103" operator="beginsWith" text="Fusión (eliminado)">
      <formula>LEFT(AP3,LEN("Fusión (eliminado)"))="Fusión (eliminado)"</formula>
    </cfRule>
    <cfRule type="beginsWith" dxfId="7453" priority="104" operator="beginsWith" text="Eliminación">
      <formula>LEFT(AP3,LEN("Eliminación"))="Eliminación"</formula>
    </cfRule>
    <cfRule type="beginsWith" dxfId="7452" priority="105" operator="beginsWith" text="Modificación (mod. y/o cve.)">
      <formula>LEFT(AP3,LEN("Modificación (mod. y/o cve.)"))="Modificación (mod. y/o cve.)"</formula>
    </cfRule>
  </conditionalFormatting>
  <conditionalFormatting sqref="AQ22">
    <cfRule type="beginsWith" dxfId="7451" priority="61" operator="beginsWith" text="Operación conjunta">
      <formula>LEFT(AQ22,LEN("Operación conjunta"))="Operación conjunta"</formula>
    </cfRule>
    <cfRule type="endsWith" dxfId="7450" priority="62" operator="endsWith" text="Escisión">
      <formula>RIGHT(AQ22,LEN("Escisión"))="Escisión"</formula>
    </cfRule>
    <cfRule type="beginsWith" dxfId="7449" priority="63" operator="beginsWith" text="Escisión (nuevo)">
      <formula>LEFT(AQ22,LEN("Escisión (nuevo)"))="Escisión (nuevo)"</formula>
    </cfRule>
    <cfRule type="beginsWith" dxfId="7448" priority="64" operator="beginsWith" text="Escisión (eliminado)">
      <formula>LEFT(AQ22,LEN("Escisión (eliminado)"))="Escisión (eliminado)"</formula>
    </cfRule>
    <cfRule type="beginsWith" dxfId="7447" priority="65" operator="beginsWith" text="Re-sectorización (sale)">
      <formula>LEFT(AQ22,LEN("Re-sectorización (sale)"))="Re-sectorización (sale)"</formula>
    </cfRule>
    <cfRule type="endsWith" dxfId="7446" priority="66" operator="endsWith" text="Fusión">
      <formula>RIGHT(AQ22,LEN("Fusión"))="Fusión"</formula>
    </cfRule>
    <cfRule type="beginsWith" dxfId="7445" priority="67" operator="beginsWith" text="Fusión (nuevo)">
      <formula>LEFT(AQ22,LEN("Fusión (nuevo)"))="Fusión (nuevo)"</formula>
    </cfRule>
    <cfRule type="beginsWith" dxfId="7444" priority="68" operator="beginsWith" text="Modificación (nombre)">
      <formula>LEFT(AQ22,LEN("Modificación (nombre)"))="Modificación (nombre)"</formula>
    </cfRule>
    <cfRule type="beginsWith" dxfId="7443" priority="69" operator="beginsWith" text="Sin cambio">
      <formula>LEFT(AQ22,LEN("Sin cambio"))="Sin cambio"</formula>
    </cfRule>
    <cfRule type="beginsWith" dxfId="7442" priority="70" operator="beginsWith" text="Reincorporación">
      <formula>LEFT(AQ22,LEN("Reincorporación"))="Reincorporación"</formula>
    </cfRule>
    <cfRule type="beginsWith" dxfId="7441" priority="71" operator="beginsWith" text="Re-sectorización (entra)">
      <formula>LEFT(AQ22,LEN("Re-sectorización (entra)"))="Re-sectorización (entra)"</formula>
    </cfRule>
    <cfRule type="beginsWith" dxfId="7440" priority="72" operator="beginsWith" text="Nuevo">
      <formula>LEFT(AQ22,LEN("Nuevo"))="Nuevo"</formula>
    </cfRule>
    <cfRule type="beginsWith" dxfId="7439" priority="73" operator="beginsWith" text="Fusión (eliminado)">
      <formula>LEFT(AQ22,LEN("Fusión (eliminado)"))="Fusión (eliminado)"</formula>
    </cfRule>
    <cfRule type="beginsWith" dxfId="7438" priority="74" operator="beginsWith" text="Eliminación">
      <formula>LEFT(AQ22,LEN("Eliminación"))="Eliminación"</formula>
    </cfRule>
    <cfRule type="beginsWith" dxfId="7437" priority="75" operator="beginsWith" text="Modificación (mod. y/o cve.)">
      <formula>LEFT(AQ22,LEN("Modificación (mod. y/o cve.)"))="Modificación (mod. y/o cve.)"</formula>
    </cfRule>
  </conditionalFormatting>
  <conditionalFormatting sqref="AQ23:AQ24">
    <cfRule type="beginsWith" dxfId="7436" priority="46" operator="beginsWith" text="Operación conjunta">
      <formula>LEFT(AQ23,LEN("Operación conjunta"))="Operación conjunta"</formula>
    </cfRule>
    <cfRule type="endsWith" dxfId="7435" priority="47" operator="endsWith" text="Escisión">
      <formula>RIGHT(AQ23,LEN("Escisión"))="Escisión"</formula>
    </cfRule>
    <cfRule type="beginsWith" dxfId="7434" priority="48" operator="beginsWith" text="Escisión (nuevo)">
      <formula>LEFT(AQ23,LEN("Escisión (nuevo)"))="Escisión (nuevo)"</formula>
    </cfRule>
    <cfRule type="beginsWith" dxfId="7433" priority="49" operator="beginsWith" text="Escisión (eliminado)">
      <formula>LEFT(AQ23,LEN("Escisión (eliminado)"))="Escisión (eliminado)"</formula>
    </cfRule>
    <cfRule type="beginsWith" dxfId="7432" priority="50" operator="beginsWith" text="Re-sectorización (sale)">
      <formula>LEFT(AQ23,LEN("Re-sectorización (sale)"))="Re-sectorización (sale)"</formula>
    </cfRule>
    <cfRule type="endsWith" dxfId="7431" priority="51" operator="endsWith" text="Fusión">
      <formula>RIGHT(AQ23,LEN("Fusión"))="Fusión"</formula>
    </cfRule>
    <cfRule type="beginsWith" dxfId="7430" priority="52" operator="beginsWith" text="Fusión (nuevo)">
      <formula>LEFT(AQ23,LEN("Fusión (nuevo)"))="Fusión (nuevo)"</formula>
    </cfRule>
    <cfRule type="beginsWith" dxfId="7429" priority="53" operator="beginsWith" text="Modificación (nombre)">
      <formula>LEFT(AQ23,LEN("Modificación (nombre)"))="Modificación (nombre)"</formula>
    </cfRule>
    <cfRule type="beginsWith" dxfId="7428" priority="54" operator="beginsWith" text="Sin cambio">
      <formula>LEFT(AQ23,LEN("Sin cambio"))="Sin cambio"</formula>
    </cfRule>
    <cfRule type="beginsWith" dxfId="7427" priority="55" operator="beginsWith" text="Reincorporación">
      <formula>LEFT(AQ23,LEN("Reincorporación"))="Reincorporación"</formula>
    </cfRule>
    <cfRule type="beginsWith" dxfId="7426" priority="56" operator="beginsWith" text="Re-sectorización (entra)">
      <formula>LEFT(AQ23,LEN("Re-sectorización (entra)"))="Re-sectorización (entra)"</formula>
    </cfRule>
    <cfRule type="beginsWith" dxfId="7425" priority="57" operator="beginsWith" text="Nuevo">
      <formula>LEFT(AQ23,LEN("Nuevo"))="Nuevo"</formula>
    </cfRule>
    <cfRule type="beginsWith" dxfId="7424" priority="58" operator="beginsWith" text="Fusión (eliminado)">
      <formula>LEFT(AQ23,LEN("Fusión (eliminado)"))="Fusión (eliminado)"</formula>
    </cfRule>
    <cfRule type="beginsWith" dxfId="7423" priority="59" operator="beginsWith" text="Eliminación">
      <formula>LEFT(AQ23,LEN("Eliminación"))="Eliminación"</formula>
    </cfRule>
    <cfRule type="beginsWith" dxfId="7422" priority="60" operator="beginsWith" text="Modificación (mod. y/o cve.)">
      <formula>LEFT(AQ23,LEN("Modificación (mod. y/o cve.)"))="Modificación (mod. y/o cve.)"</formula>
    </cfRule>
  </conditionalFormatting>
  <conditionalFormatting sqref="AR22:AS22">
    <cfRule type="beginsWith" dxfId="7421" priority="31" operator="beginsWith" text="Intersectorial">
      <formula>LEFT(AR22,LEN("Intersectorial"))="Intersectorial"</formula>
    </cfRule>
    <cfRule type="endsWith" dxfId="7420" priority="32" operator="endsWith" text="Escisión">
      <formula>RIGHT(AR22,LEN("Escisión"))="Escisión"</formula>
    </cfRule>
    <cfRule type="beginsWith" dxfId="7419" priority="33" operator="beginsWith" text="Escisión (nuevo)">
      <formula>LEFT(AR22,LEN("Escisión (nuevo)"))="Escisión (nuevo)"</formula>
    </cfRule>
    <cfRule type="beginsWith" dxfId="7418" priority="34" operator="beginsWith" text="Escisión (eliminado)">
      <formula>LEFT(AR22,LEN("Escisión (eliminado)"))="Escisión (eliminado)"</formula>
    </cfRule>
    <cfRule type="beginsWith" dxfId="7417" priority="35" operator="beginsWith" text="Re-sectorización (sale)">
      <formula>LEFT(AR22,LEN("Re-sectorización (sale)"))="Re-sectorización (sale)"</formula>
    </cfRule>
    <cfRule type="endsWith" dxfId="7416" priority="36" operator="endsWith" text="Fusión">
      <formula>RIGHT(AR22,LEN("Fusión"))="Fusión"</formula>
    </cfRule>
    <cfRule type="beginsWith" dxfId="7415" priority="37" operator="beginsWith" text="Fusión (nuevo)">
      <formula>LEFT(AR22,LEN("Fusión (nuevo)"))="Fusión (nuevo)"</formula>
    </cfRule>
    <cfRule type="beginsWith" dxfId="7414" priority="38" operator="beginsWith" text="Modificación (nombre)">
      <formula>LEFT(AR22,LEN("Modificación (nombre)"))="Modificación (nombre)"</formula>
    </cfRule>
    <cfRule type="beginsWith" dxfId="7413" priority="39" operator="beginsWith" text="Sin cambio">
      <formula>LEFT(AR22,LEN("Sin cambio"))="Sin cambio"</formula>
    </cfRule>
    <cfRule type="beginsWith" dxfId="7412" priority="40" operator="beginsWith" text="Reincorporación">
      <formula>LEFT(AR22,LEN("Reincorporación"))="Reincorporación"</formula>
    </cfRule>
    <cfRule type="beginsWith" dxfId="7411" priority="41" operator="beginsWith" text="Re-sectorización (entra)">
      <formula>LEFT(AR22,LEN("Re-sectorización (entra)"))="Re-sectorización (entra)"</formula>
    </cfRule>
    <cfRule type="beginsWith" dxfId="7410" priority="42" operator="beginsWith" text="Nuevo">
      <formula>LEFT(AR22,LEN("Nuevo"))="Nuevo"</formula>
    </cfRule>
    <cfRule type="beginsWith" dxfId="7409" priority="43" operator="beginsWith" text="Fusión (eliminado)">
      <formula>LEFT(AR22,LEN("Fusión (eliminado)"))="Fusión (eliminado)"</formula>
    </cfRule>
    <cfRule type="beginsWith" dxfId="7408" priority="44" operator="beginsWith" text="Eliminación">
      <formula>LEFT(AR22,LEN("Eliminación"))="Eliminación"</formula>
    </cfRule>
    <cfRule type="beginsWith" dxfId="7407" priority="45" operator="beginsWith" text="Modificación (mod. y/o cve.)">
      <formula>LEFT(AR22,LEN("Modificación (mod. y/o cve.)"))="Modificación (mod. y/o cve.)"</formula>
    </cfRule>
  </conditionalFormatting>
  <conditionalFormatting sqref="AR23:AS23">
    <cfRule type="beginsWith" dxfId="7406" priority="16" operator="beginsWith" text="Intersectorial">
      <formula>LEFT(AR23,LEN("Intersectorial"))="Intersectorial"</formula>
    </cfRule>
    <cfRule type="endsWith" dxfId="7405" priority="17" operator="endsWith" text="Escisión">
      <formula>RIGHT(AR23,LEN("Escisión"))="Escisión"</formula>
    </cfRule>
    <cfRule type="beginsWith" dxfId="7404" priority="18" operator="beginsWith" text="Escisión (nuevo)">
      <formula>LEFT(AR23,LEN("Escisión (nuevo)"))="Escisión (nuevo)"</formula>
    </cfRule>
    <cfRule type="beginsWith" dxfId="7403" priority="19" operator="beginsWith" text="Escisión (eliminado)">
      <formula>LEFT(AR23,LEN("Escisión (eliminado)"))="Escisión (eliminado)"</formula>
    </cfRule>
    <cfRule type="beginsWith" dxfId="7402" priority="20" operator="beginsWith" text="Re-sectorización (sale)">
      <formula>LEFT(AR23,LEN("Re-sectorización (sale)"))="Re-sectorización (sale)"</formula>
    </cfRule>
    <cfRule type="endsWith" dxfId="7401" priority="21" operator="endsWith" text="Fusión">
      <formula>RIGHT(AR23,LEN("Fusión"))="Fusión"</formula>
    </cfRule>
    <cfRule type="beginsWith" dxfId="7400" priority="22" operator="beginsWith" text="Fusión (nuevo)">
      <formula>LEFT(AR23,LEN("Fusión (nuevo)"))="Fusión (nuevo)"</formula>
    </cfRule>
    <cfRule type="beginsWith" dxfId="7399" priority="23" operator="beginsWith" text="Modificación (nombre)">
      <formula>LEFT(AR23,LEN("Modificación (nombre)"))="Modificación (nombre)"</formula>
    </cfRule>
    <cfRule type="beginsWith" dxfId="7398" priority="24" operator="beginsWith" text="Sin cambio">
      <formula>LEFT(AR23,LEN("Sin cambio"))="Sin cambio"</formula>
    </cfRule>
    <cfRule type="beginsWith" dxfId="7397" priority="25" operator="beginsWith" text="Reincorporación">
      <formula>LEFT(AR23,LEN("Reincorporación"))="Reincorporación"</formula>
    </cfRule>
    <cfRule type="beginsWith" dxfId="7396" priority="26" operator="beginsWith" text="Re-sectorización (entra)">
      <formula>LEFT(AR23,LEN("Re-sectorización (entra)"))="Re-sectorización (entra)"</formula>
    </cfRule>
    <cfRule type="beginsWith" dxfId="7395" priority="27" operator="beginsWith" text="Nuevo">
      <formula>LEFT(AR23,LEN("Nuevo"))="Nuevo"</formula>
    </cfRule>
    <cfRule type="beginsWith" dxfId="7394" priority="28" operator="beginsWith" text="Fusión (eliminado)">
      <formula>LEFT(AR23,LEN("Fusión (eliminado)"))="Fusión (eliminado)"</formula>
    </cfRule>
    <cfRule type="beginsWith" dxfId="7393" priority="29" operator="beginsWith" text="Eliminación">
      <formula>LEFT(AR23,LEN("Eliminación"))="Eliminación"</formula>
    </cfRule>
    <cfRule type="beginsWith" dxfId="7392" priority="30" operator="beginsWith" text="Modificación (mod. y/o cve.)">
      <formula>LEFT(AR23,LEN("Modificación (mod. y/o cve.)"))="Modificación (mod. y/o cve.)"</formula>
    </cfRule>
  </conditionalFormatting>
  <conditionalFormatting sqref="AR24:AS24">
    <cfRule type="beginsWith" dxfId="7391" priority="1" operator="beginsWith" text="Intersectorial">
      <formula>LEFT(AR24,LEN("Intersectorial"))="Intersectorial"</formula>
    </cfRule>
    <cfRule type="endsWith" dxfId="7390" priority="2" operator="endsWith" text="Escisión">
      <formula>RIGHT(AR24,LEN("Escisión"))="Escisión"</formula>
    </cfRule>
    <cfRule type="beginsWith" dxfId="7389" priority="3" operator="beginsWith" text="Escisión (nuevo)">
      <formula>LEFT(AR24,LEN("Escisión (nuevo)"))="Escisión (nuevo)"</formula>
    </cfRule>
    <cfRule type="beginsWith" dxfId="7388" priority="4" operator="beginsWith" text="Escisión (eliminado)">
      <formula>LEFT(AR24,LEN("Escisión (eliminado)"))="Escisión (eliminado)"</formula>
    </cfRule>
    <cfRule type="beginsWith" dxfId="7387" priority="5" operator="beginsWith" text="Re-sectorización (sale)">
      <formula>LEFT(AR24,LEN("Re-sectorización (sale)"))="Re-sectorización (sale)"</formula>
    </cfRule>
    <cfRule type="endsWith" dxfId="7386" priority="6" operator="endsWith" text="Fusión">
      <formula>RIGHT(AR24,LEN("Fusión"))="Fusión"</formula>
    </cfRule>
    <cfRule type="beginsWith" dxfId="7385" priority="7" operator="beginsWith" text="Fusión (nuevo)">
      <formula>LEFT(AR24,LEN("Fusión (nuevo)"))="Fusión (nuevo)"</formula>
    </cfRule>
    <cfRule type="beginsWith" dxfId="7384" priority="8" operator="beginsWith" text="Modificación (nombre)">
      <formula>LEFT(AR24,LEN("Modificación (nombre)"))="Modificación (nombre)"</formula>
    </cfRule>
    <cfRule type="beginsWith" dxfId="7383" priority="9" operator="beginsWith" text="Sin cambio">
      <formula>LEFT(AR24,LEN("Sin cambio"))="Sin cambio"</formula>
    </cfRule>
    <cfRule type="beginsWith" dxfId="7382" priority="10" operator="beginsWith" text="Reincorporación">
      <formula>LEFT(AR24,LEN("Reincorporación"))="Reincorporación"</formula>
    </cfRule>
    <cfRule type="beginsWith" dxfId="7381" priority="11" operator="beginsWith" text="Re-sectorización (entra)">
      <formula>LEFT(AR24,LEN("Re-sectorización (entra)"))="Re-sectorización (entra)"</formula>
    </cfRule>
    <cfRule type="beginsWith" dxfId="7380" priority="12" operator="beginsWith" text="Nuevo">
      <formula>LEFT(AR24,LEN("Nuevo"))="Nuevo"</formula>
    </cfRule>
    <cfRule type="beginsWith" dxfId="7379" priority="13" operator="beginsWith" text="Fusión (eliminado)">
      <formula>LEFT(AR24,LEN("Fusión (eliminado)"))="Fusión (eliminado)"</formula>
    </cfRule>
    <cfRule type="beginsWith" dxfId="7378" priority="14" operator="beginsWith" text="Eliminación">
      <formula>LEFT(AR24,LEN("Eliminación"))="Eliminación"</formula>
    </cfRule>
    <cfRule type="beginsWith" dxfId="7377" priority="15" operator="beginsWith" text="Modificación (mod. y/o cve.)">
      <formula>LEFT(AR24,LEN("Modificación (mod. y/o cve.)"))="Modificación (mod. y/o cve.)"</formula>
    </cfRule>
  </conditionalFormatting>
  <hyperlinks>
    <hyperlink ref="A10:C10" location="Contenido!A1" display="Regresar a Contenido" xr:uid="{3FE32A48-DA60-4630-B66F-5F9306299DCF}"/>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24 L21:L24"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D40D5-F367-4B9E-A025-768033761139}">
  <sheetPr>
    <pageSetUpPr fitToPage="1"/>
  </sheetPr>
  <dimension ref="A1:AT202"/>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103"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G3" s="2"/>
      <c r="H3" s="2"/>
      <c r="K3" s="2"/>
      <c r="L3" s="2"/>
      <c r="M3" s="166" t="s">
        <v>1964</v>
      </c>
      <c r="N3" s="167"/>
      <c r="O3" s="66">
        <f t="shared" ref="O3:O17" si="0">SUM(P3:AR3)</f>
        <v>14</v>
      </c>
      <c r="P3" s="67">
        <f t="shared" ref="P3:P17" si="1">COUNTIF(P$21:P$56,$M3)</f>
        <v>1</v>
      </c>
      <c r="Q3" s="68"/>
      <c r="R3" s="67">
        <f t="shared" ref="R3:R17" si="2">COUNTIF(R$21:R$56,$M3)</f>
        <v>2</v>
      </c>
      <c r="S3" s="68"/>
      <c r="T3" s="67">
        <f t="shared" ref="T3:T17" si="3">COUNTIF(T$21:T$56,$M3)</f>
        <v>0</v>
      </c>
      <c r="U3" s="68"/>
      <c r="V3" s="67">
        <f t="shared" ref="V3:V17" si="4">COUNTIF(V$21:V$56,$M3)</f>
        <v>1</v>
      </c>
      <c r="W3" s="68"/>
      <c r="X3" s="67">
        <f t="shared" ref="X3:X17" si="5">COUNTIF(X$21:X$56,$M3)</f>
        <v>0</v>
      </c>
      <c r="Y3" s="68"/>
      <c r="Z3" s="67">
        <f t="shared" ref="Z3:Z17" si="6">COUNTIF(Z$21:Z$56,$M3)</f>
        <v>1</v>
      </c>
      <c r="AA3" s="68"/>
      <c r="AB3" s="67">
        <f t="shared" ref="AB3:AB17" si="7">COUNTIF(AB$21:AB$56,$M3)</f>
        <v>1</v>
      </c>
      <c r="AC3" s="68"/>
      <c r="AD3" s="67">
        <f t="shared" ref="AD3:AD17" si="8">COUNTIF(AD$21:AD$56,$M3)</f>
        <v>0</v>
      </c>
      <c r="AE3" s="68"/>
      <c r="AF3" s="67">
        <f t="shared" ref="AF3:AF17" si="9">COUNTIF(AF$21:AF$56,$M3)</f>
        <v>3</v>
      </c>
      <c r="AG3" s="68"/>
      <c r="AH3" s="67">
        <f t="shared" ref="AH3:AH17" si="10">COUNTIF(AH$21:AH$56,$M3)</f>
        <v>0</v>
      </c>
      <c r="AI3" s="68"/>
      <c r="AJ3" s="67">
        <f t="shared" ref="AJ3:AJ17" si="11">COUNTIF(AJ$21:AJ$56,$M3)</f>
        <v>0</v>
      </c>
      <c r="AK3" s="68"/>
      <c r="AL3" s="67">
        <f t="shared" ref="AL3:AL17" si="12">COUNTIF(AL$21:AL$56,$M3)</f>
        <v>2</v>
      </c>
      <c r="AM3" s="68"/>
      <c r="AN3" s="67">
        <f t="shared" ref="AN3:AR17" si="13">COUNTIF(AN$21:AN$56,$M3)</f>
        <v>2</v>
      </c>
      <c r="AO3" s="69"/>
      <c r="AP3" s="67">
        <f t="shared" si="13"/>
        <v>1</v>
      </c>
      <c r="AQ3" s="69"/>
      <c r="AR3" s="67">
        <f t="shared" si="13"/>
        <v>0</v>
      </c>
      <c r="AS3" s="69"/>
      <c r="AT3" s="122"/>
    </row>
    <row r="4" spans="1:46" ht="13.5" customHeight="1" x14ac:dyDescent="0.3">
      <c r="A4" s="37"/>
      <c r="B4" s="37"/>
      <c r="C4" s="37"/>
      <c r="G4" s="2"/>
      <c r="H4" s="2"/>
      <c r="K4" s="2"/>
      <c r="L4" s="2"/>
      <c r="M4" s="166" t="s">
        <v>1965</v>
      </c>
      <c r="N4" s="146"/>
      <c r="O4" s="66">
        <f t="shared" si="0"/>
        <v>6</v>
      </c>
      <c r="P4" s="70">
        <f t="shared" si="1"/>
        <v>0</v>
      </c>
      <c r="Q4" s="68"/>
      <c r="R4" s="70">
        <f t="shared" si="2"/>
        <v>1</v>
      </c>
      <c r="S4" s="68"/>
      <c r="T4" s="70">
        <f t="shared" si="3"/>
        <v>0</v>
      </c>
      <c r="U4" s="68"/>
      <c r="V4" s="70">
        <f t="shared" si="4"/>
        <v>0</v>
      </c>
      <c r="W4" s="68"/>
      <c r="X4" s="70">
        <f t="shared" si="5"/>
        <v>0</v>
      </c>
      <c r="Y4" s="68"/>
      <c r="Z4" s="70">
        <f t="shared" si="6"/>
        <v>0</v>
      </c>
      <c r="AA4" s="68"/>
      <c r="AB4" s="70">
        <f t="shared" si="7"/>
        <v>2</v>
      </c>
      <c r="AC4" s="68"/>
      <c r="AD4" s="70">
        <f t="shared" si="8"/>
        <v>0</v>
      </c>
      <c r="AE4" s="68"/>
      <c r="AF4" s="70">
        <f t="shared" si="9"/>
        <v>0</v>
      </c>
      <c r="AG4" s="68"/>
      <c r="AH4" s="70">
        <f t="shared" si="10"/>
        <v>0</v>
      </c>
      <c r="AI4" s="68"/>
      <c r="AJ4" s="70">
        <f t="shared" si="11"/>
        <v>1</v>
      </c>
      <c r="AK4" s="68"/>
      <c r="AL4" s="70">
        <f t="shared" si="12"/>
        <v>0</v>
      </c>
      <c r="AM4" s="68"/>
      <c r="AN4" s="70">
        <f t="shared" si="13"/>
        <v>0</v>
      </c>
      <c r="AO4" s="69"/>
      <c r="AP4" s="70">
        <f t="shared" si="13"/>
        <v>2</v>
      </c>
      <c r="AQ4" s="69"/>
      <c r="AR4" s="70">
        <f t="shared" si="13"/>
        <v>0</v>
      </c>
      <c r="AS4" s="69"/>
      <c r="AT4" s="122"/>
    </row>
    <row r="5" spans="1:46" ht="13.5" customHeight="1" x14ac:dyDescent="0.3">
      <c r="G5" s="2"/>
      <c r="H5" s="2"/>
      <c r="K5" s="2"/>
      <c r="L5" s="2"/>
      <c r="M5" s="160" t="s">
        <v>1967</v>
      </c>
      <c r="N5" s="146"/>
      <c r="O5" s="66">
        <f t="shared" si="0"/>
        <v>9</v>
      </c>
      <c r="P5" s="70">
        <f t="shared" si="1"/>
        <v>0</v>
      </c>
      <c r="Q5" s="68"/>
      <c r="R5" s="70">
        <f t="shared" si="2"/>
        <v>0</v>
      </c>
      <c r="S5" s="68"/>
      <c r="T5" s="70">
        <f t="shared" si="3"/>
        <v>0</v>
      </c>
      <c r="U5" s="68"/>
      <c r="V5" s="70">
        <f t="shared" si="4"/>
        <v>1</v>
      </c>
      <c r="W5" s="68"/>
      <c r="X5" s="70">
        <f t="shared" si="5"/>
        <v>0</v>
      </c>
      <c r="Y5" s="68"/>
      <c r="Z5" s="70">
        <f t="shared" si="6"/>
        <v>0</v>
      </c>
      <c r="AA5" s="68"/>
      <c r="AB5" s="70">
        <f t="shared" si="7"/>
        <v>0</v>
      </c>
      <c r="AC5" s="68"/>
      <c r="AD5" s="70">
        <f t="shared" si="8"/>
        <v>0</v>
      </c>
      <c r="AE5" s="68"/>
      <c r="AF5" s="70">
        <f t="shared" si="9"/>
        <v>0</v>
      </c>
      <c r="AG5" s="68"/>
      <c r="AH5" s="70">
        <f t="shared" si="10"/>
        <v>0</v>
      </c>
      <c r="AI5" s="68"/>
      <c r="AJ5" s="70">
        <f t="shared" si="11"/>
        <v>0</v>
      </c>
      <c r="AK5" s="68"/>
      <c r="AL5" s="70">
        <f t="shared" si="12"/>
        <v>3</v>
      </c>
      <c r="AM5" s="68"/>
      <c r="AN5" s="70">
        <f t="shared" si="13"/>
        <v>2</v>
      </c>
      <c r="AO5" s="69"/>
      <c r="AP5" s="70">
        <f t="shared" si="13"/>
        <v>2</v>
      </c>
      <c r="AQ5" s="69"/>
      <c r="AR5" s="70">
        <f t="shared" si="13"/>
        <v>1</v>
      </c>
      <c r="AS5" s="69"/>
      <c r="AT5" s="122"/>
    </row>
    <row r="6" spans="1:46" ht="13.5" customHeight="1" x14ac:dyDescent="0.3">
      <c r="A6" s="153" t="s">
        <v>4306</v>
      </c>
      <c r="B6" s="153"/>
      <c r="C6" s="153"/>
      <c r="G6" s="2"/>
      <c r="H6" s="2"/>
      <c r="K6" s="2"/>
      <c r="L6" s="2"/>
      <c r="M6" s="154" t="s">
        <v>1966</v>
      </c>
      <c r="N6" s="146"/>
      <c r="O6" s="66">
        <f t="shared" si="0"/>
        <v>5</v>
      </c>
      <c r="P6" s="70">
        <f t="shared" si="1"/>
        <v>0</v>
      </c>
      <c r="Q6" s="68"/>
      <c r="R6" s="70">
        <f t="shared" si="2"/>
        <v>1</v>
      </c>
      <c r="S6" s="68"/>
      <c r="T6" s="70">
        <f t="shared" si="3"/>
        <v>0</v>
      </c>
      <c r="U6" s="68"/>
      <c r="V6" s="70">
        <f t="shared" si="4"/>
        <v>0</v>
      </c>
      <c r="W6" s="68"/>
      <c r="X6" s="70">
        <f t="shared" si="5"/>
        <v>0</v>
      </c>
      <c r="Y6" s="68"/>
      <c r="Z6" s="70">
        <f t="shared" si="6"/>
        <v>0</v>
      </c>
      <c r="AA6" s="68"/>
      <c r="AB6" s="70">
        <f t="shared" si="7"/>
        <v>0</v>
      </c>
      <c r="AC6" s="68"/>
      <c r="AD6" s="70">
        <f t="shared" si="8"/>
        <v>0</v>
      </c>
      <c r="AE6" s="68"/>
      <c r="AF6" s="70">
        <f t="shared" si="9"/>
        <v>3</v>
      </c>
      <c r="AG6" s="68"/>
      <c r="AH6" s="70">
        <f t="shared" si="10"/>
        <v>0</v>
      </c>
      <c r="AI6" s="68"/>
      <c r="AJ6" s="70">
        <f t="shared" si="11"/>
        <v>0</v>
      </c>
      <c r="AK6" s="68"/>
      <c r="AL6" s="70">
        <f t="shared" si="12"/>
        <v>0</v>
      </c>
      <c r="AM6" s="68"/>
      <c r="AN6" s="70">
        <f t="shared" si="13"/>
        <v>0</v>
      </c>
      <c r="AO6" s="69"/>
      <c r="AP6" s="70">
        <f t="shared" si="13"/>
        <v>1</v>
      </c>
      <c r="AQ6" s="69"/>
      <c r="AR6" s="70">
        <f t="shared" si="13"/>
        <v>0</v>
      </c>
      <c r="AS6" s="69"/>
      <c r="AT6" s="122"/>
    </row>
    <row r="7" spans="1:46" ht="13.5" customHeight="1" x14ac:dyDescent="0.3">
      <c r="A7" s="153"/>
      <c r="B7" s="153"/>
      <c r="C7" s="153"/>
      <c r="G7" s="2"/>
      <c r="H7" s="2"/>
      <c r="J7" s="79"/>
      <c r="K7" s="2"/>
      <c r="L7" s="2"/>
      <c r="M7" s="155" t="s">
        <v>1968</v>
      </c>
      <c r="N7" s="146"/>
      <c r="O7" s="66">
        <f t="shared" si="0"/>
        <v>3</v>
      </c>
      <c r="P7" s="70">
        <f t="shared" si="1"/>
        <v>0</v>
      </c>
      <c r="Q7" s="68"/>
      <c r="R7" s="70">
        <f t="shared" si="2"/>
        <v>1</v>
      </c>
      <c r="S7" s="68"/>
      <c r="T7" s="70">
        <f t="shared" si="3"/>
        <v>0</v>
      </c>
      <c r="U7" s="68"/>
      <c r="V7" s="70">
        <f t="shared" si="4"/>
        <v>0</v>
      </c>
      <c r="W7" s="68"/>
      <c r="X7" s="70">
        <f t="shared" si="5"/>
        <v>0</v>
      </c>
      <c r="Y7" s="68"/>
      <c r="Z7" s="70">
        <f t="shared" si="6"/>
        <v>0</v>
      </c>
      <c r="AA7" s="68"/>
      <c r="AB7" s="70">
        <f t="shared" si="7"/>
        <v>0</v>
      </c>
      <c r="AC7" s="68"/>
      <c r="AD7" s="70">
        <f t="shared" si="8"/>
        <v>0</v>
      </c>
      <c r="AE7" s="68"/>
      <c r="AF7" s="70">
        <f t="shared" si="9"/>
        <v>1</v>
      </c>
      <c r="AG7" s="68"/>
      <c r="AH7" s="70">
        <f t="shared" si="10"/>
        <v>0</v>
      </c>
      <c r="AI7" s="68"/>
      <c r="AJ7" s="70">
        <f t="shared" si="11"/>
        <v>0</v>
      </c>
      <c r="AK7" s="68"/>
      <c r="AL7" s="70">
        <f t="shared" si="12"/>
        <v>0</v>
      </c>
      <c r="AM7" s="68"/>
      <c r="AN7" s="70">
        <f t="shared" si="13"/>
        <v>0</v>
      </c>
      <c r="AO7" s="69"/>
      <c r="AP7" s="70">
        <f t="shared" si="13"/>
        <v>1</v>
      </c>
      <c r="AQ7" s="69"/>
      <c r="AR7" s="70">
        <f t="shared" si="13"/>
        <v>0</v>
      </c>
      <c r="AS7" s="69"/>
      <c r="AT7" s="122"/>
    </row>
    <row r="8" spans="1:46" ht="13.5" customHeight="1" x14ac:dyDescent="0.3">
      <c r="A8" s="171">
        <f>COUNTA($A$21:$A$202)</f>
        <v>36</v>
      </c>
      <c r="B8" s="171"/>
      <c r="C8" s="171"/>
      <c r="G8" s="2"/>
      <c r="H8" s="2"/>
      <c r="J8" s="79"/>
      <c r="K8" s="2"/>
      <c r="L8" s="2"/>
      <c r="M8" s="155" t="s">
        <v>1969</v>
      </c>
      <c r="N8" s="146"/>
      <c r="O8" s="66">
        <f t="shared" si="0"/>
        <v>0</v>
      </c>
      <c r="P8" s="70">
        <f t="shared" si="1"/>
        <v>0</v>
      </c>
      <c r="Q8" s="68"/>
      <c r="R8" s="70">
        <f t="shared" si="2"/>
        <v>0</v>
      </c>
      <c r="S8" s="68"/>
      <c r="T8" s="70">
        <f t="shared" si="3"/>
        <v>0</v>
      </c>
      <c r="U8" s="68"/>
      <c r="V8" s="70">
        <f t="shared" si="4"/>
        <v>0</v>
      </c>
      <c r="W8" s="68"/>
      <c r="X8" s="70">
        <f t="shared" si="5"/>
        <v>0</v>
      </c>
      <c r="Y8" s="68"/>
      <c r="Z8" s="70">
        <f t="shared" si="6"/>
        <v>0</v>
      </c>
      <c r="AA8" s="68"/>
      <c r="AB8" s="70">
        <f t="shared" si="7"/>
        <v>0</v>
      </c>
      <c r="AC8" s="68"/>
      <c r="AD8" s="70">
        <f t="shared" si="8"/>
        <v>0</v>
      </c>
      <c r="AE8" s="68"/>
      <c r="AF8" s="70">
        <f t="shared" si="9"/>
        <v>0</v>
      </c>
      <c r="AG8" s="68"/>
      <c r="AH8" s="70">
        <f t="shared" si="10"/>
        <v>0</v>
      </c>
      <c r="AI8" s="68"/>
      <c r="AJ8" s="70">
        <f t="shared" si="11"/>
        <v>0</v>
      </c>
      <c r="AK8" s="68"/>
      <c r="AL8" s="70">
        <f t="shared" si="12"/>
        <v>0</v>
      </c>
      <c r="AM8" s="68"/>
      <c r="AN8" s="70">
        <f t="shared" si="13"/>
        <v>0</v>
      </c>
      <c r="AO8" s="69"/>
      <c r="AP8" s="70">
        <f t="shared" si="13"/>
        <v>0</v>
      </c>
      <c r="AQ8" s="69"/>
      <c r="AR8" s="70">
        <f t="shared" si="13"/>
        <v>0</v>
      </c>
      <c r="AS8" s="69"/>
      <c r="AT8" s="122"/>
    </row>
    <row r="9" spans="1:46" ht="13.5" customHeight="1" x14ac:dyDescent="0.3">
      <c r="A9" s="102"/>
      <c r="B9" s="77"/>
      <c r="C9" s="77"/>
      <c r="G9" s="2"/>
      <c r="H9" s="2"/>
      <c r="J9" s="79"/>
      <c r="K9" s="2"/>
      <c r="L9" s="2"/>
      <c r="M9" s="155" t="s">
        <v>2027</v>
      </c>
      <c r="N9" s="146"/>
      <c r="O9" s="66">
        <f t="shared" si="0"/>
        <v>1</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1</v>
      </c>
      <c r="AM9" s="68"/>
      <c r="AN9" s="70">
        <f t="shared" si="13"/>
        <v>0</v>
      </c>
      <c r="AO9" s="69"/>
      <c r="AP9" s="70">
        <f t="shared" si="13"/>
        <v>0</v>
      </c>
      <c r="AQ9" s="69"/>
      <c r="AR9" s="70">
        <f t="shared" si="13"/>
        <v>0</v>
      </c>
      <c r="AS9" s="69"/>
      <c r="AT9" s="122"/>
    </row>
    <row r="10" spans="1:46" ht="13.5" customHeight="1" x14ac:dyDescent="0.3">
      <c r="A10" s="157" t="s">
        <v>2031</v>
      </c>
      <c r="B10" s="157"/>
      <c r="C10" s="157"/>
      <c r="G10" s="2"/>
      <c r="H10" s="2"/>
      <c r="J10" s="79"/>
      <c r="K10" s="2"/>
      <c r="L10" s="2"/>
      <c r="M10" s="155" t="s">
        <v>2028</v>
      </c>
      <c r="N10" s="146"/>
      <c r="O10" s="66">
        <f t="shared" si="0"/>
        <v>0</v>
      </c>
      <c r="P10" s="70">
        <f t="shared" si="1"/>
        <v>0</v>
      </c>
      <c r="Q10" s="68"/>
      <c r="R10" s="70">
        <f t="shared" si="2"/>
        <v>0</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3"/>
        <v>0</v>
      </c>
      <c r="AQ10" s="69"/>
      <c r="AR10" s="70">
        <f t="shared" si="13"/>
        <v>0</v>
      </c>
      <c r="AS10" s="69"/>
      <c r="AT10" s="122"/>
    </row>
    <row r="11" spans="1:46" ht="13.5" customHeight="1" x14ac:dyDescent="0.3">
      <c r="G11" s="2"/>
      <c r="H11" s="2"/>
      <c r="J11" s="79"/>
      <c r="K11" s="2"/>
      <c r="L11" s="2"/>
      <c r="M11" s="155" t="s">
        <v>2029</v>
      </c>
      <c r="N11" s="146"/>
      <c r="O11" s="66">
        <f t="shared" si="0"/>
        <v>0</v>
      </c>
      <c r="P11" s="70">
        <f t="shared" si="1"/>
        <v>0</v>
      </c>
      <c r="Q11" s="68"/>
      <c r="R11" s="70">
        <f t="shared" si="2"/>
        <v>0</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0</v>
      </c>
      <c r="AI11" s="68"/>
      <c r="AJ11" s="70">
        <f t="shared" si="11"/>
        <v>0</v>
      </c>
      <c r="AK11" s="68"/>
      <c r="AL11" s="70">
        <f t="shared" si="12"/>
        <v>0</v>
      </c>
      <c r="AM11" s="68"/>
      <c r="AN11" s="70">
        <f t="shared" si="13"/>
        <v>0</v>
      </c>
      <c r="AO11" s="69"/>
      <c r="AP11" s="70">
        <f t="shared" si="13"/>
        <v>0</v>
      </c>
      <c r="AQ11" s="69"/>
      <c r="AR11" s="70">
        <f t="shared" si="13"/>
        <v>0</v>
      </c>
      <c r="AS11" s="69"/>
      <c r="AT11" s="122"/>
    </row>
    <row r="12" spans="1:46" ht="13.5" customHeight="1" x14ac:dyDescent="0.3">
      <c r="G12" s="2"/>
      <c r="H12" s="2"/>
      <c r="J12" s="79"/>
      <c r="K12" s="2"/>
      <c r="L12" s="2"/>
      <c r="M12" s="158" t="s">
        <v>1963</v>
      </c>
      <c r="N12" s="146"/>
      <c r="O12" s="66">
        <f t="shared" si="0"/>
        <v>16</v>
      </c>
      <c r="P12" s="70">
        <f t="shared" si="1"/>
        <v>5</v>
      </c>
      <c r="Q12" s="68"/>
      <c r="R12" s="70">
        <f t="shared" si="2"/>
        <v>3</v>
      </c>
      <c r="S12" s="68"/>
      <c r="T12" s="70">
        <f t="shared" si="3"/>
        <v>1</v>
      </c>
      <c r="U12" s="68"/>
      <c r="V12" s="70">
        <f t="shared" si="4"/>
        <v>1</v>
      </c>
      <c r="W12" s="68"/>
      <c r="X12" s="70">
        <f t="shared" si="5"/>
        <v>0</v>
      </c>
      <c r="Y12" s="68"/>
      <c r="Z12" s="70">
        <f t="shared" si="6"/>
        <v>1</v>
      </c>
      <c r="AA12" s="68"/>
      <c r="AB12" s="70">
        <f t="shared" si="7"/>
        <v>1</v>
      </c>
      <c r="AC12" s="68"/>
      <c r="AD12" s="70">
        <f t="shared" si="8"/>
        <v>0</v>
      </c>
      <c r="AE12" s="68"/>
      <c r="AF12" s="70">
        <f t="shared" si="9"/>
        <v>0</v>
      </c>
      <c r="AG12" s="68"/>
      <c r="AH12" s="70">
        <f t="shared" si="10"/>
        <v>0</v>
      </c>
      <c r="AI12" s="68"/>
      <c r="AJ12" s="70">
        <f t="shared" si="11"/>
        <v>0</v>
      </c>
      <c r="AK12" s="68"/>
      <c r="AL12" s="70">
        <f t="shared" si="12"/>
        <v>3</v>
      </c>
      <c r="AM12" s="68"/>
      <c r="AN12" s="70">
        <f t="shared" si="13"/>
        <v>1</v>
      </c>
      <c r="AO12" s="69"/>
      <c r="AP12" s="70">
        <f t="shared" si="13"/>
        <v>0</v>
      </c>
      <c r="AQ12" s="69"/>
      <c r="AR12" s="70">
        <f t="shared" si="13"/>
        <v>0</v>
      </c>
      <c r="AS12" s="69"/>
      <c r="AT12" s="122"/>
    </row>
    <row r="13" spans="1:46" ht="13.5" customHeight="1" x14ac:dyDescent="0.3">
      <c r="G13" s="2"/>
      <c r="H13" s="2"/>
      <c r="K13" s="2"/>
      <c r="L13" s="2"/>
      <c r="M13" s="159" t="s">
        <v>1970</v>
      </c>
      <c r="N13" s="146"/>
      <c r="O13" s="66">
        <f t="shared" si="0"/>
        <v>0</v>
      </c>
      <c r="P13" s="70">
        <f t="shared" si="1"/>
        <v>0</v>
      </c>
      <c r="Q13" s="68"/>
      <c r="R13" s="70">
        <f t="shared" si="2"/>
        <v>0</v>
      </c>
      <c r="S13" s="68"/>
      <c r="T13" s="70">
        <f t="shared" si="3"/>
        <v>0</v>
      </c>
      <c r="U13" s="68"/>
      <c r="V13" s="70">
        <f t="shared" si="4"/>
        <v>0</v>
      </c>
      <c r="W13" s="68"/>
      <c r="X13" s="70">
        <f t="shared" si="5"/>
        <v>0</v>
      </c>
      <c r="Y13" s="68"/>
      <c r="Z13" s="70">
        <f t="shared" si="6"/>
        <v>0</v>
      </c>
      <c r="AA13" s="68"/>
      <c r="AB13" s="70">
        <f t="shared" si="7"/>
        <v>0</v>
      </c>
      <c r="AC13" s="68"/>
      <c r="AD13" s="70">
        <f t="shared" si="8"/>
        <v>0</v>
      </c>
      <c r="AE13" s="68"/>
      <c r="AF13" s="70">
        <f t="shared" si="9"/>
        <v>0</v>
      </c>
      <c r="AG13" s="68"/>
      <c r="AH13" s="70">
        <f t="shared" si="10"/>
        <v>0</v>
      </c>
      <c r="AI13" s="68"/>
      <c r="AJ13" s="70">
        <f t="shared" si="11"/>
        <v>0</v>
      </c>
      <c r="AK13" s="68"/>
      <c r="AL13" s="70">
        <f t="shared" si="12"/>
        <v>0</v>
      </c>
      <c r="AM13" s="68"/>
      <c r="AN13" s="70">
        <f t="shared" si="13"/>
        <v>0</v>
      </c>
      <c r="AO13" s="69"/>
      <c r="AP13" s="70">
        <f t="shared" si="13"/>
        <v>0</v>
      </c>
      <c r="AQ13" s="69"/>
      <c r="AR13" s="70">
        <f t="shared" si="13"/>
        <v>0</v>
      </c>
      <c r="AS13" s="69"/>
      <c r="AT13" s="122"/>
    </row>
    <row r="14" spans="1:46" ht="13.5" customHeight="1" x14ac:dyDescent="0.3">
      <c r="A14" s="77"/>
      <c r="B14" s="77"/>
      <c r="C14" s="77"/>
      <c r="G14" s="2"/>
      <c r="H14" s="2"/>
      <c r="K14" s="2"/>
      <c r="L14" s="2"/>
      <c r="M14" s="145" t="s">
        <v>1971</v>
      </c>
      <c r="N14" s="146"/>
      <c r="O14" s="66">
        <f t="shared" si="0"/>
        <v>4</v>
      </c>
      <c r="P14" s="70">
        <f t="shared" si="1"/>
        <v>0</v>
      </c>
      <c r="Q14" s="68"/>
      <c r="R14" s="70">
        <f t="shared" si="2"/>
        <v>0</v>
      </c>
      <c r="S14" s="68"/>
      <c r="T14" s="70">
        <f t="shared" si="3"/>
        <v>0</v>
      </c>
      <c r="U14" s="68"/>
      <c r="V14" s="70">
        <f t="shared" si="4"/>
        <v>0</v>
      </c>
      <c r="W14" s="68"/>
      <c r="X14" s="70">
        <f t="shared" si="5"/>
        <v>0</v>
      </c>
      <c r="Y14" s="68"/>
      <c r="Z14" s="70">
        <f t="shared" si="6"/>
        <v>2</v>
      </c>
      <c r="AA14" s="68"/>
      <c r="AB14" s="70">
        <f t="shared" si="7"/>
        <v>0</v>
      </c>
      <c r="AC14" s="68"/>
      <c r="AD14" s="70">
        <f t="shared" si="8"/>
        <v>0</v>
      </c>
      <c r="AE14" s="68"/>
      <c r="AF14" s="70">
        <f t="shared" si="9"/>
        <v>1</v>
      </c>
      <c r="AG14" s="68"/>
      <c r="AH14" s="70">
        <f t="shared" si="10"/>
        <v>0</v>
      </c>
      <c r="AI14" s="68"/>
      <c r="AJ14" s="70">
        <f t="shared" si="11"/>
        <v>0</v>
      </c>
      <c r="AK14" s="68"/>
      <c r="AL14" s="70">
        <f t="shared" si="12"/>
        <v>0</v>
      </c>
      <c r="AM14" s="68"/>
      <c r="AN14" s="70">
        <f t="shared" si="13"/>
        <v>0</v>
      </c>
      <c r="AO14" s="69"/>
      <c r="AP14" s="70">
        <f t="shared" si="13"/>
        <v>1</v>
      </c>
      <c r="AQ14" s="69"/>
      <c r="AR14" s="70">
        <f t="shared" si="13"/>
        <v>0</v>
      </c>
      <c r="AS14" s="69"/>
      <c r="AT14" s="122"/>
    </row>
    <row r="15" spans="1:46" ht="13.5" customHeight="1" x14ac:dyDescent="0.3">
      <c r="A15" s="134" t="s">
        <v>2688</v>
      </c>
      <c r="B15" s="134"/>
      <c r="C15" s="134"/>
      <c r="D15" s="134"/>
      <c r="E15" s="134"/>
      <c r="F15" s="134"/>
      <c r="G15" s="134"/>
      <c r="H15" s="134"/>
      <c r="K15" s="2"/>
      <c r="L15" s="2"/>
      <c r="M15" s="145" t="s">
        <v>1972</v>
      </c>
      <c r="N15" s="146"/>
      <c r="O15" s="66">
        <f t="shared" si="0"/>
        <v>14</v>
      </c>
      <c r="P15" s="70">
        <f t="shared" si="1"/>
        <v>0</v>
      </c>
      <c r="Q15" s="68"/>
      <c r="R15" s="70">
        <f t="shared" si="2"/>
        <v>0</v>
      </c>
      <c r="S15" s="68"/>
      <c r="T15" s="70">
        <f t="shared" si="3"/>
        <v>0</v>
      </c>
      <c r="U15" s="68"/>
      <c r="V15" s="70">
        <f t="shared" si="4"/>
        <v>0</v>
      </c>
      <c r="W15" s="68"/>
      <c r="X15" s="70">
        <f t="shared" si="5"/>
        <v>0</v>
      </c>
      <c r="Y15" s="68"/>
      <c r="Z15" s="70">
        <f t="shared" si="6"/>
        <v>8</v>
      </c>
      <c r="AA15" s="68"/>
      <c r="AB15" s="70">
        <f t="shared" si="7"/>
        <v>0</v>
      </c>
      <c r="AC15" s="68"/>
      <c r="AD15" s="70">
        <f t="shared" si="8"/>
        <v>0</v>
      </c>
      <c r="AE15" s="68"/>
      <c r="AF15" s="70">
        <f t="shared" si="9"/>
        <v>0</v>
      </c>
      <c r="AG15" s="68"/>
      <c r="AH15" s="70">
        <f t="shared" si="10"/>
        <v>0</v>
      </c>
      <c r="AI15" s="68"/>
      <c r="AJ15" s="70">
        <f t="shared" si="11"/>
        <v>0</v>
      </c>
      <c r="AK15" s="68"/>
      <c r="AL15" s="70">
        <f t="shared" si="12"/>
        <v>3</v>
      </c>
      <c r="AM15" s="68"/>
      <c r="AN15" s="70">
        <f t="shared" si="13"/>
        <v>0</v>
      </c>
      <c r="AO15" s="69"/>
      <c r="AP15" s="70">
        <f t="shared" si="13"/>
        <v>1</v>
      </c>
      <c r="AQ15" s="69"/>
      <c r="AR15" s="70">
        <f t="shared" si="13"/>
        <v>2</v>
      </c>
      <c r="AS15" s="69"/>
      <c r="AT15" s="122"/>
    </row>
    <row r="16" spans="1:46" ht="13.5" customHeight="1" x14ac:dyDescent="0.3">
      <c r="A16" s="134" t="s">
        <v>2687</v>
      </c>
      <c r="B16" s="134"/>
      <c r="C16" s="134"/>
      <c r="D16" s="134"/>
      <c r="E16" s="134"/>
      <c r="F16" s="134"/>
      <c r="G16" s="134"/>
      <c r="H16" s="134"/>
      <c r="K16" s="2"/>
      <c r="L16" s="2"/>
      <c r="M16" s="147" t="s">
        <v>2030</v>
      </c>
      <c r="N16" s="146"/>
      <c r="O16" s="66">
        <f t="shared" si="0"/>
        <v>1</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1</v>
      </c>
      <c r="AE16" s="68"/>
      <c r="AF16" s="70">
        <f t="shared" si="9"/>
        <v>0</v>
      </c>
      <c r="AG16" s="68"/>
      <c r="AH16" s="70">
        <f t="shared" si="10"/>
        <v>0</v>
      </c>
      <c r="AI16" s="68"/>
      <c r="AJ16" s="70">
        <f t="shared" si="11"/>
        <v>0</v>
      </c>
      <c r="AK16" s="68"/>
      <c r="AL16" s="70">
        <f t="shared" si="12"/>
        <v>0</v>
      </c>
      <c r="AM16" s="68"/>
      <c r="AN16" s="70">
        <f t="shared" si="13"/>
        <v>0</v>
      </c>
      <c r="AO16" s="69"/>
      <c r="AP16" s="70">
        <f t="shared" si="13"/>
        <v>0</v>
      </c>
      <c r="AQ16" s="69"/>
      <c r="AR16" s="70">
        <f t="shared" si="13"/>
        <v>0</v>
      </c>
      <c r="AS16" s="69"/>
      <c r="AT16" s="122"/>
    </row>
    <row r="17" spans="1:46" ht="13.5" customHeight="1" x14ac:dyDescent="0.3">
      <c r="A17" s="126" t="s">
        <v>2686</v>
      </c>
      <c r="B17" s="126"/>
      <c r="C17" s="126"/>
      <c r="D17" s="126"/>
      <c r="E17" s="126"/>
      <c r="F17" s="126"/>
      <c r="G17" s="126"/>
      <c r="H17" s="126"/>
      <c r="K17" s="2"/>
      <c r="L17" s="2"/>
      <c r="M17" s="149" t="s">
        <v>1898</v>
      </c>
      <c r="N17" s="146"/>
      <c r="O17" s="66">
        <f t="shared" si="0"/>
        <v>229</v>
      </c>
      <c r="P17" s="71">
        <f t="shared" si="1"/>
        <v>15</v>
      </c>
      <c r="Q17" s="68"/>
      <c r="R17" s="71">
        <f t="shared" si="2"/>
        <v>16</v>
      </c>
      <c r="S17" s="68"/>
      <c r="T17" s="71">
        <f t="shared" si="3"/>
        <v>23</v>
      </c>
      <c r="U17" s="68"/>
      <c r="V17" s="71">
        <f t="shared" si="4"/>
        <v>22</v>
      </c>
      <c r="W17" s="68"/>
      <c r="X17" s="71">
        <f t="shared" si="5"/>
        <v>24</v>
      </c>
      <c r="Y17" s="68"/>
      <c r="Z17" s="71">
        <f t="shared" si="6"/>
        <v>15</v>
      </c>
      <c r="AA17" s="68"/>
      <c r="AB17" s="71">
        <f t="shared" si="7"/>
        <v>16</v>
      </c>
      <c r="AC17" s="68"/>
      <c r="AD17" s="71">
        <f t="shared" si="8"/>
        <v>19</v>
      </c>
      <c r="AE17" s="68"/>
      <c r="AF17" s="71">
        <f t="shared" si="9"/>
        <v>13</v>
      </c>
      <c r="AG17" s="68"/>
      <c r="AH17" s="71">
        <f t="shared" si="10"/>
        <v>18</v>
      </c>
      <c r="AI17" s="68"/>
      <c r="AJ17" s="71">
        <f t="shared" si="11"/>
        <v>17</v>
      </c>
      <c r="AK17" s="68"/>
      <c r="AL17" s="71">
        <f t="shared" si="12"/>
        <v>9</v>
      </c>
      <c r="AM17" s="68"/>
      <c r="AN17" s="71">
        <f t="shared" si="13"/>
        <v>10</v>
      </c>
      <c r="AO17" s="69"/>
      <c r="AP17" s="71">
        <f t="shared" si="13"/>
        <v>5</v>
      </c>
      <c r="AQ17" s="69"/>
      <c r="AR17" s="71">
        <f t="shared" si="13"/>
        <v>7</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21</v>
      </c>
      <c r="Q18" s="72"/>
      <c r="R18" s="72">
        <f>SUM(R3:R17)-R5-R6-R9-R15</f>
        <v>23</v>
      </c>
      <c r="S18" s="72"/>
      <c r="T18" s="72">
        <f>SUM(T3:T17)-T5-T6-T9-T15</f>
        <v>24</v>
      </c>
      <c r="U18" s="72"/>
      <c r="V18" s="72">
        <f>SUM(V3:V17)-V5-V6-V9-V15</f>
        <v>24</v>
      </c>
      <c r="W18" s="72"/>
      <c r="X18" s="72">
        <f>SUM(X3:X17)-X5-X6-X9-X15</f>
        <v>24</v>
      </c>
      <c r="Y18" s="72"/>
      <c r="Z18" s="72">
        <f>SUM(Z3:Z17)-Z5-Z6-Z9-Z15</f>
        <v>19</v>
      </c>
      <c r="AA18" s="72"/>
      <c r="AB18" s="72">
        <f>SUM(AB3:AB17)-AB5-AB6-AB9-AB15</f>
        <v>20</v>
      </c>
      <c r="AC18" s="72"/>
      <c r="AD18" s="72">
        <f>SUM(AD3:AD17)-AD5-AD6-AD9-AD15</f>
        <v>20</v>
      </c>
      <c r="AE18" s="72"/>
      <c r="AF18" s="72">
        <f>SUM(AF3:AF17)-AF5-AF6-AF9-AF15</f>
        <v>18</v>
      </c>
      <c r="AG18" s="72"/>
      <c r="AH18" s="72">
        <f>SUM(AH3:AH17)-AH5-AH6-AH9-AH15</f>
        <v>18</v>
      </c>
      <c r="AI18" s="72"/>
      <c r="AJ18" s="72">
        <f>SUM(AJ3:AJ17)-AJ5-AJ6-AJ9-AJ15</f>
        <v>18</v>
      </c>
      <c r="AK18" s="72"/>
      <c r="AL18" s="72">
        <f>SUM(AL3:AL17)-AL5-AL6-AL9-AL15</f>
        <v>14</v>
      </c>
      <c r="AM18" s="72"/>
      <c r="AN18" s="72">
        <f>SUM(AN3:AN17)-AN5-AN6-AN9-AN15</f>
        <v>13</v>
      </c>
      <c r="AO18" s="73"/>
      <c r="AP18" s="72">
        <f>SUM(AP3:AP17)-AP5-AP6-AP9-AP15</f>
        <v>10</v>
      </c>
      <c r="AQ18" s="51"/>
      <c r="AR18" s="72">
        <f>SUM(AR3:AR17)-AR5-AR6-AR9-AR15</f>
        <v>7</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20</v>
      </c>
      <c r="B21" s="4" t="s">
        <v>69</v>
      </c>
      <c r="C21" s="4" t="s">
        <v>80</v>
      </c>
      <c r="D21" s="5" t="s">
        <v>0</v>
      </c>
      <c r="E21" s="24" t="s">
        <v>702</v>
      </c>
      <c r="F21" s="4" t="s">
        <v>473</v>
      </c>
      <c r="G21" s="5">
        <v>2008</v>
      </c>
      <c r="H21" s="5">
        <v>20</v>
      </c>
      <c r="I21" s="4" t="s">
        <v>69</v>
      </c>
      <c r="J21" s="4" t="s">
        <v>80</v>
      </c>
      <c r="K21" s="5" t="s">
        <v>0</v>
      </c>
      <c r="L21" s="5" t="s">
        <v>702</v>
      </c>
      <c r="M21" s="4" t="s">
        <v>473</v>
      </c>
      <c r="N21" s="27">
        <v>2002</v>
      </c>
      <c r="O21" s="5">
        <v>2007</v>
      </c>
      <c r="P21" s="124" t="s">
        <v>1898</v>
      </c>
      <c r="Q21" s="6"/>
      <c r="R21" s="6" t="s">
        <v>1966</v>
      </c>
      <c r="S21" s="6" t="s">
        <v>2504</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4"/>
    </row>
    <row r="22" spans="1:46" ht="13.5" customHeight="1" x14ac:dyDescent="0.3">
      <c r="A22" s="5">
        <v>20</v>
      </c>
      <c r="B22" s="4" t="s">
        <v>69</v>
      </c>
      <c r="C22" s="4" t="s">
        <v>80</v>
      </c>
      <c r="D22" s="5" t="s">
        <v>0</v>
      </c>
      <c r="E22" s="24" t="s">
        <v>661</v>
      </c>
      <c r="F22" s="4" t="s">
        <v>468</v>
      </c>
      <c r="G22" s="5">
        <v>2015</v>
      </c>
      <c r="H22" s="5">
        <v>20</v>
      </c>
      <c r="I22" s="4" t="s">
        <v>69</v>
      </c>
      <c r="J22" s="4" t="s">
        <v>80</v>
      </c>
      <c r="K22" s="5" t="s">
        <v>0</v>
      </c>
      <c r="L22" s="5" t="s">
        <v>467</v>
      </c>
      <c r="M22" s="4" t="s">
        <v>468</v>
      </c>
      <c r="N22" s="27">
        <v>2003</v>
      </c>
      <c r="O22" s="5">
        <v>2007</v>
      </c>
      <c r="P22" s="6" t="s">
        <v>1898</v>
      </c>
      <c r="Q22" s="6" t="s">
        <v>3488</v>
      </c>
      <c r="R22" s="14" t="s">
        <v>1965</v>
      </c>
      <c r="S22" s="6" t="s">
        <v>4571</v>
      </c>
      <c r="T22" s="6" t="s">
        <v>1898</v>
      </c>
      <c r="U22" s="6"/>
      <c r="V22" s="6" t="s">
        <v>1898</v>
      </c>
      <c r="W22" s="6"/>
      <c r="X22" s="6" t="s">
        <v>1898</v>
      </c>
      <c r="Y22" s="6"/>
      <c r="Z22" s="6" t="s">
        <v>1898</v>
      </c>
      <c r="AA22" s="6"/>
      <c r="AB22" s="6" t="s">
        <v>1898</v>
      </c>
      <c r="AC22" s="6"/>
      <c r="AD22" s="6" t="s">
        <v>1898</v>
      </c>
      <c r="AE22" s="6"/>
      <c r="AF22" s="6" t="s">
        <v>1966</v>
      </c>
      <c r="AG22" s="6" t="s">
        <v>2645</v>
      </c>
      <c r="AH22" s="7"/>
      <c r="AI22" s="7"/>
      <c r="AJ22" s="7"/>
      <c r="AK22" s="7"/>
      <c r="AL22" s="7"/>
      <c r="AM22" s="7"/>
      <c r="AN22" s="7"/>
      <c r="AO22" s="7"/>
      <c r="AP22" s="7"/>
      <c r="AQ22" s="7"/>
      <c r="AR22" s="7"/>
      <c r="AS22" s="7"/>
      <c r="AT22" s="4"/>
    </row>
    <row r="23" spans="1:46" ht="13.5" customHeight="1" x14ac:dyDescent="0.3">
      <c r="A23" s="5">
        <v>20</v>
      </c>
      <c r="B23" s="4" t="s">
        <v>69</v>
      </c>
      <c r="C23" s="4" t="s">
        <v>80</v>
      </c>
      <c r="D23" s="5" t="s">
        <v>0</v>
      </c>
      <c r="E23" s="24" t="s">
        <v>484</v>
      </c>
      <c r="F23" s="4" t="s">
        <v>485</v>
      </c>
      <c r="G23" s="5">
        <v>2015</v>
      </c>
      <c r="H23" s="5">
        <v>20</v>
      </c>
      <c r="I23" s="4" t="s">
        <v>69</v>
      </c>
      <c r="J23" s="4" t="s">
        <v>80</v>
      </c>
      <c r="K23" s="5" t="s">
        <v>0</v>
      </c>
      <c r="L23" s="8" t="s">
        <v>484</v>
      </c>
      <c r="M23" s="4" t="s">
        <v>485</v>
      </c>
      <c r="N23" s="27">
        <v>2003</v>
      </c>
      <c r="O23" s="5">
        <v>2007</v>
      </c>
      <c r="P23" s="6" t="s">
        <v>1898</v>
      </c>
      <c r="Q23" s="6"/>
      <c r="R23" s="6" t="s">
        <v>1898</v>
      </c>
      <c r="S23" s="6"/>
      <c r="T23" s="6" t="s">
        <v>1898</v>
      </c>
      <c r="U23" s="6"/>
      <c r="V23" s="6" t="s">
        <v>1898</v>
      </c>
      <c r="W23" s="6"/>
      <c r="X23" s="6" t="s">
        <v>1898</v>
      </c>
      <c r="Y23" s="6"/>
      <c r="Z23" s="6" t="s">
        <v>1898</v>
      </c>
      <c r="AA23" s="6"/>
      <c r="AB23" s="6" t="s">
        <v>1898</v>
      </c>
      <c r="AC23" s="6"/>
      <c r="AD23" s="6" t="s">
        <v>1898</v>
      </c>
      <c r="AE23" s="6"/>
      <c r="AF23" s="6" t="s">
        <v>1966</v>
      </c>
      <c r="AG23" s="6" t="s">
        <v>2505</v>
      </c>
      <c r="AH23" s="7"/>
      <c r="AI23" s="7"/>
      <c r="AJ23" s="7"/>
      <c r="AK23" s="7"/>
      <c r="AL23" s="7"/>
      <c r="AM23" s="7"/>
      <c r="AN23" s="7"/>
      <c r="AO23" s="7"/>
      <c r="AP23" s="7"/>
      <c r="AQ23" s="7"/>
      <c r="AR23" s="7"/>
      <c r="AS23" s="7"/>
      <c r="AT23" s="4"/>
    </row>
    <row r="24" spans="1:46" ht="13.5" customHeight="1" x14ac:dyDescent="0.3">
      <c r="A24" s="5">
        <v>15</v>
      </c>
      <c r="B24" s="4" t="s">
        <v>556</v>
      </c>
      <c r="C24" s="4" t="s">
        <v>555</v>
      </c>
      <c r="D24" s="5" t="s">
        <v>0</v>
      </c>
      <c r="E24" s="24" t="s">
        <v>690</v>
      </c>
      <c r="F24" s="4" t="s">
        <v>1001</v>
      </c>
      <c r="G24" s="5" t="s">
        <v>3</v>
      </c>
      <c r="H24" s="5">
        <v>20</v>
      </c>
      <c r="I24" s="4" t="s">
        <v>69</v>
      </c>
      <c r="J24" s="4" t="s">
        <v>80</v>
      </c>
      <c r="K24" s="5" t="s">
        <v>0</v>
      </c>
      <c r="L24" s="8" t="s">
        <v>690</v>
      </c>
      <c r="M24" s="4" t="s">
        <v>1001</v>
      </c>
      <c r="N24" s="27">
        <v>2003</v>
      </c>
      <c r="O24" s="5">
        <v>2007</v>
      </c>
      <c r="P24" s="6" t="s">
        <v>1898</v>
      </c>
      <c r="Q24" s="6"/>
      <c r="R24" s="6" t="s">
        <v>1898</v>
      </c>
      <c r="S24" s="6"/>
      <c r="T24" s="6" t="s">
        <v>1898</v>
      </c>
      <c r="U24" s="6"/>
      <c r="V24" s="6" t="s">
        <v>1898</v>
      </c>
      <c r="W24" s="6"/>
      <c r="X24" s="6" t="s">
        <v>1898</v>
      </c>
      <c r="Y24" s="6"/>
      <c r="Z24" s="6" t="s">
        <v>1972</v>
      </c>
      <c r="AA24" s="14" t="s">
        <v>2454</v>
      </c>
      <c r="AB24" s="7"/>
      <c r="AC24" s="7"/>
      <c r="AD24" s="7"/>
      <c r="AE24" s="7"/>
      <c r="AF24" s="7"/>
      <c r="AG24" s="7"/>
      <c r="AH24" s="7"/>
      <c r="AI24" s="7"/>
      <c r="AJ24" s="7"/>
      <c r="AK24" s="7"/>
      <c r="AL24" s="7"/>
      <c r="AM24" s="7"/>
      <c r="AN24" s="7"/>
      <c r="AO24" s="7"/>
      <c r="AP24" s="7"/>
      <c r="AQ24" s="7"/>
      <c r="AR24" s="7"/>
      <c r="AS24" s="7"/>
      <c r="AT24" s="4"/>
    </row>
    <row r="25" spans="1:46" ht="13.5" customHeight="1" x14ac:dyDescent="0.3">
      <c r="A25" s="5">
        <v>8</v>
      </c>
      <c r="B25" s="4" t="s">
        <v>1930</v>
      </c>
      <c r="C25" s="4" t="s">
        <v>1929</v>
      </c>
      <c r="D25" s="5" t="s">
        <v>0</v>
      </c>
      <c r="E25" s="24" t="s">
        <v>755</v>
      </c>
      <c r="F25" s="4" t="s">
        <v>465</v>
      </c>
      <c r="G25" s="5" t="s">
        <v>3</v>
      </c>
      <c r="H25" s="5">
        <v>20</v>
      </c>
      <c r="I25" s="4" t="s">
        <v>69</v>
      </c>
      <c r="J25" s="4" t="s">
        <v>80</v>
      </c>
      <c r="K25" s="5" t="s">
        <v>0</v>
      </c>
      <c r="L25" s="8" t="s">
        <v>755</v>
      </c>
      <c r="M25" s="4" t="s">
        <v>465</v>
      </c>
      <c r="N25" s="27">
        <v>1979</v>
      </c>
      <c r="O25" s="5">
        <v>2007</v>
      </c>
      <c r="P25" s="6" t="s">
        <v>1898</v>
      </c>
      <c r="Q25" s="6"/>
      <c r="R25" s="6" t="s">
        <v>1898</v>
      </c>
      <c r="S25" s="6"/>
      <c r="T25" s="6" t="s">
        <v>1898</v>
      </c>
      <c r="U25" s="6"/>
      <c r="V25" s="6" t="s">
        <v>1898</v>
      </c>
      <c r="W25" s="6"/>
      <c r="X25" s="6" t="s">
        <v>1898</v>
      </c>
      <c r="Y25" s="6"/>
      <c r="Z25" s="6" t="s">
        <v>1898</v>
      </c>
      <c r="AA25" s="6"/>
      <c r="AB25" s="6" t="s">
        <v>1898</v>
      </c>
      <c r="AC25" s="6"/>
      <c r="AD25" s="6" t="s">
        <v>1898</v>
      </c>
      <c r="AE25" s="6"/>
      <c r="AF25" s="6" t="s">
        <v>1898</v>
      </c>
      <c r="AG25" s="6"/>
      <c r="AH25" s="6" t="s">
        <v>1898</v>
      </c>
      <c r="AI25" s="6"/>
      <c r="AJ25" s="6" t="s">
        <v>1898</v>
      </c>
      <c r="AK25" s="6"/>
      <c r="AL25" s="6" t="s">
        <v>1972</v>
      </c>
      <c r="AM25" s="6" t="s">
        <v>3448</v>
      </c>
      <c r="AN25" s="7"/>
      <c r="AO25" s="7"/>
      <c r="AP25" s="7"/>
      <c r="AQ25" s="7"/>
      <c r="AR25" s="7"/>
      <c r="AS25" s="7"/>
      <c r="AT25" s="4"/>
    </row>
    <row r="26" spans="1:46" ht="13.5" customHeight="1" x14ac:dyDescent="0.3">
      <c r="A26" s="5">
        <v>15</v>
      </c>
      <c r="B26" s="4" t="s">
        <v>556</v>
      </c>
      <c r="C26" s="4" t="s">
        <v>555</v>
      </c>
      <c r="D26" s="5" t="s">
        <v>0</v>
      </c>
      <c r="E26" s="24" t="s">
        <v>700</v>
      </c>
      <c r="F26" s="4" t="s">
        <v>1248</v>
      </c>
      <c r="G26" s="5" t="s">
        <v>3</v>
      </c>
      <c r="H26" s="5">
        <v>20</v>
      </c>
      <c r="I26" s="4" t="s">
        <v>69</v>
      </c>
      <c r="J26" s="4" t="s">
        <v>80</v>
      </c>
      <c r="K26" s="5" t="s">
        <v>0</v>
      </c>
      <c r="L26" s="8" t="s">
        <v>700</v>
      </c>
      <c r="M26" s="4" t="s">
        <v>2439</v>
      </c>
      <c r="N26" s="27">
        <v>2004</v>
      </c>
      <c r="O26" s="5">
        <v>2007</v>
      </c>
      <c r="P26" s="6" t="s">
        <v>1898</v>
      </c>
      <c r="Q26" s="6"/>
      <c r="R26" s="6" t="s">
        <v>1898</v>
      </c>
      <c r="S26" s="6"/>
      <c r="T26" s="6" t="s">
        <v>1898</v>
      </c>
      <c r="U26" s="6"/>
      <c r="V26" s="6" t="s">
        <v>1898</v>
      </c>
      <c r="W26" s="6"/>
      <c r="X26" s="6" t="s">
        <v>1898</v>
      </c>
      <c r="Y26" s="6"/>
      <c r="Z26" s="6" t="s">
        <v>1972</v>
      </c>
      <c r="AA26" s="14" t="s">
        <v>2455</v>
      </c>
      <c r="AB26" s="7"/>
      <c r="AC26" s="7"/>
      <c r="AD26" s="7"/>
      <c r="AE26" s="7"/>
      <c r="AF26" s="7"/>
      <c r="AG26" s="7"/>
      <c r="AH26" s="7"/>
      <c r="AI26" s="7"/>
      <c r="AJ26" s="7"/>
      <c r="AK26" s="7"/>
      <c r="AL26" s="7"/>
      <c r="AM26" s="7"/>
      <c r="AN26" s="7"/>
      <c r="AO26" s="7"/>
      <c r="AP26" s="7"/>
      <c r="AQ26" s="7"/>
      <c r="AR26" s="7"/>
      <c r="AS26" s="7"/>
      <c r="AT26" s="4"/>
    </row>
    <row r="27" spans="1:46" ht="13.5" customHeight="1" x14ac:dyDescent="0.3">
      <c r="A27" s="5">
        <v>20</v>
      </c>
      <c r="B27" s="4" t="s">
        <v>1943</v>
      </c>
      <c r="C27" s="4" t="s">
        <v>1942</v>
      </c>
      <c r="D27" s="5" t="s">
        <v>0</v>
      </c>
      <c r="E27" s="24" t="s">
        <v>764</v>
      </c>
      <c r="F27" s="4" t="s">
        <v>1428</v>
      </c>
      <c r="G27" s="5">
        <v>2019</v>
      </c>
      <c r="H27" s="5">
        <v>20</v>
      </c>
      <c r="I27" s="4" t="s">
        <v>69</v>
      </c>
      <c r="J27" s="4" t="s">
        <v>80</v>
      </c>
      <c r="K27" s="5" t="s">
        <v>0</v>
      </c>
      <c r="L27" s="8" t="s">
        <v>764</v>
      </c>
      <c r="M27" s="4" t="s">
        <v>480</v>
      </c>
      <c r="N27" s="27">
        <v>1997</v>
      </c>
      <c r="O27" s="5">
        <v>2007</v>
      </c>
      <c r="P27" s="6" t="s">
        <v>1898</v>
      </c>
      <c r="Q27" s="6"/>
      <c r="R27" s="6" t="s">
        <v>1898</v>
      </c>
      <c r="S27" s="6"/>
      <c r="T27" s="6" t="s">
        <v>1898</v>
      </c>
      <c r="U27" s="6"/>
      <c r="V27" s="6" t="s">
        <v>1898</v>
      </c>
      <c r="W27" s="6"/>
      <c r="X27" s="6" t="s">
        <v>1898</v>
      </c>
      <c r="Y27" s="6"/>
      <c r="Z27" s="6" t="s">
        <v>1898</v>
      </c>
      <c r="AA27" s="6"/>
      <c r="AB27" s="6" t="s">
        <v>1964</v>
      </c>
      <c r="AC27" s="6" t="s">
        <v>2506</v>
      </c>
      <c r="AD27" s="6" t="s">
        <v>1898</v>
      </c>
      <c r="AE27" s="6"/>
      <c r="AF27" s="6" t="s">
        <v>1968</v>
      </c>
      <c r="AG27" s="6" t="s">
        <v>2505</v>
      </c>
      <c r="AH27" s="6" t="s">
        <v>1898</v>
      </c>
      <c r="AI27" s="6"/>
      <c r="AJ27" s="6" t="s">
        <v>1898</v>
      </c>
      <c r="AK27" s="6"/>
      <c r="AL27" s="6" t="s">
        <v>2027</v>
      </c>
      <c r="AM27" s="6" t="s">
        <v>4572</v>
      </c>
      <c r="AN27" s="7"/>
      <c r="AO27" s="7"/>
      <c r="AP27" s="7"/>
      <c r="AQ27" s="7"/>
      <c r="AR27" s="7"/>
      <c r="AS27" s="7"/>
      <c r="AT27" s="4"/>
    </row>
    <row r="28" spans="1:46" ht="13.5" customHeight="1" x14ac:dyDescent="0.3">
      <c r="A28" s="5">
        <v>15</v>
      </c>
      <c r="B28" s="4" t="s">
        <v>556</v>
      </c>
      <c r="C28" s="4" t="s">
        <v>555</v>
      </c>
      <c r="D28" s="5" t="s">
        <v>0</v>
      </c>
      <c r="E28" s="24" t="s">
        <v>482</v>
      </c>
      <c r="F28" s="4" t="s">
        <v>483</v>
      </c>
      <c r="G28" s="5" t="s">
        <v>3</v>
      </c>
      <c r="H28" s="5">
        <v>20</v>
      </c>
      <c r="I28" s="4" t="s">
        <v>69</v>
      </c>
      <c r="J28" s="4" t="s">
        <v>80</v>
      </c>
      <c r="K28" s="5" t="s">
        <v>0</v>
      </c>
      <c r="L28" s="5" t="s">
        <v>482</v>
      </c>
      <c r="M28" s="4" t="s">
        <v>483</v>
      </c>
      <c r="N28" s="27">
        <v>2003</v>
      </c>
      <c r="O28" s="5">
        <v>2007</v>
      </c>
      <c r="P28" s="6" t="s">
        <v>1898</v>
      </c>
      <c r="Q28" s="6"/>
      <c r="R28" s="6" t="s">
        <v>1898</v>
      </c>
      <c r="S28" s="6"/>
      <c r="T28" s="6" t="s">
        <v>1898</v>
      </c>
      <c r="U28" s="6"/>
      <c r="V28" s="6" t="s">
        <v>1898</v>
      </c>
      <c r="W28" s="6"/>
      <c r="X28" s="6" t="s">
        <v>1898</v>
      </c>
      <c r="Y28" s="6"/>
      <c r="Z28" s="6" t="s">
        <v>1972</v>
      </c>
      <c r="AA28" s="14" t="s">
        <v>2456</v>
      </c>
      <c r="AB28" s="7"/>
      <c r="AC28" s="7"/>
      <c r="AD28" s="7"/>
      <c r="AE28" s="7"/>
      <c r="AF28" s="7"/>
      <c r="AG28" s="7"/>
      <c r="AH28" s="7"/>
      <c r="AI28" s="7"/>
      <c r="AJ28" s="7"/>
      <c r="AK28" s="7"/>
      <c r="AL28" s="7"/>
      <c r="AM28" s="7"/>
      <c r="AN28" s="7"/>
      <c r="AO28" s="7"/>
      <c r="AP28" s="7"/>
      <c r="AQ28" s="7"/>
      <c r="AR28" s="7"/>
      <c r="AS28" s="7"/>
      <c r="AT28" s="4"/>
    </row>
    <row r="29" spans="1:46" ht="13.5" customHeight="1" x14ac:dyDescent="0.3">
      <c r="A29" s="5">
        <v>15</v>
      </c>
      <c r="B29" s="4" t="s">
        <v>556</v>
      </c>
      <c r="C29" s="4" t="s">
        <v>555</v>
      </c>
      <c r="D29" s="5" t="s">
        <v>0</v>
      </c>
      <c r="E29" s="24" t="s">
        <v>491</v>
      </c>
      <c r="F29" s="4" t="s">
        <v>492</v>
      </c>
      <c r="G29" s="5" t="s">
        <v>3</v>
      </c>
      <c r="H29" s="5">
        <v>20</v>
      </c>
      <c r="I29" s="4" t="s">
        <v>69</v>
      </c>
      <c r="J29" s="4" t="s">
        <v>80</v>
      </c>
      <c r="K29" s="5" t="s">
        <v>0</v>
      </c>
      <c r="L29" s="5" t="s">
        <v>491</v>
      </c>
      <c r="M29" s="4" t="s">
        <v>492</v>
      </c>
      <c r="N29" s="27">
        <v>2007</v>
      </c>
      <c r="O29" s="5">
        <v>2007</v>
      </c>
      <c r="P29" s="6" t="s">
        <v>1898</v>
      </c>
      <c r="Q29" s="6"/>
      <c r="R29" s="6" t="s">
        <v>1898</v>
      </c>
      <c r="S29" s="6"/>
      <c r="T29" s="6" t="s">
        <v>1898</v>
      </c>
      <c r="U29" s="6"/>
      <c r="V29" s="6" t="s">
        <v>1898</v>
      </c>
      <c r="W29" s="6"/>
      <c r="X29" s="6" t="s">
        <v>1898</v>
      </c>
      <c r="Y29" s="6"/>
      <c r="Z29" s="6" t="s">
        <v>1972</v>
      </c>
      <c r="AA29" s="14" t="s">
        <v>2457</v>
      </c>
      <c r="AB29" s="7"/>
      <c r="AC29" s="7"/>
      <c r="AD29" s="7"/>
      <c r="AE29" s="7"/>
      <c r="AF29" s="7"/>
      <c r="AG29" s="7"/>
      <c r="AH29" s="7"/>
      <c r="AI29" s="7"/>
      <c r="AJ29" s="7"/>
      <c r="AK29" s="7"/>
      <c r="AL29" s="7"/>
      <c r="AM29" s="7"/>
      <c r="AN29" s="7"/>
      <c r="AO29" s="7"/>
      <c r="AP29" s="7"/>
      <c r="AQ29" s="7"/>
      <c r="AR29" s="7"/>
      <c r="AS29" s="7"/>
      <c r="AT29" s="4"/>
    </row>
    <row r="30" spans="1:46" ht="13.5" customHeight="1" x14ac:dyDescent="0.3">
      <c r="A30" s="5">
        <v>48</v>
      </c>
      <c r="B30" s="4" t="s">
        <v>562</v>
      </c>
      <c r="C30" s="4" t="s">
        <v>1909</v>
      </c>
      <c r="D30" s="5" t="s">
        <v>0</v>
      </c>
      <c r="E30" s="24" t="s">
        <v>698</v>
      </c>
      <c r="F30" s="4" t="s">
        <v>1247</v>
      </c>
      <c r="G30" s="5" t="s">
        <v>3</v>
      </c>
      <c r="H30" s="5">
        <v>20</v>
      </c>
      <c r="I30" s="4" t="s">
        <v>69</v>
      </c>
      <c r="J30" s="4" t="s">
        <v>80</v>
      </c>
      <c r="K30" s="5" t="s">
        <v>0</v>
      </c>
      <c r="L30" s="5" t="s">
        <v>698</v>
      </c>
      <c r="M30" s="4" t="s">
        <v>470</v>
      </c>
      <c r="N30" s="27">
        <v>1974</v>
      </c>
      <c r="O30" s="5">
        <v>2007</v>
      </c>
      <c r="P30" s="6" t="s">
        <v>1898</v>
      </c>
      <c r="Q30" s="6"/>
      <c r="R30" s="6" t="s">
        <v>1898</v>
      </c>
      <c r="S30" s="6"/>
      <c r="T30" s="6" t="s">
        <v>1898</v>
      </c>
      <c r="U30" s="6"/>
      <c r="V30" s="6" t="s">
        <v>1898</v>
      </c>
      <c r="W30" s="6"/>
      <c r="X30" s="6" t="s">
        <v>1898</v>
      </c>
      <c r="Y30" s="6"/>
      <c r="Z30" s="6" t="s">
        <v>1898</v>
      </c>
      <c r="AA30" s="6"/>
      <c r="AB30" s="6" t="s">
        <v>1898</v>
      </c>
      <c r="AC30" s="6"/>
      <c r="AD30" s="6" t="s">
        <v>1898</v>
      </c>
      <c r="AE30" s="6"/>
      <c r="AF30" s="6" t="s">
        <v>1898</v>
      </c>
      <c r="AG30" s="6"/>
      <c r="AH30" s="6" t="s">
        <v>1898</v>
      </c>
      <c r="AI30" s="6"/>
      <c r="AJ30" s="6" t="s">
        <v>1898</v>
      </c>
      <c r="AK30" s="6"/>
      <c r="AL30" s="6" t="s">
        <v>1898</v>
      </c>
      <c r="AM30" s="6"/>
      <c r="AN30" s="6" t="s">
        <v>1898</v>
      </c>
      <c r="AO30" s="6"/>
      <c r="AP30" s="6" t="s">
        <v>1972</v>
      </c>
      <c r="AQ30" s="6" t="s">
        <v>4519</v>
      </c>
      <c r="AR30" s="7"/>
      <c r="AS30" s="7"/>
      <c r="AT30" s="4"/>
    </row>
    <row r="31" spans="1:46" ht="13.5" customHeight="1" x14ac:dyDescent="0.3">
      <c r="A31" s="5">
        <v>20</v>
      </c>
      <c r="B31" s="4" t="s">
        <v>1943</v>
      </c>
      <c r="C31" s="4" t="s">
        <v>1942</v>
      </c>
      <c r="D31" s="5" t="s">
        <v>0</v>
      </c>
      <c r="E31" s="24" t="s">
        <v>758</v>
      </c>
      <c r="F31" s="4" t="s">
        <v>474</v>
      </c>
      <c r="G31" s="5">
        <v>2019</v>
      </c>
      <c r="H31" s="5">
        <v>20</v>
      </c>
      <c r="I31" s="4" t="s">
        <v>69</v>
      </c>
      <c r="J31" s="4" t="s">
        <v>80</v>
      </c>
      <c r="K31" s="5" t="s">
        <v>0</v>
      </c>
      <c r="L31" s="8" t="s">
        <v>758</v>
      </c>
      <c r="M31" s="4" t="s">
        <v>474</v>
      </c>
      <c r="N31" s="27">
        <v>2002</v>
      </c>
      <c r="O31" s="5">
        <v>2007</v>
      </c>
      <c r="P31" s="6" t="s">
        <v>1898</v>
      </c>
      <c r="Q31" s="6"/>
      <c r="R31" s="6" t="s">
        <v>1898</v>
      </c>
      <c r="S31" s="6"/>
      <c r="T31" s="6" t="s">
        <v>1898</v>
      </c>
      <c r="U31" s="6"/>
      <c r="V31" s="6" t="s">
        <v>1898</v>
      </c>
      <c r="W31" s="6"/>
      <c r="X31" s="6" t="s">
        <v>1898</v>
      </c>
      <c r="Y31" s="6"/>
      <c r="Z31" s="6" t="s">
        <v>1898</v>
      </c>
      <c r="AA31" s="6"/>
      <c r="AB31" s="6" t="s">
        <v>1898</v>
      </c>
      <c r="AC31" s="6"/>
      <c r="AD31" s="6" t="s">
        <v>1898</v>
      </c>
      <c r="AE31" s="6"/>
      <c r="AF31" s="6" t="s">
        <v>1898</v>
      </c>
      <c r="AG31" s="6"/>
      <c r="AH31" s="6" t="s">
        <v>1898</v>
      </c>
      <c r="AI31" s="6"/>
      <c r="AJ31" s="6" t="s">
        <v>1898</v>
      </c>
      <c r="AK31" s="6"/>
      <c r="AL31" s="6" t="s">
        <v>1898</v>
      </c>
      <c r="AM31" s="6"/>
      <c r="AN31" s="6" t="s">
        <v>1967</v>
      </c>
      <c r="AO31" s="6" t="s">
        <v>4573</v>
      </c>
      <c r="AP31" s="7"/>
      <c r="AQ31" s="7"/>
      <c r="AR31" s="7"/>
      <c r="AS31" s="7"/>
      <c r="AT31" s="4"/>
    </row>
    <row r="32" spans="1:46" ht="13.5" customHeight="1" x14ac:dyDescent="0.3">
      <c r="A32" s="5">
        <v>20</v>
      </c>
      <c r="B32" s="4" t="s">
        <v>69</v>
      </c>
      <c r="C32" s="4" t="s">
        <v>80</v>
      </c>
      <c r="D32" s="5" t="s">
        <v>0</v>
      </c>
      <c r="E32" s="24" t="s">
        <v>760</v>
      </c>
      <c r="F32" s="4" t="s">
        <v>475</v>
      </c>
      <c r="G32" s="5">
        <v>2018</v>
      </c>
      <c r="H32" s="5">
        <v>20</v>
      </c>
      <c r="I32" s="4" t="s">
        <v>69</v>
      </c>
      <c r="J32" s="4" t="s">
        <v>80</v>
      </c>
      <c r="K32" s="5" t="s">
        <v>0</v>
      </c>
      <c r="L32" s="5" t="s">
        <v>760</v>
      </c>
      <c r="M32" s="4" t="s">
        <v>475</v>
      </c>
      <c r="N32" s="27">
        <v>1990</v>
      </c>
      <c r="O32" s="5">
        <v>2007</v>
      </c>
      <c r="P32" s="6" t="s">
        <v>1898</v>
      </c>
      <c r="Q32" s="6"/>
      <c r="R32" s="6" t="s">
        <v>1898</v>
      </c>
      <c r="S32" s="6"/>
      <c r="T32" s="6" t="s">
        <v>1898</v>
      </c>
      <c r="U32" s="6"/>
      <c r="V32" s="6" t="s">
        <v>1898</v>
      </c>
      <c r="W32" s="6"/>
      <c r="X32" s="6" t="s">
        <v>1898</v>
      </c>
      <c r="Y32" s="6"/>
      <c r="Z32" s="6" t="s">
        <v>1898</v>
      </c>
      <c r="AA32" s="6"/>
      <c r="AB32" s="6" t="s">
        <v>1898</v>
      </c>
      <c r="AC32" s="6"/>
      <c r="AD32" s="6" t="s">
        <v>1898</v>
      </c>
      <c r="AE32" s="6"/>
      <c r="AF32" s="6" t="s">
        <v>1898</v>
      </c>
      <c r="AG32" s="6"/>
      <c r="AH32" s="6" t="s">
        <v>1898</v>
      </c>
      <c r="AI32" s="6"/>
      <c r="AJ32" s="6" t="s">
        <v>1898</v>
      </c>
      <c r="AK32" s="6"/>
      <c r="AL32" s="6" t="s">
        <v>1967</v>
      </c>
      <c r="AM32" s="6" t="s">
        <v>3446</v>
      </c>
      <c r="AN32" s="7"/>
      <c r="AO32" s="7"/>
      <c r="AP32" s="7"/>
      <c r="AQ32" s="7"/>
      <c r="AR32" s="7"/>
      <c r="AS32" s="7"/>
      <c r="AT32" s="4"/>
    </row>
    <row r="33" spans="1:46" ht="13.5" customHeight="1" x14ac:dyDescent="0.3">
      <c r="A33" s="5">
        <v>20</v>
      </c>
      <c r="B33" s="4" t="s">
        <v>1943</v>
      </c>
      <c r="C33" s="4" t="s">
        <v>1942</v>
      </c>
      <c r="D33" s="5" t="s">
        <v>0</v>
      </c>
      <c r="E33" s="24" t="s">
        <v>761</v>
      </c>
      <c r="F33" s="4" t="s">
        <v>477</v>
      </c>
      <c r="G33" s="5">
        <v>2019</v>
      </c>
      <c r="H33" s="5">
        <v>20</v>
      </c>
      <c r="I33" s="4" t="s">
        <v>69</v>
      </c>
      <c r="J33" s="4" t="s">
        <v>80</v>
      </c>
      <c r="K33" s="5" t="s">
        <v>0</v>
      </c>
      <c r="L33" s="5" t="s">
        <v>761</v>
      </c>
      <c r="M33" s="4" t="s">
        <v>477</v>
      </c>
      <c r="N33" s="27">
        <v>1993</v>
      </c>
      <c r="O33" s="5">
        <v>2007</v>
      </c>
      <c r="P33" s="6" t="s">
        <v>1898</v>
      </c>
      <c r="Q33" s="6"/>
      <c r="R33" s="6" t="s">
        <v>1898</v>
      </c>
      <c r="S33" s="6"/>
      <c r="T33" s="6" t="s">
        <v>1898</v>
      </c>
      <c r="U33" s="6"/>
      <c r="V33" s="6" t="s">
        <v>1898</v>
      </c>
      <c r="W33" s="6"/>
      <c r="X33" s="6" t="s">
        <v>1898</v>
      </c>
      <c r="Y33" s="6"/>
      <c r="Z33" s="6" t="s">
        <v>1898</v>
      </c>
      <c r="AA33" s="6"/>
      <c r="AB33" s="6" t="s">
        <v>1898</v>
      </c>
      <c r="AC33" s="6"/>
      <c r="AD33" s="6" t="s">
        <v>1898</v>
      </c>
      <c r="AE33" s="6"/>
      <c r="AF33" s="6" t="s">
        <v>1898</v>
      </c>
      <c r="AG33" s="6"/>
      <c r="AH33" s="6" t="s">
        <v>1898</v>
      </c>
      <c r="AI33" s="6"/>
      <c r="AJ33" s="6" t="s">
        <v>1898</v>
      </c>
      <c r="AK33" s="6"/>
      <c r="AL33" s="6" t="s">
        <v>1898</v>
      </c>
      <c r="AM33" s="6"/>
      <c r="AN33" s="6" t="s">
        <v>1967</v>
      </c>
      <c r="AO33" s="6" t="s">
        <v>3452</v>
      </c>
      <c r="AP33" s="7"/>
      <c r="AQ33" s="7"/>
      <c r="AR33" s="7"/>
      <c r="AS33" s="7"/>
      <c r="AT33" s="4"/>
    </row>
    <row r="34" spans="1:46" ht="13.5" customHeight="1" x14ac:dyDescent="0.3">
      <c r="A34" s="5">
        <v>20</v>
      </c>
      <c r="B34" s="4" t="s">
        <v>69</v>
      </c>
      <c r="C34" s="4" t="s">
        <v>80</v>
      </c>
      <c r="D34" s="5" t="s">
        <v>0</v>
      </c>
      <c r="E34" s="25" t="s">
        <v>762</v>
      </c>
      <c r="F34" s="4" t="s">
        <v>478</v>
      </c>
      <c r="G34" s="5">
        <v>2018</v>
      </c>
      <c r="H34" s="5">
        <v>20</v>
      </c>
      <c r="I34" s="4" t="s">
        <v>69</v>
      </c>
      <c r="J34" s="4" t="s">
        <v>80</v>
      </c>
      <c r="K34" s="5" t="s">
        <v>0</v>
      </c>
      <c r="L34" s="8" t="s">
        <v>762</v>
      </c>
      <c r="M34" s="4" t="s">
        <v>478</v>
      </c>
      <c r="N34" s="27">
        <v>1997</v>
      </c>
      <c r="O34" s="5">
        <v>2007</v>
      </c>
      <c r="P34" s="6" t="s">
        <v>1898</v>
      </c>
      <c r="Q34" s="6"/>
      <c r="R34" s="6" t="s">
        <v>1898</v>
      </c>
      <c r="S34" s="6"/>
      <c r="T34" s="6" t="s">
        <v>1898</v>
      </c>
      <c r="U34" s="6"/>
      <c r="V34" s="6" t="s">
        <v>1898</v>
      </c>
      <c r="W34" s="6"/>
      <c r="X34" s="6" t="s">
        <v>1898</v>
      </c>
      <c r="Y34" s="6"/>
      <c r="Z34" s="6" t="s">
        <v>1898</v>
      </c>
      <c r="AA34" s="6"/>
      <c r="AB34" s="6" t="s">
        <v>1898</v>
      </c>
      <c r="AC34" s="6"/>
      <c r="AD34" s="6" t="s">
        <v>2030</v>
      </c>
      <c r="AE34" s="6" t="s">
        <v>4351</v>
      </c>
      <c r="AF34" s="6" t="s">
        <v>1898</v>
      </c>
      <c r="AG34" s="6"/>
      <c r="AH34" s="6" t="s">
        <v>1898</v>
      </c>
      <c r="AI34" s="6"/>
      <c r="AJ34" s="6" t="s">
        <v>1898</v>
      </c>
      <c r="AK34" s="6"/>
      <c r="AL34" s="6" t="s">
        <v>1967</v>
      </c>
      <c r="AM34" s="14" t="s">
        <v>2090</v>
      </c>
      <c r="AN34" s="7"/>
      <c r="AO34" s="7"/>
      <c r="AP34" s="7"/>
      <c r="AQ34" s="7"/>
      <c r="AR34" s="7"/>
      <c r="AS34" s="7"/>
      <c r="AT34" s="4"/>
    </row>
    <row r="35" spans="1:46" ht="13.5" customHeight="1" x14ac:dyDescent="0.3">
      <c r="A35" s="5">
        <v>4</v>
      </c>
      <c r="B35" s="4" t="s">
        <v>4391</v>
      </c>
      <c r="C35" s="4" t="s">
        <v>4392</v>
      </c>
      <c r="D35" s="5" t="s">
        <v>0</v>
      </c>
      <c r="E35" s="24" t="s">
        <v>486</v>
      </c>
      <c r="F35" s="4" t="s">
        <v>2507</v>
      </c>
      <c r="G35" s="5" t="s">
        <v>3</v>
      </c>
      <c r="H35" s="5">
        <v>20</v>
      </c>
      <c r="I35" s="4" t="s">
        <v>69</v>
      </c>
      <c r="J35" s="4" t="s">
        <v>80</v>
      </c>
      <c r="K35" s="5" t="s">
        <v>0</v>
      </c>
      <c r="L35" s="8" t="s">
        <v>486</v>
      </c>
      <c r="M35" s="4" t="s">
        <v>487</v>
      </c>
      <c r="N35" s="27">
        <v>2006</v>
      </c>
      <c r="O35" s="5">
        <v>2007</v>
      </c>
      <c r="P35" s="6" t="s">
        <v>1898</v>
      </c>
      <c r="Q35" s="6"/>
      <c r="R35" s="6" t="s">
        <v>1898</v>
      </c>
      <c r="S35" s="6"/>
      <c r="T35" s="6" t="s">
        <v>1898</v>
      </c>
      <c r="U35" s="6"/>
      <c r="V35" s="6" t="s">
        <v>1898</v>
      </c>
      <c r="W35" s="6"/>
      <c r="X35" s="6" t="s">
        <v>1898</v>
      </c>
      <c r="Y35" s="6"/>
      <c r="Z35" s="6" t="s">
        <v>1898</v>
      </c>
      <c r="AA35" s="6"/>
      <c r="AB35" s="6" t="s">
        <v>1898</v>
      </c>
      <c r="AC35" s="6"/>
      <c r="AD35" s="6" t="s">
        <v>1898</v>
      </c>
      <c r="AE35" s="6"/>
      <c r="AF35" s="6" t="s">
        <v>1964</v>
      </c>
      <c r="AG35" s="6" t="s">
        <v>4333</v>
      </c>
      <c r="AH35" s="6" t="s">
        <v>1898</v>
      </c>
      <c r="AI35" s="6"/>
      <c r="AJ35" s="6" t="s">
        <v>1898</v>
      </c>
      <c r="AK35" s="6"/>
      <c r="AL35" s="6" t="s">
        <v>1898</v>
      </c>
      <c r="AM35" s="6"/>
      <c r="AN35" s="6" t="s">
        <v>1898</v>
      </c>
      <c r="AO35" s="6"/>
      <c r="AP35" s="6" t="s">
        <v>1898</v>
      </c>
      <c r="AQ35" s="6"/>
      <c r="AR35" s="6" t="s">
        <v>1972</v>
      </c>
      <c r="AS35" s="6" t="s">
        <v>4637</v>
      </c>
      <c r="AT35" s="4"/>
    </row>
    <row r="36" spans="1:46" ht="13.5" customHeight="1" x14ac:dyDescent="0.3">
      <c r="A36" s="5">
        <v>20</v>
      </c>
      <c r="B36" s="4" t="s">
        <v>1943</v>
      </c>
      <c r="C36" s="4" t="s">
        <v>1942</v>
      </c>
      <c r="D36" s="5" t="s">
        <v>0</v>
      </c>
      <c r="E36" s="24" t="s">
        <v>489</v>
      </c>
      <c r="F36" s="4" t="s">
        <v>1958</v>
      </c>
      <c r="G36" s="5" t="s">
        <v>3</v>
      </c>
      <c r="H36" s="10">
        <v>20</v>
      </c>
      <c r="I36" s="13" t="s">
        <v>69</v>
      </c>
      <c r="J36" s="13" t="s">
        <v>80</v>
      </c>
      <c r="K36" s="10" t="s">
        <v>0</v>
      </c>
      <c r="L36" s="16" t="s">
        <v>489</v>
      </c>
      <c r="M36" s="13" t="s">
        <v>2508</v>
      </c>
      <c r="N36" s="28">
        <v>2007</v>
      </c>
      <c r="O36" s="10">
        <v>2007</v>
      </c>
      <c r="P36" s="6" t="s">
        <v>1964</v>
      </c>
      <c r="Q36" s="6" t="s">
        <v>2642</v>
      </c>
      <c r="R36" s="6" t="s">
        <v>1964</v>
      </c>
      <c r="S36" s="6" t="s">
        <v>2509</v>
      </c>
      <c r="T36" s="6" t="s">
        <v>1898</v>
      </c>
      <c r="U36" s="6"/>
      <c r="V36" s="6" t="s">
        <v>1898</v>
      </c>
      <c r="W36" s="6"/>
      <c r="X36" s="6" t="s">
        <v>1898</v>
      </c>
      <c r="Y36" s="6"/>
      <c r="Z36" s="6" t="s">
        <v>1898</v>
      </c>
      <c r="AA36" s="6"/>
      <c r="AB36" s="6" t="s">
        <v>1898</v>
      </c>
      <c r="AC36" s="6"/>
      <c r="AD36" s="6" t="s">
        <v>1898</v>
      </c>
      <c r="AE36" s="6"/>
      <c r="AF36" s="6" t="s">
        <v>1898</v>
      </c>
      <c r="AG36" s="6"/>
      <c r="AH36" s="6" t="s">
        <v>1898</v>
      </c>
      <c r="AI36" s="6"/>
      <c r="AJ36" s="6" t="s">
        <v>1898</v>
      </c>
      <c r="AK36" s="6"/>
      <c r="AL36" s="6" t="s">
        <v>1964</v>
      </c>
      <c r="AM36" s="14" t="s">
        <v>4521</v>
      </c>
      <c r="AN36" s="6" t="s">
        <v>1898</v>
      </c>
      <c r="AO36" s="14"/>
      <c r="AP36" s="6" t="s">
        <v>1968</v>
      </c>
      <c r="AQ36" s="14" t="s">
        <v>4523</v>
      </c>
      <c r="AR36" s="6" t="s">
        <v>1898</v>
      </c>
      <c r="AS36" s="14"/>
      <c r="AT36" s="4"/>
    </row>
    <row r="37" spans="1:46" ht="13.5" customHeight="1" x14ac:dyDescent="0.3">
      <c r="A37" s="5">
        <v>20</v>
      </c>
      <c r="B37" s="4" t="s">
        <v>69</v>
      </c>
      <c r="C37" s="4" t="s">
        <v>80</v>
      </c>
      <c r="D37" s="5" t="s">
        <v>0</v>
      </c>
      <c r="E37" s="24" t="s">
        <v>772</v>
      </c>
      <c r="F37" s="4" t="s">
        <v>773</v>
      </c>
      <c r="G37" s="5">
        <v>2015</v>
      </c>
      <c r="H37" s="5">
        <v>20</v>
      </c>
      <c r="I37" s="4" t="s">
        <v>69</v>
      </c>
      <c r="J37" s="4" t="s">
        <v>80</v>
      </c>
      <c r="K37" s="5" t="s">
        <v>0</v>
      </c>
      <c r="L37" s="8" t="s">
        <v>499</v>
      </c>
      <c r="M37" s="4" t="s">
        <v>500</v>
      </c>
      <c r="N37" s="27">
        <v>2008</v>
      </c>
      <c r="O37" s="5">
        <v>2008</v>
      </c>
      <c r="P37" s="6" t="s">
        <v>1963</v>
      </c>
      <c r="Q37" s="6" t="s">
        <v>4574</v>
      </c>
      <c r="R37" s="6" t="s">
        <v>1968</v>
      </c>
      <c r="S37" s="6" t="s">
        <v>4575</v>
      </c>
      <c r="T37" s="6" t="s">
        <v>1898</v>
      </c>
      <c r="U37" s="6"/>
      <c r="V37" s="6" t="s">
        <v>1898</v>
      </c>
      <c r="W37" s="6"/>
      <c r="X37" s="6" t="s">
        <v>1898</v>
      </c>
      <c r="Y37" s="6"/>
      <c r="Z37" s="6" t="s">
        <v>1898</v>
      </c>
      <c r="AA37" s="6"/>
      <c r="AB37" s="6" t="s">
        <v>1898</v>
      </c>
      <c r="AC37" s="6"/>
      <c r="AD37" s="6" t="s">
        <v>1898</v>
      </c>
      <c r="AE37" s="6"/>
      <c r="AF37" s="6" t="s">
        <v>1966</v>
      </c>
      <c r="AG37" s="6" t="s">
        <v>2441</v>
      </c>
      <c r="AH37" s="7"/>
      <c r="AI37" s="7"/>
      <c r="AJ37" s="7"/>
      <c r="AK37" s="7"/>
      <c r="AL37" s="7"/>
      <c r="AM37" s="7"/>
      <c r="AN37" s="7"/>
      <c r="AO37" s="7"/>
      <c r="AP37" s="7"/>
      <c r="AQ37" s="7"/>
      <c r="AR37" s="7"/>
      <c r="AS37" s="7"/>
      <c r="AT37" s="4"/>
    </row>
    <row r="38" spans="1:46" ht="13.5" customHeight="1" x14ac:dyDescent="0.3">
      <c r="A38" s="5">
        <v>8</v>
      </c>
      <c r="B38" s="4" t="s">
        <v>1930</v>
      </c>
      <c r="C38" s="4" t="s">
        <v>1929</v>
      </c>
      <c r="D38" s="5" t="s">
        <v>0</v>
      </c>
      <c r="E38" s="24" t="s">
        <v>754</v>
      </c>
      <c r="F38" s="4" t="s">
        <v>463</v>
      </c>
      <c r="G38" s="5" t="s">
        <v>3</v>
      </c>
      <c r="H38" s="5">
        <v>20</v>
      </c>
      <c r="I38" s="4" t="s">
        <v>69</v>
      </c>
      <c r="J38" s="4" t="s">
        <v>80</v>
      </c>
      <c r="K38" s="5" t="s">
        <v>0</v>
      </c>
      <c r="L38" s="5" t="s">
        <v>754</v>
      </c>
      <c r="M38" s="4" t="s">
        <v>463</v>
      </c>
      <c r="N38" s="27">
        <v>1961</v>
      </c>
      <c r="O38" s="5">
        <v>2008</v>
      </c>
      <c r="P38" s="6" t="s">
        <v>1963</v>
      </c>
      <c r="Q38" s="6" t="s">
        <v>2510</v>
      </c>
      <c r="R38" s="6" t="s">
        <v>1898</v>
      </c>
      <c r="S38" s="6"/>
      <c r="T38" s="6" t="s">
        <v>1898</v>
      </c>
      <c r="U38" s="6"/>
      <c r="V38" s="6" t="s">
        <v>1898</v>
      </c>
      <c r="W38" s="6"/>
      <c r="X38" s="6" t="s">
        <v>1898</v>
      </c>
      <c r="Y38" s="6"/>
      <c r="Z38" s="6" t="s">
        <v>1898</v>
      </c>
      <c r="AA38" s="6"/>
      <c r="AB38" s="6" t="s">
        <v>1898</v>
      </c>
      <c r="AC38" s="6"/>
      <c r="AD38" s="6" t="s">
        <v>1898</v>
      </c>
      <c r="AE38" s="6"/>
      <c r="AF38" s="6" t="s">
        <v>1898</v>
      </c>
      <c r="AG38" s="6"/>
      <c r="AH38" s="6" t="s">
        <v>1898</v>
      </c>
      <c r="AI38" s="6"/>
      <c r="AJ38" s="6" t="s">
        <v>1898</v>
      </c>
      <c r="AK38" s="6"/>
      <c r="AL38" s="6" t="s">
        <v>1972</v>
      </c>
      <c r="AM38" s="6" t="s">
        <v>3449</v>
      </c>
      <c r="AN38" s="7"/>
      <c r="AO38" s="7"/>
      <c r="AP38" s="7"/>
      <c r="AQ38" s="7"/>
      <c r="AR38" s="7"/>
      <c r="AS38" s="7"/>
      <c r="AT38" s="4"/>
    </row>
    <row r="39" spans="1:46" ht="13.5" customHeight="1" x14ac:dyDescent="0.3">
      <c r="A39" s="5">
        <v>15</v>
      </c>
      <c r="B39" s="4" t="s">
        <v>556</v>
      </c>
      <c r="C39" s="4" t="s">
        <v>555</v>
      </c>
      <c r="D39" s="5" t="s">
        <v>0</v>
      </c>
      <c r="E39" s="24" t="s">
        <v>496</v>
      </c>
      <c r="F39" s="4" t="s">
        <v>1708</v>
      </c>
      <c r="G39" s="5" t="s">
        <v>3</v>
      </c>
      <c r="H39" s="5">
        <v>20</v>
      </c>
      <c r="I39" s="4" t="s">
        <v>69</v>
      </c>
      <c r="J39" s="4" t="s">
        <v>80</v>
      </c>
      <c r="K39" s="5" t="s">
        <v>0</v>
      </c>
      <c r="L39" s="5" t="s">
        <v>496</v>
      </c>
      <c r="M39" s="4" t="s">
        <v>497</v>
      </c>
      <c r="N39" s="27">
        <v>2008</v>
      </c>
      <c r="O39" s="5">
        <v>2008</v>
      </c>
      <c r="P39" s="6" t="s">
        <v>1963</v>
      </c>
      <c r="Q39" s="6" t="s">
        <v>2511</v>
      </c>
      <c r="R39" s="6" t="s">
        <v>1898</v>
      </c>
      <c r="S39" s="6"/>
      <c r="T39" s="6" t="s">
        <v>1898</v>
      </c>
      <c r="U39" s="6"/>
      <c r="V39" s="6" t="s">
        <v>1898</v>
      </c>
      <c r="W39" s="6"/>
      <c r="X39" s="6" t="s">
        <v>1898</v>
      </c>
      <c r="Y39" s="6"/>
      <c r="Z39" s="6" t="s">
        <v>1972</v>
      </c>
      <c r="AA39" s="14" t="s">
        <v>2458</v>
      </c>
      <c r="AB39" s="7"/>
      <c r="AC39" s="7"/>
      <c r="AD39" s="7"/>
      <c r="AE39" s="7"/>
      <c r="AF39" s="7"/>
      <c r="AG39" s="7"/>
      <c r="AH39" s="7"/>
      <c r="AI39" s="7"/>
      <c r="AJ39" s="7"/>
      <c r="AK39" s="7"/>
      <c r="AL39" s="7"/>
      <c r="AM39" s="7"/>
      <c r="AN39" s="7"/>
      <c r="AO39" s="7"/>
      <c r="AP39" s="7"/>
      <c r="AQ39" s="7"/>
      <c r="AR39" s="7"/>
      <c r="AS39" s="7"/>
      <c r="AT39" s="4"/>
    </row>
    <row r="40" spans="1:46" ht="13.5" customHeight="1" x14ac:dyDescent="0.3">
      <c r="A40" s="5">
        <v>20</v>
      </c>
      <c r="B40" s="4" t="s">
        <v>1943</v>
      </c>
      <c r="C40" s="4" t="s">
        <v>1942</v>
      </c>
      <c r="D40" s="5" t="s">
        <v>207</v>
      </c>
      <c r="E40" s="24" t="s">
        <v>197</v>
      </c>
      <c r="F40" s="4" t="s">
        <v>502</v>
      </c>
      <c r="G40" s="5" t="s">
        <v>3</v>
      </c>
      <c r="H40" s="5">
        <v>20</v>
      </c>
      <c r="I40" s="4" t="s">
        <v>69</v>
      </c>
      <c r="J40" s="4" t="s">
        <v>80</v>
      </c>
      <c r="K40" s="5" t="s">
        <v>207</v>
      </c>
      <c r="L40" s="5" t="s">
        <v>197</v>
      </c>
      <c r="M40" s="4" t="s">
        <v>502</v>
      </c>
      <c r="N40" s="27">
        <v>2002</v>
      </c>
      <c r="O40" s="5">
        <v>2008</v>
      </c>
      <c r="P40" s="6" t="s">
        <v>1963</v>
      </c>
      <c r="Q40" s="6" t="s">
        <v>2512</v>
      </c>
      <c r="R40" s="6" t="s">
        <v>1898</v>
      </c>
      <c r="S40" s="6"/>
      <c r="T40" s="6" t="s">
        <v>1898</v>
      </c>
      <c r="U40" s="6"/>
      <c r="V40" s="6" t="s">
        <v>1898</v>
      </c>
      <c r="W40" s="6"/>
      <c r="X40" s="6" t="s">
        <v>1898</v>
      </c>
      <c r="Y40" s="6"/>
      <c r="Z40" s="6" t="s">
        <v>1898</v>
      </c>
      <c r="AA40" s="6"/>
      <c r="AB40" s="6" t="s">
        <v>1898</v>
      </c>
      <c r="AC40" s="6"/>
      <c r="AD40" s="6" t="s">
        <v>1898</v>
      </c>
      <c r="AE40" s="6"/>
      <c r="AF40" s="6" t="s">
        <v>1898</v>
      </c>
      <c r="AG40" s="6"/>
      <c r="AH40" s="6" t="s">
        <v>1898</v>
      </c>
      <c r="AI40" s="6"/>
      <c r="AJ40" s="6" t="s">
        <v>1898</v>
      </c>
      <c r="AK40" s="6"/>
      <c r="AL40" s="6" t="s">
        <v>1898</v>
      </c>
      <c r="AM40" s="6"/>
      <c r="AN40" s="6" t="s">
        <v>1898</v>
      </c>
      <c r="AO40" s="6"/>
      <c r="AP40" s="6" t="s">
        <v>1898</v>
      </c>
      <c r="AQ40" s="6"/>
      <c r="AR40" s="6" t="s">
        <v>1898</v>
      </c>
      <c r="AS40" s="6"/>
      <c r="AT40" s="4"/>
    </row>
    <row r="41" spans="1:46" ht="13.5" customHeight="1" x14ac:dyDescent="0.3">
      <c r="A41" s="5">
        <v>20</v>
      </c>
      <c r="B41" s="4" t="s">
        <v>1943</v>
      </c>
      <c r="C41" s="4" t="s">
        <v>1942</v>
      </c>
      <c r="D41" s="5" t="s">
        <v>207</v>
      </c>
      <c r="E41" s="24" t="s">
        <v>582</v>
      </c>
      <c r="F41" s="4" t="s">
        <v>2513</v>
      </c>
      <c r="G41" s="5" t="s">
        <v>3</v>
      </c>
      <c r="H41" s="5">
        <v>11</v>
      </c>
      <c r="I41" s="4" t="s">
        <v>63</v>
      </c>
      <c r="J41" s="4" t="s">
        <v>554</v>
      </c>
      <c r="K41" s="5" t="s">
        <v>207</v>
      </c>
      <c r="L41" s="5" t="s">
        <v>584</v>
      </c>
      <c r="M41" s="4" t="s">
        <v>340</v>
      </c>
      <c r="N41" s="27">
        <v>2007</v>
      </c>
      <c r="O41" s="5">
        <v>2008</v>
      </c>
      <c r="P41" s="7"/>
      <c r="Q41" s="7"/>
      <c r="R41" s="7"/>
      <c r="S41" s="7"/>
      <c r="T41" s="7"/>
      <c r="U41" s="7"/>
      <c r="V41" s="7"/>
      <c r="W41" s="7"/>
      <c r="X41" s="7"/>
      <c r="Y41" s="7"/>
      <c r="Z41" s="6" t="s">
        <v>1971</v>
      </c>
      <c r="AA41" s="14" t="s">
        <v>2418</v>
      </c>
      <c r="AB41" s="6" t="s">
        <v>1965</v>
      </c>
      <c r="AC41" s="6" t="s">
        <v>2643</v>
      </c>
      <c r="AD41" s="6" t="s">
        <v>1898</v>
      </c>
      <c r="AE41" s="6"/>
      <c r="AF41" s="6" t="s">
        <v>1964</v>
      </c>
      <c r="AG41" s="6" t="s">
        <v>2514</v>
      </c>
      <c r="AH41" s="6" t="s">
        <v>1898</v>
      </c>
      <c r="AI41" s="6"/>
      <c r="AJ41" s="6" t="s">
        <v>1898</v>
      </c>
      <c r="AK41" s="6"/>
      <c r="AL41" s="6" t="s">
        <v>1898</v>
      </c>
      <c r="AM41" s="6"/>
      <c r="AN41" s="6" t="s">
        <v>1964</v>
      </c>
      <c r="AO41" s="6" t="s">
        <v>2647</v>
      </c>
      <c r="AP41" s="6" t="s">
        <v>1898</v>
      </c>
      <c r="AQ41" s="6"/>
      <c r="AR41" s="6" t="s">
        <v>1898</v>
      </c>
      <c r="AS41" s="6"/>
      <c r="AT41" s="4"/>
    </row>
    <row r="42" spans="1:46" ht="13.5" customHeight="1" x14ac:dyDescent="0.3">
      <c r="A42" s="5">
        <v>20</v>
      </c>
      <c r="B42" s="4" t="s">
        <v>1943</v>
      </c>
      <c r="C42" s="4" t="s">
        <v>1942</v>
      </c>
      <c r="D42" s="5" t="s">
        <v>0</v>
      </c>
      <c r="E42" s="24" t="s">
        <v>583</v>
      </c>
      <c r="F42" s="4" t="s">
        <v>1489</v>
      </c>
      <c r="G42" s="5">
        <v>2020</v>
      </c>
      <c r="H42" s="5">
        <v>10</v>
      </c>
      <c r="I42" s="4" t="s">
        <v>62</v>
      </c>
      <c r="J42" s="4" t="s">
        <v>74</v>
      </c>
      <c r="K42" s="5" t="s">
        <v>0</v>
      </c>
      <c r="L42" s="5" t="s">
        <v>583</v>
      </c>
      <c r="M42" s="4" t="s">
        <v>215</v>
      </c>
      <c r="N42" s="27">
        <v>1991</v>
      </c>
      <c r="O42" s="5">
        <v>2008</v>
      </c>
      <c r="P42" s="7"/>
      <c r="Q42" s="7"/>
      <c r="R42" s="7"/>
      <c r="S42" s="7"/>
      <c r="T42" s="7"/>
      <c r="U42" s="7"/>
      <c r="V42" s="7"/>
      <c r="W42" s="7"/>
      <c r="X42" s="7"/>
      <c r="Y42" s="7"/>
      <c r="Z42" s="7"/>
      <c r="AA42" s="7"/>
      <c r="AB42" s="7"/>
      <c r="AC42" s="7"/>
      <c r="AD42" s="7"/>
      <c r="AE42" s="7"/>
      <c r="AF42" s="6" t="s">
        <v>1971</v>
      </c>
      <c r="AG42" s="6" t="s">
        <v>2018</v>
      </c>
      <c r="AH42" s="6" t="s">
        <v>1898</v>
      </c>
      <c r="AI42" s="6"/>
      <c r="AJ42" s="6" t="s">
        <v>1898</v>
      </c>
      <c r="AK42" s="6"/>
      <c r="AL42" s="6" t="s">
        <v>1898</v>
      </c>
      <c r="AM42" s="6"/>
      <c r="AN42" s="6" t="s">
        <v>1898</v>
      </c>
      <c r="AO42" s="6"/>
      <c r="AP42" s="6" t="s">
        <v>1967</v>
      </c>
      <c r="AQ42" s="6" t="s">
        <v>3454</v>
      </c>
      <c r="AR42" s="7"/>
      <c r="AS42" s="7"/>
      <c r="AT42" s="4"/>
    </row>
    <row r="43" spans="1:46" ht="13.5" customHeight="1" x14ac:dyDescent="0.3">
      <c r="A43" s="5">
        <v>20</v>
      </c>
      <c r="B43" s="4" t="s">
        <v>1943</v>
      </c>
      <c r="C43" s="4" t="s">
        <v>1942</v>
      </c>
      <c r="D43" s="5" t="s">
        <v>0</v>
      </c>
      <c r="E43" s="24" t="s">
        <v>494</v>
      </c>
      <c r="F43" s="4" t="s">
        <v>1944</v>
      </c>
      <c r="G43" s="5" t="s">
        <v>3</v>
      </c>
      <c r="H43" s="5">
        <v>20</v>
      </c>
      <c r="I43" s="4" t="s">
        <v>69</v>
      </c>
      <c r="J43" s="4" t="s">
        <v>80</v>
      </c>
      <c r="K43" s="5" t="s">
        <v>0</v>
      </c>
      <c r="L43" s="5" t="s">
        <v>494</v>
      </c>
      <c r="M43" s="4" t="s">
        <v>495</v>
      </c>
      <c r="N43" s="27">
        <v>2007</v>
      </c>
      <c r="O43" s="5">
        <v>2008</v>
      </c>
      <c r="P43" s="6" t="s">
        <v>1963</v>
      </c>
      <c r="Q43" s="6" t="s">
        <v>2515</v>
      </c>
      <c r="R43" s="6" t="s">
        <v>1964</v>
      </c>
      <c r="S43" s="6" t="s">
        <v>2516</v>
      </c>
      <c r="T43" s="6" t="s">
        <v>1898</v>
      </c>
      <c r="U43" s="6"/>
      <c r="V43" s="6" t="s">
        <v>1898</v>
      </c>
      <c r="W43" s="6"/>
      <c r="X43" s="6" t="s">
        <v>1898</v>
      </c>
      <c r="Y43" s="6"/>
      <c r="Z43" s="6" t="s">
        <v>1964</v>
      </c>
      <c r="AA43" s="6" t="s">
        <v>2517</v>
      </c>
      <c r="AB43" s="6" t="s">
        <v>1898</v>
      </c>
      <c r="AC43" s="6"/>
      <c r="AD43" s="6" t="s">
        <v>1898</v>
      </c>
      <c r="AE43" s="6"/>
      <c r="AF43" s="6" t="s">
        <v>1898</v>
      </c>
      <c r="AG43" s="6"/>
      <c r="AH43" s="6" t="s">
        <v>1898</v>
      </c>
      <c r="AI43" s="6"/>
      <c r="AJ43" s="6" t="s">
        <v>1898</v>
      </c>
      <c r="AK43" s="6"/>
      <c r="AL43" s="6" t="s">
        <v>1964</v>
      </c>
      <c r="AM43" s="6" t="s">
        <v>4517</v>
      </c>
      <c r="AN43" s="6" t="s">
        <v>1898</v>
      </c>
      <c r="AO43" s="6"/>
      <c r="AP43" s="6" t="s">
        <v>1898</v>
      </c>
      <c r="AQ43" s="6"/>
      <c r="AR43" s="6" t="s">
        <v>1898</v>
      </c>
      <c r="AS43" s="6"/>
      <c r="AT43" s="4"/>
    </row>
    <row r="44" spans="1:46" ht="13.5" customHeight="1" x14ac:dyDescent="0.3">
      <c r="A44" s="5">
        <v>20</v>
      </c>
      <c r="B44" s="4" t="s">
        <v>69</v>
      </c>
      <c r="C44" s="4" t="s">
        <v>80</v>
      </c>
      <c r="D44" s="5" t="s">
        <v>2</v>
      </c>
      <c r="E44" s="24" t="s">
        <v>31</v>
      </c>
      <c r="F44" s="4" t="s">
        <v>777</v>
      </c>
      <c r="G44" s="5">
        <v>2010</v>
      </c>
      <c r="H44" s="5">
        <v>20</v>
      </c>
      <c r="I44" s="4" t="s">
        <v>69</v>
      </c>
      <c r="J44" s="4" t="s">
        <v>80</v>
      </c>
      <c r="K44" s="5" t="s">
        <v>2</v>
      </c>
      <c r="L44" s="5" t="s">
        <v>31</v>
      </c>
      <c r="M44" s="4" t="s">
        <v>777</v>
      </c>
      <c r="N44" s="27" t="s">
        <v>1</v>
      </c>
      <c r="O44" s="5">
        <v>2009</v>
      </c>
      <c r="P44" s="7"/>
      <c r="Q44" s="7"/>
      <c r="R44" s="6" t="s">
        <v>1963</v>
      </c>
      <c r="S44" s="6" t="s">
        <v>2518</v>
      </c>
      <c r="T44" s="6" t="s">
        <v>1898</v>
      </c>
      <c r="U44" s="6"/>
      <c r="V44" s="6" t="s">
        <v>1967</v>
      </c>
      <c r="W44" s="6" t="s">
        <v>3501</v>
      </c>
      <c r="X44" s="7"/>
      <c r="Y44" s="7"/>
      <c r="Z44" s="7"/>
      <c r="AA44" s="7"/>
      <c r="AB44" s="7"/>
      <c r="AC44" s="7"/>
      <c r="AD44" s="7"/>
      <c r="AE44" s="7"/>
      <c r="AF44" s="7"/>
      <c r="AG44" s="7"/>
      <c r="AH44" s="7"/>
      <c r="AI44" s="7"/>
      <c r="AJ44" s="7"/>
      <c r="AK44" s="7"/>
      <c r="AL44" s="7"/>
      <c r="AM44" s="7"/>
      <c r="AN44" s="7"/>
      <c r="AO44" s="7"/>
      <c r="AP44" s="7"/>
      <c r="AQ44" s="7"/>
      <c r="AR44" s="7"/>
      <c r="AS44" s="7"/>
      <c r="AT44" s="4"/>
    </row>
    <row r="45" spans="1:46" ht="13.5" customHeight="1" x14ac:dyDescent="0.3">
      <c r="A45" s="5">
        <v>8</v>
      </c>
      <c r="B45" s="4" t="s">
        <v>1930</v>
      </c>
      <c r="C45" s="4" t="s">
        <v>1929</v>
      </c>
      <c r="D45" s="5" t="s">
        <v>231</v>
      </c>
      <c r="E45" s="24" t="s">
        <v>29</v>
      </c>
      <c r="F45" s="4" t="s">
        <v>1660</v>
      </c>
      <c r="G45" s="5" t="s">
        <v>3</v>
      </c>
      <c r="H45" s="5">
        <v>20</v>
      </c>
      <c r="I45" s="4" t="s">
        <v>69</v>
      </c>
      <c r="J45" s="4" t="s">
        <v>80</v>
      </c>
      <c r="K45" s="5" t="s">
        <v>231</v>
      </c>
      <c r="L45" s="5" t="s">
        <v>29</v>
      </c>
      <c r="M45" s="4" t="s">
        <v>778</v>
      </c>
      <c r="N45" s="27">
        <v>2004</v>
      </c>
      <c r="O45" s="5">
        <v>2009</v>
      </c>
      <c r="P45" s="7"/>
      <c r="Q45" s="7"/>
      <c r="R45" s="6" t="s">
        <v>1963</v>
      </c>
      <c r="S45" s="6" t="s">
        <v>2519</v>
      </c>
      <c r="T45" s="6" t="s">
        <v>1898</v>
      </c>
      <c r="U45" s="6"/>
      <c r="V45" s="6" t="s">
        <v>1898</v>
      </c>
      <c r="W45" s="6"/>
      <c r="X45" s="6" t="s">
        <v>1898</v>
      </c>
      <c r="Y45" s="6"/>
      <c r="Z45" s="6" t="s">
        <v>1898</v>
      </c>
      <c r="AA45" s="6"/>
      <c r="AB45" s="6" t="s">
        <v>1898</v>
      </c>
      <c r="AC45" s="6"/>
      <c r="AD45" s="6" t="s">
        <v>1898</v>
      </c>
      <c r="AE45" s="6"/>
      <c r="AF45" s="6" t="s">
        <v>1964</v>
      </c>
      <c r="AG45" s="6" t="s">
        <v>2646</v>
      </c>
      <c r="AH45" s="6" t="s">
        <v>1898</v>
      </c>
      <c r="AI45" s="6"/>
      <c r="AJ45" s="6" t="s">
        <v>1898</v>
      </c>
      <c r="AK45" s="6"/>
      <c r="AL45" s="6" t="s">
        <v>1972</v>
      </c>
      <c r="AM45" s="6" t="s">
        <v>3450</v>
      </c>
      <c r="AN45" s="7"/>
      <c r="AO45" s="7"/>
      <c r="AP45" s="7"/>
      <c r="AQ45" s="7"/>
      <c r="AR45" s="7"/>
      <c r="AS45" s="7"/>
      <c r="AT45" s="4"/>
    </row>
    <row r="46" spans="1:46" ht="13.5" customHeight="1" x14ac:dyDescent="0.3">
      <c r="A46" s="5">
        <v>15</v>
      </c>
      <c r="B46" s="4" t="s">
        <v>556</v>
      </c>
      <c r="C46" s="4" t="s">
        <v>555</v>
      </c>
      <c r="D46" s="5" t="s">
        <v>2</v>
      </c>
      <c r="E46" s="24" t="s">
        <v>27</v>
      </c>
      <c r="F46" s="4" t="s">
        <v>1518</v>
      </c>
      <c r="G46" s="5" t="s">
        <v>3</v>
      </c>
      <c r="H46" s="5">
        <v>20</v>
      </c>
      <c r="I46" s="4" t="s">
        <v>69</v>
      </c>
      <c r="J46" s="4" t="s">
        <v>80</v>
      </c>
      <c r="K46" s="5" t="s">
        <v>2</v>
      </c>
      <c r="L46" s="5" t="s">
        <v>174</v>
      </c>
      <c r="M46" s="4" t="s">
        <v>775</v>
      </c>
      <c r="N46" s="27">
        <v>2009</v>
      </c>
      <c r="O46" s="5">
        <v>2009</v>
      </c>
      <c r="P46" s="7"/>
      <c r="Q46" s="7"/>
      <c r="R46" s="6" t="s">
        <v>1963</v>
      </c>
      <c r="S46" s="6" t="s">
        <v>2520</v>
      </c>
      <c r="T46" s="6" t="s">
        <v>1898</v>
      </c>
      <c r="U46" s="6"/>
      <c r="V46" s="6" t="s">
        <v>1898</v>
      </c>
      <c r="W46" s="6"/>
      <c r="X46" s="6" t="s">
        <v>1898</v>
      </c>
      <c r="Y46" s="6"/>
      <c r="Z46" s="6" t="s">
        <v>1972</v>
      </c>
      <c r="AA46" s="14" t="s">
        <v>2459</v>
      </c>
      <c r="AB46" s="7"/>
      <c r="AC46" s="7"/>
      <c r="AD46" s="7"/>
      <c r="AE46" s="7"/>
      <c r="AF46" s="7"/>
      <c r="AG46" s="7"/>
      <c r="AH46" s="7"/>
      <c r="AI46" s="7"/>
      <c r="AJ46" s="7"/>
      <c r="AK46" s="7"/>
      <c r="AL46" s="7"/>
      <c r="AM46" s="7"/>
      <c r="AN46" s="7"/>
      <c r="AO46" s="7"/>
      <c r="AP46" s="7"/>
      <c r="AQ46" s="7"/>
      <c r="AR46" s="7"/>
      <c r="AS46" s="7"/>
      <c r="AT46" s="4"/>
    </row>
    <row r="47" spans="1:46" ht="13.5" customHeight="1" x14ac:dyDescent="0.3">
      <c r="A47" s="5">
        <v>20</v>
      </c>
      <c r="B47" s="4" t="s">
        <v>1943</v>
      </c>
      <c r="C47" s="4" t="s">
        <v>1942</v>
      </c>
      <c r="D47" s="5" t="s">
        <v>2</v>
      </c>
      <c r="E47" s="24" t="s">
        <v>33</v>
      </c>
      <c r="F47" s="4" t="s">
        <v>1416</v>
      </c>
      <c r="G47" s="5">
        <v>2020</v>
      </c>
      <c r="H47" s="5">
        <v>11</v>
      </c>
      <c r="I47" s="4" t="s">
        <v>63</v>
      </c>
      <c r="J47" s="4" t="s">
        <v>554</v>
      </c>
      <c r="K47" s="5" t="s">
        <v>2</v>
      </c>
      <c r="L47" s="5" t="s">
        <v>584</v>
      </c>
      <c r="M47" s="4" t="s">
        <v>637</v>
      </c>
      <c r="N47" s="27">
        <v>2009</v>
      </c>
      <c r="O47" s="5">
        <v>2009</v>
      </c>
      <c r="P47" s="7"/>
      <c r="Q47" s="7"/>
      <c r="R47" s="7"/>
      <c r="S47" s="7"/>
      <c r="T47" s="7"/>
      <c r="U47" s="7"/>
      <c r="V47" s="7"/>
      <c r="W47" s="7"/>
      <c r="X47" s="7"/>
      <c r="Y47" s="7"/>
      <c r="Z47" s="6" t="s">
        <v>1971</v>
      </c>
      <c r="AA47" s="14" t="s">
        <v>2419</v>
      </c>
      <c r="AB47" s="6" t="s">
        <v>1965</v>
      </c>
      <c r="AC47" s="6" t="s">
        <v>2644</v>
      </c>
      <c r="AD47" s="6" t="s">
        <v>1898</v>
      </c>
      <c r="AE47" s="6"/>
      <c r="AF47" s="6" t="s">
        <v>1898</v>
      </c>
      <c r="AG47" s="6"/>
      <c r="AH47" s="6" t="s">
        <v>1898</v>
      </c>
      <c r="AI47" s="6"/>
      <c r="AJ47" s="6" t="s">
        <v>1898</v>
      </c>
      <c r="AK47" s="6"/>
      <c r="AL47" s="6" t="s">
        <v>1898</v>
      </c>
      <c r="AM47" s="6" t="s">
        <v>3451</v>
      </c>
      <c r="AN47" s="6" t="s">
        <v>1898</v>
      </c>
      <c r="AO47" s="6"/>
      <c r="AP47" s="6" t="s">
        <v>1967</v>
      </c>
      <c r="AQ47" s="6" t="s">
        <v>3455</v>
      </c>
      <c r="AR47" s="7"/>
      <c r="AS47" s="7"/>
      <c r="AT47" s="4" t="s">
        <v>4393</v>
      </c>
    </row>
    <row r="48" spans="1:46" ht="13.5" customHeight="1" x14ac:dyDescent="0.3">
      <c r="A48" s="5">
        <v>15</v>
      </c>
      <c r="B48" s="4" t="s">
        <v>556</v>
      </c>
      <c r="C48" s="4" t="s">
        <v>555</v>
      </c>
      <c r="D48" s="5" t="s">
        <v>2</v>
      </c>
      <c r="E48" s="24" t="s">
        <v>197</v>
      </c>
      <c r="F48" s="4" t="s">
        <v>1007</v>
      </c>
      <c r="G48" s="5" t="s">
        <v>3</v>
      </c>
      <c r="H48" s="5">
        <v>20</v>
      </c>
      <c r="I48" s="4" t="s">
        <v>69</v>
      </c>
      <c r="J48" s="4" t="s">
        <v>80</v>
      </c>
      <c r="K48" s="5" t="s">
        <v>2</v>
      </c>
      <c r="L48" s="5" t="s">
        <v>197</v>
      </c>
      <c r="M48" s="4" t="s">
        <v>870</v>
      </c>
      <c r="N48" s="27">
        <v>2010</v>
      </c>
      <c r="O48" s="5">
        <v>2010</v>
      </c>
      <c r="P48" s="7"/>
      <c r="Q48" s="7"/>
      <c r="R48" s="7"/>
      <c r="S48" s="7"/>
      <c r="T48" s="6" t="s">
        <v>1963</v>
      </c>
      <c r="U48" s="6" t="s">
        <v>2521</v>
      </c>
      <c r="V48" s="6" t="s">
        <v>1964</v>
      </c>
      <c r="W48" s="6" t="s">
        <v>4586</v>
      </c>
      <c r="X48" s="6" t="s">
        <v>1898</v>
      </c>
      <c r="Y48" s="6"/>
      <c r="Z48" s="6" t="s">
        <v>1972</v>
      </c>
      <c r="AA48" s="14" t="s">
        <v>2460</v>
      </c>
      <c r="AB48" s="7"/>
      <c r="AC48" s="7"/>
      <c r="AD48" s="7"/>
      <c r="AE48" s="7"/>
      <c r="AF48" s="7"/>
      <c r="AG48" s="7"/>
      <c r="AH48" s="7"/>
      <c r="AI48" s="7"/>
      <c r="AJ48" s="7"/>
      <c r="AK48" s="7"/>
      <c r="AL48" s="7"/>
      <c r="AM48" s="7"/>
      <c r="AN48" s="7"/>
      <c r="AO48" s="7"/>
      <c r="AP48" s="7"/>
      <c r="AQ48" s="7"/>
      <c r="AR48" s="7"/>
      <c r="AS48" s="7"/>
      <c r="AT48" s="4"/>
    </row>
    <row r="49" spans="1:46" ht="13.5" customHeight="1" x14ac:dyDescent="0.3">
      <c r="A49" s="5">
        <v>15</v>
      </c>
      <c r="B49" s="4" t="s">
        <v>556</v>
      </c>
      <c r="C49" s="4" t="s">
        <v>555</v>
      </c>
      <c r="D49" s="5" t="s">
        <v>0</v>
      </c>
      <c r="E49" s="24" t="s">
        <v>1004</v>
      </c>
      <c r="F49" s="4" t="s">
        <v>1005</v>
      </c>
      <c r="G49" s="5" t="s">
        <v>3</v>
      </c>
      <c r="H49" s="5">
        <v>20</v>
      </c>
      <c r="I49" s="4" t="s">
        <v>69</v>
      </c>
      <c r="J49" s="4" t="s">
        <v>80</v>
      </c>
      <c r="K49" s="5" t="s">
        <v>0</v>
      </c>
      <c r="L49" s="5" t="s">
        <v>1004</v>
      </c>
      <c r="M49" s="4" t="s">
        <v>1005</v>
      </c>
      <c r="N49" s="27">
        <v>2011</v>
      </c>
      <c r="O49" s="5">
        <v>2011</v>
      </c>
      <c r="P49" s="7"/>
      <c r="Q49" s="7"/>
      <c r="R49" s="7"/>
      <c r="S49" s="7"/>
      <c r="T49" s="7"/>
      <c r="U49" s="7"/>
      <c r="V49" s="6" t="s">
        <v>1963</v>
      </c>
      <c r="W49" s="6" t="s">
        <v>2522</v>
      </c>
      <c r="X49" s="6" t="s">
        <v>1898</v>
      </c>
      <c r="Y49" s="6"/>
      <c r="Z49" s="6" t="s">
        <v>1972</v>
      </c>
      <c r="AA49" s="14" t="s">
        <v>2461</v>
      </c>
      <c r="AB49" s="7"/>
      <c r="AC49" s="7"/>
      <c r="AD49" s="7"/>
      <c r="AE49" s="7"/>
      <c r="AF49" s="7"/>
      <c r="AG49" s="7"/>
      <c r="AH49" s="7"/>
      <c r="AI49" s="7"/>
      <c r="AJ49" s="7"/>
      <c r="AK49" s="7"/>
      <c r="AL49" s="7"/>
      <c r="AM49" s="7"/>
      <c r="AN49" s="7"/>
      <c r="AO49" s="7"/>
      <c r="AP49" s="7"/>
      <c r="AQ49" s="7"/>
      <c r="AR49" s="7"/>
      <c r="AS49" s="7"/>
      <c r="AT49" s="4"/>
    </row>
    <row r="50" spans="1:46" ht="13.5" customHeight="1" x14ac:dyDescent="0.3">
      <c r="A50" s="5">
        <v>20</v>
      </c>
      <c r="B50" s="4" t="s">
        <v>1943</v>
      </c>
      <c r="C50" s="4" t="s">
        <v>1942</v>
      </c>
      <c r="D50" s="5" t="s">
        <v>0</v>
      </c>
      <c r="E50" s="24" t="s">
        <v>1408</v>
      </c>
      <c r="F50" s="4" t="s">
        <v>1261</v>
      </c>
      <c r="G50" s="5">
        <v>2020</v>
      </c>
      <c r="H50" s="5">
        <v>20</v>
      </c>
      <c r="I50" s="4" t="s">
        <v>69</v>
      </c>
      <c r="J50" s="4" t="s">
        <v>80</v>
      </c>
      <c r="K50" s="5" t="s">
        <v>0</v>
      </c>
      <c r="L50" s="5" t="s">
        <v>1408</v>
      </c>
      <c r="M50" s="4" t="s">
        <v>1261</v>
      </c>
      <c r="N50" s="27">
        <v>2013</v>
      </c>
      <c r="O50" s="5">
        <v>2013</v>
      </c>
      <c r="P50" s="7"/>
      <c r="Q50" s="7"/>
      <c r="R50" s="7"/>
      <c r="S50" s="7"/>
      <c r="T50" s="7"/>
      <c r="U50" s="7"/>
      <c r="V50" s="7"/>
      <c r="W50" s="7"/>
      <c r="X50" s="7"/>
      <c r="Y50" s="7"/>
      <c r="Z50" s="6" t="s">
        <v>1963</v>
      </c>
      <c r="AA50" s="6" t="s">
        <v>2523</v>
      </c>
      <c r="AB50" s="6" t="s">
        <v>1898</v>
      </c>
      <c r="AC50" s="6"/>
      <c r="AD50" s="6" t="s">
        <v>1898</v>
      </c>
      <c r="AE50" s="6"/>
      <c r="AF50" s="6" t="s">
        <v>1898</v>
      </c>
      <c r="AG50" s="6"/>
      <c r="AH50" s="6" t="s">
        <v>1898</v>
      </c>
      <c r="AI50" s="6"/>
      <c r="AJ50" s="6" t="s">
        <v>1898</v>
      </c>
      <c r="AK50" s="6"/>
      <c r="AL50" s="6" t="s">
        <v>1898</v>
      </c>
      <c r="AM50" s="6"/>
      <c r="AN50" s="6" t="s">
        <v>1898</v>
      </c>
      <c r="AO50" s="6"/>
      <c r="AP50" s="6" t="s">
        <v>1966</v>
      </c>
      <c r="AQ50" s="14" t="s">
        <v>3453</v>
      </c>
      <c r="AR50" s="7"/>
      <c r="AS50" s="7"/>
      <c r="AT50" s="4" t="s">
        <v>4384</v>
      </c>
    </row>
    <row r="51" spans="1:46" ht="13.5" customHeight="1" x14ac:dyDescent="0.3">
      <c r="A51" s="5">
        <v>20</v>
      </c>
      <c r="B51" s="4" t="s">
        <v>69</v>
      </c>
      <c r="C51" s="4" t="s">
        <v>80</v>
      </c>
      <c r="D51" s="5" t="s">
        <v>0</v>
      </c>
      <c r="E51" s="24" t="s">
        <v>1890</v>
      </c>
      <c r="F51" s="4" t="s">
        <v>1630</v>
      </c>
      <c r="G51" s="5">
        <v>2018</v>
      </c>
      <c r="H51" s="5">
        <v>20</v>
      </c>
      <c r="I51" s="4" t="s">
        <v>69</v>
      </c>
      <c r="J51" s="4" t="s">
        <v>80</v>
      </c>
      <c r="K51" s="5" t="s">
        <v>2</v>
      </c>
      <c r="L51" s="5" t="s">
        <v>39</v>
      </c>
      <c r="M51" s="4" t="s">
        <v>1630</v>
      </c>
      <c r="N51" s="27">
        <v>2013</v>
      </c>
      <c r="O51" s="5">
        <v>2014</v>
      </c>
      <c r="P51" s="7"/>
      <c r="Q51" s="7"/>
      <c r="R51" s="7"/>
      <c r="S51" s="7"/>
      <c r="T51" s="7"/>
      <c r="U51" s="7"/>
      <c r="V51" s="7"/>
      <c r="W51" s="7"/>
      <c r="X51" s="7"/>
      <c r="Y51" s="7"/>
      <c r="Z51" s="7"/>
      <c r="AA51" s="7"/>
      <c r="AB51" s="6" t="s">
        <v>1963</v>
      </c>
      <c r="AC51" s="6" t="s">
        <v>2524</v>
      </c>
      <c r="AD51" s="6" t="s">
        <v>1898</v>
      </c>
      <c r="AE51" s="6"/>
      <c r="AF51" s="6" t="s">
        <v>1898</v>
      </c>
      <c r="AG51" s="6"/>
      <c r="AH51" s="6" t="s">
        <v>1898</v>
      </c>
      <c r="AI51" s="6"/>
      <c r="AJ51" s="6" t="s">
        <v>1965</v>
      </c>
      <c r="AK51" s="6" t="s">
        <v>3485</v>
      </c>
      <c r="AL51" s="6" t="s">
        <v>1967</v>
      </c>
      <c r="AM51" s="6" t="s">
        <v>3447</v>
      </c>
      <c r="AN51" s="7"/>
      <c r="AO51" s="7"/>
      <c r="AP51" s="7"/>
      <c r="AQ51" s="7"/>
      <c r="AR51" s="7"/>
      <c r="AS51" s="7"/>
      <c r="AT51" s="4"/>
    </row>
    <row r="52" spans="1:46" ht="13.5" customHeight="1" x14ac:dyDescent="0.3">
      <c r="A52" s="5">
        <v>20</v>
      </c>
      <c r="B52" s="4" t="s">
        <v>1943</v>
      </c>
      <c r="C52" s="4" t="s">
        <v>1942</v>
      </c>
      <c r="D52" s="5" t="s">
        <v>0</v>
      </c>
      <c r="E52" s="24" t="s">
        <v>3395</v>
      </c>
      <c r="F52" s="4" t="s">
        <v>1945</v>
      </c>
      <c r="G52" s="5" t="s">
        <v>3</v>
      </c>
      <c r="H52" s="5">
        <v>20</v>
      </c>
      <c r="I52" s="4" t="s">
        <v>1943</v>
      </c>
      <c r="J52" s="4" t="s">
        <v>1942</v>
      </c>
      <c r="K52" s="5" t="s">
        <v>2</v>
      </c>
      <c r="L52" s="5" t="s">
        <v>39</v>
      </c>
      <c r="M52" s="4" t="s">
        <v>1945</v>
      </c>
      <c r="N52" s="27">
        <v>2019</v>
      </c>
      <c r="O52" s="5">
        <v>2019</v>
      </c>
      <c r="P52" s="7"/>
      <c r="Q52" s="7"/>
      <c r="R52" s="7"/>
      <c r="S52" s="7"/>
      <c r="T52" s="7"/>
      <c r="U52" s="7"/>
      <c r="V52" s="7"/>
      <c r="W52" s="7"/>
      <c r="X52" s="7"/>
      <c r="Y52" s="7"/>
      <c r="Z52" s="7"/>
      <c r="AA52" s="7"/>
      <c r="AB52" s="7"/>
      <c r="AC52" s="7"/>
      <c r="AD52" s="7"/>
      <c r="AE52" s="7"/>
      <c r="AF52" s="7"/>
      <c r="AG52" s="7"/>
      <c r="AH52" s="7"/>
      <c r="AI52" s="7"/>
      <c r="AJ52" s="7"/>
      <c r="AK52" s="7"/>
      <c r="AL52" s="6" t="s">
        <v>1963</v>
      </c>
      <c r="AM52" s="6" t="s">
        <v>2525</v>
      </c>
      <c r="AN52" s="6" t="s">
        <v>1898</v>
      </c>
      <c r="AO52" s="6"/>
      <c r="AP52" s="6" t="s">
        <v>1965</v>
      </c>
      <c r="AQ52" s="6" t="s">
        <v>4576</v>
      </c>
      <c r="AR52" s="6" t="s">
        <v>1898</v>
      </c>
      <c r="AS52" s="6"/>
      <c r="AT52" s="4"/>
    </row>
    <row r="53" spans="1:46" ht="13.5" customHeight="1" x14ac:dyDescent="0.3">
      <c r="A53" s="5">
        <v>20</v>
      </c>
      <c r="B53" s="4" t="s">
        <v>1943</v>
      </c>
      <c r="C53" s="4" t="s">
        <v>1942</v>
      </c>
      <c r="D53" s="5" t="s">
        <v>0</v>
      </c>
      <c r="E53" s="24" t="s">
        <v>3396</v>
      </c>
      <c r="F53" s="4" t="s">
        <v>1946</v>
      </c>
      <c r="G53" s="5" t="s">
        <v>3</v>
      </c>
      <c r="H53" s="5">
        <v>20</v>
      </c>
      <c r="I53" s="4" t="s">
        <v>1943</v>
      </c>
      <c r="J53" s="4" t="s">
        <v>1942</v>
      </c>
      <c r="K53" s="5" t="s">
        <v>2</v>
      </c>
      <c r="L53" s="5" t="s">
        <v>534</v>
      </c>
      <c r="M53" s="4" t="s">
        <v>1946</v>
      </c>
      <c r="N53" s="27">
        <v>2019</v>
      </c>
      <c r="O53" s="5">
        <v>2019</v>
      </c>
      <c r="P53" s="7"/>
      <c r="Q53" s="7"/>
      <c r="R53" s="7"/>
      <c r="S53" s="7"/>
      <c r="T53" s="7"/>
      <c r="U53" s="7"/>
      <c r="V53" s="7"/>
      <c r="W53" s="7"/>
      <c r="X53" s="7"/>
      <c r="Y53" s="7"/>
      <c r="Z53" s="7"/>
      <c r="AA53" s="7"/>
      <c r="AB53" s="7"/>
      <c r="AC53" s="7"/>
      <c r="AD53" s="7"/>
      <c r="AE53" s="7"/>
      <c r="AF53" s="7"/>
      <c r="AG53" s="7"/>
      <c r="AH53" s="7"/>
      <c r="AI53" s="7"/>
      <c r="AJ53" s="7"/>
      <c r="AK53" s="7"/>
      <c r="AL53" s="6" t="s">
        <v>1963</v>
      </c>
      <c r="AM53" s="6" t="s">
        <v>2526</v>
      </c>
      <c r="AN53" s="6" t="s">
        <v>1898</v>
      </c>
      <c r="AO53" s="6"/>
      <c r="AP53" s="6" t="s">
        <v>1965</v>
      </c>
      <c r="AQ53" s="6" t="s">
        <v>4577</v>
      </c>
      <c r="AR53" s="6" t="s">
        <v>1898</v>
      </c>
      <c r="AS53" s="6"/>
      <c r="AT53" s="4"/>
    </row>
    <row r="54" spans="1:46" ht="13.5" customHeight="1" x14ac:dyDescent="0.3">
      <c r="A54" s="5">
        <v>20</v>
      </c>
      <c r="B54" s="4" t="s">
        <v>1943</v>
      </c>
      <c r="C54" s="4" t="s">
        <v>1942</v>
      </c>
      <c r="D54" s="5" t="s">
        <v>2</v>
      </c>
      <c r="E54" s="24" t="s">
        <v>51</v>
      </c>
      <c r="F54" s="4" t="s">
        <v>3397</v>
      </c>
      <c r="G54" s="5" t="s">
        <v>3</v>
      </c>
      <c r="H54" s="5">
        <v>20</v>
      </c>
      <c r="I54" s="4" t="s">
        <v>1943</v>
      </c>
      <c r="J54" s="4" t="s">
        <v>1942</v>
      </c>
      <c r="K54" s="5" t="s">
        <v>2</v>
      </c>
      <c r="L54" s="5" t="s">
        <v>51</v>
      </c>
      <c r="M54" s="4" t="s">
        <v>1947</v>
      </c>
      <c r="N54" s="27">
        <v>2019</v>
      </c>
      <c r="O54" s="5">
        <v>2019</v>
      </c>
      <c r="P54" s="7"/>
      <c r="Q54" s="7"/>
      <c r="R54" s="7"/>
      <c r="S54" s="7"/>
      <c r="T54" s="7"/>
      <c r="U54" s="7"/>
      <c r="V54" s="7"/>
      <c r="W54" s="7"/>
      <c r="X54" s="7"/>
      <c r="Y54" s="7"/>
      <c r="Z54" s="7"/>
      <c r="AA54" s="7"/>
      <c r="AB54" s="7"/>
      <c r="AC54" s="7"/>
      <c r="AD54" s="7"/>
      <c r="AE54" s="7"/>
      <c r="AF54" s="7"/>
      <c r="AG54" s="7"/>
      <c r="AH54" s="7"/>
      <c r="AI54" s="7"/>
      <c r="AJ54" s="7"/>
      <c r="AK54" s="7"/>
      <c r="AL54" s="6" t="s">
        <v>1963</v>
      </c>
      <c r="AM54" s="6" t="s">
        <v>3445</v>
      </c>
      <c r="AN54" s="6" t="s">
        <v>1964</v>
      </c>
      <c r="AO54" s="6" t="s">
        <v>2648</v>
      </c>
      <c r="AP54" s="6" t="s">
        <v>1964</v>
      </c>
      <c r="AQ54" s="6" t="s">
        <v>4578</v>
      </c>
      <c r="AR54" s="6" t="s">
        <v>1898</v>
      </c>
      <c r="AS54" s="6"/>
      <c r="AT54" s="4"/>
    </row>
    <row r="55" spans="1:46" ht="13.5" customHeight="1" x14ac:dyDescent="0.3">
      <c r="A55" s="5">
        <v>4</v>
      </c>
      <c r="B55" s="4" t="s">
        <v>4391</v>
      </c>
      <c r="C55" s="4" t="s">
        <v>4392</v>
      </c>
      <c r="D55" s="5" t="s">
        <v>2</v>
      </c>
      <c r="E55" s="24" t="s">
        <v>537</v>
      </c>
      <c r="F55" s="4" t="s">
        <v>3399</v>
      </c>
      <c r="G55" s="5" t="s">
        <v>3</v>
      </c>
      <c r="H55" s="5">
        <v>20</v>
      </c>
      <c r="I55" s="4" t="s">
        <v>1943</v>
      </c>
      <c r="J55" s="4" t="s">
        <v>1942</v>
      </c>
      <c r="K55" s="5" t="s">
        <v>2</v>
      </c>
      <c r="L55" s="24" t="s">
        <v>537</v>
      </c>
      <c r="M55" s="4" t="s">
        <v>3399</v>
      </c>
      <c r="N55" s="27">
        <v>2020</v>
      </c>
      <c r="O55" s="5">
        <v>2020</v>
      </c>
      <c r="P55" s="7"/>
      <c r="Q55" s="7"/>
      <c r="R55" s="7"/>
      <c r="S55" s="7"/>
      <c r="T55" s="7"/>
      <c r="U55" s="7"/>
      <c r="V55" s="7"/>
      <c r="W55" s="7"/>
      <c r="X55" s="7"/>
      <c r="Y55" s="7"/>
      <c r="Z55" s="7"/>
      <c r="AA55" s="7"/>
      <c r="AB55" s="7"/>
      <c r="AC55" s="7"/>
      <c r="AD55" s="7"/>
      <c r="AE55" s="7"/>
      <c r="AF55" s="7"/>
      <c r="AG55" s="7"/>
      <c r="AH55" s="7"/>
      <c r="AI55" s="7"/>
      <c r="AJ55" s="7"/>
      <c r="AK55" s="7"/>
      <c r="AL55" s="7"/>
      <c r="AM55" s="7"/>
      <c r="AN55" s="6" t="s">
        <v>1963</v>
      </c>
      <c r="AO55" s="6" t="s">
        <v>4601</v>
      </c>
      <c r="AP55" s="6" t="s">
        <v>1898</v>
      </c>
      <c r="AQ55" s="6"/>
      <c r="AR55" s="6" t="s">
        <v>1972</v>
      </c>
      <c r="AS55" s="6" t="s">
        <v>4638</v>
      </c>
      <c r="AT55" s="4"/>
    </row>
    <row r="56" spans="1:46" ht="13.5" customHeight="1" x14ac:dyDescent="0.3">
      <c r="A56" s="5">
        <v>20</v>
      </c>
      <c r="B56" s="4" t="s">
        <v>1943</v>
      </c>
      <c r="C56" s="4" t="s">
        <v>1942</v>
      </c>
      <c r="D56" s="5" t="s">
        <v>0</v>
      </c>
      <c r="E56" s="24" t="s">
        <v>3390</v>
      </c>
      <c r="F56" s="4" t="s">
        <v>1931</v>
      </c>
      <c r="G56" s="5">
        <v>2021</v>
      </c>
      <c r="H56" s="5">
        <v>10</v>
      </c>
      <c r="I56" s="4" t="s">
        <v>62</v>
      </c>
      <c r="J56" s="4" t="s">
        <v>74</v>
      </c>
      <c r="K56" s="5" t="s">
        <v>2</v>
      </c>
      <c r="L56" s="24" t="s">
        <v>174</v>
      </c>
      <c r="M56" s="4" t="s">
        <v>1931</v>
      </c>
      <c r="N56" s="27">
        <v>2019</v>
      </c>
      <c r="O56" s="5">
        <v>2019</v>
      </c>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6" t="s">
        <v>1971</v>
      </c>
      <c r="AQ56" s="14" t="s">
        <v>4546</v>
      </c>
      <c r="AR56" s="6" t="s">
        <v>1967</v>
      </c>
      <c r="AS56" s="6" t="s">
        <v>4602</v>
      </c>
      <c r="AT56" s="4"/>
    </row>
    <row r="57" spans="1:46" ht="13.5" customHeight="1" x14ac:dyDescent="0.3"/>
    <row r="58" spans="1:46" ht="13.5" customHeight="1" x14ac:dyDescent="0.3"/>
    <row r="59" spans="1:46" ht="13.5" customHeight="1" x14ac:dyDescent="0.3"/>
    <row r="60" spans="1:46" ht="13.5" customHeight="1" x14ac:dyDescent="0.3">
      <c r="G60" s="104"/>
    </row>
    <row r="61" spans="1:46" ht="13.5" customHeight="1" x14ac:dyDescent="0.3">
      <c r="G61" s="104"/>
    </row>
    <row r="62" spans="1:46" ht="13.5" customHeight="1" x14ac:dyDescent="0.3"/>
    <row r="63" spans="1:46" ht="13.5" customHeight="1" x14ac:dyDescent="0.3"/>
    <row r="64" spans="1:46"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sheetData>
  <sheetProtection algorithmName="SHA-512" hashValue="6D7DtrNcXP+j/iyhoUNwPZXdGc+7uZ6Rk5pTKaAV3xjKqMLyHxGdIBd2U+y2UE3N02VVzdVdQ1ijKaFgDXwggw==" saltValue="RnrMvTbTvl1WM2B7CsrdtQ==" spinCount="100000" sheet="1" objects="1" scenarios="1" sort="0" autoFilter="0"/>
  <autoFilter ref="A20:AT56" xr:uid="{46ED40D5-F367-4B9E-A025-768033761139}"/>
  <mergeCells count="28">
    <mergeCell ref="A10:C10"/>
    <mergeCell ref="M10:N10"/>
    <mergeCell ref="A19:G19"/>
    <mergeCell ref="H19:N19"/>
    <mergeCell ref="M12:N12"/>
    <mergeCell ref="M13:N13"/>
    <mergeCell ref="M14:N14"/>
    <mergeCell ref="M15:N15"/>
    <mergeCell ref="M16:N16"/>
    <mergeCell ref="M17:N17"/>
    <mergeCell ref="M18:O18"/>
    <mergeCell ref="A15:H15"/>
    <mergeCell ref="A16:H16"/>
    <mergeCell ref="A17:H18"/>
    <mergeCell ref="A6:C7"/>
    <mergeCell ref="M6:N6"/>
    <mergeCell ref="M7:N7"/>
    <mergeCell ref="A8:C8"/>
    <mergeCell ref="M8:N8"/>
    <mergeCell ref="M1:N2"/>
    <mergeCell ref="O1:O2"/>
    <mergeCell ref="P1:AT1"/>
    <mergeCell ref="P19:AT19"/>
    <mergeCell ref="M11:N11"/>
    <mergeCell ref="M3:N3"/>
    <mergeCell ref="M4:N4"/>
    <mergeCell ref="M5:N5"/>
    <mergeCell ref="M9:N9"/>
  </mergeCells>
  <conditionalFormatting sqref="P33:W33 P35:Y36 A3 A10:C10 B9:C9 A6:C8 A14:C14 P20:AM20 T48:Y48 AB51:AG51 X26:Z26 AB27:AM27 P21:S21 P32:AG32 P31:S31 P34:S34 P37:W37 P43:W43 R25:Y25 P23:AG23 P30:AG30 R39:Z39 R24:Z24 R38:AM38 X40:AM40 R44:W45 AT41:XFD54 AT21:XFD39 P28:Z29 P22:Q22 S22:AG22 J3:J6 M3:N6 J13:J17 M13:N17 AU3:XFD17 AU19:XFD19 A21:O53 A57:O1048576 F56:G56 N56:O56 AT56:XFD56 AU55:XFD55 AP40:AQ40 AP20:XFD20 AS40:XFD40">
    <cfRule type="beginsWith" dxfId="7376" priority="2596" operator="beginsWith" text="Operación conjunta">
      <formula>LEFT(A3,LEN("Operación conjunta"))="Operación conjunta"</formula>
    </cfRule>
    <cfRule type="endsWith" dxfId="7375" priority="2597" operator="endsWith" text="Escisión">
      <formula>RIGHT(A3,LEN("Escisión"))="Escisión"</formula>
    </cfRule>
    <cfRule type="beginsWith" dxfId="7374" priority="2598" operator="beginsWith" text="Escisión (nuevo)">
      <formula>LEFT(A3,LEN("Escisión (nuevo)"))="Escisión (nuevo)"</formula>
    </cfRule>
    <cfRule type="beginsWith" dxfId="7373" priority="2599" operator="beginsWith" text="Escisión (eliminado)">
      <formula>LEFT(A3,LEN("Escisión (eliminado)"))="Escisión (eliminado)"</formula>
    </cfRule>
    <cfRule type="beginsWith" dxfId="7372" priority="2600" operator="beginsWith" text="Re-sectorización (sale)">
      <formula>LEFT(A3,LEN("Re-sectorización (sale)"))="Re-sectorización (sale)"</formula>
    </cfRule>
    <cfRule type="endsWith" dxfId="7371" priority="2601" operator="endsWith" text="Fusión">
      <formula>RIGHT(A3,LEN("Fusión"))="Fusión"</formula>
    </cfRule>
    <cfRule type="beginsWith" dxfId="7370" priority="2602" operator="beginsWith" text="Fusión (nuevo)">
      <formula>LEFT(A3,LEN("Fusión (nuevo)"))="Fusión (nuevo)"</formula>
    </cfRule>
    <cfRule type="beginsWith" dxfId="7369" priority="2603" operator="beginsWith" text="Modificación (nombre)">
      <formula>LEFT(A3,LEN("Modificación (nombre)"))="Modificación (nombre)"</formula>
    </cfRule>
    <cfRule type="beginsWith" dxfId="7368" priority="2604" operator="beginsWith" text="Sin cambio">
      <formula>LEFT(A3,LEN("Sin cambio"))="Sin cambio"</formula>
    </cfRule>
    <cfRule type="beginsWith" dxfId="7367" priority="2605" operator="beginsWith" text="Reincorporación">
      <formula>LEFT(A3,LEN("Reincorporación"))="Reincorporación"</formula>
    </cfRule>
    <cfRule type="beginsWith" dxfId="7366" priority="2606" operator="beginsWith" text="Re-sectorización (entra)">
      <formula>LEFT(A3,LEN("Re-sectorización (entra)"))="Re-sectorización (entra)"</formula>
    </cfRule>
    <cfRule type="beginsWith" dxfId="7365" priority="2607" operator="beginsWith" text="Nuevo">
      <formula>LEFT(A3,LEN("Nuevo"))="Nuevo"</formula>
    </cfRule>
    <cfRule type="beginsWith" dxfId="7364" priority="2608" operator="beginsWith" text="Fusión (eliminado)">
      <formula>LEFT(A3,LEN("Fusión (eliminado)"))="Fusión (eliminado)"</formula>
    </cfRule>
    <cfRule type="beginsWith" dxfId="7363" priority="2609" operator="beginsWith" text="Eliminación">
      <formula>LEFT(A3,LEN("Eliminación"))="Eliminación"</formula>
    </cfRule>
    <cfRule type="beginsWith" dxfId="7362" priority="2610" operator="beginsWith" text="Modificación (mod. y/o cve.)">
      <formula>LEFT(A3,LEN("Modificación (mod. y/o cve.)"))="Modificación (mod. y/o cve.)"</formula>
    </cfRule>
  </conditionalFormatting>
  <conditionalFormatting sqref="M3:M17">
    <cfRule type="beginsWith" dxfId="7361" priority="2581" operator="beginsWith" text="Operación conjunta">
      <formula>LEFT(M3,LEN("Operación conjunta"))="Operación conjunta"</formula>
    </cfRule>
    <cfRule type="endsWith" dxfId="7360" priority="2582" operator="endsWith" text="Escisión">
      <formula>RIGHT(M3,LEN("Escisión"))="Escisión"</formula>
    </cfRule>
    <cfRule type="beginsWith" dxfId="7359" priority="2583" operator="beginsWith" text="Escisión (nuevo)">
      <formula>LEFT(M3,LEN("Escisión (nuevo)"))="Escisión (nuevo)"</formula>
    </cfRule>
    <cfRule type="beginsWith" dxfId="7358" priority="2584" operator="beginsWith" text="Escisión (eliminado)">
      <formula>LEFT(M3,LEN("Escisión (eliminado)"))="Escisión (eliminado)"</formula>
    </cfRule>
    <cfRule type="beginsWith" dxfId="7357" priority="2585" operator="beginsWith" text="Re-sectorización (sale)">
      <formula>LEFT(M3,LEN("Re-sectorización (sale)"))="Re-sectorización (sale)"</formula>
    </cfRule>
    <cfRule type="endsWith" dxfId="7356" priority="2586" operator="endsWith" text="Fusión">
      <formula>RIGHT(M3,LEN("Fusión"))="Fusión"</formula>
    </cfRule>
    <cfRule type="beginsWith" dxfId="7355" priority="2587" operator="beginsWith" text="Fusión (nuevo)">
      <formula>LEFT(M3,LEN("Fusión (nuevo)"))="Fusión (nuevo)"</formula>
    </cfRule>
    <cfRule type="beginsWith" dxfId="7354" priority="2588" operator="beginsWith" text="Modificación (nombre)">
      <formula>LEFT(M3,LEN("Modificación (nombre)"))="Modificación (nombre)"</formula>
    </cfRule>
    <cfRule type="beginsWith" dxfId="7353" priority="2589" operator="beginsWith" text="Sin cambio">
      <formula>LEFT(M3,LEN("Sin cambio"))="Sin cambio"</formula>
    </cfRule>
    <cfRule type="beginsWith" dxfId="7352" priority="2590" operator="beginsWith" text="Reincorporación">
      <formula>LEFT(M3,LEN("Reincorporación"))="Reincorporación"</formula>
    </cfRule>
    <cfRule type="beginsWith" dxfId="7351" priority="2591" operator="beginsWith" text="Re-sectorización (entra)">
      <formula>LEFT(M3,LEN("Re-sectorización (entra)"))="Re-sectorización (entra)"</formula>
    </cfRule>
    <cfRule type="beginsWith" dxfId="7350" priority="2592" operator="beginsWith" text="Nuevo">
      <formula>LEFT(M3,LEN("Nuevo"))="Nuevo"</formula>
    </cfRule>
    <cfRule type="beginsWith" dxfId="7349" priority="2593" operator="beginsWith" text="Fusión (eliminado)">
      <formula>LEFT(M3,LEN("Fusión (eliminado)"))="Fusión (eliminado)"</formula>
    </cfRule>
    <cfRule type="beginsWith" dxfId="7348" priority="2594" operator="beginsWith" text="Eliminación">
      <formula>LEFT(M3,LEN("Eliminación"))="Eliminación"</formula>
    </cfRule>
    <cfRule type="beginsWith" dxfId="7347" priority="2595" operator="beginsWith" text="Modificación (mod. y/o cve.)">
      <formula>LEFT(M3,LEN("Modificación (mod. y/o cve.)"))="Modificación (mod. y/o cve.)"</formula>
    </cfRule>
  </conditionalFormatting>
  <conditionalFormatting sqref="P38:Q40 P24:Q27">
    <cfRule type="beginsWith" dxfId="7346" priority="2566" operator="beginsWith" text="Operación conjunta">
      <formula>LEFT(P24,LEN("Operación conjunta"))="Operación conjunta"</formula>
    </cfRule>
    <cfRule type="endsWith" dxfId="7345" priority="2567" operator="endsWith" text="Escisión">
      <formula>RIGHT(P24,LEN("Escisión"))="Escisión"</formula>
    </cfRule>
    <cfRule type="beginsWith" dxfId="7344" priority="2568" operator="beginsWith" text="Escisión (nuevo)">
      <formula>LEFT(P24,LEN("Escisión (nuevo)"))="Escisión (nuevo)"</formula>
    </cfRule>
    <cfRule type="beginsWith" dxfId="7343" priority="2569" operator="beginsWith" text="Escisión (eliminado)">
      <formula>LEFT(P24,LEN("Escisión (eliminado)"))="Escisión (eliminado)"</formula>
    </cfRule>
    <cfRule type="beginsWith" dxfId="7342" priority="2570" operator="beginsWith" text="Re-sectorización (sale)">
      <formula>LEFT(P24,LEN("Re-sectorización (sale)"))="Re-sectorización (sale)"</formula>
    </cfRule>
    <cfRule type="endsWith" dxfId="7341" priority="2571" operator="endsWith" text="Fusión">
      <formula>RIGHT(P24,LEN("Fusión"))="Fusión"</formula>
    </cfRule>
    <cfRule type="beginsWith" dxfId="7340" priority="2572" operator="beginsWith" text="Fusión (nuevo)">
      <formula>LEFT(P24,LEN("Fusión (nuevo)"))="Fusión (nuevo)"</formula>
    </cfRule>
    <cfRule type="beginsWith" dxfId="7339" priority="2573" operator="beginsWith" text="Modificación (nombre)">
      <formula>LEFT(P24,LEN("Modificación (nombre)"))="Modificación (nombre)"</formula>
    </cfRule>
    <cfRule type="beginsWith" dxfId="7338" priority="2574" operator="beginsWith" text="Sin cambio">
      <formula>LEFT(P24,LEN("Sin cambio"))="Sin cambio"</formula>
    </cfRule>
    <cfRule type="beginsWith" dxfId="7337" priority="2575" operator="beginsWith" text="Reincorporación">
      <formula>LEFT(P24,LEN("Reincorporación"))="Reincorporación"</formula>
    </cfRule>
    <cfRule type="beginsWith" dxfId="7336" priority="2576" operator="beginsWith" text="Re-sectorización (entra)">
      <formula>LEFT(P24,LEN("Re-sectorización (entra)"))="Re-sectorización (entra)"</formula>
    </cfRule>
    <cfRule type="beginsWith" dxfId="7335" priority="2577" operator="beginsWith" text="Nuevo">
      <formula>LEFT(P24,LEN("Nuevo"))="Nuevo"</formula>
    </cfRule>
    <cfRule type="beginsWith" dxfId="7334" priority="2578" operator="beginsWith" text="Fusión (eliminado)">
      <formula>LEFT(P24,LEN("Fusión (eliminado)"))="Fusión (eliminado)"</formula>
    </cfRule>
    <cfRule type="beginsWith" dxfId="7333" priority="2579" operator="beginsWith" text="Eliminación">
      <formula>LEFT(P24,LEN("Eliminación"))="Eliminación"</formula>
    </cfRule>
    <cfRule type="beginsWith" dxfId="7332" priority="2580" operator="beginsWith" text="Modificación (mod. y/o cve.)">
      <formula>LEFT(P24,LEN("Modificación (mod. y/o cve.)"))="Modificación (mod. y/o cve.)"</formula>
    </cfRule>
  </conditionalFormatting>
  <conditionalFormatting sqref="R46:S46 R40:S40 R26:S27">
    <cfRule type="beginsWith" dxfId="7331" priority="2521" operator="beginsWith" text="Operación conjunta">
      <formula>LEFT(R26,LEN("Operación conjunta"))="Operación conjunta"</formula>
    </cfRule>
    <cfRule type="endsWith" dxfId="7330" priority="2522" operator="endsWith" text="Escisión">
      <formula>RIGHT(R26,LEN("Escisión"))="Escisión"</formula>
    </cfRule>
    <cfRule type="beginsWith" dxfId="7329" priority="2523" operator="beginsWith" text="Escisión (nuevo)">
      <formula>LEFT(R26,LEN("Escisión (nuevo)"))="Escisión (nuevo)"</formula>
    </cfRule>
    <cfRule type="beginsWith" dxfId="7328" priority="2524" operator="beginsWith" text="Escisión (eliminado)">
      <formula>LEFT(R26,LEN("Escisión (eliminado)"))="Escisión (eliminado)"</formula>
    </cfRule>
    <cfRule type="beginsWith" dxfId="7327" priority="2525" operator="beginsWith" text="Re-sectorización (sale)">
      <formula>LEFT(R26,LEN("Re-sectorización (sale)"))="Re-sectorización (sale)"</formula>
    </cfRule>
    <cfRule type="endsWith" dxfId="7326" priority="2526" operator="endsWith" text="Fusión">
      <formula>RIGHT(R26,LEN("Fusión"))="Fusión"</formula>
    </cfRule>
    <cfRule type="beginsWith" dxfId="7325" priority="2527" operator="beginsWith" text="Fusión (nuevo)">
      <formula>LEFT(R26,LEN("Fusión (nuevo)"))="Fusión (nuevo)"</formula>
    </cfRule>
    <cfRule type="beginsWith" dxfId="7324" priority="2528" operator="beginsWith" text="Modificación (nombre)">
      <formula>LEFT(R26,LEN("Modificación (nombre)"))="Modificación (nombre)"</formula>
    </cfRule>
    <cfRule type="beginsWith" dxfId="7323" priority="2529" operator="beginsWith" text="Sin cambio">
      <formula>LEFT(R26,LEN("Sin cambio"))="Sin cambio"</formula>
    </cfRule>
    <cfRule type="beginsWith" dxfId="7322" priority="2530" operator="beginsWith" text="Reincorporación">
      <formula>LEFT(R26,LEN("Reincorporación"))="Reincorporación"</formula>
    </cfRule>
    <cfRule type="beginsWith" dxfId="7321" priority="2531" operator="beginsWith" text="Re-sectorización (entra)">
      <formula>LEFT(R26,LEN("Re-sectorización (entra)"))="Re-sectorización (entra)"</formula>
    </cfRule>
    <cfRule type="beginsWith" dxfId="7320" priority="2532" operator="beginsWith" text="Nuevo">
      <formula>LEFT(R26,LEN("Nuevo"))="Nuevo"</formula>
    </cfRule>
    <cfRule type="beginsWith" dxfId="7319" priority="2533" operator="beginsWith" text="Fusión (eliminado)">
      <formula>LEFT(R26,LEN("Fusión (eliminado)"))="Fusión (eliminado)"</formula>
    </cfRule>
    <cfRule type="beginsWith" dxfId="7318" priority="2534" operator="beginsWith" text="Eliminación">
      <formula>LEFT(R26,LEN("Eliminación"))="Eliminación"</formula>
    </cfRule>
    <cfRule type="beginsWith" dxfId="7317" priority="2535" operator="beginsWith" text="Modificación (mod. y/o cve.)">
      <formula>LEFT(R26,LEN("Modificación (mod. y/o cve.)"))="Modificación (mod. y/o cve.)"</formula>
    </cfRule>
  </conditionalFormatting>
  <conditionalFormatting sqref="T26:W27 T40:W40">
    <cfRule type="beginsWith" dxfId="7316" priority="2506" operator="beginsWith" text="Operación conjunta">
      <formula>LEFT(T26,LEN("Operación conjunta"))="Operación conjunta"</formula>
    </cfRule>
    <cfRule type="endsWith" dxfId="7315" priority="2507" operator="endsWith" text="Escisión">
      <formula>RIGHT(T26,LEN("Escisión"))="Escisión"</formula>
    </cfRule>
    <cfRule type="beginsWith" dxfId="7314" priority="2508" operator="beginsWith" text="Escisión (nuevo)">
      <formula>LEFT(T26,LEN("Escisión (nuevo)"))="Escisión (nuevo)"</formula>
    </cfRule>
    <cfRule type="beginsWith" dxfId="7313" priority="2509" operator="beginsWith" text="Escisión (eliminado)">
      <formula>LEFT(T26,LEN("Escisión (eliminado)"))="Escisión (eliminado)"</formula>
    </cfRule>
    <cfRule type="beginsWith" dxfId="7312" priority="2510" operator="beginsWith" text="Re-sectorización (sale)">
      <formula>LEFT(T26,LEN("Re-sectorización (sale)"))="Re-sectorización (sale)"</formula>
    </cfRule>
    <cfRule type="endsWith" dxfId="7311" priority="2511" operator="endsWith" text="Fusión">
      <formula>RIGHT(T26,LEN("Fusión"))="Fusión"</formula>
    </cfRule>
    <cfRule type="beginsWith" dxfId="7310" priority="2512" operator="beginsWith" text="Fusión (nuevo)">
      <formula>LEFT(T26,LEN("Fusión (nuevo)"))="Fusión (nuevo)"</formula>
    </cfRule>
    <cfRule type="beginsWith" dxfId="7309" priority="2513" operator="beginsWith" text="Modificación (nombre)">
      <formula>LEFT(T26,LEN("Modificación (nombre)"))="Modificación (nombre)"</formula>
    </cfRule>
    <cfRule type="beginsWith" dxfId="7308" priority="2514" operator="beginsWith" text="Sin cambio">
      <formula>LEFT(T26,LEN("Sin cambio"))="Sin cambio"</formula>
    </cfRule>
    <cfRule type="beginsWith" dxfId="7307" priority="2515" operator="beginsWith" text="Reincorporación">
      <formula>LEFT(T26,LEN("Reincorporación"))="Reincorporación"</formula>
    </cfRule>
    <cfRule type="beginsWith" dxfId="7306" priority="2516" operator="beginsWith" text="Re-sectorización (entra)">
      <formula>LEFT(T26,LEN("Re-sectorización (entra)"))="Re-sectorización (entra)"</formula>
    </cfRule>
    <cfRule type="beginsWith" dxfId="7305" priority="2517" operator="beginsWith" text="Nuevo">
      <formula>LEFT(T26,LEN("Nuevo"))="Nuevo"</formula>
    </cfRule>
    <cfRule type="beginsWith" dxfId="7304" priority="2518" operator="beginsWith" text="Fusión (eliminado)">
      <formula>LEFT(T26,LEN("Fusión (eliminado)"))="Fusión (eliminado)"</formula>
    </cfRule>
    <cfRule type="beginsWith" dxfId="7303" priority="2519" operator="beginsWith" text="Eliminación">
      <formula>LEFT(T26,LEN("Eliminación"))="Eliminación"</formula>
    </cfRule>
    <cfRule type="beginsWith" dxfId="7302" priority="2520" operator="beginsWith" text="Modificación (mod. y/o cve.)">
      <formula>LEFT(T26,LEN("Modificación (mod. y/o cve.)"))="Modificación (mod. y/o cve.)"</formula>
    </cfRule>
  </conditionalFormatting>
  <conditionalFormatting sqref="AB50:AC50 AB45:AC45 AB43:AC43 AB41:AC41 AB37:AC37 AB33:AC34 AB31:AC31 AB47:AC47">
    <cfRule type="beginsWith" dxfId="7301" priority="2311" operator="beginsWith" text="Operación conjunta">
      <formula>LEFT(AB31,LEN("Operación conjunta"))="Operación conjunta"</formula>
    </cfRule>
    <cfRule type="endsWith" dxfId="7300" priority="2312" operator="endsWith" text="Escisión">
      <formula>RIGHT(AB31,LEN("Escisión"))="Escisión"</formula>
    </cfRule>
    <cfRule type="beginsWith" dxfId="7299" priority="2313" operator="beginsWith" text="Escisión (nuevo)">
      <formula>LEFT(AB31,LEN("Escisión (nuevo)"))="Escisión (nuevo)"</formula>
    </cfRule>
    <cfRule type="beginsWith" dxfId="7298" priority="2314" operator="beginsWith" text="Escisión (eliminado)">
      <formula>LEFT(AB31,LEN("Escisión (eliminado)"))="Escisión (eliminado)"</formula>
    </cfRule>
    <cfRule type="beginsWith" dxfId="7297" priority="2315" operator="beginsWith" text="Re-sectorización (sale)">
      <formula>LEFT(AB31,LEN("Re-sectorización (sale)"))="Re-sectorización (sale)"</formula>
    </cfRule>
    <cfRule type="endsWith" dxfId="7296" priority="2316" operator="endsWith" text="Fusión">
      <formula>RIGHT(AB31,LEN("Fusión"))="Fusión"</formula>
    </cfRule>
    <cfRule type="beginsWith" dxfId="7295" priority="2317" operator="beginsWith" text="Fusión (nuevo)">
      <formula>LEFT(AB31,LEN("Fusión (nuevo)"))="Fusión (nuevo)"</formula>
    </cfRule>
    <cfRule type="beginsWith" dxfId="7294" priority="2318" operator="beginsWith" text="Modificación (nombre)">
      <formula>LEFT(AB31,LEN("Modificación (nombre)"))="Modificación (nombre)"</formula>
    </cfRule>
    <cfRule type="beginsWith" dxfId="7293" priority="2319" operator="beginsWith" text="Sin cambio">
      <formula>LEFT(AB31,LEN("Sin cambio"))="Sin cambio"</formula>
    </cfRule>
    <cfRule type="beginsWith" dxfId="7292" priority="2320" operator="beginsWith" text="Reincorporación">
      <formula>LEFT(AB31,LEN("Reincorporación"))="Reincorporación"</formula>
    </cfRule>
    <cfRule type="beginsWith" dxfId="7291" priority="2321" operator="beginsWith" text="Re-sectorización (entra)">
      <formula>LEFT(AB31,LEN("Re-sectorización (entra)"))="Re-sectorización (entra)"</formula>
    </cfRule>
    <cfRule type="beginsWith" dxfId="7290" priority="2322" operator="beginsWith" text="Nuevo">
      <formula>LEFT(AB31,LEN("Nuevo"))="Nuevo"</formula>
    </cfRule>
    <cfRule type="beginsWith" dxfId="7289" priority="2323" operator="beginsWith" text="Fusión (eliminado)">
      <formula>LEFT(AB31,LEN("Fusión (eliminado)"))="Fusión (eliminado)"</formula>
    </cfRule>
    <cfRule type="beginsWith" dxfId="7288" priority="2324" operator="beginsWith" text="Eliminación">
      <formula>LEFT(AB31,LEN("Eliminación"))="Eliminación"</formula>
    </cfRule>
    <cfRule type="beginsWith" dxfId="7287" priority="2325" operator="beginsWith" text="Modificación (mod. y/o cve.)">
      <formula>LEFT(AB31,LEN("Modificación (mod. y/o cve.)"))="Modificación (mod. y/o cve.)"</formula>
    </cfRule>
  </conditionalFormatting>
  <conditionalFormatting sqref="X27:AA27">
    <cfRule type="beginsWith" dxfId="7286" priority="2416" operator="beginsWith" text="Operación conjunta">
      <formula>LEFT(X27,LEN("Operación conjunta"))="Operación conjunta"</formula>
    </cfRule>
    <cfRule type="endsWith" dxfId="7285" priority="2417" operator="endsWith" text="Escisión">
      <formula>RIGHT(X27,LEN("Escisión"))="Escisión"</formula>
    </cfRule>
    <cfRule type="beginsWith" dxfId="7284" priority="2418" operator="beginsWith" text="Escisión (nuevo)">
      <formula>LEFT(X27,LEN("Escisión (nuevo)"))="Escisión (nuevo)"</formula>
    </cfRule>
    <cfRule type="beginsWith" dxfId="7283" priority="2419" operator="beginsWith" text="Escisión (eliminado)">
      <formula>LEFT(X27,LEN("Escisión (eliminado)"))="Escisión (eliminado)"</formula>
    </cfRule>
    <cfRule type="beginsWith" dxfId="7282" priority="2420" operator="beginsWith" text="Re-sectorización (sale)">
      <formula>LEFT(X27,LEN("Re-sectorización (sale)"))="Re-sectorización (sale)"</formula>
    </cfRule>
    <cfRule type="endsWith" dxfId="7281" priority="2421" operator="endsWith" text="Fusión">
      <formula>RIGHT(X27,LEN("Fusión"))="Fusión"</formula>
    </cfRule>
    <cfRule type="beginsWith" dxfId="7280" priority="2422" operator="beginsWith" text="Fusión (nuevo)">
      <formula>LEFT(X27,LEN("Fusión (nuevo)"))="Fusión (nuevo)"</formula>
    </cfRule>
    <cfRule type="beginsWith" dxfId="7279" priority="2423" operator="beginsWith" text="Modificación (nombre)">
      <formula>LEFT(X27,LEN("Modificación (nombre)"))="Modificación (nombre)"</formula>
    </cfRule>
    <cfRule type="beginsWith" dxfId="7278" priority="2424" operator="beginsWith" text="Sin cambio">
      <formula>LEFT(X27,LEN("Sin cambio"))="Sin cambio"</formula>
    </cfRule>
    <cfRule type="beginsWith" dxfId="7277" priority="2425" operator="beginsWith" text="Reincorporación">
      <formula>LEFT(X27,LEN("Reincorporación"))="Reincorporación"</formula>
    </cfRule>
    <cfRule type="beginsWith" dxfId="7276" priority="2426" operator="beginsWith" text="Re-sectorización (entra)">
      <formula>LEFT(X27,LEN("Re-sectorización (entra)"))="Re-sectorización (entra)"</formula>
    </cfRule>
    <cfRule type="beginsWith" dxfId="7275" priority="2427" operator="beginsWith" text="Nuevo">
      <formula>LEFT(X27,LEN("Nuevo"))="Nuevo"</formula>
    </cfRule>
    <cfRule type="beginsWith" dxfId="7274" priority="2428" operator="beginsWith" text="Fusión (eliminado)">
      <formula>LEFT(X27,LEN("Fusión (eliminado)"))="Fusión (eliminado)"</formula>
    </cfRule>
    <cfRule type="beginsWith" dxfId="7273" priority="2429" operator="beginsWith" text="Eliminación">
      <formula>LEFT(X27,LEN("Eliminación"))="Eliminación"</formula>
    </cfRule>
    <cfRule type="beginsWith" dxfId="7272" priority="2430" operator="beginsWith" text="Modificación (mod. y/o cve.)">
      <formula>LEFT(X27,LEN("Modificación (mod. y/o cve.)"))="Modificación (mod. y/o cve.)"</formula>
    </cfRule>
  </conditionalFormatting>
  <conditionalFormatting sqref="T46:U46 T34:U34 T31:U31">
    <cfRule type="beginsWith" dxfId="7271" priority="2386" operator="beginsWith" text="Operación conjunta">
      <formula>LEFT(T31,LEN("Operación conjunta"))="Operación conjunta"</formula>
    </cfRule>
    <cfRule type="endsWith" dxfId="7270" priority="2387" operator="endsWith" text="Escisión">
      <formula>RIGHT(T31,LEN("Escisión"))="Escisión"</formula>
    </cfRule>
    <cfRule type="beginsWith" dxfId="7269" priority="2388" operator="beginsWith" text="Escisión (nuevo)">
      <formula>LEFT(T31,LEN("Escisión (nuevo)"))="Escisión (nuevo)"</formula>
    </cfRule>
    <cfRule type="beginsWith" dxfId="7268" priority="2389" operator="beginsWith" text="Escisión (eliminado)">
      <formula>LEFT(T31,LEN("Escisión (eliminado)"))="Escisión (eliminado)"</formula>
    </cfRule>
    <cfRule type="beginsWith" dxfId="7267" priority="2390" operator="beginsWith" text="Re-sectorización (sale)">
      <formula>LEFT(T31,LEN("Re-sectorización (sale)"))="Re-sectorización (sale)"</formula>
    </cfRule>
    <cfRule type="endsWith" dxfId="7266" priority="2391" operator="endsWith" text="Fusión">
      <formula>RIGHT(T31,LEN("Fusión"))="Fusión"</formula>
    </cfRule>
    <cfRule type="beginsWith" dxfId="7265" priority="2392" operator="beginsWith" text="Fusión (nuevo)">
      <formula>LEFT(T31,LEN("Fusión (nuevo)"))="Fusión (nuevo)"</formula>
    </cfRule>
    <cfRule type="beginsWith" dxfId="7264" priority="2393" operator="beginsWith" text="Modificación (nombre)">
      <formula>LEFT(T31,LEN("Modificación (nombre)"))="Modificación (nombre)"</formula>
    </cfRule>
    <cfRule type="beginsWith" dxfId="7263" priority="2394" operator="beginsWith" text="Sin cambio">
      <formula>LEFT(T31,LEN("Sin cambio"))="Sin cambio"</formula>
    </cfRule>
    <cfRule type="beginsWith" dxfId="7262" priority="2395" operator="beginsWith" text="Reincorporación">
      <formula>LEFT(T31,LEN("Reincorporación"))="Reincorporación"</formula>
    </cfRule>
    <cfRule type="beginsWith" dxfId="7261" priority="2396" operator="beginsWith" text="Re-sectorización (entra)">
      <formula>LEFT(T31,LEN("Re-sectorización (entra)"))="Re-sectorización (entra)"</formula>
    </cfRule>
    <cfRule type="beginsWith" dxfId="7260" priority="2397" operator="beginsWith" text="Nuevo">
      <formula>LEFT(T31,LEN("Nuevo"))="Nuevo"</formula>
    </cfRule>
    <cfRule type="beginsWith" dxfId="7259" priority="2398" operator="beginsWith" text="Fusión (eliminado)">
      <formula>LEFT(T31,LEN("Fusión (eliminado)"))="Fusión (eliminado)"</formula>
    </cfRule>
    <cfRule type="beginsWith" dxfId="7258" priority="2399" operator="beginsWith" text="Eliminación">
      <formula>LEFT(T31,LEN("Eliminación"))="Eliminación"</formula>
    </cfRule>
    <cfRule type="beginsWith" dxfId="7257" priority="2400" operator="beginsWith" text="Modificación (mod. y/o cve.)">
      <formula>LEFT(T31,LEN("Modificación (mod. y/o cve.)"))="Modificación (mod. y/o cve.)"</formula>
    </cfRule>
  </conditionalFormatting>
  <conditionalFormatting sqref="Z48 AF42:AG42 Z35:AG36 Z25:AM25">
    <cfRule type="beginsWith" dxfId="7256" priority="2356" operator="beginsWith" text="Operación conjunta">
      <formula>LEFT(Z25,LEN("Operación conjunta"))="Operación conjunta"</formula>
    </cfRule>
    <cfRule type="endsWith" dxfId="7255" priority="2357" operator="endsWith" text="Escisión">
      <formula>RIGHT(Z25,LEN("Escisión"))="Escisión"</formula>
    </cfRule>
    <cfRule type="beginsWith" dxfId="7254" priority="2358" operator="beginsWith" text="Escisión (nuevo)">
      <formula>LEFT(Z25,LEN("Escisión (nuevo)"))="Escisión (nuevo)"</formula>
    </cfRule>
    <cfRule type="beginsWith" dxfId="7253" priority="2359" operator="beginsWith" text="Escisión (eliminado)">
      <formula>LEFT(Z25,LEN("Escisión (eliminado)"))="Escisión (eliminado)"</formula>
    </cfRule>
    <cfRule type="beginsWith" dxfId="7252" priority="2360" operator="beginsWith" text="Re-sectorización (sale)">
      <formula>LEFT(Z25,LEN("Re-sectorización (sale)"))="Re-sectorización (sale)"</formula>
    </cfRule>
    <cfRule type="endsWith" dxfId="7251" priority="2361" operator="endsWith" text="Fusión">
      <formula>RIGHT(Z25,LEN("Fusión"))="Fusión"</formula>
    </cfRule>
    <cfRule type="beginsWith" dxfId="7250" priority="2362" operator="beginsWith" text="Fusión (nuevo)">
      <formula>LEFT(Z25,LEN("Fusión (nuevo)"))="Fusión (nuevo)"</formula>
    </cfRule>
    <cfRule type="beginsWith" dxfId="7249" priority="2363" operator="beginsWith" text="Modificación (nombre)">
      <formula>LEFT(Z25,LEN("Modificación (nombre)"))="Modificación (nombre)"</formula>
    </cfRule>
    <cfRule type="beginsWith" dxfId="7248" priority="2364" operator="beginsWith" text="Sin cambio">
      <formula>LEFT(Z25,LEN("Sin cambio"))="Sin cambio"</formula>
    </cfRule>
    <cfRule type="beginsWith" dxfId="7247" priority="2365" operator="beginsWith" text="Reincorporación">
      <formula>LEFT(Z25,LEN("Reincorporación"))="Reincorporación"</formula>
    </cfRule>
    <cfRule type="beginsWith" dxfId="7246" priority="2366" operator="beginsWith" text="Re-sectorización (entra)">
      <formula>LEFT(Z25,LEN("Re-sectorización (entra)"))="Re-sectorización (entra)"</formula>
    </cfRule>
    <cfRule type="beginsWith" dxfId="7245" priority="2367" operator="beginsWith" text="Nuevo">
      <formula>LEFT(Z25,LEN("Nuevo"))="Nuevo"</formula>
    </cfRule>
    <cfRule type="beginsWith" dxfId="7244" priority="2368" operator="beginsWith" text="Fusión (eliminado)">
      <formula>LEFT(Z25,LEN("Fusión (eliminado)"))="Fusión (eliminado)"</formula>
    </cfRule>
    <cfRule type="beginsWith" dxfId="7243" priority="2369" operator="beginsWith" text="Eliminación">
      <formula>LEFT(Z25,LEN("Eliminación"))="Eliminación"</formula>
    </cfRule>
    <cfRule type="beginsWith" dxfId="7242" priority="2370" operator="beginsWith" text="Modificación (mod. y/o cve.)">
      <formula>LEFT(Z25,LEN("Modificación (mod. y/o cve.)"))="Modificación (mod. y/o cve.)"</formula>
    </cfRule>
  </conditionalFormatting>
  <conditionalFormatting sqref="X49:Z49 X45:AA45 X43:AA43 Z41 X37:AA37 X33:AA34 X31:AA31 Z50:AA50 Z47 X46:Z46">
    <cfRule type="beginsWith" dxfId="7241" priority="2341" operator="beginsWith" text="Operación conjunta">
      <formula>LEFT(X31,LEN("Operación conjunta"))="Operación conjunta"</formula>
    </cfRule>
    <cfRule type="endsWith" dxfId="7240" priority="2342" operator="endsWith" text="Escisión">
      <formula>RIGHT(X31,LEN("Escisión"))="Escisión"</formula>
    </cfRule>
    <cfRule type="beginsWith" dxfId="7239" priority="2343" operator="beginsWith" text="Escisión (nuevo)">
      <formula>LEFT(X31,LEN("Escisión (nuevo)"))="Escisión (nuevo)"</formula>
    </cfRule>
    <cfRule type="beginsWith" dxfId="7238" priority="2344" operator="beginsWith" text="Escisión (eliminado)">
      <formula>LEFT(X31,LEN("Escisión (eliminado)"))="Escisión (eliminado)"</formula>
    </cfRule>
    <cfRule type="beginsWith" dxfId="7237" priority="2345" operator="beginsWith" text="Re-sectorización (sale)">
      <formula>LEFT(X31,LEN("Re-sectorización (sale)"))="Re-sectorización (sale)"</formula>
    </cfRule>
    <cfRule type="endsWith" dxfId="7236" priority="2346" operator="endsWith" text="Fusión">
      <formula>RIGHT(X31,LEN("Fusión"))="Fusión"</formula>
    </cfRule>
    <cfRule type="beginsWith" dxfId="7235" priority="2347" operator="beginsWith" text="Fusión (nuevo)">
      <formula>LEFT(X31,LEN("Fusión (nuevo)"))="Fusión (nuevo)"</formula>
    </cfRule>
    <cfRule type="beginsWith" dxfId="7234" priority="2348" operator="beginsWith" text="Modificación (nombre)">
      <formula>LEFT(X31,LEN("Modificación (nombre)"))="Modificación (nombre)"</formula>
    </cfRule>
    <cfRule type="beginsWith" dxfId="7233" priority="2349" operator="beginsWith" text="Sin cambio">
      <formula>LEFT(X31,LEN("Sin cambio"))="Sin cambio"</formula>
    </cfRule>
    <cfRule type="beginsWith" dxfId="7232" priority="2350" operator="beginsWith" text="Reincorporación">
      <formula>LEFT(X31,LEN("Reincorporación"))="Reincorporación"</formula>
    </cfRule>
    <cfRule type="beginsWith" dxfId="7231" priority="2351" operator="beginsWith" text="Re-sectorización (entra)">
      <formula>LEFT(X31,LEN("Re-sectorización (entra)"))="Re-sectorización (entra)"</formula>
    </cfRule>
    <cfRule type="beginsWith" dxfId="7230" priority="2352" operator="beginsWith" text="Nuevo">
      <formula>LEFT(X31,LEN("Nuevo"))="Nuevo"</formula>
    </cfRule>
    <cfRule type="beginsWith" dxfId="7229" priority="2353" operator="beginsWith" text="Fusión (eliminado)">
      <formula>LEFT(X31,LEN("Fusión (eliminado)"))="Fusión (eliminado)"</formula>
    </cfRule>
    <cfRule type="beginsWith" dxfId="7228" priority="2354" operator="beginsWith" text="Eliminación">
      <formula>LEFT(X31,LEN("Eliminación"))="Eliminación"</formula>
    </cfRule>
    <cfRule type="beginsWith" dxfId="7227" priority="2355" operator="beginsWith" text="Modificación (mod. y/o cve.)">
      <formula>LEFT(X31,LEN("Modificación (mod. y/o cve.)"))="Modificación (mod. y/o cve.)"</formula>
    </cfRule>
  </conditionalFormatting>
  <conditionalFormatting sqref="V49:W49 V46:W46 V34:W34 V31:W31">
    <cfRule type="beginsWith" dxfId="7226" priority="2371" operator="beginsWith" text="Operación conjunta">
      <formula>LEFT(V31,LEN("Operación conjunta"))="Operación conjunta"</formula>
    </cfRule>
    <cfRule type="endsWith" dxfId="7225" priority="2372" operator="endsWith" text="Escisión">
      <formula>RIGHT(V31,LEN("Escisión"))="Escisión"</formula>
    </cfRule>
    <cfRule type="beginsWith" dxfId="7224" priority="2373" operator="beginsWith" text="Escisión (nuevo)">
      <formula>LEFT(V31,LEN("Escisión (nuevo)"))="Escisión (nuevo)"</formula>
    </cfRule>
    <cfRule type="beginsWith" dxfId="7223" priority="2374" operator="beginsWith" text="Escisión (eliminado)">
      <formula>LEFT(V31,LEN("Escisión (eliminado)"))="Escisión (eliminado)"</formula>
    </cfRule>
    <cfRule type="beginsWith" dxfId="7222" priority="2375" operator="beginsWith" text="Re-sectorización (sale)">
      <formula>LEFT(V31,LEN("Re-sectorización (sale)"))="Re-sectorización (sale)"</formula>
    </cfRule>
    <cfRule type="endsWith" dxfId="7221" priority="2376" operator="endsWith" text="Fusión">
      <formula>RIGHT(V31,LEN("Fusión"))="Fusión"</formula>
    </cfRule>
    <cfRule type="beginsWith" dxfId="7220" priority="2377" operator="beginsWith" text="Fusión (nuevo)">
      <formula>LEFT(V31,LEN("Fusión (nuevo)"))="Fusión (nuevo)"</formula>
    </cfRule>
    <cfRule type="beginsWith" dxfId="7219" priority="2378" operator="beginsWith" text="Modificación (nombre)">
      <formula>LEFT(V31,LEN("Modificación (nombre)"))="Modificación (nombre)"</formula>
    </cfRule>
    <cfRule type="beginsWith" dxfId="7218" priority="2379" operator="beginsWith" text="Sin cambio">
      <formula>LEFT(V31,LEN("Sin cambio"))="Sin cambio"</formula>
    </cfRule>
    <cfRule type="beginsWith" dxfId="7217" priority="2380" operator="beginsWith" text="Reincorporación">
      <formula>LEFT(V31,LEN("Reincorporación"))="Reincorporación"</formula>
    </cfRule>
    <cfRule type="beginsWith" dxfId="7216" priority="2381" operator="beginsWith" text="Re-sectorización (entra)">
      <formula>LEFT(V31,LEN("Re-sectorización (entra)"))="Re-sectorización (entra)"</formula>
    </cfRule>
    <cfRule type="beginsWith" dxfId="7215" priority="2382" operator="beginsWith" text="Nuevo">
      <formula>LEFT(V31,LEN("Nuevo"))="Nuevo"</formula>
    </cfRule>
    <cfRule type="beginsWith" dxfId="7214" priority="2383" operator="beginsWith" text="Fusión (eliminado)">
      <formula>LEFT(V31,LEN("Fusión (eliminado)"))="Fusión (eliminado)"</formula>
    </cfRule>
    <cfRule type="beginsWith" dxfId="7213" priority="2384" operator="beginsWith" text="Eliminación">
      <formula>LEFT(V31,LEN("Eliminación"))="Eliminación"</formula>
    </cfRule>
    <cfRule type="beginsWith" dxfId="7212" priority="2385" operator="beginsWith" text="Modificación (mod. y/o cve.)">
      <formula>LEFT(V31,LEN("Modificación (mod. y/o cve.)"))="Modificación (mod. y/o cve.)"</formula>
    </cfRule>
  </conditionalFormatting>
  <conditionalFormatting sqref="AD50:AG50 AD47:AG47">
    <cfRule type="beginsWith" dxfId="7211" priority="2281" operator="beginsWith" text="Operación conjunta">
      <formula>LEFT(AD47,LEN("Operación conjunta"))="Operación conjunta"</formula>
    </cfRule>
    <cfRule type="endsWith" dxfId="7210" priority="2282" operator="endsWith" text="Escisión">
      <formula>RIGHT(AD47,LEN("Escisión"))="Escisión"</formula>
    </cfRule>
    <cfRule type="beginsWith" dxfId="7209" priority="2283" operator="beginsWith" text="Escisión (nuevo)">
      <formula>LEFT(AD47,LEN("Escisión (nuevo)"))="Escisión (nuevo)"</formula>
    </cfRule>
    <cfRule type="beginsWith" dxfId="7208" priority="2284" operator="beginsWith" text="Escisión (eliminado)">
      <formula>LEFT(AD47,LEN("Escisión (eliminado)"))="Escisión (eliminado)"</formula>
    </cfRule>
    <cfRule type="beginsWith" dxfId="7207" priority="2285" operator="beginsWith" text="Re-sectorización (sale)">
      <formula>LEFT(AD47,LEN("Re-sectorización (sale)"))="Re-sectorización (sale)"</formula>
    </cfRule>
    <cfRule type="endsWith" dxfId="7206" priority="2286" operator="endsWith" text="Fusión">
      <formula>RIGHT(AD47,LEN("Fusión"))="Fusión"</formula>
    </cfRule>
    <cfRule type="beginsWith" dxfId="7205" priority="2287" operator="beginsWith" text="Fusión (nuevo)">
      <formula>LEFT(AD47,LEN("Fusión (nuevo)"))="Fusión (nuevo)"</formula>
    </cfRule>
    <cfRule type="beginsWith" dxfId="7204" priority="2288" operator="beginsWith" text="Modificación (nombre)">
      <formula>LEFT(AD47,LEN("Modificación (nombre)"))="Modificación (nombre)"</formula>
    </cfRule>
    <cfRule type="beginsWith" dxfId="7203" priority="2289" operator="beginsWith" text="Sin cambio">
      <formula>LEFT(AD47,LEN("Sin cambio"))="Sin cambio"</formula>
    </cfRule>
    <cfRule type="beginsWith" dxfId="7202" priority="2290" operator="beginsWith" text="Reincorporación">
      <formula>LEFT(AD47,LEN("Reincorporación"))="Reincorporación"</formula>
    </cfRule>
    <cfRule type="beginsWith" dxfId="7201" priority="2291" operator="beginsWith" text="Re-sectorización (entra)">
      <formula>LEFT(AD47,LEN("Re-sectorización (entra)"))="Re-sectorización (entra)"</formula>
    </cfRule>
    <cfRule type="beginsWith" dxfId="7200" priority="2292" operator="beginsWith" text="Nuevo">
      <formula>LEFT(AD47,LEN("Nuevo"))="Nuevo"</formula>
    </cfRule>
    <cfRule type="beginsWith" dxfId="7199" priority="2293" operator="beginsWith" text="Fusión (eliminado)">
      <formula>LEFT(AD47,LEN("Fusión (eliminado)"))="Fusión (eliminado)"</formula>
    </cfRule>
    <cfRule type="beginsWith" dxfId="7198" priority="2294" operator="beginsWith" text="Eliminación">
      <formula>LEFT(AD47,LEN("Eliminación"))="Eliminación"</formula>
    </cfRule>
    <cfRule type="beginsWith" dxfId="7197" priority="2295" operator="beginsWith" text="Modificación (mod. y/o cve.)">
      <formula>LEFT(AD47,LEN("Modificación (mod. y/o cve.)"))="Modificación (mod. y/o cve.)"</formula>
    </cfRule>
  </conditionalFormatting>
  <conditionalFormatting sqref="AH47:AI47 AH41:AM43 AH45:AM45 AH50:AI51 AH30:AM33 AH35:AM35 AH34:AL34 AH36:AK36 AM36 AP30:AQ30 AS41 AP35:AQ36 AS36 AP41:AQ43 AS43">
    <cfRule type="beginsWith" dxfId="7196" priority="2236" operator="beginsWith" text="Operación conjunta">
      <formula>LEFT(AH30,LEN("Operación conjunta"))="Operación conjunta"</formula>
    </cfRule>
    <cfRule type="endsWith" dxfId="7195" priority="2237" operator="endsWith" text="Escisión">
      <formula>RIGHT(AH30,LEN("Escisión"))="Escisión"</formula>
    </cfRule>
    <cfRule type="beginsWith" dxfId="7194" priority="2238" operator="beginsWith" text="Escisión (nuevo)">
      <formula>LEFT(AH30,LEN("Escisión (nuevo)"))="Escisión (nuevo)"</formula>
    </cfRule>
    <cfRule type="beginsWith" dxfId="7193" priority="2239" operator="beginsWith" text="Escisión (eliminado)">
      <formula>LEFT(AH30,LEN("Escisión (eliminado)"))="Escisión (eliminado)"</formula>
    </cfRule>
    <cfRule type="beginsWith" dxfId="7192" priority="2240" operator="beginsWith" text="Re-sectorización (sale)">
      <formula>LEFT(AH30,LEN("Re-sectorización (sale)"))="Re-sectorización (sale)"</formula>
    </cfRule>
    <cfRule type="endsWith" dxfId="7191" priority="2241" operator="endsWith" text="Fusión">
      <formula>RIGHT(AH30,LEN("Fusión"))="Fusión"</formula>
    </cfRule>
    <cfRule type="beginsWith" dxfId="7190" priority="2242" operator="beginsWith" text="Fusión (nuevo)">
      <formula>LEFT(AH30,LEN("Fusión (nuevo)"))="Fusión (nuevo)"</formula>
    </cfRule>
    <cfRule type="beginsWith" dxfId="7189" priority="2243" operator="beginsWith" text="Modificación (nombre)">
      <formula>LEFT(AH30,LEN("Modificación (nombre)"))="Modificación (nombre)"</formula>
    </cfRule>
    <cfRule type="beginsWith" dxfId="7188" priority="2244" operator="beginsWith" text="Sin cambio">
      <formula>LEFT(AH30,LEN("Sin cambio"))="Sin cambio"</formula>
    </cfRule>
    <cfRule type="beginsWith" dxfId="7187" priority="2245" operator="beginsWith" text="Reincorporación">
      <formula>LEFT(AH30,LEN("Reincorporación"))="Reincorporación"</formula>
    </cfRule>
    <cfRule type="beginsWith" dxfId="7186" priority="2246" operator="beginsWith" text="Re-sectorización (entra)">
      <formula>LEFT(AH30,LEN("Re-sectorización (entra)"))="Re-sectorización (entra)"</formula>
    </cfRule>
    <cfRule type="beginsWith" dxfId="7185" priority="2247" operator="beginsWith" text="Nuevo">
      <formula>LEFT(AH30,LEN("Nuevo"))="Nuevo"</formula>
    </cfRule>
    <cfRule type="beginsWith" dxfId="7184" priority="2248" operator="beginsWith" text="Fusión (eliminado)">
      <formula>LEFT(AH30,LEN("Fusión (eliminado)"))="Fusión (eliminado)"</formula>
    </cfRule>
    <cfRule type="beginsWith" dxfId="7183" priority="2249" operator="beginsWith" text="Eliminación">
      <formula>LEFT(AH30,LEN("Eliminación"))="Eliminación"</formula>
    </cfRule>
    <cfRule type="beginsWith" dxfId="7182" priority="2250" operator="beginsWith" text="Modificación (mod. y/o cve.)">
      <formula>LEFT(AH30,LEN("Modificación (mod. y/o cve.)"))="Modificación (mod. y/o cve.)"</formula>
    </cfRule>
  </conditionalFormatting>
  <conditionalFormatting sqref="AD45:AG45 AD43:AG43 AD41:AG41 AD37:AG37 AD33:AG34 AD31:AG31">
    <cfRule type="beginsWith" dxfId="7181" priority="2296" operator="beginsWith" text="Operación conjunta">
      <formula>LEFT(AD31,LEN("Operación conjunta"))="Operación conjunta"</formula>
    </cfRule>
    <cfRule type="endsWith" dxfId="7180" priority="2297" operator="endsWith" text="Escisión">
      <formula>RIGHT(AD31,LEN("Escisión"))="Escisión"</formula>
    </cfRule>
    <cfRule type="beginsWith" dxfId="7179" priority="2298" operator="beginsWith" text="Escisión (nuevo)">
      <formula>LEFT(AD31,LEN("Escisión (nuevo)"))="Escisión (nuevo)"</formula>
    </cfRule>
    <cfRule type="beginsWith" dxfId="7178" priority="2299" operator="beginsWith" text="Escisión (eliminado)">
      <formula>LEFT(AD31,LEN("Escisión (eliminado)"))="Escisión (eliminado)"</formula>
    </cfRule>
    <cfRule type="beginsWith" dxfId="7177" priority="2300" operator="beginsWith" text="Re-sectorización (sale)">
      <formula>LEFT(AD31,LEN("Re-sectorización (sale)"))="Re-sectorización (sale)"</formula>
    </cfRule>
    <cfRule type="endsWith" dxfId="7176" priority="2301" operator="endsWith" text="Fusión">
      <formula>RIGHT(AD31,LEN("Fusión"))="Fusión"</formula>
    </cfRule>
    <cfRule type="beginsWith" dxfId="7175" priority="2302" operator="beginsWith" text="Fusión (nuevo)">
      <formula>LEFT(AD31,LEN("Fusión (nuevo)"))="Fusión (nuevo)"</formula>
    </cfRule>
    <cfRule type="beginsWith" dxfId="7174" priority="2303" operator="beginsWith" text="Modificación (nombre)">
      <formula>LEFT(AD31,LEN("Modificación (nombre)"))="Modificación (nombre)"</formula>
    </cfRule>
    <cfRule type="beginsWith" dxfId="7173" priority="2304" operator="beginsWith" text="Sin cambio">
      <formula>LEFT(AD31,LEN("Sin cambio"))="Sin cambio"</formula>
    </cfRule>
    <cfRule type="beginsWith" dxfId="7172" priority="2305" operator="beginsWith" text="Reincorporación">
      <formula>LEFT(AD31,LEN("Reincorporación"))="Reincorporación"</formula>
    </cfRule>
    <cfRule type="beginsWith" dxfId="7171" priority="2306" operator="beginsWith" text="Re-sectorización (entra)">
      <formula>LEFT(AD31,LEN("Re-sectorización (entra)"))="Re-sectorización (entra)"</formula>
    </cfRule>
    <cfRule type="beginsWith" dxfId="7170" priority="2307" operator="beginsWith" text="Nuevo">
      <formula>LEFT(AD31,LEN("Nuevo"))="Nuevo"</formula>
    </cfRule>
    <cfRule type="beginsWith" dxfId="7169" priority="2308" operator="beginsWith" text="Fusión (eliminado)">
      <formula>LEFT(AD31,LEN("Fusión (eliminado)"))="Fusión (eliminado)"</formula>
    </cfRule>
    <cfRule type="beginsWith" dxfId="7168" priority="2309" operator="beginsWith" text="Eliminación">
      <formula>LEFT(AD31,LEN("Eliminación"))="Eliminación"</formula>
    </cfRule>
    <cfRule type="beginsWith" dxfId="7167" priority="2310" operator="beginsWith" text="Modificación (mod. y/o cve.)">
      <formula>LEFT(AD31,LEN("Modificación (mod. y/o cve.)"))="Modificación (mod. y/o cve.)"</formula>
    </cfRule>
  </conditionalFormatting>
  <conditionalFormatting sqref="AJ47:AM47 AL52:AM53 AJ50:AM51 AL56:AM56 AS52:AS53">
    <cfRule type="beginsWith" dxfId="7166" priority="2221" operator="beginsWith" text="Operación conjunta">
      <formula>LEFT(AJ47,LEN("Operación conjunta"))="Operación conjunta"</formula>
    </cfRule>
    <cfRule type="endsWith" dxfId="7165" priority="2222" operator="endsWith" text="Escisión">
      <formula>RIGHT(AJ47,LEN("Escisión"))="Escisión"</formula>
    </cfRule>
    <cfRule type="beginsWith" dxfId="7164" priority="2223" operator="beginsWith" text="Escisión (nuevo)">
      <formula>LEFT(AJ47,LEN("Escisión (nuevo)"))="Escisión (nuevo)"</formula>
    </cfRule>
    <cfRule type="beginsWith" dxfId="7163" priority="2224" operator="beginsWith" text="Escisión (eliminado)">
      <formula>LEFT(AJ47,LEN("Escisión (eliminado)"))="Escisión (eliminado)"</formula>
    </cfRule>
    <cfRule type="beginsWith" dxfId="7162" priority="2225" operator="beginsWith" text="Re-sectorización (sale)">
      <formula>LEFT(AJ47,LEN("Re-sectorización (sale)"))="Re-sectorización (sale)"</formula>
    </cfRule>
    <cfRule type="endsWith" dxfId="7161" priority="2226" operator="endsWith" text="Fusión">
      <formula>RIGHT(AJ47,LEN("Fusión"))="Fusión"</formula>
    </cfRule>
    <cfRule type="beginsWith" dxfId="7160" priority="2227" operator="beginsWith" text="Fusión (nuevo)">
      <formula>LEFT(AJ47,LEN("Fusión (nuevo)"))="Fusión (nuevo)"</formula>
    </cfRule>
    <cfRule type="beginsWith" dxfId="7159" priority="2228" operator="beginsWith" text="Modificación (nombre)">
      <formula>LEFT(AJ47,LEN("Modificación (nombre)"))="Modificación (nombre)"</formula>
    </cfRule>
    <cfRule type="beginsWith" dxfId="7158" priority="2229" operator="beginsWith" text="Sin cambio">
      <formula>LEFT(AJ47,LEN("Sin cambio"))="Sin cambio"</formula>
    </cfRule>
    <cfRule type="beginsWith" dxfId="7157" priority="2230" operator="beginsWith" text="Reincorporación">
      <formula>LEFT(AJ47,LEN("Reincorporación"))="Reincorporación"</formula>
    </cfRule>
    <cfRule type="beginsWith" dxfId="7156" priority="2231" operator="beginsWith" text="Re-sectorización (entra)">
      <formula>LEFT(AJ47,LEN("Re-sectorización (entra)"))="Re-sectorización (entra)"</formula>
    </cfRule>
    <cfRule type="beginsWith" dxfId="7155" priority="2232" operator="beginsWith" text="Nuevo">
      <formula>LEFT(AJ47,LEN("Nuevo"))="Nuevo"</formula>
    </cfRule>
    <cfRule type="beginsWith" dxfId="7154" priority="2233" operator="beginsWith" text="Fusión (eliminado)">
      <formula>LEFT(AJ47,LEN("Fusión (eliminado)"))="Fusión (eliminado)"</formula>
    </cfRule>
    <cfRule type="beginsWith" dxfId="7153" priority="2234" operator="beginsWith" text="Eliminación">
      <formula>LEFT(AJ47,LEN("Eliminación"))="Eliminación"</formula>
    </cfRule>
    <cfRule type="beginsWith" dxfId="7152" priority="2235" operator="beginsWith" text="Modificación (mod. y/o cve.)">
      <formula>LEFT(AJ47,LEN("Modificación (mod. y/o cve.)"))="Modificación (mod. y/o cve.)"</formula>
    </cfRule>
  </conditionalFormatting>
  <conditionalFormatting sqref="P41:Y42">
    <cfRule type="beginsWith" dxfId="7151" priority="2131" operator="beginsWith" text="Intersectorial">
      <formula>LEFT(P41,LEN("Intersectorial"))="Intersectorial"</formula>
    </cfRule>
    <cfRule type="endsWith" dxfId="7150" priority="2132" operator="endsWith" text="Escisión">
      <formula>RIGHT(P41,LEN("Escisión"))="Escisión"</formula>
    </cfRule>
    <cfRule type="beginsWith" dxfId="7149" priority="2133" operator="beginsWith" text="Escisión (nuevo)">
      <formula>LEFT(P41,LEN("Escisión (nuevo)"))="Escisión (nuevo)"</formula>
    </cfRule>
    <cfRule type="beginsWith" dxfId="7148" priority="2134" operator="beginsWith" text="Escisión (eliminado)">
      <formula>LEFT(P41,LEN("Escisión (eliminado)"))="Escisión (eliminado)"</formula>
    </cfRule>
    <cfRule type="beginsWith" dxfId="7147" priority="2135" operator="beginsWith" text="Re-sectorización (sale)">
      <formula>LEFT(P41,LEN("Re-sectorización (sale)"))="Re-sectorización (sale)"</formula>
    </cfRule>
    <cfRule type="endsWith" dxfId="7146" priority="2136" operator="endsWith" text="Fusión">
      <formula>RIGHT(P41,LEN("Fusión"))="Fusión"</formula>
    </cfRule>
    <cfRule type="beginsWith" dxfId="7145" priority="2137" operator="beginsWith" text="Fusión (nuevo)">
      <formula>LEFT(P41,LEN("Fusión (nuevo)"))="Fusión (nuevo)"</formula>
    </cfRule>
    <cfRule type="beginsWith" dxfId="7144" priority="2138" operator="beginsWith" text="Modificación (nombre)">
      <formula>LEFT(P41,LEN("Modificación (nombre)"))="Modificación (nombre)"</formula>
    </cfRule>
    <cfRule type="beginsWith" dxfId="7143" priority="2139" operator="beginsWith" text="Sin cambio">
      <formula>LEFT(P41,LEN("Sin cambio"))="Sin cambio"</formula>
    </cfRule>
    <cfRule type="beginsWith" dxfId="7142" priority="2140" operator="beginsWith" text="Reincorporación">
      <formula>LEFT(P41,LEN("Reincorporación"))="Reincorporación"</formula>
    </cfRule>
    <cfRule type="beginsWith" dxfId="7141" priority="2141" operator="beginsWith" text="Re-sectorización (entra)">
      <formula>LEFT(P41,LEN("Re-sectorización (entra)"))="Re-sectorización (entra)"</formula>
    </cfRule>
    <cfRule type="beginsWith" dxfId="7140" priority="2142" operator="beginsWith" text="Nuevo">
      <formula>LEFT(P41,LEN("Nuevo"))="Nuevo"</formula>
    </cfRule>
    <cfRule type="beginsWith" dxfId="7139" priority="2143" operator="beginsWith" text="Fusión (eliminado)">
      <formula>LEFT(P41,LEN("Fusión (eliminado)"))="Fusión (eliminado)"</formula>
    </cfRule>
    <cfRule type="beginsWith" dxfId="7138" priority="2144" operator="beginsWith" text="Eliminación">
      <formula>LEFT(P41,LEN("Eliminación"))="Eliminación"</formula>
    </cfRule>
    <cfRule type="beginsWith" dxfId="7137" priority="2145" operator="beginsWith" text="Modificación (mod. y/o cve.)">
      <formula>LEFT(P41,LEN("Modificación (mod. y/o cve.)"))="Modificación (mod. y/o cve.)"</formula>
    </cfRule>
  </conditionalFormatting>
  <conditionalFormatting sqref="P44:Q53 P56:Q56">
    <cfRule type="beginsWith" dxfId="7136" priority="2116" operator="beginsWith" text="Intersectorial">
      <formula>LEFT(P44,LEN("Intersectorial"))="Intersectorial"</formula>
    </cfRule>
    <cfRule type="endsWith" dxfId="7135" priority="2117" operator="endsWith" text="Escisión">
      <formula>RIGHT(P44,LEN("Escisión"))="Escisión"</formula>
    </cfRule>
    <cfRule type="beginsWith" dxfId="7134" priority="2118" operator="beginsWith" text="Escisión (nuevo)">
      <formula>LEFT(P44,LEN("Escisión (nuevo)"))="Escisión (nuevo)"</formula>
    </cfRule>
    <cfRule type="beginsWith" dxfId="7133" priority="2119" operator="beginsWith" text="Escisión (eliminado)">
      <formula>LEFT(P44,LEN("Escisión (eliminado)"))="Escisión (eliminado)"</formula>
    </cfRule>
    <cfRule type="beginsWith" dxfId="7132" priority="2120" operator="beginsWith" text="Re-sectorización (sale)">
      <formula>LEFT(P44,LEN("Re-sectorización (sale)"))="Re-sectorización (sale)"</formula>
    </cfRule>
    <cfRule type="endsWith" dxfId="7131" priority="2121" operator="endsWith" text="Fusión">
      <formula>RIGHT(P44,LEN("Fusión"))="Fusión"</formula>
    </cfRule>
    <cfRule type="beginsWith" dxfId="7130" priority="2122" operator="beginsWith" text="Fusión (nuevo)">
      <formula>LEFT(P44,LEN("Fusión (nuevo)"))="Fusión (nuevo)"</formula>
    </cfRule>
    <cfRule type="beginsWith" dxfId="7129" priority="2123" operator="beginsWith" text="Modificación (nombre)">
      <formula>LEFT(P44,LEN("Modificación (nombre)"))="Modificación (nombre)"</formula>
    </cfRule>
    <cfRule type="beginsWith" dxfId="7128" priority="2124" operator="beginsWith" text="Sin cambio">
      <formula>LEFT(P44,LEN("Sin cambio"))="Sin cambio"</formula>
    </cfRule>
    <cfRule type="beginsWith" dxfId="7127" priority="2125" operator="beginsWith" text="Reincorporación">
      <formula>LEFT(P44,LEN("Reincorporación"))="Reincorporación"</formula>
    </cfRule>
    <cfRule type="beginsWith" dxfId="7126" priority="2126" operator="beginsWith" text="Re-sectorización (entra)">
      <formula>LEFT(P44,LEN("Re-sectorización (entra)"))="Re-sectorización (entra)"</formula>
    </cfRule>
    <cfRule type="beginsWith" dxfId="7125" priority="2127" operator="beginsWith" text="Nuevo">
      <formula>LEFT(P44,LEN("Nuevo"))="Nuevo"</formula>
    </cfRule>
    <cfRule type="beginsWith" dxfId="7124" priority="2128" operator="beginsWith" text="Fusión (eliminado)">
      <formula>LEFT(P44,LEN("Fusión (eliminado)"))="Fusión (eliminado)"</formula>
    </cfRule>
    <cfRule type="beginsWith" dxfId="7123" priority="2129" operator="beginsWith" text="Eliminación">
      <formula>LEFT(P44,LEN("Eliminación"))="Eliminación"</formula>
    </cfRule>
    <cfRule type="beginsWith" dxfId="7122" priority="2130" operator="beginsWith" text="Modificación (mod. y/o cve.)">
      <formula>LEFT(P44,LEN("Modificación (mod. y/o cve.)"))="Modificación (mod. y/o cve.)"</formula>
    </cfRule>
  </conditionalFormatting>
  <conditionalFormatting sqref="R47:S53 R56:S56">
    <cfRule type="beginsWith" dxfId="7121" priority="2101" operator="beginsWith" text="Intersectorial">
      <formula>LEFT(R47,LEN("Intersectorial"))="Intersectorial"</formula>
    </cfRule>
    <cfRule type="endsWith" dxfId="7120" priority="2102" operator="endsWith" text="Escisión">
      <formula>RIGHT(R47,LEN("Escisión"))="Escisión"</formula>
    </cfRule>
    <cfRule type="beginsWith" dxfId="7119" priority="2103" operator="beginsWith" text="Escisión (nuevo)">
      <formula>LEFT(R47,LEN("Escisión (nuevo)"))="Escisión (nuevo)"</formula>
    </cfRule>
    <cfRule type="beginsWith" dxfId="7118" priority="2104" operator="beginsWith" text="Escisión (eliminado)">
      <formula>LEFT(R47,LEN("Escisión (eliminado)"))="Escisión (eliminado)"</formula>
    </cfRule>
    <cfRule type="beginsWith" dxfId="7117" priority="2105" operator="beginsWith" text="Re-sectorización (sale)">
      <formula>LEFT(R47,LEN("Re-sectorización (sale)"))="Re-sectorización (sale)"</formula>
    </cfRule>
    <cfRule type="endsWith" dxfId="7116" priority="2106" operator="endsWith" text="Fusión">
      <formula>RIGHT(R47,LEN("Fusión"))="Fusión"</formula>
    </cfRule>
    <cfRule type="beginsWith" dxfId="7115" priority="2107" operator="beginsWith" text="Fusión (nuevo)">
      <formula>LEFT(R47,LEN("Fusión (nuevo)"))="Fusión (nuevo)"</formula>
    </cfRule>
    <cfRule type="beginsWith" dxfId="7114" priority="2108" operator="beginsWith" text="Modificación (nombre)">
      <formula>LEFT(R47,LEN("Modificación (nombre)"))="Modificación (nombre)"</formula>
    </cfRule>
    <cfRule type="beginsWith" dxfId="7113" priority="2109" operator="beginsWith" text="Sin cambio">
      <formula>LEFT(R47,LEN("Sin cambio"))="Sin cambio"</formula>
    </cfRule>
    <cfRule type="beginsWith" dxfId="7112" priority="2110" operator="beginsWith" text="Reincorporación">
      <formula>LEFT(R47,LEN("Reincorporación"))="Reincorporación"</formula>
    </cfRule>
    <cfRule type="beginsWith" dxfId="7111" priority="2111" operator="beginsWith" text="Re-sectorización (entra)">
      <formula>LEFT(R47,LEN("Re-sectorización (entra)"))="Re-sectorización (entra)"</formula>
    </cfRule>
    <cfRule type="beginsWith" dxfId="7110" priority="2112" operator="beginsWith" text="Nuevo">
      <formula>LEFT(R47,LEN("Nuevo"))="Nuevo"</formula>
    </cfRule>
    <cfRule type="beginsWith" dxfId="7109" priority="2113" operator="beginsWith" text="Fusión (eliminado)">
      <formula>LEFT(R47,LEN("Fusión (eliminado)"))="Fusión (eliminado)"</formula>
    </cfRule>
    <cfRule type="beginsWith" dxfId="7108" priority="2114" operator="beginsWith" text="Eliminación">
      <formula>LEFT(R47,LEN("Eliminación"))="Eliminación"</formula>
    </cfRule>
    <cfRule type="beginsWith" dxfId="7107" priority="2115" operator="beginsWith" text="Modificación (mod. y/o cve.)">
      <formula>LEFT(R47,LEN("Modificación (mod. y/o cve.)"))="Modificación (mod. y/o cve.)"</formula>
    </cfRule>
  </conditionalFormatting>
  <conditionalFormatting sqref="T49:U53 T56:U56">
    <cfRule type="beginsWith" dxfId="7106" priority="2086" operator="beginsWith" text="Intersectorial">
      <formula>LEFT(T49,LEN("Intersectorial"))="Intersectorial"</formula>
    </cfRule>
    <cfRule type="endsWith" dxfId="7105" priority="2087" operator="endsWith" text="Escisión">
      <formula>RIGHT(T49,LEN("Escisión"))="Escisión"</formula>
    </cfRule>
    <cfRule type="beginsWith" dxfId="7104" priority="2088" operator="beginsWith" text="Escisión (nuevo)">
      <formula>LEFT(T49,LEN("Escisión (nuevo)"))="Escisión (nuevo)"</formula>
    </cfRule>
    <cfRule type="beginsWith" dxfId="7103" priority="2089" operator="beginsWith" text="Escisión (eliminado)">
      <formula>LEFT(T49,LEN("Escisión (eliminado)"))="Escisión (eliminado)"</formula>
    </cfRule>
    <cfRule type="beginsWith" dxfId="7102" priority="2090" operator="beginsWith" text="Re-sectorización (sale)">
      <formula>LEFT(T49,LEN("Re-sectorización (sale)"))="Re-sectorización (sale)"</formula>
    </cfRule>
    <cfRule type="endsWith" dxfId="7101" priority="2091" operator="endsWith" text="Fusión">
      <formula>RIGHT(T49,LEN("Fusión"))="Fusión"</formula>
    </cfRule>
    <cfRule type="beginsWith" dxfId="7100" priority="2092" operator="beginsWith" text="Fusión (nuevo)">
      <formula>LEFT(T49,LEN("Fusión (nuevo)"))="Fusión (nuevo)"</formula>
    </cfRule>
    <cfRule type="beginsWith" dxfId="7099" priority="2093" operator="beginsWith" text="Modificación (nombre)">
      <formula>LEFT(T49,LEN("Modificación (nombre)"))="Modificación (nombre)"</formula>
    </cfRule>
    <cfRule type="beginsWith" dxfId="7098" priority="2094" operator="beginsWith" text="Sin cambio">
      <formula>LEFT(T49,LEN("Sin cambio"))="Sin cambio"</formula>
    </cfRule>
    <cfRule type="beginsWith" dxfId="7097" priority="2095" operator="beginsWith" text="Reincorporación">
      <formula>LEFT(T49,LEN("Reincorporación"))="Reincorporación"</formula>
    </cfRule>
    <cfRule type="beginsWith" dxfId="7096" priority="2096" operator="beginsWith" text="Re-sectorización (entra)">
      <formula>LEFT(T49,LEN("Re-sectorización (entra)"))="Re-sectorización (entra)"</formula>
    </cfRule>
    <cfRule type="beginsWith" dxfId="7095" priority="2097" operator="beginsWith" text="Nuevo">
      <formula>LEFT(T49,LEN("Nuevo"))="Nuevo"</formula>
    </cfRule>
    <cfRule type="beginsWith" dxfId="7094" priority="2098" operator="beginsWith" text="Fusión (eliminado)">
      <formula>LEFT(T49,LEN("Fusión (eliminado)"))="Fusión (eliminado)"</formula>
    </cfRule>
    <cfRule type="beginsWith" dxfId="7093" priority="2099" operator="beginsWith" text="Eliminación">
      <formula>LEFT(T49,LEN("Eliminación"))="Eliminación"</formula>
    </cfRule>
    <cfRule type="beginsWith" dxfId="7092" priority="2100" operator="beginsWith" text="Modificación (mod. y/o cve.)">
      <formula>LEFT(T49,LEN("Modificación (mod. y/o cve.)"))="Modificación (mod. y/o cve.)"</formula>
    </cfRule>
  </conditionalFormatting>
  <conditionalFormatting sqref="V50:Y53 V56:Y56">
    <cfRule type="beginsWith" dxfId="7091" priority="2071" operator="beginsWith" text="Intersectorial">
      <formula>LEFT(V50,LEN("Intersectorial"))="Intersectorial"</formula>
    </cfRule>
    <cfRule type="endsWith" dxfId="7090" priority="2072" operator="endsWith" text="Escisión">
      <formula>RIGHT(V50,LEN("Escisión"))="Escisión"</formula>
    </cfRule>
    <cfRule type="beginsWith" dxfId="7089" priority="2073" operator="beginsWith" text="Escisión (nuevo)">
      <formula>LEFT(V50,LEN("Escisión (nuevo)"))="Escisión (nuevo)"</formula>
    </cfRule>
    <cfRule type="beginsWith" dxfId="7088" priority="2074" operator="beginsWith" text="Escisión (eliminado)">
      <formula>LEFT(V50,LEN("Escisión (eliminado)"))="Escisión (eliminado)"</formula>
    </cfRule>
    <cfRule type="beginsWith" dxfId="7087" priority="2075" operator="beginsWith" text="Re-sectorización (sale)">
      <formula>LEFT(V50,LEN("Re-sectorización (sale)"))="Re-sectorización (sale)"</formula>
    </cfRule>
    <cfRule type="endsWith" dxfId="7086" priority="2076" operator="endsWith" text="Fusión">
      <formula>RIGHT(V50,LEN("Fusión"))="Fusión"</formula>
    </cfRule>
    <cfRule type="beginsWith" dxfId="7085" priority="2077" operator="beginsWith" text="Fusión (nuevo)">
      <formula>LEFT(V50,LEN("Fusión (nuevo)"))="Fusión (nuevo)"</formula>
    </cfRule>
    <cfRule type="beginsWith" dxfId="7084" priority="2078" operator="beginsWith" text="Modificación (nombre)">
      <formula>LEFT(V50,LEN("Modificación (nombre)"))="Modificación (nombre)"</formula>
    </cfRule>
    <cfRule type="beginsWith" dxfId="7083" priority="2079" operator="beginsWith" text="Sin cambio">
      <formula>LEFT(V50,LEN("Sin cambio"))="Sin cambio"</formula>
    </cfRule>
    <cfRule type="beginsWith" dxfId="7082" priority="2080" operator="beginsWith" text="Reincorporación">
      <formula>LEFT(V50,LEN("Reincorporación"))="Reincorporación"</formula>
    </cfRule>
    <cfRule type="beginsWith" dxfId="7081" priority="2081" operator="beginsWith" text="Re-sectorización (entra)">
      <formula>LEFT(V50,LEN("Re-sectorización (entra)"))="Re-sectorización (entra)"</formula>
    </cfRule>
    <cfRule type="beginsWith" dxfId="7080" priority="2082" operator="beginsWith" text="Nuevo">
      <formula>LEFT(V50,LEN("Nuevo"))="Nuevo"</formula>
    </cfRule>
    <cfRule type="beginsWith" dxfId="7079" priority="2083" operator="beginsWith" text="Fusión (eliminado)">
      <formula>LEFT(V50,LEN("Fusión (eliminado)"))="Fusión (eliminado)"</formula>
    </cfRule>
    <cfRule type="beginsWith" dxfId="7078" priority="2084" operator="beginsWith" text="Eliminación">
      <formula>LEFT(V50,LEN("Eliminación"))="Eliminación"</formula>
    </cfRule>
    <cfRule type="beginsWith" dxfId="7077" priority="2085" operator="beginsWith" text="Modificación (mod. y/o cve.)">
      <formula>LEFT(V50,LEN("Modificación (mod. y/o cve.)"))="Modificación (mod. y/o cve.)"</formula>
    </cfRule>
  </conditionalFormatting>
  <conditionalFormatting sqref="Z51:AA53 Z56:AA56">
    <cfRule type="beginsWith" dxfId="7076" priority="2056" operator="beginsWith" text="Intersectorial">
      <formula>LEFT(Z51,LEN("Intersectorial"))="Intersectorial"</formula>
    </cfRule>
    <cfRule type="endsWith" dxfId="7075" priority="2057" operator="endsWith" text="Escisión">
      <formula>RIGHT(Z51,LEN("Escisión"))="Escisión"</formula>
    </cfRule>
    <cfRule type="beginsWith" dxfId="7074" priority="2058" operator="beginsWith" text="Escisión (nuevo)">
      <formula>LEFT(Z51,LEN("Escisión (nuevo)"))="Escisión (nuevo)"</formula>
    </cfRule>
    <cfRule type="beginsWith" dxfId="7073" priority="2059" operator="beginsWith" text="Escisión (eliminado)">
      <formula>LEFT(Z51,LEN("Escisión (eliminado)"))="Escisión (eliminado)"</formula>
    </cfRule>
    <cfRule type="beginsWith" dxfId="7072" priority="2060" operator="beginsWith" text="Re-sectorización (sale)">
      <formula>LEFT(Z51,LEN("Re-sectorización (sale)"))="Re-sectorización (sale)"</formula>
    </cfRule>
    <cfRule type="endsWith" dxfId="7071" priority="2061" operator="endsWith" text="Fusión">
      <formula>RIGHT(Z51,LEN("Fusión"))="Fusión"</formula>
    </cfRule>
    <cfRule type="beginsWith" dxfId="7070" priority="2062" operator="beginsWith" text="Fusión (nuevo)">
      <formula>LEFT(Z51,LEN("Fusión (nuevo)"))="Fusión (nuevo)"</formula>
    </cfRule>
    <cfRule type="beginsWith" dxfId="7069" priority="2063" operator="beginsWith" text="Modificación (nombre)">
      <formula>LEFT(Z51,LEN("Modificación (nombre)"))="Modificación (nombre)"</formula>
    </cfRule>
    <cfRule type="beginsWith" dxfId="7068" priority="2064" operator="beginsWith" text="Sin cambio">
      <formula>LEFT(Z51,LEN("Sin cambio"))="Sin cambio"</formula>
    </cfRule>
    <cfRule type="beginsWith" dxfId="7067" priority="2065" operator="beginsWith" text="Reincorporación">
      <formula>LEFT(Z51,LEN("Reincorporación"))="Reincorporación"</formula>
    </cfRule>
    <cfRule type="beginsWith" dxfId="7066" priority="2066" operator="beginsWith" text="Re-sectorización (entra)">
      <formula>LEFT(Z51,LEN("Re-sectorización (entra)"))="Re-sectorización (entra)"</formula>
    </cfRule>
    <cfRule type="beginsWith" dxfId="7065" priority="2067" operator="beginsWith" text="Nuevo">
      <formula>LEFT(Z51,LEN("Nuevo"))="Nuevo"</formula>
    </cfRule>
    <cfRule type="beginsWith" dxfId="7064" priority="2068" operator="beginsWith" text="Fusión (eliminado)">
      <formula>LEFT(Z51,LEN("Fusión (eliminado)"))="Fusión (eliminado)"</formula>
    </cfRule>
    <cfRule type="beginsWith" dxfId="7063" priority="2069" operator="beginsWith" text="Eliminación">
      <formula>LEFT(Z51,LEN("Eliminación"))="Eliminación"</formula>
    </cfRule>
    <cfRule type="beginsWith" dxfId="7062" priority="2070" operator="beginsWith" text="Modificación (mod. y/o cve.)">
      <formula>LEFT(Z51,LEN("Modificación (mod. y/o cve.)"))="Modificación (mod. y/o cve.)"</formula>
    </cfRule>
  </conditionalFormatting>
  <conditionalFormatting sqref="AB52:AK53 AB56:AO56">
    <cfRule type="beginsWith" dxfId="7061" priority="2041" operator="beginsWith" text="Intersectorial">
      <formula>LEFT(AB52,LEN("Intersectorial"))="Intersectorial"</formula>
    </cfRule>
    <cfRule type="endsWith" dxfId="7060" priority="2042" operator="endsWith" text="Escisión">
      <formula>RIGHT(AB52,LEN("Escisión"))="Escisión"</formula>
    </cfRule>
    <cfRule type="beginsWith" dxfId="7059" priority="2043" operator="beginsWith" text="Escisión (nuevo)">
      <formula>LEFT(AB52,LEN("Escisión (nuevo)"))="Escisión (nuevo)"</formula>
    </cfRule>
    <cfRule type="beginsWith" dxfId="7058" priority="2044" operator="beginsWith" text="Escisión (eliminado)">
      <formula>LEFT(AB52,LEN("Escisión (eliminado)"))="Escisión (eliminado)"</formula>
    </cfRule>
    <cfRule type="beginsWith" dxfId="7057" priority="2045" operator="beginsWith" text="Re-sectorización (sale)">
      <formula>LEFT(AB52,LEN("Re-sectorización (sale)"))="Re-sectorización (sale)"</formula>
    </cfRule>
    <cfRule type="endsWith" dxfId="7056" priority="2046" operator="endsWith" text="Fusión">
      <formula>RIGHT(AB52,LEN("Fusión"))="Fusión"</formula>
    </cfRule>
    <cfRule type="beginsWith" dxfId="7055" priority="2047" operator="beginsWith" text="Fusión (nuevo)">
      <formula>LEFT(AB52,LEN("Fusión (nuevo)"))="Fusión (nuevo)"</formula>
    </cfRule>
    <cfRule type="beginsWith" dxfId="7054" priority="2048" operator="beginsWith" text="Modificación (nombre)">
      <formula>LEFT(AB52,LEN("Modificación (nombre)"))="Modificación (nombre)"</formula>
    </cfRule>
    <cfRule type="beginsWith" dxfId="7053" priority="2049" operator="beginsWith" text="Sin cambio">
      <formula>LEFT(AB52,LEN("Sin cambio"))="Sin cambio"</formula>
    </cfRule>
    <cfRule type="beginsWith" dxfId="7052" priority="2050" operator="beginsWith" text="Reincorporación">
      <formula>LEFT(AB52,LEN("Reincorporación"))="Reincorporación"</formula>
    </cfRule>
    <cfRule type="beginsWith" dxfId="7051" priority="2051" operator="beginsWith" text="Re-sectorización (entra)">
      <formula>LEFT(AB52,LEN("Re-sectorización (entra)"))="Re-sectorización (entra)"</formula>
    </cfRule>
    <cfRule type="beginsWith" dxfId="7050" priority="2052" operator="beginsWith" text="Nuevo">
      <formula>LEFT(AB52,LEN("Nuevo"))="Nuevo"</formula>
    </cfRule>
    <cfRule type="beginsWith" dxfId="7049" priority="2053" operator="beginsWith" text="Fusión (eliminado)">
      <formula>LEFT(AB52,LEN("Fusión (eliminado)"))="Fusión (eliminado)"</formula>
    </cfRule>
    <cfRule type="beginsWith" dxfId="7048" priority="2054" operator="beginsWith" text="Eliminación">
      <formula>LEFT(AB52,LEN("Eliminación"))="Eliminación"</formula>
    </cfRule>
    <cfRule type="beginsWith" dxfId="7047" priority="2055" operator="beginsWith" text="Modificación (mod. y/o cve.)">
      <formula>LEFT(AB52,LEN("Modificación (mod. y/o cve.)"))="Modificación (mod. y/o cve.)"</formula>
    </cfRule>
  </conditionalFormatting>
  <conditionalFormatting sqref="T47:Y47 T21:Y21">
    <cfRule type="beginsWith" dxfId="7046" priority="2026" operator="beginsWith" text="Intersectorial">
      <formula>LEFT(T21,LEN("Intersectorial"))="Intersectorial"</formula>
    </cfRule>
    <cfRule type="endsWith" dxfId="7045" priority="2027" operator="endsWith" text="Escisión">
      <formula>RIGHT(T21,LEN("Escisión"))="Escisión"</formula>
    </cfRule>
    <cfRule type="beginsWith" dxfId="7044" priority="2028" operator="beginsWith" text="Escisión (nuevo)">
      <formula>LEFT(T21,LEN("Escisión (nuevo)"))="Escisión (nuevo)"</formula>
    </cfRule>
    <cfRule type="beginsWith" dxfId="7043" priority="2029" operator="beginsWith" text="Escisión (eliminado)">
      <formula>LEFT(T21,LEN("Escisión (eliminado)"))="Escisión (eliminado)"</formula>
    </cfRule>
    <cfRule type="beginsWith" dxfId="7042" priority="2030" operator="beginsWith" text="Re-sectorización (sale)">
      <formula>LEFT(T21,LEN("Re-sectorización (sale)"))="Re-sectorización (sale)"</formula>
    </cfRule>
    <cfRule type="endsWith" dxfId="7041" priority="2031" operator="endsWith" text="Fusión">
      <formula>RIGHT(T21,LEN("Fusión"))="Fusión"</formula>
    </cfRule>
    <cfRule type="beginsWith" dxfId="7040" priority="2032" operator="beginsWith" text="Fusión (nuevo)">
      <formula>LEFT(T21,LEN("Fusión (nuevo)"))="Fusión (nuevo)"</formula>
    </cfRule>
    <cfRule type="beginsWith" dxfId="7039" priority="2033" operator="beginsWith" text="Modificación (nombre)">
      <formula>LEFT(T21,LEN("Modificación (nombre)"))="Modificación (nombre)"</formula>
    </cfRule>
    <cfRule type="beginsWith" dxfId="7038" priority="2034" operator="beginsWith" text="Sin cambio">
      <formula>LEFT(T21,LEN("Sin cambio"))="Sin cambio"</formula>
    </cfRule>
    <cfRule type="beginsWith" dxfId="7037" priority="2035" operator="beginsWith" text="Reincorporación">
      <formula>LEFT(T21,LEN("Reincorporación"))="Reincorporación"</formula>
    </cfRule>
    <cfRule type="beginsWith" dxfId="7036" priority="2036" operator="beginsWith" text="Re-sectorización (entra)">
      <formula>LEFT(T21,LEN("Re-sectorización (entra)"))="Re-sectorización (entra)"</formula>
    </cfRule>
    <cfRule type="beginsWith" dxfId="7035" priority="2037" operator="beginsWith" text="Nuevo">
      <formula>LEFT(T21,LEN("Nuevo"))="Nuevo"</formula>
    </cfRule>
    <cfRule type="beginsWith" dxfId="7034" priority="2038" operator="beginsWith" text="Fusión (eliminado)">
      <formula>LEFT(T21,LEN("Fusión (eliminado)"))="Fusión (eliminado)"</formula>
    </cfRule>
    <cfRule type="beginsWith" dxfId="7033" priority="2039" operator="beginsWith" text="Eliminación">
      <formula>LEFT(T21,LEN("Eliminación"))="Eliminación"</formula>
    </cfRule>
    <cfRule type="beginsWith" dxfId="7032" priority="2040" operator="beginsWith" text="Modificación (mod. y/o cve.)">
      <formula>LEFT(T21,LEN("Modificación (mod. y/o cve.)"))="Modificación (mod. y/o cve.)"</formula>
    </cfRule>
  </conditionalFormatting>
  <conditionalFormatting sqref="Z21:AM21 AP21:AS21">
    <cfRule type="beginsWith" dxfId="7031" priority="2011" operator="beginsWith" text="Intersectorial">
      <formula>LEFT(Z21,LEN("Intersectorial"))="Intersectorial"</formula>
    </cfRule>
    <cfRule type="endsWith" dxfId="7030" priority="2012" operator="endsWith" text="Escisión">
      <formula>RIGHT(Z21,LEN("Escisión"))="Escisión"</formula>
    </cfRule>
    <cfRule type="beginsWith" dxfId="7029" priority="2013" operator="beginsWith" text="Escisión (nuevo)">
      <formula>LEFT(Z21,LEN("Escisión (nuevo)"))="Escisión (nuevo)"</formula>
    </cfRule>
    <cfRule type="beginsWith" dxfId="7028" priority="2014" operator="beginsWith" text="Escisión (eliminado)">
      <formula>LEFT(Z21,LEN("Escisión (eliminado)"))="Escisión (eliminado)"</formula>
    </cfRule>
    <cfRule type="beginsWith" dxfId="7027" priority="2015" operator="beginsWith" text="Re-sectorización (sale)">
      <formula>LEFT(Z21,LEN("Re-sectorización (sale)"))="Re-sectorización (sale)"</formula>
    </cfRule>
    <cfRule type="endsWith" dxfId="7026" priority="2016" operator="endsWith" text="Fusión">
      <formula>RIGHT(Z21,LEN("Fusión"))="Fusión"</formula>
    </cfRule>
    <cfRule type="beginsWith" dxfId="7025" priority="2017" operator="beginsWith" text="Fusión (nuevo)">
      <formula>LEFT(Z21,LEN("Fusión (nuevo)"))="Fusión (nuevo)"</formula>
    </cfRule>
    <cfRule type="beginsWith" dxfId="7024" priority="2018" operator="beginsWith" text="Modificación (nombre)">
      <formula>LEFT(Z21,LEN("Modificación (nombre)"))="Modificación (nombre)"</formula>
    </cfRule>
    <cfRule type="beginsWith" dxfId="7023" priority="2019" operator="beginsWith" text="Sin cambio">
      <formula>LEFT(Z21,LEN("Sin cambio"))="Sin cambio"</formula>
    </cfRule>
    <cfRule type="beginsWith" dxfId="7022" priority="2020" operator="beginsWith" text="Reincorporación">
      <formula>LEFT(Z21,LEN("Reincorporación"))="Reincorporación"</formula>
    </cfRule>
    <cfRule type="beginsWith" dxfId="7021" priority="2021" operator="beginsWith" text="Re-sectorización (entra)">
      <formula>LEFT(Z21,LEN("Re-sectorización (entra)"))="Re-sectorización (entra)"</formula>
    </cfRule>
    <cfRule type="beginsWith" dxfId="7020" priority="2022" operator="beginsWith" text="Nuevo">
      <formula>LEFT(Z21,LEN("Nuevo"))="Nuevo"</formula>
    </cfRule>
    <cfRule type="beginsWith" dxfId="7019" priority="2023" operator="beginsWith" text="Fusión (eliminado)">
      <formula>LEFT(Z21,LEN("Fusión (eliminado)"))="Fusión (eliminado)"</formula>
    </cfRule>
    <cfRule type="beginsWith" dxfId="7018" priority="2024" operator="beginsWith" text="Eliminación">
      <formula>LEFT(Z21,LEN("Eliminación"))="Eliminación"</formula>
    </cfRule>
    <cfRule type="beginsWith" dxfId="7017" priority="2025" operator="beginsWith" text="Modificación (mod. y/o cve.)">
      <formula>LEFT(Z21,LEN("Modificación (mod. y/o cve.)"))="Modificación (mod. y/o cve.)"</formula>
    </cfRule>
  </conditionalFormatting>
  <conditionalFormatting sqref="Z42:AE42">
    <cfRule type="beginsWith" dxfId="7016" priority="1996" operator="beginsWith" text="Intersectorial">
      <formula>LEFT(Z42,LEN("Intersectorial"))="Intersectorial"</formula>
    </cfRule>
    <cfRule type="endsWith" dxfId="7015" priority="1997" operator="endsWith" text="Escisión">
      <formula>RIGHT(Z42,LEN("Escisión"))="Escisión"</formula>
    </cfRule>
    <cfRule type="beginsWith" dxfId="7014" priority="1998" operator="beginsWith" text="Escisión (nuevo)">
      <formula>LEFT(Z42,LEN("Escisión (nuevo)"))="Escisión (nuevo)"</formula>
    </cfRule>
    <cfRule type="beginsWith" dxfId="7013" priority="1999" operator="beginsWith" text="Escisión (eliminado)">
      <formula>LEFT(Z42,LEN("Escisión (eliminado)"))="Escisión (eliminado)"</formula>
    </cfRule>
    <cfRule type="beginsWith" dxfId="7012" priority="2000" operator="beginsWith" text="Re-sectorización (sale)">
      <formula>LEFT(Z42,LEN("Re-sectorización (sale)"))="Re-sectorización (sale)"</formula>
    </cfRule>
    <cfRule type="endsWith" dxfId="7011" priority="2001" operator="endsWith" text="Fusión">
      <formula>RIGHT(Z42,LEN("Fusión"))="Fusión"</formula>
    </cfRule>
    <cfRule type="beginsWith" dxfId="7010" priority="2002" operator="beginsWith" text="Fusión (nuevo)">
      <formula>LEFT(Z42,LEN("Fusión (nuevo)"))="Fusión (nuevo)"</formula>
    </cfRule>
    <cfRule type="beginsWith" dxfId="7009" priority="2003" operator="beginsWith" text="Modificación (nombre)">
      <formula>LEFT(Z42,LEN("Modificación (nombre)"))="Modificación (nombre)"</formula>
    </cfRule>
    <cfRule type="beginsWith" dxfId="7008" priority="2004" operator="beginsWith" text="Sin cambio">
      <formula>LEFT(Z42,LEN("Sin cambio"))="Sin cambio"</formula>
    </cfRule>
    <cfRule type="beginsWith" dxfId="7007" priority="2005" operator="beginsWith" text="Reincorporación">
      <formula>LEFT(Z42,LEN("Reincorporación"))="Reincorporación"</formula>
    </cfRule>
    <cfRule type="beginsWith" dxfId="7006" priority="2006" operator="beginsWith" text="Re-sectorización (entra)">
      <formula>LEFT(Z42,LEN("Re-sectorización (entra)"))="Re-sectorización (entra)"</formula>
    </cfRule>
    <cfRule type="beginsWith" dxfId="7005" priority="2007" operator="beginsWith" text="Nuevo">
      <formula>LEFT(Z42,LEN("Nuevo"))="Nuevo"</formula>
    </cfRule>
    <cfRule type="beginsWith" dxfId="7004" priority="2008" operator="beginsWith" text="Fusión (eliminado)">
      <formula>LEFT(Z42,LEN("Fusión (eliminado)"))="Fusión (eliminado)"</formula>
    </cfRule>
    <cfRule type="beginsWith" dxfId="7003" priority="2009" operator="beginsWith" text="Eliminación">
      <formula>LEFT(Z42,LEN("Eliminación"))="Eliminación"</formula>
    </cfRule>
    <cfRule type="beginsWith" dxfId="7002" priority="2010" operator="beginsWith" text="Modificación (mod. y/o cve.)">
      <formula>LEFT(Z42,LEN("Modificación (mod. y/o cve.)"))="Modificación (mod. y/o cve.)"</formula>
    </cfRule>
  </conditionalFormatting>
  <conditionalFormatting sqref="AB49:AM49 AP49:AS49">
    <cfRule type="beginsWith" dxfId="7001" priority="1981" operator="beginsWith" text="Intersectorial">
      <formula>LEFT(AB49,LEN("Intersectorial"))="Intersectorial"</formula>
    </cfRule>
    <cfRule type="endsWith" dxfId="7000" priority="1982" operator="endsWith" text="Escisión">
      <formula>RIGHT(AB49,LEN("Escisión"))="Escisión"</formula>
    </cfRule>
    <cfRule type="beginsWith" dxfId="6999" priority="1983" operator="beginsWith" text="Escisión (nuevo)">
      <formula>LEFT(AB49,LEN("Escisión (nuevo)"))="Escisión (nuevo)"</formula>
    </cfRule>
    <cfRule type="beginsWith" dxfId="6998" priority="1984" operator="beginsWith" text="Escisión (eliminado)">
      <formula>LEFT(AB49,LEN("Escisión (eliminado)"))="Escisión (eliminado)"</formula>
    </cfRule>
    <cfRule type="beginsWith" dxfId="6997" priority="1985" operator="beginsWith" text="Re-sectorización (sale)">
      <formula>LEFT(AB49,LEN("Re-sectorización (sale)"))="Re-sectorización (sale)"</formula>
    </cfRule>
    <cfRule type="endsWith" dxfId="6996" priority="1986" operator="endsWith" text="Fusión">
      <formula>RIGHT(AB49,LEN("Fusión"))="Fusión"</formula>
    </cfRule>
    <cfRule type="beginsWith" dxfId="6995" priority="1987" operator="beginsWith" text="Fusión (nuevo)">
      <formula>LEFT(AB49,LEN("Fusión (nuevo)"))="Fusión (nuevo)"</formula>
    </cfRule>
    <cfRule type="beginsWith" dxfId="6994" priority="1988" operator="beginsWith" text="Modificación (nombre)">
      <formula>LEFT(AB49,LEN("Modificación (nombre)"))="Modificación (nombre)"</formula>
    </cfRule>
    <cfRule type="beginsWith" dxfId="6993" priority="1989" operator="beginsWith" text="Sin cambio">
      <formula>LEFT(AB49,LEN("Sin cambio"))="Sin cambio"</formula>
    </cfRule>
    <cfRule type="beginsWith" dxfId="6992" priority="1990" operator="beginsWith" text="Reincorporación">
      <formula>LEFT(AB49,LEN("Reincorporación"))="Reincorporación"</formula>
    </cfRule>
    <cfRule type="beginsWith" dxfId="6991" priority="1991" operator="beginsWith" text="Re-sectorización (entra)">
      <formula>LEFT(AB49,LEN("Re-sectorización (entra)"))="Re-sectorización (entra)"</formula>
    </cfRule>
    <cfRule type="beginsWith" dxfId="6990" priority="1992" operator="beginsWith" text="Nuevo">
      <formula>LEFT(AB49,LEN("Nuevo"))="Nuevo"</formula>
    </cfRule>
    <cfRule type="beginsWith" dxfId="6989" priority="1993" operator="beginsWith" text="Fusión (eliminado)">
      <formula>LEFT(AB49,LEN("Fusión (eliminado)"))="Fusión (eliminado)"</formula>
    </cfRule>
    <cfRule type="beginsWith" dxfId="6988" priority="1994" operator="beginsWith" text="Eliminación">
      <formula>LEFT(AB49,LEN("Eliminación"))="Eliminación"</formula>
    </cfRule>
    <cfRule type="beginsWith" dxfId="6987" priority="1995" operator="beginsWith" text="Modificación (mod. y/o cve.)">
      <formula>LEFT(AB49,LEN("Modificación (mod. y/o cve.)"))="Modificación (mod. y/o cve.)"</formula>
    </cfRule>
  </conditionalFormatting>
  <conditionalFormatting sqref="X44:AM44 AP44:AS44">
    <cfRule type="beginsWith" dxfId="6986" priority="1966" operator="beginsWith" text="Intersectorial">
      <formula>LEFT(X44,LEN("Intersectorial"))="Intersectorial"</formula>
    </cfRule>
    <cfRule type="endsWith" dxfId="6985" priority="1967" operator="endsWith" text="Escisión">
      <formula>RIGHT(X44,LEN("Escisión"))="Escisión"</formula>
    </cfRule>
    <cfRule type="beginsWith" dxfId="6984" priority="1968" operator="beginsWith" text="Escisión (nuevo)">
      <formula>LEFT(X44,LEN("Escisión (nuevo)"))="Escisión (nuevo)"</formula>
    </cfRule>
    <cfRule type="beginsWith" dxfId="6983" priority="1969" operator="beginsWith" text="Escisión (eliminado)">
      <formula>LEFT(X44,LEN("Escisión (eliminado)"))="Escisión (eliminado)"</formula>
    </cfRule>
    <cfRule type="beginsWith" dxfId="6982" priority="1970" operator="beginsWith" text="Re-sectorización (sale)">
      <formula>LEFT(X44,LEN("Re-sectorización (sale)"))="Re-sectorización (sale)"</formula>
    </cfRule>
    <cfRule type="endsWith" dxfId="6981" priority="1971" operator="endsWith" text="Fusión">
      <formula>RIGHT(X44,LEN("Fusión"))="Fusión"</formula>
    </cfRule>
    <cfRule type="beginsWith" dxfId="6980" priority="1972" operator="beginsWith" text="Fusión (nuevo)">
      <formula>LEFT(X44,LEN("Fusión (nuevo)"))="Fusión (nuevo)"</formula>
    </cfRule>
    <cfRule type="beginsWith" dxfId="6979" priority="1973" operator="beginsWith" text="Modificación (nombre)">
      <formula>LEFT(X44,LEN("Modificación (nombre)"))="Modificación (nombre)"</formula>
    </cfRule>
    <cfRule type="beginsWith" dxfId="6978" priority="1974" operator="beginsWith" text="Sin cambio">
      <formula>LEFT(X44,LEN("Sin cambio"))="Sin cambio"</formula>
    </cfRule>
    <cfRule type="beginsWith" dxfId="6977" priority="1975" operator="beginsWith" text="Reincorporación">
      <formula>LEFT(X44,LEN("Reincorporación"))="Reincorporación"</formula>
    </cfRule>
    <cfRule type="beginsWith" dxfId="6976" priority="1976" operator="beginsWith" text="Re-sectorización (entra)">
      <formula>LEFT(X44,LEN("Re-sectorización (entra)"))="Re-sectorización (entra)"</formula>
    </cfRule>
    <cfRule type="beginsWith" dxfId="6975" priority="1977" operator="beginsWith" text="Nuevo">
      <formula>LEFT(X44,LEN("Nuevo"))="Nuevo"</formula>
    </cfRule>
    <cfRule type="beginsWith" dxfId="6974" priority="1978" operator="beginsWith" text="Fusión (eliminado)">
      <formula>LEFT(X44,LEN("Fusión (eliminado)"))="Fusión (eliminado)"</formula>
    </cfRule>
    <cfRule type="beginsWith" dxfId="6973" priority="1979" operator="beginsWith" text="Eliminación">
      <formula>LEFT(X44,LEN("Eliminación"))="Eliminación"</formula>
    </cfRule>
    <cfRule type="beginsWith" dxfId="6972" priority="1980" operator="beginsWith" text="Modificación (mod. y/o cve.)">
      <formula>LEFT(X44,LEN("Modificación (mod. y/o cve.)"))="Modificación (mod. y/o cve.)"</formula>
    </cfRule>
  </conditionalFormatting>
  <conditionalFormatting sqref="AP51:AS51">
    <cfRule type="beginsWith" dxfId="6971" priority="1951" operator="beginsWith" text="Intersectorial">
      <formula>LEFT(AP51,LEN("Intersectorial"))="Intersectorial"</formula>
    </cfRule>
    <cfRule type="endsWith" dxfId="6970" priority="1952" operator="endsWith" text="Escisión">
      <formula>RIGHT(AP51,LEN("Escisión"))="Escisión"</formula>
    </cfRule>
    <cfRule type="beginsWith" dxfId="6969" priority="1953" operator="beginsWith" text="Escisión (nuevo)">
      <formula>LEFT(AP51,LEN("Escisión (nuevo)"))="Escisión (nuevo)"</formula>
    </cfRule>
    <cfRule type="beginsWith" dxfId="6968" priority="1954" operator="beginsWith" text="Escisión (eliminado)">
      <formula>LEFT(AP51,LEN("Escisión (eliminado)"))="Escisión (eliminado)"</formula>
    </cfRule>
    <cfRule type="beginsWith" dxfId="6967" priority="1955" operator="beginsWith" text="Re-sectorización (sale)">
      <formula>LEFT(AP51,LEN("Re-sectorización (sale)"))="Re-sectorización (sale)"</formula>
    </cfRule>
    <cfRule type="endsWith" dxfId="6966" priority="1956" operator="endsWith" text="Fusión">
      <formula>RIGHT(AP51,LEN("Fusión"))="Fusión"</formula>
    </cfRule>
    <cfRule type="beginsWith" dxfId="6965" priority="1957" operator="beginsWith" text="Fusión (nuevo)">
      <formula>LEFT(AP51,LEN("Fusión (nuevo)"))="Fusión (nuevo)"</formula>
    </cfRule>
    <cfRule type="beginsWith" dxfId="6964" priority="1958" operator="beginsWith" text="Modificación (nombre)">
      <formula>LEFT(AP51,LEN("Modificación (nombre)"))="Modificación (nombre)"</formula>
    </cfRule>
    <cfRule type="beginsWith" dxfId="6963" priority="1959" operator="beginsWith" text="Sin cambio">
      <formula>LEFT(AP51,LEN("Sin cambio"))="Sin cambio"</formula>
    </cfRule>
    <cfRule type="beginsWith" dxfId="6962" priority="1960" operator="beginsWith" text="Reincorporación">
      <formula>LEFT(AP51,LEN("Reincorporación"))="Reincorporación"</formula>
    </cfRule>
    <cfRule type="beginsWith" dxfId="6961" priority="1961" operator="beginsWith" text="Re-sectorización (entra)">
      <formula>LEFT(AP51,LEN("Re-sectorización (entra)"))="Re-sectorización (entra)"</formula>
    </cfRule>
    <cfRule type="beginsWith" dxfId="6960" priority="1962" operator="beginsWith" text="Nuevo">
      <formula>LEFT(AP51,LEN("Nuevo"))="Nuevo"</formula>
    </cfRule>
    <cfRule type="beginsWith" dxfId="6959" priority="1963" operator="beginsWith" text="Fusión (eliminado)">
      <formula>LEFT(AP51,LEN("Fusión (eliminado)"))="Fusión (eliminado)"</formula>
    </cfRule>
    <cfRule type="beginsWith" dxfId="6958" priority="1964" operator="beginsWith" text="Eliminación">
      <formula>LEFT(AP51,LEN("Eliminación"))="Eliminación"</formula>
    </cfRule>
    <cfRule type="beginsWith" dxfId="6957" priority="1965" operator="beginsWith" text="Modificación (mod. y/o cve.)">
      <formula>LEFT(AP51,LEN("Modificación (mod. y/o cve.)"))="Modificación (mod. y/o cve.)"</formula>
    </cfRule>
  </conditionalFormatting>
  <conditionalFormatting sqref="AB39:AM39 AB28:AM29 AB26:AM26 AB24:AM24 AP24:AS24 AP28:AS29 AP39:AS39">
    <cfRule type="beginsWith" dxfId="6956" priority="1936" operator="beginsWith" text="Intersectorial">
      <formula>LEFT(AB24,LEN("Intersectorial"))="Intersectorial"</formula>
    </cfRule>
    <cfRule type="endsWith" dxfId="6955" priority="1937" operator="endsWith" text="Escisión">
      <formula>RIGHT(AB24,LEN("Escisión"))="Escisión"</formula>
    </cfRule>
    <cfRule type="beginsWith" dxfId="6954" priority="1938" operator="beginsWith" text="Escisión (nuevo)">
      <formula>LEFT(AB24,LEN("Escisión (nuevo)"))="Escisión (nuevo)"</formula>
    </cfRule>
    <cfRule type="beginsWith" dxfId="6953" priority="1939" operator="beginsWith" text="Escisión (eliminado)">
      <formula>LEFT(AB24,LEN("Escisión (eliminado)"))="Escisión (eliminado)"</formula>
    </cfRule>
    <cfRule type="beginsWith" dxfId="6952" priority="1940" operator="beginsWith" text="Re-sectorización (sale)">
      <formula>LEFT(AB24,LEN("Re-sectorización (sale)"))="Re-sectorización (sale)"</formula>
    </cfRule>
    <cfRule type="endsWith" dxfId="6951" priority="1941" operator="endsWith" text="Fusión">
      <formula>RIGHT(AB24,LEN("Fusión"))="Fusión"</formula>
    </cfRule>
    <cfRule type="beginsWith" dxfId="6950" priority="1942" operator="beginsWith" text="Fusión (nuevo)">
      <formula>LEFT(AB24,LEN("Fusión (nuevo)"))="Fusión (nuevo)"</formula>
    </cfRule>
    <cfRule type="beginsWith" dxfId="6949" priority="1943" operator="beginsWith" text="Modificación (nombre)">
      <formula>LEFT(AB24,LEN("Modificación (nombre)"))="Modificación (nombre)"</formula>
    </cfRule>
    <cfRule type="beginsWith" dxfId="6948" priority="1944" operator="beginsWith" text="Sin cambio">
      <formula>LEFT(AB24,LEN("Sin cambio"))="Sin cambio"</formula>
    </cfRule>
    <cfRule type="beginsWith" dxfId="6947" priority="1945" operator="beginsWith" text="Reincorporación">
      <formula>LEFT(AB24,LEN("Reincorporación"))="Reincorporación"</formula>
    </cfRule>
    <cfRule type="beginsWith" dxfId="6946" priority="1946" operator="beginsWith" text="Re-sectorización (entra)">
      <formula>LEFT(AB24,LEN("Re-sectorización (entra)"))="Re-sectorización (entra)"</formula>
    </cfRule>
    <cfRule type="beginsWith" dxfId="6945" priority="1947" operator="beginsWith" text="Nuevo">
      <formula>LEFT(AB24,LEN("Nuevo"))="Nuevo"</formula>
    </cfRule>
    <cfRule type="beginsWith" dxfId="6944" priority="1948" operator="beginsWith" text="Fusión (eliminado)">
      <formula>LEFT(AB24,LEN("Fusión (eliminado)"))="Fusión (eliminado)"</formula>
    </cfRule>
    <cfRule type="beginsWith" dxfId="6943" priority="1949" operator="beginsWith" text="Eliminación">
      <formula>LEFT(AB24,LEN("Eliminación"))="Eliminación"</formula>
    </cfRule>
    <cfRule type="beginsWith" dxfId="6942" priority="1950" operator="beginsWith" text="Modificación (mod. y/o cve.)">
      <formula>LEFT(AB24,LEN("Modificación (mod. y/o cve.)"))="Modificación (mod. y/o cve.)"</formula>
    </cfRule>
  </conditionalFormatting>
  <conditionalFormatting sqref="AB48:AM48 AB46:AM46 AP46:AS46 AP48:AS48">
    <cfRule type="beginsWith" dxfId="6941" priority="1921" operator="beginsWith" text="Intersectorial">
      <formula>LEFT(AB46,LEN("Intersectorial"))="Intersectorial"</formula>
    </cfRule>
    <cfRule type="endsWith" dxfId="6940" priority="1922" operator="endsWith" text="Escisión">
      <formula>RIGHT(AB46,LEN("Escisión"))="Escisión"</formula>
    </cfRule>
    <cfRule type="beginsWith" dxfId="6939" priority="1923" operator="beginsWith" text="Escisión (nuevo)">
      <formula>LEFT(AB46,LEN("Escisión (nuevo)"))="Escisión (nuevo)"</formula>
    </cfRule>
    <cfRule type="beginsWith" dxfId="6938" priority="1924" operator="beginsWith" text="Escisión (eliminado)">
      <formula>LEFT(AB46,LEN("Escisión (eliminado)"))="Escisión (eliminado)"</formula>
    </cfRule>
    <cfRule type="beginsWith" dxfId="6937" priority="1925" operator="beginsWith" text="Re-sectorización (sale)">
      <formula>LEFT(AB46,LEN("Re-sectorización (sale)"))="Re-sectorización (sale)"</formula>
    </cfRule>
    <cfRule type="endsWith" dxfId="6936" priority="1926" operator="endsWith" text="Fusión">
      <formula>RIGHT(AB46,LEN("Fusión"))="Fusión"</formula>
    </cfRule>
    <cfRule type="beginsWith" dxfId="6935" priority="1927" operator="beginsWith" text="Fusión (nuevo)">
      <formula>LEFT(AB46,LEN("Fusión (nuevo)"))="Fusión (nuevo)"</formula>
    </cfRule>
    <cfRule type="beginsWith" dxfId="6934" priority="1928" operator="beginsWith" text="Modificación (nombre)">
      <formula>LEFT(AB46,LEN("Modificación (nombre)"))="Modificación (nombre)"</formula>
    </cfRule>
    <cfRule type="beginsWith" dxfId="6933" priority="1929" operator="beginsWith" text="Sin cambio">
      <formula>LEFT(AB46,LEN("Sin cambio"))="Sin cambio"</formula>
    </cfRule>
    <cfRule type="beginsWith" dxfId="6932" priority="1930" operator="beginsWith" text="Reincorporación">
      <formula>LEFT(AB46,LEN("Reincorporación"))="Reincorporación"</formula>
    </cfRule>
    <cfRule type="beginsWith" dxfId="6931" priority="1931" operator="beginsWith" text="Re-sectorización (entra)">
      <formula>LEFT(AB46,LEN("Re-sectorización (entra)"))="Re-sectorización (entra)"</formula>
    </cfRule>
    <cfRule type="beginsWith" dxfId="6930" priority="1932" operator="beginsWith" text="Nuevo">
      <formula>LEFT(AB46,LEN("Nuevo"))="Nuevo"</formula>
    </cfRule>
    <cfRule type="beginsWith" dxfId="6929" priority="1933" operator="beginsWith" text="Fusión (eliminado)">
      <formula>LEFT(AB46,LEN("Fusión (eliminado)"))="Fusión (eliminado)"</formula>
    </cfRule>
    <cfRule type="beginsWith" dxfId="6928" priority="1934" operator="beginsWith" text="Eliminación">
      <formula>LEFT(AB46,LEN("Eliminación"))="Eliminación"</formula>
    </cfRule>
    <cfRule type="beginsWith" dxfId="6927" priority="1935" operator="beginsWith" text="Modificación (mod. y/o cve.)">
      <formula>LEFT(AB46,LEN("Modificación (mod. y/o cve.)"))="Modificación (mod. y/o cve.)"</formula>
    </cfRule>
  </conditionalFormatting>
  <conditionalFormatting sqref="AH22:AM22 AP22:AS22">
    <cfRule type="beginsWith" dxfId="6926" priority="1906" operator="beginsWith" text="Intersectorial">
      <formula>LEFT(AH22,LEN("Intersectorial"))="Intersectorial"</formula>
    </cfRule>
    <cfRule type="endsWith" dxfId="6925" priority="1907" operator="endsWith" text="Escisión">
      <formula>RIGHT(AH22,LEN("Escisión"))="Escisión"</formula>
    </cfRule>
    <cfRule type="beginsWith" dxfId="6924" priority="1908" operator="beginsWith" text="Escisión (nuevo)">
      <formula>LEFT(AH22,LEN("Escisión (nuevo)"))="Escisión (nuevo)"</formula>
    </cfRule>
    <cfRule type="beginsWith" dxfId="6923" priority="1909" operator="beginsWith" text="Escisión (eliminado)">
      <formula>LEFT(AH22,LEN("Escisión (eliminado)"))="Escisión (eliminado)"</formula>
    </cfRule>
    <cfRule type="beginsWith" dxfId="6922" priority="1910" operator="beginsWith" text="Re-sectorización (sale)">
      <formula>LEFT(AH22,LEN("Re-sectorización (sale)"))="Re-sectorización (sale)"</formula>
    </cfRule>
    <cfRule type="endsWith" dxfId="6921" priority="1911" operator="endsWith" text="Fusión">
      <formula>RIGHT(AH22,LEN("Fusión"))="Fusión"</formula>
    </cfRule>
    <cfRule type="beginsWith" dxfId="6920" priority="1912" operator="beginsWith" text="Fusión (nuevo)">
      <formula>LEFT(AH22,LEN("Fusión (nuevo)"))="Fusión (nuevo)"</formula>
    </cfRule>
    <cfRule type="beginsWith" dxfId="6919" priority="1913" operator="beginsWith" text="Modificación (nombre)">
      <formula>LEFT(AH22,LEN("Modificación (nombre)"))="Modificación (nombre)"</formula>
    </cfRule>
    <cfRule type="beginsWith" dxfId="6918" priority="1914" operator="beginsWith" text="Sin cambio">
      <formula>LEFT(AH22,LEN("Sin cambio"))="Sin cambio"</formula>
    </cfRule>
    <cfRule type="beginsWith" dxfId="6917" priority="1915" operator="beginsWith" text="Reincorporación">
      <formula>LEFT(AH22,LEN("Reincorporación"))="Reincorporación"</formula>
    </cfRule>
    <cfRule type="beginsWith" dxfId="6916" priority="1916" operator="beginsWith" text="Re-sectorización (entra)">
      <formula>LEFT(AH22,LEN("Re-sectorización (entra)"))="Re-sectorización (entra)"</formula>
    </cfRule>
    <cfRule type="beginsWith" dxfId="6915" priority="1917" operator="beginsWith" text="Nuevo">
      <formula>LEFT(AH22,LEN("Nuevo"))="Nuevo"</formula>
    </cfRule>
    <cfRule type="beginsWith" dxfId="6914" priority="1918" operator="beginsWith" text="Fusión (eliminado)">
      <formula>LEFT(AH22,LEN("Fusión (eliminado)"))="Fusión (eliminado)"</formula>
    </cfRule>
    <cfRule type="beginsWith" dxfId="6913" priority="1919" operator="beginsWith" text="Eliminación">
      <formula>LEFT(AH22,LEN("Eliminación"))="Eliminación"</formula>
    </cfRule>
    <cfRule type="beginsWith" dxfId="6912" priority="1920" operator="beginsWith" text="Modificación (mod. y/o cve.)">
      <formula>LEFT(AH22,LEN("Modificación (mod. y/o cve.)"))="Modificación (mod. y/o cve.)"</formula>
    </cfRule>
  </conditionalFormatting>
  <conditionalFormatting sqref="AH23:AM23 AP23:AS23">
    <cfRule type="beginsWith" dxfId="6911" priority="1891" operator="beginsWith" text="Intersectorial">
      <formula>LEFT(AH23,LEN("Intersectorial"))="Intersectorial"</formula>
    </cfRule>
    <cfRule type="endsWith" dxfId="6910" priority="1892" operator="endsWith" text="Escisión">
      <formula>RIGHT(AH23,LEN("Escisión"))="Escisión"</formula>
    </cfRule>
    <cfRule type="beginsWith" dxfId="6909" priority="1893" operator="beginsWith" text="Escisión (nuevo)">
      <formula>LEFT(AH23,LEN("Escisión (nuevo)"))="Escisión (nuevo)"</formula>
    </cfRule>
    <cfRule type="beginsWith" dxfId="6908" priority="1894" operator="beginsWith" text="Escisión (eliminado)">
      <formula>LEFT(AH23,LEN("Escisión (eliminado)"))="Escisión (eliminado)"</formula>
    </cfRule>
    <cfRule type="beginsWith" dxfId="6907" priority="1895" operator="beginsWith" text="Re-sectorización (sale)">
      <formula>LEFT(AH23,LEN("Re-sectorización (sale)"))="Re-sectorización (sale)"</formula>
    </cfRule>
    <cfRule type="endsWith" dxfId="6906" priority="1896" operator="endsWith" text="Fusión">
      <formula>RIGHT(AH23,LEN("Fusión"))="Fusión"</formula>
    </cfRule>
    <cfRule type="beginsWith" dxfId="6905" priority="1897" operator="beginsWith" text="Fusión (nuevo)">
      <formula>LEFT(AH23,LEN("Fusión (nuevo)"))="Fusión (nuevo)"</formula>
    </cfRule>
    <cfRule type="beginsWith" dxfId="6904" priority="1898" operator="beginsWith" text="Modificación (nombre)">
      <formula>LEFT(AH23,LEN("Modificación (nombre)"))="Modificación (nombre)"</formula>
    </cfRule>
    <cfRule type="beginsWith" dxfId="6903" priority="1899" operator="beginsWith" text="Sin cambio">
      <formula>LEFT(AH23,LEN("Sin cambio"))="Sin cambio"</formula>
    </cfRule>
    <cfRule type="beginsWith" dxfId="6902" priority="1900" operator="beginsWith" text="Reincorporación">
      <formula>LEFT(AH23,LEN("Reincorporación"))="Reincorporación"</formula>
    </cfRule>
    <cfRule type="beginsWith" dxfId="6901" priority="1901" operator="beginsWith" text="Re-sectorización (entra)">
      <formula>LEFT(AH23,LEN("Re-sectorización (entra)"))="Re-sectorización (entra)"</formula>
    </cfRule>
    <cfRule type="beginsWith" dxfId="6900" priority="1902" operator="beginsWith" text="Nuevo">
      <formula>LEFT(AH23,LEN("Nuevo"))="Nuevo"</formula>
    </cfRule>
    <cfRule type="beginsWith" dxfId="6899" priority="1903" operator="beginsWith" text="Fusión (eliminado)">
      <formula>LEFT(AH23,LEN("Fusión (eliminado)"))="Fusión (eliminado)"</formula>
    </cfRule>
    <cfRule type="beginsWith" dxfId="6898" priority="1904" operator="beginsWith" text="Eliminación">
      <formula>LEFT(AH23,LEN("Eliminación"))="Eliminación"</formula>
    </cfRule>
    <cfRule type="beginsWith" dxfId="6897" priority="1905" operator="beginsWith" text="Modificación (mod. y/o cve.)">
      <formula>LEFT(AH23,LEN("Modificación (mod. y/o cve.)"))="Modificación (mod. y/o cve.)"</formula>
    </cfRule>
  </conditionalFormatting>
  <conditionalFormatting sqref="AR25:AS27">
    <cfRule type="beginsWith" dxfId="6896" priority="1876" operator="beginsWith" text="Intersectorial">
      <formula>LEFT(AR25,LEN("Intersectorial"))="Intersectorial"</formula>
    </cfRule>
    <cfRule type="endsWith" dxfId="6895" priority="1877" operator="endsWith" text="Escisión">
      <formula>RIGHT(AR25,LEN("Escisión"))="Escisión"</formula>
    </cfRule>
    <cfRule type="beginsWith" dxfId="6894" priority="1878" operator="beginsWith" text="Escisión (nuevo)">
      <formula>LEFT(AR25,LEN("Escisión (nuevo)"))="Escisión (nuevo)"</formula>
    </cfRule>
    <cfRule type="beginsWith" dxfId="6893" priority="1879" operator="beginsWith" text="Escisión (eliminado)">
      <formula>LEFT(AR25,LEN("Escisión (eliminado)"))="Escisión (eliminado)"</formula>
    </cfRule>
    <cfRule type="beginsWith" dxfId="6892" priority="1880" operator="beginsWith" text="Re-sectorización (sale)">
      <formula>LEFT(AR25,LEN("Re-sectorización (sale)"))="Re-sectorización (sale)"</formula>
    </cfRule>
    <cfRule type="endsWith" dxfId="6891" priority="1881" operator="endsWith" text="Fusión">
      <formula>RIGHT(AR25,LEN("Fusión"))="Fusión"</formula>
    </cfRule>
    <cfRule type="beginsWith" dxfId="6890" priority="1882" operator="beginsWith" text="Fusión (nuevo)">
      <formula>LEFT(AR25,LEN("Fusión (nuevo)"))="Fusión (nuevo)"</formula>
    </cfRule>
    <cfRule type="beginsWith" dxfId="6889" priority="1883" operator="beginsWith" text="Modificación (nombre)">
      <formula>LEFT(AR25,LEN("Modificación (nombre)"))="Modificación (nombre)"</formula>
    </cfRule>
    <cfRule type="beginsWith" dxfId="6888" priority="1884" operator="beginsWith" text="Sin cambio">
      <formula>LEFT(AR25,LEN("Sin cambio"))="Sin cambio"</formula>
    </cfRule>
    <cfRule type="beginsWith" dxfId="6887" priority="1885" operator="beginsWith" text="Reincorporación">
      <formula>LEFT(AR25,LEN("Reincorporación"))="Reincorporación"</formula>
    </cfRule>
    <cfRule type="beginsWith" dxfId="6886" priority="1886" operator="beginsWith" text="Re-sectorización (entra)">
      <formula>LEFT(AR25,LEN("Re-sectorización (entra)"))="Re-sectorización (entra)"</formula>
    </cfRule>
    <cfRule type="beginsWith" dxfId="6885" priority="1887" operator="beginsWith" text="Nuevo">
      <formula>LEFT(AR25,LEN("Nuevo"))="Nuevo"</formula>
    </cfRule>
    <cfRule type="beginsWith" dxfId="6884" priority="1888" operator="beginsWith" text="Fusión (eliminado)">
      <formula>LEFT(AR25,LEN("Fusión (eliminado)"))="Fusión (eliminado)"</formula>
    </cfRule>
    <cfRule type="beginsWith" dxfId="6883" priority="1889" operator="beginsWith" text="Eliminación">
      <formula>LEFT(AR25,LEN("Eliminación"))="Eliminación"</formula>
    </cfRule>
    <cfRule type="beginsWith" dxfId="6882" priority="1890" operator="beginsWith" text="Modificación (mod. y/o cve.)">
      <formula>LEFT(AR25,LEN("Modificación (mod. y/o cve.)"))="Modificación (mod. y/o cve.)"</formula>
    </cfRule>
  </conditionalFormatting>
  <conditionalFormatting sqref="AH37:AM37 AP37:AS37">
    <cfRule type="beginsWith" dxfId="6881" priority="1861" operator="beginsWith" text="Intersectorial">
      <formula>LEFT(AH37,LEN("Intersectorial"))="Intersectorial"</formula>
    </cfRule>
    <cfRule type="endsWith" dxfId="6880" priority="1862" operator="endsWith" text="Escisión">
      <formula>RIGHT(AH37,LEN("Escisión"))="Escisión"</formula>
    </cfRule>
    <cfRule type="beginsWith" dxfId="6879" priority="1863" operator="beginsWith" text="Escisión (nuevo)">
      <formula>LEFT(AH37,LEN("Escisión (nuevo)"))="Escisión (nuevo)"</formula>
    </cfRule>
    <cfRule type="beginsWith" dxfId="6878" priority="1864" operator="beginsWith" text="Escisión (eliminado)">
      <formula>LEFT(AH37,LEN("Escisión (eliminado)"))="Escisión (eliminado)"</formula>
    </cfRule>
    <cfRule type="beginsWith" dxfId="6877" priority="1865" operator="beginsWith" text="Re-sectorización (sale)">
      <formula>LEFT(AH37,LEN("Re-sectorización (sale)"))="Re-sectorización (sale)"</formula>
    </cfRule>
    <cfRule type="endsWith" dxfId="6876" priority="1866" operator="endsWith" text="Fusión">
      <formula>RIGHT(AH37,LEN("Fusión"))="Fusión"</formula>
    </cfRule>
    <cfRule type="beginsWith" dxfId="6875" priority="1867" operator="beginsWith" text="Fusión (nuevo)">
      <formula>LEFT(AH37,LEN("Fusión (nuevo)"))="Fusión (nuevo)"</formula>
    </cfRule>
    <cfRule type="beginsWith" dxfId="6874" priority="1868" operator="beginsWith" text="Modificación (nombre)">
      <formula>LEFT(AH37,LEN("Modificación (nombre)"))="Modificación (nombre)"</formula>
    </cfRule>
    <cfRule type="beginsWith" dxfId="6873" priority="1869" operator="beginsWith" text="Sin cambio">
      <formula>LEFT(AH37,LEN("Sin cambio"))="Sin cambio"</formula>
    </cfRule>
    <cfRule type="beginsWith" dxfId="6872" priority="1870" operator="beginsWith" text="Reincorporación">
      <formula>LEFT(AH37,LEN("Reincorporación"))="Reincorporación"</formula>
    </cfRule>
    <cfRule type="beginsWith" dxfId="6871" priority="1871" operator="beginsWith" text="Re-sectorización (entra)">
      <formula>LEFT(AH37,LEN("Re-sectorización (entra)"))="Re-sectorización (entra)"</formula>
    </cfRule>
    <cfRule type="beginsWith" dxfId="6870" priority="1872" operator="beginsWith" text="Nuevo">
      <formula>LEFT(AH37,LEN("Nuevo"))="Nuevo"</formula>
    </cfRule>
    <cfRule type="beginsWith" dxfId="6869" priority="1873" operator="beginsWith" text="Fusión (eliminado)">
      <formula>LEFT(AH37,LEN("Fusión (eliminado)"))="Fusión (eliminado)"</formula>
    </cfRule>
    <cfRule type="beginsWith" dxfId="6868" priority="1874" operator="beginsWith" text="Eliminación">
      <formula>LEFT(AH37,LEN("Eliminación"))="Eliminación"</formula>
    </cfRule>
    <cfRule type="beginsWith" dxfId="6867" priority="1875" operator="beginsWith" text="Modificación (mod. y/o cve.)">
      <formula>LEFT(AH37,LEN("Modificación (mod. y/o cve.)"))="Modificación (mod. y/o cve.)"</formula>
    </cfRule>
  </conditionalFormatting>
  <conditionalFormatting sqref="AP32:AS32">
    <cfRule type="beginsWith" dxfId="6866" priority="1846" operator="beginsWith" text="Intersectorial">
      <formula>LEFT(AP32,LEN("Intersectorial"))="Intersectorial"</formula>
    </cfRule>
    <cfRule type="endsWith" dxfId="6865" priority="1847" operator="endsWith" text="Escisión">
      <formula>RIGHT(AP32,LEN("Escisión"))="Escisión"</formula>
    </cfRule>
    <cfRule type="beginsWith" dxfId="6864" priority="1848" operator="beginsWith" text="Escisión (nuevo)">
      <formula>LEFT(AP32,LEN("Escisión (nuevo)"))="Escisión (nuevo)"</formula>
    </cfRule>
    <cfRule type="beginsWith" dxfId="6863" priority="1849" operator="beginsWith" text="Escisión (eliminado)">
      <formula>LEFT(AP32,LEN("Escisión (eliminado)"))="Escisión (eliminado)"</formula>
    </cfRule>
    <cfRule type="beginsWith" dxfId="6862" priority="1850" operator="beginsWith" text="Re-sectorización (sale)">
      <formula>LEFT(AP32,LEN("Re-sectorización (sale)"))="Re-sectorización (sale)"</formula>
    </cfRule>
    <cfRule type="endsWith" dxfId="6861" priority="1851" operator="endsWith" text="Fusión">
      <formula>RIGHT(AP32,LEN("Fusión"))="Fusión"</formula>
    </cfRule>
    <cfRule type="beginsWith" dxfId="6860" priority="1852" operator="beginsWith" text="Fusión (nuevo)">
      <formula>LEFT(AP32,LEN("Fusión (nuevo)"))="Fusión (nuevo)"</formula>
    </cfRule>
    <cfRule type="beginsWith" dxfId="6859" priority="1853" operator="beginsWith" text="Modificación (nombre)">
      <formula>LEFT(AP32,LEN("Modificación (nombre)"))="Modificación (nombre)"</formula>
    </cfRule>
    <cfRule type="beginsWith" dxfId="6858" priority="1854" operator="beginsWith" text="Sin cambio">
      <formula>LEFT(AP32,LEN("Sin cambio"))="Sin cambio"</formula>
    </cfRule>
    <cfRule type="beginsWith" dxfId="6857" priority="1855" operator="beginsWith" text="Reincorporación">
      <formula>LEFT(AP32,LEN("Reincorporación"))="Reincorporación"</formula>
    </cfRule>
    <cfRule type="beginsWith" dxfId="6856" priority="1856" operator="beginsWith" text="Re-sectorización (entra)">
      <formula>LEFT(AP32,LEN("Re-sectorización (entra)"))="Re-sectorización (entra)"</formula>
    </cfRule>
    <cfRule type="beginsWith" dxfId="6855" priority="1857" operator="beginsWith" text="Nuevo">
      <formula>LEFT(AP32,LEN("Nuevo"))="Nuevo"</formula>
    </cfRule>
    <cfRule type="beginsWith" dxfId="6854" priority="1858" operator="beginsWith" text="Fusión (eliminado)">
      <formula>LEFT(AP32,LEN("Fusión (eliminado)"))="Fusión (eliminado)"</formula>
    </cfRule>
    <cfRule type="beginsWith" dxfId="6853" priority="1859" operator="beginsWith" text="Eliminación">
      <formula>LEFT(AP32,LEN("Eliminación"))="Eliminación"</formula>
    </cfRule>
    <cfRule type="beginsWith" dxfId="6852" priority="1860" operator="beginsWith" text="Modificación (mod. y/o cve.)">
      <formula>LEFT(AP32,LEN("Modificación (mod. y/o cve.)"))="Modificación (mod. y/o cve.)"</formula>
    </cfRule>
  </conditionalFormatting>
  <conditionalFormatting sqref="AP34:AS34">
    <cfRule type="beginsWith" dxfId="6851" priority="1831" operator="beginsWith" text="Intersectorial">
      <formula>LEFT(AP34,LEN("Intersectorial"))="Intersectorial"</formula>
    </cfRule>
    <cfRule type="endsWith" dxfId="6850" priority="1832" operator="endsWith" text="Escisión">
      <formula>RIGHT(AP34,LEN("Escisión"))="Escisión"</formula>
    </cfRule>
    <cfRule type="beginsWith" dxfId="6849" priority="1833" operator="beginsWith" text="Escisión (nuevo)">
      <formula>LEFT(AP34,LEN("Escisión (nuevo)"))="Escisión (nuevo)"</formula>
    </cfRule>
    <cfRule type="beginsWith" dxfId="6848" priority="1834" operator="beginsWith" text="Escisión (eliminado)">
      <formula>LEFT(AP34,LEN("Escisión (eliminado)"))="Escisión (eliminado)"</formula>
    </cfRule>
    <cfRule type="beginsWith" dxfId="6847" priority="1835" operator="beginsWith" text="Re-sectorización (sale)">
      <formula>LEFT(AP34,LEN("Re-sectorización (sale)"))="Re-sectorización (sale)"</formula>
    </cfRule>
    <cfRule type="endsWith" dxfId="6846" priority="1836" operator="endsWith" text="Fusión">
      <formula>RIGHT(AP34,LEN("Fusión"))="Fusión"</formula>
    </cfRule>
    <cfRule type="beginsWith" dxfId="6845" priority="1837" operator="beginsWith" text="Fusión (nuevo)">
      <formula>LEFT(AP34,LEN("Fusión (nuevo)"))="Fusión (nuevo)"</formula>
    </cfRule>
    <cfRule type="beginsWith" dxfId="6844" priority="1838" operator="beginsWith" text="Modificación (nombre)">
      <formula>LEFT(AP34,LEN("Modificación (nombre)"))="Modificación (nombre)"</formula>
    </cfRule>
    <cfRule type="beginsWith" dxfId="6843" priority="1839" operator="beginsWith" text="Sin cambio">
      <formula>LEFT(AP34,LEN("Sin cambio"))="Sin cambio"</formula>
    </cfRule>
    <cfRule type="beginsWith" dxfId="6842" priority="1840" operator="beginsWith" text="Reincorporación">
      <formula>LEFT(AP34,LEN("Reincorporación"))="Reincorporación"</formula>
    </cfRule>
    <cfRule type="beginsWith" dxfId="6841" priority="1841" operator="beginsWith" text="Re-sectorización (entra)">
      <formula>LEFT(AP34,LEN("Re-sectorización (entra)"))="Re-sectorización (entra)"</formula>
    </cfRule>
    <cfRule type="beginsWith" dxfId="6840" priority="1842" operator="beginsWith" text="Nuevo">
      <formula>LEFT(AP34,LEN("Nuevo"))="Nuevo"</formula>
    </cfRule>
    <cfRule type="beginsWith" dxfId="6839" priority="1843" operator="beginsWith" text="Fusión (eliminado)">
      <formula>LEFT(AP34,LEN("Fusión (eliminado)"))="Fusión (eliminado)"</formula>
    </cfRule>
    <cfRule type="beginsWith" dxfId="6838" priority="1844" operator="beginsWith" text="Eliminación">
      <formula>LEFT(AP34,LEN("Eliminación"))="Eliminación"</formula>
    </cfRule>
    <cfRule type="beginsWith" dxfId="6837" priority="1845" operator="beginsWith" text="Modificación (mod. y/o cve.)">
      <formula>LEFT(AP34,LEN("Modificación (mod. y/o cve.)"))="Modificación (mod. y/o cve.)"</formula>
    </cfRule>
  </conditionalFormatting>
  <conditionalFormatting sqref="AP38:AS38">
    <cfRule type="beginsWith" dxfId="6836" priority="1816" operator="beginsWith" text="Intersectorial">
      <formula>LEFT(AP38,LEN("Intersectorial"))="Intersectorial"</formula>
    </cfRule>
    <cfRule type="endsWith" dxfId="6835" priority="1817" operator="endsWith" text="Escisión">
      <formula>RIGHT(AP38,LEN("Escisión"))="Escisión"</formula>
    </cfRule>
    <cfRule type="beginsWith" dxfId="6834" priority="1818" operator="beginsWith" text="Escisión (nuevo)">
      <formula>LEFT(AP38,LEN("Escisión (nuevo)"))="Escisión (nuevo)"</formula>
    </cfRule>
    <cfRule type="beginsWith" dxfId="6833" priority="1819" operator="beginsWith" text="Escisión (eliminado)">
      <formula>LEFT(AP38,LEN("Escisión (eliminado)"))="Escisión (eliminado)"</formula>
    </cfRule>
    <cfRule type="beginsWith" dxfId="6832" priority="1820" operator="beginsWith" text="Re-sectorización (sale)">
      <formula>LEFT(AP38,LEN("Re-sectorización (sale)"))="Re-sectorización (sale)"</formula>
    </cfRule>
    <cfRule type="endsWith" dxfId="6831" priority="1821" operator="endsWith" text="Fusión">
      <formula>RIGHT(AP38,LEN("Fusión"))="Fusión"</formula>
    </cfRule>
    <cfRule type="beginsWith" dxfId="6830" priority="1822" operator="beginsWith" text="Fusión (nuevo)">
      <formula>LEFT(AP38,LEN("Fusión (nuevo)"))="Fusión (nuevo)"</formula>
    </cfRule>
    <cfRule type="beginsWith" dxfId="6829" priority="1823" operator="beginsWith" text="Modificación (nombre)">
      <formula>LEFT(AP38,LEN("Modificación (nombre)"))="Modificación (nombre)"</formula>
    </cfRule>
    <cfRule type="beginsWith" dxfId="6828" priority="1824" operator="beginsWith" text="Sin cambio">
      <formula>LEFT(AP38,LEN("Sin cambio"))="Sin cambio"</formula>
    </cfRule>
    <cfRule type="beginsWith" dxfId="6827" priority="1825" operator="beginsWith" text="Reincorporación">
      <formula>LEFT(AP38,LEN("Reincorporación"))="Reincorporación"</formula>
    </cfRule>
    <cfRule type="beginsWith" dxfId="6826" priority="1826" operator="beginsWith" text="Re-sectorización (entra)">
      <formula>LEFT(AP38,LEN("Re-sectorización (entra)"))="Re-sectorización (entra)"</formula>
    </cfRule>
    <cfRule type="beginsWith" dxfId="6825" priority="1827" operator="beginsWith" text="Nuevo">
      <formula>LEFT(AP38,LEN("Nuevo"))="Nuevo"</formula>
    </cfRule>
    <cfRule type="beginsWith" dxfId="6824" priority="1828" operator="beginsWith" text="Fusión (eliminado)">
      <formula>LEFT(AP38,LEN("Fusión (eliminado)"))="Fusión (eliminado)"</formula>
    </cfRule>
    <cfRule type="beginsWith" dxfId="6823" priority="1829" operator="beginsWith" text="Eliminación">
      <formula>LEFT(AP38,LEN("Eliminación"))="Eliminación"</formula>
    </cfRule>
    <cfRule type="beginsWith" dxfId="6822" priority="1830" operator="beginsWith" text="Modificación (mod. y/o cve.)">
      <formula>LEFT(AP38,LEN("Modificación (mod. y/o cve.)"))="Modificación (mod. y/o cve.)"</formula>
    </cfRule>
  </conditionalFormatting>
  <conditionalFormatting sqref="AP45:AS45">
    <cfRule type="beginsWith" dxfId="6821" priority="1801" operator="beginsWith" text="Intersectorial">
      <formula>LEFT(AP45,LEN("Intersectorial"))="Intersectorial"</formula>
    </cfRule>
    <cfRule type="endsWith" dxfId="6820" priority="1802" operator="endsWith" text="Escisión">
      <formula>RIGHT(AP45,LEN("Escisión"))="Escisión"</formula>
    </cfRule>
    <cfRule type="beginsWith" dxfId="6819" priority="1803" operator="beginsWith" text="Escisión (nuevo)">
      <formula>LEFT(AP45,LEN("Escisión (nuevo)"))="Escisión (nuevo)"</formula>
    </cfRule>
    <cfRule type="beginsWith" dxfId="6818" priority="1804" operator="beginsWith" text="Escisión (eliminado)">
      <formula>LEFT(AP45,LEN("Escisión (eliminado)"))="Escisión (eliminado)"</formula>
    </cfRule>
    <cfRule type="beginsWith" dxfId="6817" priority="1805" operator="beginsWith" text="Re-sectorización (sale)">
      <formula>LEFT(AP45,LEN("Re-sectorización (sale)"))="Re-sectorización (sale)"</formula>
    </cfRule>
    <cfRule type="endsWith" dxfId="6816" priority="1806" operator="endsWith" text="Fusión">
      <formula>RIGHT(AP45,LEN("Fusión"))="Fusión"</formula>
    </cfRule>
    <cfRule type="beginsWith" dxfId="6815" priority="1807" operator="beginsWith" text="Fusión (nuevo)">
      <formula>LEFT(AP45,LEN("Fusión (nuevo)"))="Fusión (nuevo)"</formula>
    </cfRule>
    <cfRule type="beginsWith" dxfId="6814" priority="1808" operator="beginsWith" text="Modificación (nombre)">
      <formula>LEFT(AP45,LEN("Modificación (nombre)"))="Modificación (nombre)"</formula>
    </cfRule>
    <cfRule type="beginsWith" dxfId="6813" priority="1809" operator="beginsWith" text="Sin cambio">
      <formula>LEFT(AP45,LEN("Sin cambio"))="Sin cambio"</formula>
    </cfRule>
    <cfRule type="beginsWith" dxfId="6812" priority="1810" operator="beginsWith" text="Reincorporación">
      <formula>LEFT(AP45,LEN("Reincorporación"))="Reincorporación"</formula>
    </cfRule>
    <cfRule type="beginsWith" dxfId="6811" priority="1811" operator="beginsWith" text="Re-sectorización (entra)">
      <formula>LEFT(AP45,LEN("Re-sectorización (entra)"))="Re-sectorización (entra)"</formula>
    </cfRule>
    <cfRule type="beginsWith" dxfId="6810" priority="1812" operator="beginsWith" text="Nuevo">
      <formula>LEFT(AP45,LEN("Nuevo"))="Nuevo"</formula>
    </cfRule>
    <cfRule type="beginsWith" dxfId="6809" priority="1813" operator="beginsWith" text="Fusión (eliminado)">
      <formula>LEFT(AP45,LEN("Fusión (eliminado)"))="Fusión (eliminado)"</formula>
    </cfRule>
    <cfRule type="beginsWith" dxfId="6808" priority="1814" operator="beginsWith" text="Eliminación">
      <formula>LEFT(AP45,LEN("Eliminación"))="Eliminación"</formula>
    </cfRule>
    <cfRule type="beginsWith" dxfId="6807" priority="1815" operator="beginsWith" text="Modificación (mod. y/o cve.)">
      <formula>LEFT(AP45,LEN("Modificación (mod. y/o cve.)"))="Modificación (mod. y/o cve.)"</formula>
    </cfRule>
  </conditionalFormatting>
  <conditionalFormatting sqref="AL36">
    <cfRule type="beginsWith" dxfId="6806" priority="1786" operator="beginsWith" text="Operación conjunta">
      <formula>LEFT(AL36,LEN("Operación conjunta"))="Operación conjunta"</formula>
    </cfRule>
    <cfRule type="endsWith" dxfId="6805" priority="1787" operator="endsWith" text="Escisión">
      <formula>RIGHT(AL36,LEN("Escisión"))="Escisión"</formula>
    </cfRule>
    <cfRule type="beginsWith" dxfId="6804" priority="1788" operator="beginsWith" text="Escisión (nuevo)">
      <formula>LEFT(AL36,LEN("Escisión (nuevo)"))="Escisión (nuevo)"</formula>
    </cfRule>
    <cfRule type="beginsWith" dxfId="6803" priority="1789" operator="beginsWith" text="Escisión (eliminado)">
      <formula>LEFT(AL36,LEN("Escisión (eliminado)"))="Escisión (eliminado)"</formula>
    </cfRule>
    <cfRule type="beginsWith" dxfId="6802" priority="1790" operator="beginsWith" text="Re-sectorización (sale)">
      <formula>LEFT(AL36,LEN("Re-sectorización (sale)"))="Re-sectorización (sale)"</formula>
    </cfRule>
    <cfRule type="endsWith" dxfId="6801" priority="1791" operator="endsWith" text="Fusión">
      <formula>RIGHT(AL36,LEN("Fusión"))="Fusión"</formula>
    </cfRule>
    <cfRule type="beginsWith" dxfId="6800" priority="1792" operator="beginsWith" text="Fusión (nuevo)">
      <formula>LEFT(AL36,LEN("Fusión (nuevo)"))="Fusión (nuevo)"</formula>
    </cfRule>
    <cfRule type="beginsWith" dxfId="6799" priority="1793" operator="beginsWith" text="Modificación (nombre)">
      <formula>LEFT(AL36,LEN("Modificación (nombre)"))="Modificación (nombre)"</formula>
    </cfRule>
    <cfRule type="beginsWith" dxfId="6798" priority="1794" operator="beginsWith" text="Sin cambio">
      <formula>LEFT(AL36,LEN("Sin cambio"))="Sin cambio"</formula>
    </cfRule>
    <cfRule type="beginsWith" dxfId="6797" priority="1795" operator="beginsWith" text="Reincorporación">
      <formula>LEFT(AL36,LEN("Reincorporación"))="Reincorporación"</formula>
    </cfRule>
    <cfRule type="beginsWith" dxfId="6796" priority="1796" operator="beginsWith" text="Re-sectorización (entra)">
      <formula>LEFT(AL36,LEN("Re-sectorización (entra)"))="Re-sectorización (entra)"</formula>
    </cfRule>
    <cfRule type="beginsWith" dxfId="6795" priority="1797" operator="beginsWith" text="Nuevo">
      <formula>LEFT(AL36,LEN("Nuevo"))="Nuevo"</formula>
    </cfRule>
    <cfRule type="beginsWith" dxfId="6794" priority="1798" operator="beginsWith" text="Fusión (eliminado)">
      <formula>LEFT(AL36,LEN("Fusión (eliminado)"))="Fusión (eliminado)"</formula>
    </cfRule>
    <cfRule type="beginsWith" dxfId="6793" priority="1799" operator="beginsWith" text="Eliminación">
      <formula>LEFT(AL36,LEN("Eliminación"))="Eliminación"</formula>
    </cfRule>
    <cfRule type="beginsWith" dxfId="6792" priority="1800" operator="beginsWith" text="Modificación (mod. y/o cve.)">
      <formula>LEFT(AL36,LEN("Modificación (mod. y/o cve.)"))="Modificación (mod. y/o cve.)"</formula>
    </cfRule>
  </conditionalFormatting>
  <conditionalFormatting sqref="AA28">
    <cfRule type="beginsWith" dxfId="6791" priority="1681" operator="beginsWith" text="Operación conjunta">
      <formula>LEFT(AA28,LEN("Operación conjunta"))="Operación conjunta"</formula>
    </cfRule>
    <cfRule type="endsWith" dxfId="6790" priority="1682" operator="endsWith" text="Escisión">
      <formula>RIGHT(AA28,LEN("Escisión"))="Escisión"</formula>
    </cfRule>
    <cfRule type="beginsWith" dxfId="6789" priority="1683" operator="beginsWith" text="Escisión (nuevo)">
      <formula>LEFT(AA28,LEN("Escisión (nuevo)"))="Escisión (nuevo)"</formula>
    </cfRule>
    <cfRule type="beginsWith" dxfId="6788" priority="1684" operator="beginsWith" text="Escisión (eliminado)">
      <formula>LEFT(AA28,LEN("Escisión (eliminado)"))="Escisión (eliminado)"</formula>
    </cfRule>
    <cfRule type="beginsWith" dxfId="6787" priority="1685" operator="beginsWith" text="Re-sectorización (sale)">
      <formula>LEFT(AA28,LEN("Re-sectorización (sale)"))="Re-sectorización (sale)"</formula>
    </cfRule>
    <cfRule type="endsWith" dxfId="6786" priority="1686" operator="endsWith" text="Fusión">
      <formula>RIGHT(AA28,LEN("Fusión"))="Fusión"</formula>
    </cfRule>
    <cfRule type="beginsWith" dxfId="6785" priority="1687" operator="beginsWith" text="Fusión (nuevo)">
      <formula>LEFT(AA28,LEN("Fusión (nuevo)"))="Fusión (nuevo)"</formula>
    </cfRule>
    <cfRule type="beginsWith" dxfId="6784" priority="1688" operator="beginsWith" text="Modificación (nombre)">
      <formula>LEFT(AA28,LEN("Modificación (nombre)"))="Modificación (nombre)"</formula>
    </cfRule>
    <cfRule type="beginsWith" dxfId="6783" priority="1689" operator="beginsWith" text="Sin cambio">
      <formula>LEFT(AA28,LEN("Sin cambio"))="Sin cambio"</formula>
    </cfRule>
    <cfRule type="beginsWith" dxfId="6782" priority="1690" operator="beginsWith" text="Reincorporación">
      <formula>LEFT(AA28,LEN("Reincorporación"))="Reincorporación"</formula>
    </cfRule>
    <cfRule type="beginsWith" dxfId="6781" priority="1691" operator="beginsWith" text="Re-sectorización (entra)">
      <formula>LEFT(AA28,LEN("Re-sectorización (entra)"))="Re-sectorización (entra)"</formula>
    </cfRule>
    <cfRule type="beginsWith" dxfId="6780" priority="1692" operator="beginsWith" text="Nuevo">
      <formula>LEFT(AA28,LEN("Nuevo"))="Nuevo"</formula>
    </cfRule>
    <cfRule type="beginsWith" dxfId="6779" priority="1693" operator="beginsWith" text="Fusión (eliminado)">
      <formula>LEFT(AA28,LEN("Fusión (eliminado)"))="Fusión (eliminado)"</formula>
    </cfRule>
    <cfRule type="beginsWith" dxfId="6778" priority="1694" operator="beginsWith" text="Eliminación">
      <formula>LEFT(AA28,LEN("Eliminación"))="Eliminación"</formula>
    </cfRule>
    <cfRule type="beginsWith" dxfId="6777" priority="1695" operator="beginsWith" text="Modificación (mod. y/o cve.)">
      <formula>LEFT(AA28,LEN("Modificación (mod. y/o cve.)"))="Modificación (mod. y/o cve.)"</formula>
    </cfRule>
  </conditionalFormatting>
  <conditionalFormatting sqref="AA41">
    <cfRule type="beginsWith" dxfId="6776" priority="1741" operator="beginsWith" text="Operación conjunta">
      <formula>LEFT(AA41,LEN("Operación conjunta"))="Operación conjunta"</formula>
    </cfRule>
    <cfRule type="endsWith" dxfId="6775" priority="1742" operator="endsWith" text="Escisión">
      <formula>RIGHT(AA41,LEN("Escisión"))="Escisión"</formula>
    </cfRule>
    <cfRule type="beginsWith" dxfId="6774" priority="1743" operator="beginsWith" text="Escisión (nuevo)">
      <formula>LEFT(AA41,LEN("Escisión (nuevo)"))="Escisión (nuevo)"</formula>
    </cfRule>
    <cfRule type="beginsWith" dxfId="6773" priority="1744" operator="beginsWith" text="Escisión (eliminado)">
      <formula>LEFT(AA41,LEN("Escisión (eliminado)"))="Escisión (eliminado)"</formula>
    </cfRule>
    <cfRule type="beginsWith" dxfId="6772" priority="1745" operator="beginsWith" text="Re-sectorización (sale)">
      <formula>LEFT(AA41,LEN("Re-sectorización (sale)"))="Re-sectorización (sale)"</formula>
    </cfRule>
    <cfRule type="endsWith" dxfId="6771" priority="1746" operator="endsWith" text="Fusión">
      <formula>RIGHT(AA41,LEN("Fusión"))="Fusión"</formula>
    </cfRule>
    <cfRule type="beginsWith" dxfId="6770" priority="1747" operator="beginsWith" text="Fusión (nuevo)">
      <formula>LEFT(AA41,LEN("Fusión (nuevo)"))="Fusión (nuevo)"</formula>
    </cfRule>
    <cfRule type="beginsWith" dxfId="6769" priority="1748" operator="beginsWith" text="Modificación (nombre)">
      <formula>LEFT(AA41,LEN("Modificación (nombre)"))="Modificación (nombre)"</formula>
    </cfRule>
    <cfRule type="beginsWith" dxfId="6768" priority="1749" operator="beginsWith" text="Sin cambio">
      <formula>LEFT(AA41,LEN("Sin cambio"))="Sin cambio"</formula>
    </cfRule>
    <cfRule type="beginsWith" dxfId="6767" priority="1750" operator="beginsWith" text="Reincorporación">
      <formula>LEFT(AA41,LEN("Reincorporación"))="Reincorporación"</formula>
    </cfRule>
    <cfRule type="beginsWith" dxfId="6766" priority="1751" operator="beginsWith" text="Re-sectorización (entra)">
      <formula>LEFT(AA41,LEN("Re-sectorización (entra)"))="Re-sectorización (entra)"</formula>
    </cfRule>
    <cfRule type="beginsWith" dxfId="6765" priority="1752" operator="beginsWith" text="Nuevo">
      <formula>LEFT(AA41,LEN("Nuevo"))="Nuevo"</formula>
    </cfRule>
    <cfRule type="beginsWith" dxfId="6764" priority="1753" operator="beginsWith" text="Fusión (eliminado)">
      <formula>LEFT(AA41,LEN("Fusión (eliminado)"))="Fusión (eliminado)"</formula>
    </cfRule>
    <cfRule type="beginsWith" dxfId="6763" priority="1754" operator="beginsWith" text="Eliminación">
      <formula>LEFT(AA41,LEN("Eliminación"))="Eliminación"</formula>
    </cfRule>
    <cfRule type="beginsWith" dxfId="6762" priority="1755" operator="beginsWith" text="Modificación (mod. y/o cve.)">
      <formula>LEFT(AA41,LEN("Modificación (mod. y/o cve.)"))="Modificación (mod. y/o cve.)"</formula>
    </cfRule>
  </conditionalFormatting>
  <conditionalFormatting sqref="AA47">
    <cfRule type="beginsWith" dxfId="6761" priority="1726" operator="beginsWith" text="Operación conjunta">
      <formula>LEFT(AA47,LEN("Operación conjunta"))="Operación conjunta"</formula>
    </cfRule>
    <cfRule type="endsWith" dxfId="6760" priority="1727" operator="endsWith" text="Escisión">
      <formula>RIGHT(AA47,LEN("Escisión"))="Escisión"</formula>
    </cfRule>
    <cfRule type="beginsWith" dxfId="6759" priority="1728" operator="beginsWith" text="Escisión (nuevo)">
      <formula>LEFT(AA47,LEN("Escisión (nuevo)"))="Escisión (nuevo)"</formula>
    </cfRule>
    <cfRule type="beginsWith" dxfId="6758" priority="1729" operator="beginsWith" text="Escisión (eliminado)">
      <formula>LEFT(AA47,LEN("Escisión (eliminado)"))="Escisión (eliminado)"</formula>
    </cfRule>
    <cfRule type="beginsWith" dxfId="6757" priority="1730" operator="beginsWith" text="Re-sectorización (sale)">
      <formula>LEFT(AA47,LEN("Re-sectorización (sale)"))="Re-sectorización (sale)"</formula>
    </cfRule>
    <cfRule type="endsWith" dxfId="6756" priority="1731" operator="endsWith" text="Fusión">
      <formula>RIGHT(AA47,LEN("Fusión"))="Fusión"</formula>
    </cfRule>
    <cfRule type="beginsWith" dxfId="6755" priority="1732" operator="beginsWith" text="Fusión (nuevo)">
      <formula>LEFT(AA47,LEN("Fusión (nuevo)"))="Fusión (nuevo)"</formula>
    </cfRule>
    <cfRule type="beginsWith" dxfId="6754" priority="1733" operator="beginsWith" text="Modificación (nombre)">
      <formula>LEFT(AA47,LEN("Modificación (nombre)"))="Modificación (nombre)"</formula>
    </cfRule>
    <cfRule type="beginsWith" dxfId="6753" priority="1734" operator="beginsWith" text="Sin cambio">
      <formula>LEFT(AA47,LEN("Sin cambio"))="Sin cambio"</formula>
    </cfRule>
    <cfRule type="beginsWith" dxfId="6752" priority="1735" operator="beginsWith" text="Reincorporación">
      <formula>LEFT(AA47,LEN("Reincorporación"))="Reincorporación"</formula>
    </cfRule>
    <cfRule type="beginsWith" dxfId="6751" priority="1736" operator="beginsWith" text="Re-sectorización (entra)">
      <formula>LEFT(AA47,LEN("Re-sectorización (entra)"))="Re-sectorización (entra)"</formula>
    </cfRule>
    <cfRule type="beginsWith" dxfId="6750" priority="1737" operator="beginsWith" text="Nuevo">
      <formula>LEFT(AA47,LEN("Nuevo"))="Nuevo"</formula>
    </cfRule>
    <cfRule type="beginsWith" dxfId="6749" priority="1738" operator="beginsWith" text="Fusión (eliminado)">
      <formula>LEFT(AA47,LEN("Fusión (eliminado)"))="Fusión (eliminado)"</formula>
    </cfRule>
    <cfRule type="beginsWith" dxfId="6748" priority="1739" operator="beginsWith" text="Eliminación">
      <formula>LEFT(AA47,LEN("Eliminación"))="Eliminación"</formula>
    </cfRule>
    <cfRule type="beginsWith" dxfId="6747" priority="1740" operator="beginsWith" text="Modificación (mod. y/o cve.)">
      <formula>LEFT(AA47,LEN("Modificación (mod. y/o cve.)"))="Modificación (mod. y/o cve.)"</formula>
    </cfRule>
  </conditionalFormatting>
  <conditionalFormatting sqref="AA24">
    <cfRule type="beginsWith" dxfId="6746" priority="1711" operator="beginsWith" text="Operación conjunta">
      <formula>LEFT(AA24,LEN("Operación conjunta"))="Operación conjunta"</formula>
    </cfRule>
    <cfRule type="endsWith" dxfId="6745" priority="1712" operator="endsWith" text="Escisión">
      <formula>RIGHT(AA24,LEN("Escisión"))="Escisión"</formula>
    </cfRule>
    <cfRule type="beginsWith" dxfId="6744" priority="1713" operator="beginsWith" text="Escisión (nuevo)">
      <formula>LEFT(AA24,LEN("Escisión (nuevo)"))="Escisión (nuevo)"</formula>
    </cfRule>
    <cfRule type="beginsWith" dxfId="6743" priority="1714" operator="beginsWith" text="Escisión (eliminado)">
      <formula>LEFT(AA24,LEN("Escisión (eliminado)"))="Escisión (eliminado)"</formula>
    </cfRule>
    <cfRule type="beginsWith" dxfId="6742" priority="1715" operator="beginsWith" text="Re-sectorización (sale)">
      <formula>LEFT(AA24,LEN("Re-sectorización (sale)"))="Re-sectorización (sale)"</formula>
    </cfRule>
    <cfRule type="endsWith" dxfId="6741" priority="1716" operator="endsWith" text="Fusión">
      <formula>RIGHT(AA24,LEN("Fusión"))="Fusión"</formula>
    </cfRule>
    <cfRule type="beginsWith" dxfId="6740" priority="1717" operator="beginsWith" text="Fusión (nuevo)">
      <formula>LEFT(AA24,LEN("Fusión (nuevo)"))="Fusión (nuevo)"</formula>
    </cfRule>
    <cfRule type="beginsWith" dxfId="6739" priority="1718" operator="beginsWith" text="Modificación (nombre)">
      <formula>LEFT(AA24,LEN("Modificación (nombre)"))="Modificación (nombre)"</formula>
    </cfRule>
    <cfRule type="beginsWith" dxfId="6738" priority="1719" operator="beginsWith" text="Sin cambio">
      <formula>LEFT(AA24,LEN("Sin cambio"))="Sin cambio"</formula>
    </cfRule>
    <cfRule type="beginsWith" dxfId="6737" priority="1720" operator="beginsWith" text="Reincorporación">
      <formula>LEFT(AA24,LEN("Reincorporación"))="Reincorporación"</formula>
    </cfRule>
    <cfRule type="beginsWith" dxfId="6736" priority="1721" operator="beginsWith" text="Re-sectorización (entra)">
      <formula>LEFT(AA24,LEN("Re-sectorización (entra)"))="Re-sectorización (entra)"</formula>
    </cfRule>
    <cfRule type="beginsWith" dxfId="6735" priority="1722" operator="beginsWith" text="Nuevo">
      <formula>LEFT(AA24,LEN("Nuevo"))="Nuevo"</formula>
    </cfRule>
    <cfRule type="beginsWith" dxfId="6734" priority="1723" operator="beginsWith" text="Fusión (eliminado)">
      <formula>LEFT(AA24,LEN("Fusión (eliminado)"))="Fusión (eliminado)"</formula>
    </cfRule>
    <cfRule type="beginsWith" dxfId="6733" priority="1724" operator="beginsWith" text="Eliminación">
      <formula>LEFT(AA24,LEN("Eliminación"))="Eliminación"</formula>
    </cfRule>
    <cfRule type="beginsWith" dxfId="6732" priority="1725" operator="beginsWith" text="Modificación (mod. y/o cve.)">
      <formula>LEFT(AA24,LEN("Modificación (mod. y/o cve.)"))="Modificación (mod. y/o cve.)"</formula>
    </cfRule>
  </conditionalFormatting>
  <conditionalFormatting sqref="AA26">
    <cfRule type="beginsWith" dxfId="6731" priority="1696" operator="beginsWith" text="Operación conjunta">
      <formula>LEFT(AA26,LEN("Operación conjunta"))="Operación conjunta"</formula>
    </cfRule>
    <cfRule type="endsWith" dxfId="6730" priority="1697" operator="endsWith" text="Escisión">
      <formula>RIGHT(AA26,LEN("Escisión"))="Escisión"</formula>
    </cfRule>
    <cfRule type="beginsWith" dxfId="6729" priority="1698" operator="beginsWith" text="Escisión (nuevo)">
      <formula>LEFT(AA26,LEN("Escisión (nuevo)"))="Escisión (nuevo)"</formula>
    </cfRule>
    <cfRule type="beginsWith" dxfId="6728" priority="1699" operator="beginsWith" text="Escisión (eliminado)">
      <formula>LEFT(AA26,LEN("Escisión (eliminado)"))="Escisión (eliminado)"</formula>
    </cfRule>
    <cfRule type="beginsWith" dxfId="6727" priority="1700" operator="beginsWith" text="Re-sectorización (sale)">
      <formula>LEFT(AA26,LEN("Re-sectorización (sale)"))="Re-sectorización (sale)"</formula>
    </cfRule>
    <cfRule type="endsWith" dxfId="6726" priority="1701" operator="endsWith" text="Fusión">
      <formula>RIGHT(AA26,LEN("Fusión"))="Fusión"</formula>
    </cfRule>
    <cfRule type="beginsWith" dxfId="6725" priority="1702" operator="beginsWith" text="Fusión (nuevo)">
      <formula>LEFT(AA26,LEN("Fusión (nuevo)"))="Fusión (nuevo)"</formula>
    </cfRule>
    <cfRule type="beginsWith" dxfId="6724" priority="1703" operator="beginsWith" text="Modificación (nombre)">
      <formula>LEFT(AA26,LEN("Modificación (nombre)"))="Modificación (nombre)"</formula>
    </cfRule>
    <cfRule type="beginsWith" dxfId="6723" priority="1704" operator="beginsWith" text="Sin cambio">
      <formula>LEFT(AA26,LEN("Sin cambio"))="Sin cambio"</formula>
    </cfRule>
    <cfRule type="beginsWith" dxfId="6722" priority="1705" operator="beginsWith" text="Reincorporación">
      <formula>LEFT(AA26,LEN("Reincorporación"))="Reincorporación"</formula>
    </cfRule>
    <cfRule type="beginsWith" dxfId="6721" priority="1706" operator="beginsWith" text="Re-sectorización (entra)">
      <formula>LEFT(AA26,LEN("Re-sectorización (entra)"))="Re-sectorización (entra)"</formula>
    </cfRule>
    <cfRule type="beginsWith" dxfId="6720" priority="1707" operator="beginsWith" text="Nuevo">
      <formula>LEFT(AA26,LEN("Nuevo"))="Nuevo"</formula>
    </cfRule>
    <cfRule type="beginsWith" dxfId="6719" priority="1708" operator="beginsWith" text="Fusión (eliminado)">
      <formula>LEFT(AA26,LEN("Fusión (eliminado)"))="Fusión (eliminado)"</formula>
    </cfRule>
    <cfRule type="beginsWith" dxfId="6718" priority="1709" operator="beginsWith" text="Eliminación">
      <formula>LEFT(AA26,LEN("Eliminación"))="Eliminación"</formula>
    </cfRule>
    <cfRule type="beginsWith" dxfId="6717" priority="1710" operator="beginsWith" text="Modificación (mod. y/o cve.)">
      <formula>LEFT(AA26,LEN("Modificación (mod. y/o cve.)"))="Modificación (mod. y/o cve.)"</formula>
    </cfRule>
  </conditionalFormatting>
  <conditionalFormatting sqref="AA29">
    <cfRule type="beginsWith" dxfId="6716" priority="1666" operator="beginsWith" text="Operación conjunta">
      <formula>LEFT(AA29,LEN("Operación conjunta"))="Operación conjunta"</formula>
    </cfRule>
    <cfRule type="endsWith" dxfId="6715" priority="1667" operator="endsWith" text="Escisión">
      <formula>RIGHT(AA29,LEN("Escisión"))="Escisión"</formula>
    </cfRule>
    <cfRule type="beginsWith" dxfId="6714" priority="1668" operator="beginsWith" text="Escisión (nuevo)">
      <formula>LEFT(AA29,LEN("Escisión (nuevo)"))="Escisión (nuevo)"</formula>
    </cfRule>
    <cfRule type="beginsWith" dxfId="6713" priority="1669" operator="beginsWith" text="Escisión (eliminado)">
      <formula>LEFT(AA29,LEN("Escisión (eliminado)"))="Escisión (eliminado)"</formula>
    </cfRule>
    <cfRule type="beginsWith" dxfId="6712" priority="1670" operator="beginsWith" text="Re-sectorización (sale)">
      <formula>LEFT(AA29,LEN("Re-sectorización (sale)"))="Re-sectorización (sale)"</formula>
    </cfRule>
    <cfRule type="endsWith" dxfId="6711" priority="1671" operator="endsWith" text="Fusión">
      <formula>RIGHT(AA29,LEN("Fusión"))="Fusión"</formula>
    </cfRule>
    <cfRule type="beginsWith" dxfId="6710" priority="1672" operator="beginsWith" text="Fusión (nuevo)">
      <formula>LEFT(AA29,LEN("Fusión (nuevo)"))="Fusión (nuevo)"</formula>
    </cfRule>
    <cfRule type="beginsWith" dxfId="6709" priority="1673" operator="beginsWith" text="Modificación (nombre)">
      <formula>LEFT(AA29,LEN("Modificación (nombre)"))="Modificación (nombre)"</formula>
    </cfRule>
    <cfRule type="beginsWith" dxfId="6708" priority="1674" operator="beginsWith" text="Sin cambio">
      <formula>LEFT(AA29,LEN("Sin cambio"))="Sin cambio"</formula>
    </cfRule>
    <cfRule type="beginsWith" dxfId="6707" priority="1675" operator="beginsWith" text="Reincorporación">
      <formula>LEFT(AA29,LEN("Reincorporación"))="Reincorporación"</formula>
    </cfRule>
    <cfRule type="beginsWith" dxfId="6706" priority="1676" operator="beginsWith" text="Re-sectorización (entra)">
      <formula>LEFT(AA29,LEN("Re-sectorización (entra)"))="Re-sectorización (entra)"</formula>
    </cfRule>
    <cfRule type="beginsWith" dxfId="6705" priority="1677" operator="beginsWith" text="Nuevo">
      <formula>LEFT(AA29,LEN("Nuevo"))="Nuevo"</formula>
    </cfRule>
    <cfRule type="beginsWith" dxfId="6704" priority="1678" operator="beginsWith" text="Fusión (eliminado)">
      <formula>LEFT(AA29,LEN("Fusión (eliminado)"))="Fusión (eliminado)"</formula>
    </cfRule>
    <cfRule type="beginsWith" dxfId="6703" priority="1679" operator="beginsWith" text="Eliminación">
      <formula>LEFT(AA29,LEN("Eliminación"))="Eliminación"</formula>
    </cfRule>
    <cfRule type="beginsWith" dxfId="6702" priority="1680" operator="beginsWith" text="Modificación (mod. y/o cve.)">
      <formula>LEFT(AA29,LEN("Modificación (mod. y/o cve.)"))="Modificación (mod. y/o cve.)"</formula>
    </cfRule>
  </conditionalFormatting>
  <conditionalFormatting sqref="AA39">
    <cfRule type="beginsWith" dxfId="6701" priority="1651" operator="beginsWith" text="Operación conjunta">
      <formula>LEFT(AA39,LEN("Operación conjunta"))="Operación conjunta"</formula>
    </cfRule>
    <cfRule type="endsWith" dxfId="6700" priority="1652" operator="endsWith" text="Escisión">
      <formula>RIGHT(AA39,LEN("Escisión"))="Escisión"</formula>
    </cfRule>
    <cfRule type="beginsWith" dxfId="6699" priority="1653" operator="beginsWith" text="Escisión (nuevo)">
      <formula>LEFT(AA39,LEN("Escisión (nuevo)"))="Escisión (nuevo)"</formula>
    </cfRule>
    <cfRule type="beginsWith" dxfId="6698" priority="1654" operator="beginsWith" text="Escisión (eliminado)">
      <formula>LEFT(AA39,LEN("Escisión (eliminado)"))="Escisión (eliminado)"</formula>
    </cfRule>
    <cfRule type="beginsWith" dxfId="6697" priority="1655" operator="beginsWith" text="Re-sectorización (sale)">
      <formula>LEFT(AA39,LEN("Re-sectorización (sale)"))="Re-sectorización (sale)"</formula>
    </cfRule>
    <cfRule type="endsWith" dxfId="6696" priority="1656" operator="endsWith" text="Fusión">
      <formula>RIGHT(AA39,LEN("Fusión"))="Fusión"</formula>
    </cfRule>
    <cfRule type="beginsWith" dxfId="6695" priority="1657" operator="beginsWith" text="Fusión (nuevo)">
      <formula>LEFT(AA39,LEN("Fusión (nuevo)"))="Fusión (nuevo)"</formula>
    </cfRule>
    <cfRule type="beginsWith" dxfId="6694" priority="1658" operator="beginsWith" text="Modificación (nombre)">
      <formula>LEFT(AA39,LEN("Modificación (nombre)"))="Modificación (nombre)"</formula>
    </cfRule>
    <cfRule type="beginsWith" dxfId="6693" priority="1659" operator="beginsWith" text="Sin cambio">
      <formula>LEFT(AA39,LEN("Sin cambio"))="Sin cambio"</formula>
    </cfRule>
    <cfRule type="beginsWith" dxfId="6692" priority="1660" operator="beginsWith" text="Reincorporación">
      <formula>LEFT(AA39,LEN("Reincorporación"))="Reincorporación"</formula>
    </cfRule>
    <cfRule type="beginsWith" dxfId="6691" priority="1661" operator="beginsWith" text="Re-sectorización (entra)">
      <formula>LEFT(AA39,LEN("Re-sectorización (entra)"))="Re-sectorización (entra)"</formula>
    </cfRule>
    <cfRule type="beginsWith" dxfId="6690" priority="1662" operator="beginsWith" text="Nuevo">
      <formula>LEFT(AA39,LEN("Nuevo"))="Nuevo"</formula>
    </cfRule>
    <cfRule type="beginsWith" dxfId="6689" priority="1663" operator="beginsWith" text="Fusión (eliminado)">
      <formula>LEFT(AA39,LEN("Fusión (eliminado)"))="Fusión (eliminado)"</formula>
    </cfRule>
    <cfRule type="beginsWith" dxfId="6688" priority="1664" operator="beginsWith" text="Eliminación">
      <formula>LEFT(AA39,LEN("Eliminación"))="Eliminación"</formula>
    </cfRule>
    <cfRule type="beginsWith" dxfId="6687" priority="1665" operator="beginsWith" text="Modificación (mod. y/o cve.)">
      <formula>LEFT(AA39,LEN("Modificación (mod. y/o cve.)"))="Modificación (mod. y/o cve.)"</formula>
    </cfRule>
  </conditionalFormatting>
  <conditionalFormatting sqref="AA46">
    <cfRule type="beginsWith" dxfId="6686" priority="1636" operator="beginsWith" text="Operación conjunta">
      <formula>LEFT(AA46,LEN("Operación conjunta"))="Operación conjunta"</formula>
    </cfRule>
    <cfRule type="endsWith" dxfId="6685" priority="1637" operator="endsWith" text="Escisión">
      <formula>RIGHT(AA46,LEN("Escisión"))="Escisión"</formula>
    </cfRule>
    <cfRule type="beginsWith" dxfId="6684" priority="1638" operator="beginsWith" text="Escisión (nuevo)">
      <formula>LEFT(AA46,LEN("Escisión (nuevo)"))="Escisión (nuevo)"</formula>
    </cfRule>
    <cfRule type="beginsWith" dxfId="6683" priority="1639" operator="beginsWith" text="Escisión (eliminado)">
      <formula>LEFT(AA46,LEN("Escisión (eliminado)"))="Escisión (eliminado)"</formula>
    </cfRule>
    <cfRule type="beginsWith" dxfId="6682" priority="1640" operator="beginsWith" text="Re-sectorización (sale)">
      <formula>LEFT(AA46,LEN("Re-sectorización (sale)"))="Re-sectorización (sale)"</formula>
    </cfRule>
    <cfRule type="endsWith" dxfId="6681" priority="1641" operator="endsWith" text="Fusión">
      <formula>RIGHT(AA46,LEN("Fusión"))="Fusión"</formula>
    </cfRule>
    <cfRule type="beginsWith" dxfId="6680" priority="1642" operator="beginsWith" text="Fusión (nuevo)">
      <formula>LEFT(AA46,LEN("Fusión (nuevo)"))="Fusión (nuevo)"</formula>
    </cfRule>
    <cfRule type="beginsWith" dxfId="6679" priority="1643" operator="beginsWith" text="Modificación (nombre)">
      <formula>LEFT(AA46,LEN("Modificación (nombre)"))="Modificación (nombre)"</formula>
    </cfRule>
    <cfRule type="beginsWith" dxfId="6678" priority="1644" operator="beginsWith" text="Sin cambio">
      <formula>LEFT(AA46,LEN("Sin cambio"))="Sin cambio"</formula>
    </cfRule>
    <cfRule type="beginsWith" dxfId="6677" priority="1645" operator="beginsWith" text="Reincorporación">
      <formula>LEFT(AA46,LEN("Reincorporación"))="Reincorporación"</formula>
    </cfRule>
    <cfRule type="beginsWith" dxfId="6676" priority="1646" operator="beginsWith" text="Re-sectorización (entra)">
      <formula>LEFT(AA46,LEN("Re-sectorización (entra)"))="Re-sectorización (entra)"</formula>
    </cfRule>
    <cfRule type="beginsWith" dxfId="6675" priority="1647" operator="beginsWith" text="Nuevo">
      <formula>LEFT(AA46,LEN("Nuevo"))="Nuevo"</formula>
    </cfRule>
    <cfRule type="beginsWith" dxfId="6674" priority="1648" operator="beginsWith" text="Fusión (eliminado)">
      <formula>LEFT(AA46,LEN("Fusión (eliminado)"))="Fusión (eliminado)"</formula>
    </cfRule>
    <cfRule type="beginsWith" dxfId="6673" priority="1649" operator="beginsWith" text="Eliminación">
      <formula>LEFT(AA46,LEN("Eliminación"))="Eliminación"</formula>
    </cfRule>
    <cfRule type="beginsWith" dxfId="6672" priority="1650" operator="beginsWith" text="Modificación (mod. y/o cve.)">
      <formula>LEFT(AA46,LEN("Modificación (mod. y/o cve.)"))="Modificación (mod. y/o cve.)"</formula>
    </cfRule>
  </conditionalFormatting>
  <conditionalFormatting sqref="AA48">
    <cfRule type="beginsWith" dxfId="6671" priority="1621" operator="beginsWith" text="Operación conjunta">
      <formula>LEFT(AA48,LEN("Operación conjunta"))="Operación conjunta"</formula>
    </cfRule>
    <cfRule type="endsWith" dxfId="6670" priority="1622" operator="endsWith" text="Escisión">
      <formula>RIGHT(AA48,LEN("Escisión"))="Escisión"</formula>
    </cfRule>
    <cfRule type="beginsWith" dxfId="6669" priority="1623" operator="beginsWith" text="Escisión (nuevo)">
      <formula>LEFT(AA48,LEN("Escisión (nuevo)"))="Escisión (nuevo)"</formula>
    </cfRule>
    <cfRule type="beginsWith" dxfId="6668" priority="1624" operator="beginsWith" text="Escisión (eliminado)">
      <formula>LEFT(AA48,LEN("Escisión (eliminado)"))="Escisión (eliminado)"</formula>
    </cfRule>
    <cfRule type="beginsWith" dxfId="6667" priority="1625" operator="beginsWith" text="Re-sectorización (sale)">
      <formula>LEFT(AA48,LEN("Re-sectorización (sale)"))="Re-sectorización (sale)"</formula>
    </cfRule>
    <cfRule type="endsWith" dxfId="6666" priority="1626" operator="endsWith" text="Fusión">
      <formula>RIGHT(AA48,LEN("Fusión"))="Fusión"</formula>
    </cfRule>
    <cfRule type="beginsWith" dxfId="6665" priority="1627" operator="beginsWith" text="Fusión (nuevo)">
      <formula>LEFT(AA48,LEN("Fusión (nuevo)"))="Fusión (nuevo)"</formula>
    </cfRule>
    <cfRule type="beginsWith" dxfId="6664" priority="1628" operator="beginsWith" text="Modificación (nombre)">
      <formula>LEFT(AA48,LEN("Modificación (nombre)"))="Modificación (nombre)"</formula>
    </cfRule>
    <cfRule type="beginsWith" dxfId="6663" priority="1629" operator="beginsWith" text="Sin cambio">
      <formula>LEFT(AA48,LEN("Sin cambio"))="Sin cambio"</formula>
    </cfRule>
    <cfRule type="beginsWith" dxfId="6662" priority="1630" operator="beginsWith" text="Reincorporación">
      <formula>LEFT(AA48,LEN("Reincorporación"))="Reincorporación"</formula>
    </cfRule>
    <cfRule type="beginsWith" dxfId="6661" priority="1631" operator="beginsWith" text="Re-sectorización (entra)">
      <formula>LEFT(AA48,LEN("Re-sectorización (entra)"))="Re-sectorización (entra)"</formula>
    </cfRule>
    <cfRule type="beginsWith" dxfId="6660" priority="1632" operator="beginsWith" text="Nuevo">
      <formula>LEFT(AA48,LEN("Nuevo"))="Nuevo"</formula>
    </cfRule>
    <cfRule type="beginsWith" dxfId="6659" priority="1633" operator="beginsWith" text="Fusión (eliminado)">
      <formula>LEFT(AA48,LEN("Fusión (eliminado)"))="Fusión (eliminado)"</formula>
    </cfRule>
    <cfRule type="beginsWith" dxfId="6658" priority="1634" operator="beginsWith" text="Eliminación">
      <formula>LEFT(AA48,LEN("Eliminación"))="Eliminación"</formula>
    </cfRule>
    <cfRule type="beginsWith" dxfId="6657" priority="1635" operator="beginsWith" text="Modificación (mod. y/o cve.)">
      <formula>LEFT(AA48,LEN("Modificación (mod. y/o cve.)"))="Modificación (mod. y/o cve.)"</formula>
    </cfRule>
  </conditionalFormatting>
  <conditionalFormatting sqref="AA49">
    <cfRule type="beginsWith" dxfId="6656" priority="1606" operator="beginsWith" text="Operación conjunta">
      <formula>LEFT(AA49,LEN("Operación conjunta"))="Operación conjunta"</formula>
    </cfRule>
    <cfRule type="endsWith" dxfId="6655" priority="1607" operator="endsWith" text="Escisión">
      <formula>RIGHT(AA49,LEN("Escisión"))="Escisión"</formula>
    </cfRule>
    <cfRule type="beginsWith" dxfId="6654" priority="1608" operator="beginsWith" text="Escisión (nuevo)">
      <formula>LEFT(AA49,LEN("Escisión (nuevo)"))="Escisión (nuevo)"</formula>
    </cfRule>
    <cfRule type="beginsWith" dxfId="6653" priority="1609" operator="beginsWith" text="Escisión (eliminado)">
      <formula>LEFT(AA49,LEN("Escisión (eliminado)"))="Escisión (eliminado)"</formula>
    </cfRule>
    <cfRule type="beginsWith" dxfId="6652" priority="1610" operator="beginsWith" text="Re-sectorización (sale)">
      <formula>LEFT(AA49,LEN("Re-sectorización (sale)"))="Re-sectorización (sale)"</formula>
    </cfRule>
    <cfRule type="endsWith" dxfId="6651" priority="1611" operator="endsWith" text="Fusión">
      <formula>RIGHT(AA49,LEN("Fusión"))="Fusión"</formula>
    </cfRule>
    <cfRule type="beginsWith" dxfId="6650" priority="1612" operator="beginsWith" text="Fusión (nuevo)">
      <formula>LEFT(AA49,LEN("Fusión (nuevo)"))="Fusión (nuevo)"</formula>
    </cfRule>
    <cfRule type="beginsWith" dxfId="6649" priority="1613" operator="beginsWith" text="Modificación (nombre)">
      <formula>LEFT(AA49,LEN("Modificación (nombre)"))="Modificación (nombre)"</formula>
    </cfRule>
    <cfRule type="beginsWith" dxfId="6648" priority="1614" operator="beginsWith" text="Sin cambio">
      <formula>LEFT(AA49,LEN("Sin cambio"))="Sin cambio"</formula>
    </cfRule>
    <cfRule type="beginsWith" dxfId="6647" priority="1615" operator="beginsWith" text="Reincorporación">
      <formula>LEFT(AA49,LEN("Reincorporación"))="Reincorporación"</formula>
    </cfRule>
    <cfRule type="beginsWith" dxfId="6646" priority="1616" operator="beginsWith" text="Re-sectorización (entra)">
      <formula>LEFT(AA49,LEN("Re-sectorización (entra)"))="Re-sectorización (entra)"</formula>
    </cfRule>
    <cfRule type="beginsWith" dxfId="6645" priority="1617" operator="beginsWith" text="Nuevo">
      <formula>LEFT(AA49,LEN("Nuevo"))="Nuevo"</formula>
    </cfRule>
    <cfRule type="beginsWith" dxfId="6644" priority="1618" operator="beginsWith" text="Fusión (eliminado)">
      <formula>LEFT(AA49,LEN("Fusión (eliminado)"))="Fusión (eliminado)"</formula>
    </cfRule>
    <cfRule type="beginsWith" dxfId="6643" priority="1619" operator="beginsWith" text="Eliminación">
      <formula>LEFT(AA49,LEN("Eliminación"))="Eliminación"</formula>
    </cfRule>
    <cfRule type="beginsWith" dxfId="6642" priority="1620" operator="beginsWith" text="Modificación (mod. y/o cve.)">
      <formula>LEFT(AA49,LEN("Modificación (mod. y/o cve.)"))="Modificación (mod. y/o cve.)"</formula>
    </cfRule>
  </conditionalFormatting>
  <conditionalFormatting sqref="R22">
    <cfRule type="beginsWith" dxfId="6641" priority="1591" operator="beginsWith" text="Operación conjunta">
      <formula>LEFT(R22,LEN("Operación conjunta"))="Operación conjunta"</formula>
    </cfRule>
    <cfRule type="endsWith" dxfId="6640" priority="1592" operator="endsWith" text="Escisión">
      <formula>RIGHT(R22,LEN("Escisión"))="Escisión"</formula>
    </cfRule>
    <cfRule type="beginsWith" dxfId="6639" priority="1593" operator="beginsWith" text="Escisión (nuevo)">
      <formula>LEFT(R22,LEN("Escisión (nuevo)"))="Escisión (nuevo)"</formula>
    </cfRule>
    <cfRule type="beginsWith" dxfId="6638" priority="1594" operator="beginsWith" text="Escisión (eliminado)">
      <formula>LEFT(R22,LEN("Escisión (eliminado)"))="Escisión (eliminado)"</formula>
    </cfRule>
    <cfRule type="beginsWith" dxfId="6637" priority="1595" operator="beginsWith" text="Re-sectorización (sale)">
      <formula>LEFT(R22,LEN("Re-sectorización (sale)"))="Re-sectorización (sale)"</formula>
    </cfRule>
    <cfRule type="endsWith" dxfId="6636" priority="1596" operator="endsWith" text="Fusión">
      <formula>RIGHT(R22,LEN("Fusión"))="Fusión"</formula>
    </cfRule>
    <cfRule type="beginsWith" dxfId="6635" priority="1597" operator="beginsWith" text="Fusión (nuevo)">
      <formula>LEFT(R22,LEN("Fusión (nuevo)"))="Fusión (nuevo)"</formula>
    </cfRule>
    <cfRule type="beginsWith" dxfId="6634" priority="1598" operator="beginsWith" text="Modificación (nombre)">
      <formula>LEFT(R22,LEN("Modificación (nombre)"))="Modificación (nombre)"</formula>
    </cfRule>
    <cfRule type="beginsWith" dxfId="6633" priority="1599" operator="beginsWith" text="Sin cambio">
      <formula>LEFT(R22,LEN("Sin cambio"))="Sin cambio"</formula>
    </cfRule>
    <cfRule type="beginsWith" dxfId="6632" priority="1600" operator="beginsWith" text="Reincorporación">
      <formula>LEFT(R22,LEN("Reincorporación"))="Reincorporación"</formula>
    </cfRule>
    <cfRule type="beginsWith" dxfId="6631" priority="1601" operator="beginsWith" text="Re-sectorización (entra)">
      <formula>LEFT(R22,LEN("Re-sectorización (entra)"))="Re-sectorización (entra)"</formula>
    </cfRule>
    <cfRule type="beginsWith" dxfId="6630" priority="1602" operator="beginsWith" text="Nuevo">
      <formula>LEFT(R22,LEN("Nuevo"))="Nuevo"</formula>
    </cfRule>
    <cfRule type="beginsWith" dxfId="6629" priority="1603" operator="beginsWith" text="Fusión (eliminado)">
      <formula>LEFT(R22,LEN("Fusión (eliminado)"))="Fusión (eliminado)"</formula>
    </cfRule>
    <cfRule type="beginsWith" dxfId="6628" priority="1604" operator="beginsWith" text="Eliminación">
      <formula>LEFT(R22,LEN("Eliminación"))="Eliminación"</formula>
    </cfRule>
    <cfRule type="beginsWith" dxfId="6627" priority="1605" operator="beginsWith" text="Modificación (mod. y/o cve.)">
      <formula>LEFT(R22,LEN("Modificación (mod. y/o cve.)"))="Modificación (mod. y/o cve.)"</formula>
    </cfRule>
  </conditionalFormatting>
  <conditionalFormatting sqref="H20:N20 O19 H19">
    <cfRule type="beginsWith" dxfId="6626" priority="1576" operator="beginsWith" text="Operación conjunta">
      <formula>LEFT(H19,LEN("Operación conjunta"))="Operación conjunta"</formula>
    </cfRule>
    <cfRule type="endsWith" dxfId="6625" priority="1577" operator="endsWith" text="Escisión">
      <formula>RIGHT(H19,LEN("Escisión"))="Escisión"</formula>
    </cfRule>
    <cfRule type="beginsWith" dxfId="6624" priority="1578" operator="beginsWith" text="Escisión (nuevo)">
      <formula>LEFT(H19,LEN("Escisión (nuevo)"))="Escisión (nuevo)"</formula>
    </cfRule>
    <cfRule type="beginsWith" dxfId="6623" priority="1579" operator="beginsWith" text="Escisión (eliminado)">
      <formula>LEFT(H19,LEN("Escisión (eliminado)"))="Escisión (eliminado)"</formula>
    </cfRule>
    <cfRule type="beginsWith" dxfId="6622" priority="1580" operator="beginsWith" text="Re-sectorización (sale)">
      <formula>LEFT(H19,LEN("Re-sectorización (sale)"))="Re-sectorización (sale)"</formula>
    </cfRule>
    <cfRule type="endsWith" dxfId="6621" priority="1581" operator="endsWith" text="Fusión">
      <formula>RIGHT(H19,LEN("Fusión"))="Fusión"</formula>
    </cfRule>
    <cfRule type="beginsWith" dxfId="6620" priority="1582" operator="beginsWith" text="Fusión (nuevo)">
      <formula>LEFT(H19,LEN("Fusión (nuevo)"))="Fusión (nuevo)"</formula>
    </cfRule>
    <cfRule type="beginsWith" dxfId="6619" priority="1583" operator="beginsWith" text="Modificación (nombre)">
      <formula>LEFT(H19,LEN("Modificación (nombre)"))="Modificación (nombre)"</formula>
    </cfRule>
    <cfRule type="beginsWith" dxfId="6618" priority="1584" operator="beginsWith" text="Sin cambio">
      <formula>LEFT(H19,LEN("Sin cambio"))="Sin cambio"</formula>
    </cfRule>
    <cfRule type="beginsWith" dxfId="6617" priority="1585" operator="beginsWith" text="Reincorporación">
      <formula>LEFT(H19,LEN("Reincorporación"))="Reincorporación"</formula>
    </cfRule>
    <cfRule type="beginsWith" dxfId="6616" priority="1586" operator="beginsWith" text="Re-sectorización (entra)">
      <formula>LEFT(H19,LEN("Re-sectorización (entra)"))="Re-sectorización (entra)"</formula>
    </cfRule>
    <cfRule type="beginsWith" dxfId="6615" priority="1587" operator="beginsWith" text="Nuevo">
      <formula>LEFT(H19,LEN("Nuevo"))="Nuevo"</formula>
    </cfRule>
    <cfRule type="beginsWith" dxfId="6614" priority="1588" operator="beginsWith" text="Fusión (eliminado)">
      <formula>LEFT(H19,LEN("Fusión (eliminado)"))="Fusión (eliminado)"</formula>
    </cfRule>
    <cfRule type="beginsWith" dxfId="6613" priority="1589" operator="beginsWith" text="Eliminación">
      <formula>LEFT(H19,LEN("Eliminación"))="Eliminación"</formula>
    </cfRule>
    <cfRule type="beginsWith" dxfId="6612" priority="1590" operator="beginsWith" text="Modificación (mod. y/o cve.)">
      <formula>LEFT(H19,LEN("Modificación (mod. y/o cve.)"))="Modificación (mod. y/o cve.)"</formula>
    </cfRule>
  </conditionalFormatting>
  <conditionalFormatting sqref="G20">
    <cfRule type="beginsWith" dxfId="6611" priority="1501" operator="beginsWith" text="Operación conjunta">
      <formula>LEFT(G20,LEN("Operación conjunta"))="Operación conjunta"</formula>
    </cfRule>
    <cfRule type="endsWith" dxfId="6610" priority="1502" operator="endsWith" text="Escisión">
      <formula>RIGHT(G20,LEN("Escisión"))="Escisión"</formula>
    </cfRule>
    <cfRule type="beginsWith" dxfId="6609" priority="1503" operator="beginsWith" text="Escisión (nuevo)">
      <formula>LEFT(G20,LEN("Escisión (nuevo)"))="Escisión (nuevo)"</formula>
    </cfRule>
    <cfRule type="beginsWith" dxfId="6608" priority="1504" operator="beginsWith" text="Escisión (eliminado)">
      <formula>LEFT(G20,LEN("Escisión (eliminado)"))="Escisión (eliminado)"</formula>
    </cfRule>
    <cfRule type="beginsWith" dxfId="6607" priority="1505" operator="beginsWith" text="Re-sectorización (sale)">
      <formula>LEFT(G20,LEN("Re-sectorización (sale)"))="Re-sectorización (sale)"</formula>
    </cfRule>
    <cfRule type="endsWith" dxfId="6606" priority="1506" operator="endsWith" text="Fusión">
      <formula>RIGHT(G20,LEN("Fusión"))="Fusión"</formula>
    </cfRule>
    <cfRule type="beginsWith" dxfId="6605" priority="1507" operator="beginsWith" text="Fusión (nuevo)">
      <formula>LEFT(G20,LEN("Fusión (nuevo)"))="Fusión (nuevo)"</formula>
    </cfRule>
    <cfRule type="beginsWith" dxfId="6604" priority="1508" operator="beginsWith" text="Modificación (nombre)">
      <formula>LEFT(G20,LEN("Modificación (nombre)"))="Modificación (nombre)"</formula>
    </cfRule>
    <cfRule type="beginsWith" dxfId="6603" priority="1509" operator="beginsWith" text="Sin cambio">
      <formula>LEFT(G20,LEN("Sin cambio"))="Sin cambio"</formula>
    </cfRule>
    <cfRule type="beginsWith" dxfId="6602" priority="1510" operator="beginsWith" text="Reincorporación">
      <formula>LEFT(G20,LEN("Reincorporación"))="Reincorporación"</formula>
    </cfRule>
    <cfRule type="beginsWith" dxfId="6601" priority="1511" operator="beginsWith" text="Re-sectorización (entra)">
      <formula>LEFT(G20,LEN("Re-sectorización (entra)"))="Re-sectorización (entra)"</formula>
    </cfRule>
    <cfRule type="beginsWith" dxfId="6600" priority="1512" operator="beginsWith" text="Nuevo">
      <formula>LEFT(G20,LEN("Nuevo"))="Nuevo"</formula>
    </cfRule>
    <cfRule type="beginsWith" dxfId="6599" priority="1513" operator="beginsWith" text="Fusión (eliminado)">
      <formula>LEFT(G20,LEN("Fusión (eliminado)"))="Fusión (eliminado)"</formula>
    </cfRule>
    <cfRule type="beginsWith" dxfId="6598" priority="1514" operator="beginsWith" text="Eliminación">
      <formula>LEFT(G20,LEN("Eliminación"))="Eliminación"</formula>
    </cfRule>
    <cfRule type="beginsWith" dxfId="6597" priority="1515" operator="beginsWith" text="Modificación (mod. y/o cve.)">
      <formula>LEFT(G20,LEN("Modificación (mod. y/o cve.)"))="Modificación (mod. y/o cve.)"</formula>
    </cfRule>
  </conditionalFormatting>
  <conditionalFormatting sqref="A19:F19">
    <cfRule type="beginsWith" dxfId="6596" priority="1516" operator="beginsWith" text="Operación conjunta">
      <formula>LEFT(A19,LEN("Operación conjunta"))="Operación conjunta"</formula>
    </cfRule>
    <cfRule type="endsWith" dxfId="6595" priority="1517" operator="endsWith" text="Escisión">
      <formula>RIGHT(A19,LEN("Escisión"))="Escisión"</formula>
    </cfRule>
    <cfRule type="beginsWith" dxfId="6594" priority="1518" operator="beginsWith" text="Escisión (nuevo)">
      <formula>LEFT(A19,LEN("Escisión (nuevo)"))="Escisión (nuevo)"</formula>
    </cfRule>
    <cfRule type="beginsWith" dxfId="6593" priority="1519" operator="beginsWith" text="Escisión (eliminado)">
      <formula>LEFT(A19,LEN("Escisión (eliminado)"))="Escisión (eliminado)"</formula>
    </cfRule>
    <cfRule type="beginsWith" dxfId="6592" priority="1520" operator="beginsWith" text="Re-sectorización (sale)">
      <formula>LEFT(A19,LEN("Re-sectorización (sale)"))="Re-sectorización (sale)"</formula>
    </cfRule>
    <cfRule type="endsWith" dxfId="6591" priority="1521" operator="endsWith" text="Fusión">
      <formula>RIGHT(A19,LEN("Fusión"))="Fusión"</formula>
    </cfRule>
    <cfRule type="beginsWith" dxfId="6590" priority="1522" operator="beginsWith" text="Fusión (nuevo)">
      <formula>LEFT(A19,LEN("Fusión (nuevo)"))="Fusión (nuevo)"</formula>
    </cfRule>
    <cfRule type="beginsWith" dxfId="6589" priority="1523" operator="beginsWith" text="Modificación (nombre)">
      <formula>LEFT(A19,LEN("Modificación (nombre)"))="Modificación (nombre)"</formula>
    </cfRule>
    <cfRule type="beginsWith" dxfId="6588" priority="1524" operator="beginsWith" text="Sin cambio">
      <formula>LEFT(A19,LEN("Sin cambio"))="Sin cambio"</formula>
    </cfRule>
    <cfRule type="beginsWith" dxfId="6587" priority="1525" operator="beginsWith" text="Reincorporación">
      <formula>LEFT(A19,LEN("Reincorporación"))="Reincorporación"</formula>
    </cfRule>
    <cfRule type="beginsWith" dxfId="6586" priority="1526" operator="beginsWith" text="Re-sectorización (entra)">
      <formula>LEFT(A19,LEN("Re-sectorización (entra)"))="Re-sectorización (entra)"</formula>
    </cfRule>
    <cfRule type="beginsWith" dxfId="6585" priority="1527" operator="beginsWith" text="Nuevo">
      <formula>LEFT(A19,LEN("Nuevo"))="Nuevo"</formula>
    </cfRule>
    <cfRule type="beginsWith" dxfId="6584" priority="1528" operator="beginsWith" text="Fusión (eliminado)">
      <formula>LEFT(A19,LEN("Fusión (eliminado)"))="Fusión (eliminado)"</formula>
    </cfRule>
    <cfRule type="beginsWith" dxfId="6583" priority="1529" operator="beginsWith" text="Eliminación">
      <formula>LEFT(A19,LEN("Eliminación"))="Eliminación"</formula>
    </cfRule>
    <cfRule type="beginsWith" dxfId="6582" priority="1530" operator="beginsWith" text="Modificación (mod. y/o cve.)">
      <formula>LEFT(A19,LEN("Modificación (mod. y/o cve.)"))="Modificación (mod. y/o cve.)"</formula>
    </cfRule>
  </conditionalFormatting>
  <conditionalFormatting sqref="A20:F20">
    <cfRule type="beginsWith" dxfId="6581" priority="1531" operator="beginsWith" text="Operación conjunta">
      <formula>LEFT(A20,LEN("Operación conjunta"))="Operación conjunta"</formula>
    </cfRule>
    <cfRule type="endsWith" dxfId="6580" priority="1532" operator="endsWith" text="Escisión">
      <formula>RIGHT(A20,LEN("Escisión"))="Escisión"</formula>
    </cfRule>
    <cfRule type="beginsWith" dxfId="6579" priority="1533" operator="beginsWith" text="Escisión (nuevo)">
      <formula>LEFT(A20,LEN("Escisión (nuevo)"))="Escisión (nuevo)"</formula>
    </cfRule>
    <cfRule type="beginsWith" dxfId="6578" priority="1534" operator="beginsWith" text="Escisión (eliminado)">
      <formula>LEFT(A20,LEN("Escisión (eliminado)"))="Escisión (eliminado)"</formula>
    </cfRule>
    <cfRule type="beginsWith" dxfId="6577" priority="1535" operator="beginsWith" text="Re-sectorización (sale)">
      <formula>LEFT(A20,LEN("Re-sectorización (sale)"))="Re-sectorización (sale)"</formula>
    </cfRule>
    <cfRule type="endsWith" dxfId="6576" priority="1536" operator="endsWith" text="Fusión">
      <formula>RIGHT(A20,LEN("Fusión"))="Fusión"</formula>
    </cfRule>
    <cfRule type="beginsWith" dxfId="6575" priority="1537" operator="beginsWith" text="Fusión (nuevo)">
      <formula>LEFT(A20,LEN("Fusión (nuevo)"))="Fusión (nuevo)"</formula>
    </cfRule>
    <cfRule type="beginsWith" dxfId="6574" priority="1538" operator="beginsWith" text="Modificación (nombre)">
      <formula>LEFT(A20,LEN("Modificación (nombre)"))="Modificación (nombre)"</formula>
    </cfRule>
    <cfRule type="beginsWith" dxfId="6573" priority="1539" operator="beginsWith" text="Sin cambio">
      <formula>LEFT(A20,LEN("Sin cambio"))="Sin cambio"</formula>
    </cfRule>
    <cfRule type="beginsWith" dxfId="6572" priority="1540" operator="beginsWith" text="Reincorporación">
      <formula>LEFT(A20,LEN("Reincorporación"))="Reincorporación"</formula>
    </cfRule>
    <cfRule type="beginsWith" dxfId="6571" priority="1541" operator="beginsWith" text="Re-sectorización (entra)">
      <formula>LEFT(A20,LEN("Re-sectorización (entra)"))="Re-sectorización (entra)"</formula>
    </cfRule>
    <cfRule type="beginsWith" dxfId="6570" priority="1542" operator="beginsWith" text="Nuevo">
      <formula>LEFT(A20,LEN("Nuevo"))="Nuevo"</formula>
    </cfRule>
    <cfRule type="beginsWith" dxfId="6569" priority="1543" operator="beginsWith" text="Fusión (eliminado)">
      <formula>LEFT(A20,LEN("Fusión (eliminado)"))="Fusión (eliminado)"</formula>
    </cfRule>
    <cfRule type="beginsWith" dxfId="6568" priority="1544" operator="beginsWith" text="Eliminación">
      <formula>LEFT(A20,LEN("Eliminación"))="Eliminación"</formula>
    </cfRule>
    <cfRule type="beginsWith" dxfId="6567" priority="1545" operator="beginsWith" text="Modificación (mod. y/o cve.)">
      <formula>LEFT(A20,LEN("Modificación (mod. y/o cve.)"))="Modificación (mod. y/o cve.)"</formula>
    </cfRule>
  </conditionalFormatting>
  <conditionalFormatting sqref="AU1:XFD2">
    <cfRule type="beginsWith" dxfId="6566" priority="1486" operator="beginsWith" text="Operación conjunta">
      <formula>LEFT(AU1,LEN("Operación conjunta"))="Operación conjunta"</formula>
    </cfRule>
    <cfRule type="endsWith" dxfId="6565" priority="1487" operator="endsWith" text="Escisión">
      <formula>RIGHT(AU1,LEN("Escisión"))="Escisión"</formula>
    </cfRule>
    <cfRule type="beginsWith" dxfId="6564" priority="1488" operator="beginsWith" text="Escisión (nuevo)">
      <formula>LEFT(AU1,LEN("Escisión (nuevo)"))="Escisión (nuevo)"</formula>
    </cfRule>
    <cfRule type="beginsWith" dxfId="6563" priority="1489" operator="beginsWith" text="Escisión (eliminado)">
      <formula>LEFT(AU1,LEN("Escisión (eliminado)"))="Escisión (eliminado)"</formula>
    </cfRule>
    <cfRule type="beginsWith" dxfId="6562" priority="1490" operator="beginsWith" text="Re-sectorización (sale)">
      <formula>LEFT(AU1,LEN("Re-sectorización (sale)"))="Re-sectorización (sale)"</formula>
    </cfRule>
    <cfRule type="endsWith" dxfId="6561" priority="1491" operator="endsWith" text="Fusión">
      <formula>RIGHT(AU1,LEN("Fusión"))="Fusión"</formula>
    </cfRule>
    <cfRule type="beginsWith" dxfId="6560" priority="1492" operator="beginsWith" text="Fusión (nuevo)">
      <formula>LEFT(AU1,LEN("Fusión (nuevo)"))="Fusión (nuevo)"</formula>
    </cfRule>
    <cfRule type="beginsWith" dxfId="6559" priority="1493" operator="beginsWith" text="Modificación (nombre)">
      <formula>LEFT(AU1,LEN("Modificación (nombre)"))="Modificación (nombre)"</formula>
    </cfRule>
    <cfRule type="beginsWith" dxfId="6558" priority="1494" operator="beginsWith" text="Sin cambio">
      <formula>LEFT(AU1,LEN("Sin cambio"))="Sin cambio"</formula>
    </cfRule>
    <cfRule type="beginsWith" dxfId="6557" priority="1495" operator="beginsWith" text="Reincorporación">
      <formula>LEFT(AU1,LEN("Reincorporación"))="Reincorporación"</formula>
    </cfRule>
    <cfRule type="beginsWith" dxfId="6556" priority="1496" operator="beginsWith" text="Re-sectorización (entra)">
      <formula>LEFT(AU1,LEN("Re-sectorización (entra)"))="Re-sectorización (entra)"</formula>
    </cfRule>
    <cfRule type="beginsWith" dxfId="6555" priority="1497" operator="beginsWith" text="Nuevo">
      <formula>LEFT(AU1,LEN("Nuevo"))="Nuevo"</formula>
    </cfRule>
    <cfRule type="beginsWith" dxfId="6554" priority="1498" operator="beginsWith" text="Fusión (eliminado)">
      <formula>LEFT(AU1,LEN("Fusión (eliminado)"))="Fusión (eliminado)"</formula>
    </cfRule>
    <cfRule type="beginsWith" dxfId="6553" priority="1499" operator="beginsWith" text="Eliminación">
      <formula>LEFT(AU1,LEN("Eliminación"))="Eliminación"</formula>
    </cfRule>
    <cfRule type="beginsWith" dxfId="6552" priority="1500" operator="beginsWith" text="Modificación (mod. y/o cve.)">
      <formula>LEFT(AU1,LEN("Modificación (mod. y/o cve.)"))="Modificación (mod. y/o cve.)"</formula>
    </cfRule>
  </conditionalFormatting>
  <conditionalFormatting sqref="AS3:AS17">
    <cfRule type="beginsWith" dxfId="6551" priority="1276" operator="beginsWith" text="Operación conjunta">
      <formula>LEFT(AS3,LEN("Operación conjunta"))="Operación conjunta"</formula>
    </cfRule>
    <cfRule type="endsWith" dxfId="6550" priority="1277" operator="endsWith" text="Escisión">
      <formula>RIGHT(AS3,LEN("Escisión"))="Escisión"</formula>
    </cfRule>
    <cfRule type="beginsWith" dxfId="6549" priority="1278" operator="beginsWith" text="Escisión (nuevo)">
      <formula>LEFT(AS3,LEN("Escisión (nuevo)"))="Escisión (nuevo)"</formula>
    </cfRule>
    <cfRule type="beginsWith" dxfId="6548" priority="1279" operator="beginsWith" text="Escisión (eliminado)">
      <formula>LEFT(AS3,LEN("Escisión (eliminado)"))="Escisión (eliminado)"</formula>
    </cfRule>
    <cfRule type="beginsWith" dxfId="6547" priority="1280" operator="beginsWith" text="Re-sectorización (sale)">
      <formula>LEFT(AS3,LEN("Re-sectorización (sale)"))="Re-sectorización (sale)"</formula>
    </cfRule>
    <cfRule type="endsWith" dxfId="6546" priority="1281" operator="endsWith" text="Fusión">
      <formula>RIGHT(AS3,LEN("Fusión"))="Fusión"</formula>
    </cfRule>
    <cfRule type="beginsWith" dxfId="6545" priority="1282" operator="beginsWith" text="Fusión (nuevo)">
      <formula>LEFT(AS3,LEN("Fusión (nuevo)"))="Fusión (nuevo)"</formula>
    </cfRule>
    <cfRule type="beginsWith" dxfId="6544" priority="1283" operator="beginsWith" text="Modificación (nombre)">
      <formula>LEFT(AS3,LEN("Modificación (nombre)"))="Modificación (nombre)"</formula>
    </cfRule>
    <cfRule type="beginsWith" dxfId="6543" priority="1284" operator="beginsWith" text="Sin cambio">
      <formula>LEFT(AS3,LEN("Sin cambio"))="Sin cambio"</formula>
    </cfRule>
    <cfRule type="beginsWith" dxfId="6542" priority="1285" operator="beginsWith" text="Reincorporación">
      <formula>LEFT(AS3,LEN("Reincorporación"))="Reincorporación"</formula>
    </cfRule>
    <cfRule type="beginsWith" dxfId="6541" priority="1286" operator="beginsWith" text="Re-sectorización (entra)">
      <formula>LEFT(AS3,LEN("Re-sectorización (entra)"))="Re-sectorización (entra)"</formula>
    </cfRule>
    <cfRule type="beginsWith" dxfId="6540" priority="1287" operator="beginsWith" text="Nuevo">
      <formula>LEFT(AS3,LEN("Nuevo"))="Nuevo"</formula>
    </cfRule>
    <cfRule type="beginsWith" dxfId="6539" priority="1288" operator="beginsWith" text="Fusión (eliminado)">
      <formula>LEFT(AS3,LEN("Fusión (eliminado)"))="Fusión (eliminado)"</formula>
    </cfRule>
    <cfRule type="beginsWith" dxfId="6538" priority="1289" operator="beginsWith" text="Eliminación">
      <formula>LEFT(AS3,LEN("Eliminación"))="Eliminación"</formula>
    </cfRule>
    <cfRule type="beginsWith" dxfId="6537" priority="1290" operator="beginsWith" text="Modificación (mod. y/o cve.)">
      <formula>LEFT(AS3,LEN("Modificación (mod. y/o cve.)"))="Modificación (mod. y/o cve.)"</formula>
    </cfRule>
  </conditionalFormatting>
  <conditionalFormatting sqref="U3:U17">
    <cfRule type="beginsWith" dxfId="6536" priority="1426" operator="beginsWith" text="Operación conjunta">
      <formula>LEFT(U3,LEN("Operación conjunta"))="Operación conjunta"</formula>
    </cfRule>
    <cfRule type="endsWith" dxfId="6535" priority="1427" operator="endsWith" text="Escisión">
      <formula>RIGHT(U3,LEN("Escisión"))="Escisión"</formula>
    </cfRule>
    <cfRule type="beginsWith" dxfId="6534" priority="1428" operator="beginsWith" text="Escisión (nuevo)">
      <formula>LEFT(U3,LEN("Escisión (nuevo)"))="Escisión (nuevo)"</formula>
    </cfRule>
    <cfRule type="beginsWith" dxfId="6533" priority="1429" operator="beginsWith" text="Escisión (eliminado)">
      <formula>LEFT(U3,LEN("Escisión (eliminado)"))="Escisión (eliminado)"</formula>
    </cfRule>
    <cfRule type="beginsWith" dxfId="6532" priority="1430" operator="beginsWith" text="Re-sectorización (sale)">
      <formula>LEFT(U3,LEN("Re-sectorización (sale)"))="Re-sectorización (sale)"</formula>
    </cfRule>
    <cfRule type="endsWith" dxfId="6531" priority="1431" operator="endsWith" text="Fusión">
      <formula>RIGHT(U3,LEN("Fusión"))="Fusión"</formula>
    </cfRule>
    <cfRule type="beginsWith" dxfId="6530" priority="1432" operator="beginsWith" text="Fusión (nuevo)">
      <formula>LEFT(U3,LEN("Fusión (nuevo)"))="Fusión (nuevo)"</formula>
    </cfRule>
    <cfRule type="beginsWith" dxfId="6529" priority="1433" operator="beginsWith" text="Modificación (nombre)">
      <formula>LEFT(U3,LEN("Modificación (nombre)"))="Modificación (nombre)"</formula>
    </cfRule>
    <cfRule type="beginsWith" dxfId="6528" priority="1434" operator="beginsWith" text="Sin cambio">
      <formula>LEFT(U3,LEN("Sin cambio"))="Sin cambio"</formula>
    </cfRule>
    <cfRule type="beginsWith" dxfId="6527" priority="1435" operator="beginsWith" text="Reincorporación">
      <formula>LEFT(U3,LEN("Reincorporación"))="Reincorporación"</formula>
    </cfRule>
    <cfRule type="beginsWith" dxfId="6526" priority="1436" operator="beginsWith" text="Re-sectorización (entra)">
      <formula>LEFT(U3,LEN("Re-sectorización (entra)"))="Re-sectorización (entra)"</formula>
    </cfRule>
    <cfRule type="beginsWith" dxfId="6525" priority="1437" operator="beginsWith" text="Nuevo">
      <formula>LEFT(U3,LEN("Nuevo"))="Nuevo"</formula>
    </cfRule>
    <cfRule type="beginsWith" dxfId="6524" priority="1438" operator="beginsWith" text="Fusión (eliminado)">
      <formula>LEFT(U3,LEN("Fusión (eliminado)"))="Fusión (eliminado)"</formula>
    </cfRule>
    <cfRule type="beginsWith" dxfId="6523" priority="1439" operator="beginsWith" text="Eliminación">
      <formula>LEFT(U3,LEN("Eliminación"))="Eliminación"</formula>
    </cfRule>
    <cfRule type="beginsWith" dxfId="6522" priority="1440" operator="beginsWith" text="Modificación (mod. y/o cve.)">
      <formula>LEFT(U3,LEN("Modificación (mod. y/o cve.)"))="Modificación (mod. y/o cve.)"</formula>
    </cfRule>
  </conditionalFormatting>
  <conditionalFormatting sqref="O3:O17">
    <cfRule type="beginsWith" dxfId="6521" priority="1471" operator="beginsWith" text="Operación conjunta">
      <formula>LEFT(O3,LEN("Operación conjunta"))="Operación conjunta"</formula>
    </cfRule>
    <cfRule type="endsWith" dxfId="6520" priority="1472" operator="endsWith" text="Escisión">
      <formula>RIGHT(O3,LEN("Escisión"))="Escisión"</formula>
    </cfRule>
    <cfRule type="beginsWith" dxfId="6519" priority="1473" operator="beginsWith" text="Escisión (nuevo)">
      <formula>LEFT(O3,LEN("Escisión (nuevo)"))="Escisión (nuevo)"</formula>
    </cfRule>
    <cfRule type="beginsWith" dxfId="6518" priority="1474" operator="beginsWith" text="Escisión (eliminado)">
      <formula>LEFT(O3,LEN("Escisión (eliminado)"))="Escisión (eliminado)"</formula>
    </cfRule>
    <cfRule type="beginsWith" dxfId="6517" priority="1475" operator="beginsWith" text="Re-sectorización (sale)">
      <formula>LEFT(O3,LEN("Re-sectorización (sale)"))="Re-sectorización (sale)"</formula>
    </cfRule>
    <cfRule type="endsWith" dxfId="6516" priority="1476" operator="endsWith" text="Fusión">
      <formula>RIGHT(O3,LEN("Fusión"))="Fusión"</formula>
    </cfRule>
    <cfRule type="beginsWith" dxfId="6515" priority="1477" operator="beginsWith" text="Fusión (nuevo)">
      <formula>LEFT(O3,LEN("Fusión (nuevo)"))="Fusión (nuevo)"</formula>
    </cfRule>
    <cfRule type="beginsWith" dxfId="6514" priority="1478" operator="beginsWith" text="Modificación (nombre)">
      <formula>LEFT(O3,LEN("Modificación (nombre)"))="Modificación (nombre)"</formula>
    </cfRule>
    <cfRule type="beginsWith" dxfId="6513" priority="1479" operator="beginsWith" text="Sin cambio">
      <formula>LEFT(O3,LEN("Sin cambio"))="Sin cambio"</formula>
    </cfRule>
    <cfRule type="beginsWith" dxfId="6512" priority="1480" operator="beginsWith" text="Reincorporación">
      <formula>LEFT(O3,LEN("Reincorporación"))="Reincorporación"</formula>
    </cfRule>
    <cfRule type="beginsWith" dxfId="6511" priority="1481" operator="beginsWith" text="Re-sectorización (entra)">
      <formula>LEFT(O3,LEN("Re-sectorización (entra)"))="Re-sectorización (entra)"</formula>
    </cfRule>
    <cfRule type="beginsWith" dxfId="6510" priority="1482" operator="beginsWith" text="Nuevo">
      <formula>LEFT(O3,LEN("Nuevo"))="Nuevo"</formula>
    </cfRule>
    <cfRule type="beginsWith" dxfId="6509" priority="1483" operator="beginsWith" text="Fusión (eliminado)">
      <formula>LEFT(O3,LEN("Fusión (eliminado)"))="Fusión (eliminado)"</formula>
    </cfRule>
    <cfRule type="beginsWith" dxfId="6508" priority="1484" operator="beginsWith" text="Eliminación">
      <formula>LEFT(O3,LEN("Eliminación"))="Eliminación"</formula>
    </cfRule>
    <cfRule type="beginsWith" dxfId="6507" priority="1485" operator="beginsWith" text="Modificación (mod. y/o cve.)">
      <formula>LEFT(O3,LEN("Modificación (mod. y/o cve.)"))="Modificación (mod. y/o cve.)"</formula>
    </cfRule>
  </conditionalFormatting>
  <conditionalFormatting sqref="P3:R17 T3:T17 V3:V17 X3:X17 Z3:Z17 AB3:AB17 AD3:AD17 AF3:AF17 AH3:AH17 AJ3:AJ17 AL3:AL17 AR3:AR17 AT3:AT17">
    <cfRule type="beginsWith" dxfId="6506" priority="1456" operator="beginsWith" text="Operación conjunta">
      <formula>LEFT(P3,LEN("Operación conjunta"))="Operación conjunta"</formula>
    </cfRule>
    <cfRule type="endsWith" dxfId="6505" priority="1457" operator="endsWith" text="Escisión">
      <formula>RIGHT(P3,LEN("Escisión"))="Escisión"</formula>
    </cfRule>
    <cfRule type="beginsWith" dxfId="6504" priority="1458" operator="beginsWith" text="Escisión (nuevo)">
      <formula>LEFT(P3,LEN("Escisión (nuevo)"))="Escisión (nuevo)"</formula>
    </cfRule>
    <cfRule type="beginsWith" dxfId="6503" priority="1459" operator="beginsWith" text="Escisión (eliminado)">
      <formula>LEFT(P3,LEN("Escisión (eliminado)"))="Escisión (eliminado)"</formula>
    </cfRule>
    <cfRule type="beginsWith" dxfId="6502" priority="1460" operator="beginsWith" text="Re-sectorización (sale)">
      <formula>LEFT(P3,LEN("Re-sectorización (sale)"))="Re-sectorización (sale)"</formula>
    </cfRule>
    <cfRule type="endsWith" dxfId="6501" priority="1461" operator="endsWith" text="Fusión">
      <formula>RIGHT(P3,LEN("Fusión"))="Fusión"</formula>
    </cfRule>
    <cfRule type="beginsWith" dxfId="6500" priority="1462" operator="beginsWith" text="Fusión (nuevo)">
      <formula>LEFT(P3,LEN("Fusión (nuevo)"))="Fusión (nuevo)"</formula>
    </cfRule>
    <cfRule type="beginsWith" dxfId="6499" priority="1463" operator="beginsWith" text="Modificación (nombre)">
      <formula>LEFT(P3,LEN("Modificación (nombre)"))="Modificación (nombre)"</formula>
    </cfRule>
    <cfRule type="beginsWith" dxfId="6498" priority="1464" operator="beginsWith" text="Sin cambio">
      <formula>LEFT(P3,LEN("Sin cambio"))="Sin cambio"</formula>
    </cfRule>
    <cfRule type="beginsWith" dxfId="6497" priority="1465" operator="beginsWith" text="Reincorporación">
      <formula>LEFT(P3,LEN("Reincorporación"))="Reincorporación"</formula>
    </cfRule>
    <cfRule type="beginsWith" dxfId="6496" priority="1466" operator="beginsWith" text="Re-sectorización (entra)">
      <formula>LEFT(P3,LEN("Re-sectorización (entra)"))="Re-sectorización (entra)"</formula>
    </cfRule>
    <cfRule type="beginsWith" dxfId="6495" priority="1467" operator="beginsWith" text="Nuevo">
      <formula>LEFT(P3,LEN("Nuevo"))="Nuevo"</formula>
    </cfRule>
    <cfRule type="beginsWith" dxfId="6494" priority="1468" operator="beginsWith" text="Fusión (eliminado)">
      <formula>LEFT(P3,LEN("Fusión (eliminado)"))="Fusión (eliminado)"</formula>
    </cfRule>
    <cfRule type="beginsWith" dxfId="6493" priority="1469" operator="beginsWith" text="Eliminación">
      <formula>LEFT(P3,LEN("Eliminación"))="Eliminación"</formula>
    </cfRule>
    <cfRule type="beginsWith" dxfId="6492" priority="1470" operator="beginsWith" text="Modificación (mod. y/o cve.)">
      <formula>LEFT(P3,LEN("Modificación (mod. y/o cve.)"))="Modificación (mod. y/o cve.)"</formula>
    </cfRule>
  </conditionalFormatting>
  <conditionalFormatting sqref="S3:S17">
    <cfRule type="beginsWith" dxfId="6491" priority="1441" operator="beginsWith" text="Operación conjunta">
      <formula>LEFT(S3,LEN("Operación conjunta"))="Operación conjunta"</formula>
    </cfRule>
    <cfRule type="endsWith" dxfId="6490" priority="1442" operator="endsWith" text="Escisión">
      <formula>RIGHT(S3,LEN("Escisión"))="Escisión"</formula>
    </cfRule>
    <cfRule type="beginsWith" dxfId="6489" priority="1443" operator="beginsWith" text="Escisión (nuevo)">
      <formula>LEFT(S3,LEN("Escisión (nuevo)"))="Escisión (nuevo)"</formula>
    </cfRule>
    <cfRule type="beginsWith" dxfId="6488" priority="1444" operator="beginsWith" text="Escisión (eliminado)">
      <formula>LEFT(S3,LEN("Escisión (eliminado)"))="Escisión (eliminado)"</formula>
    </cfRule>
    <cfRule type="beginsWith" dxfId="6487" priority="1445" operator="beginsWith" text="Re-sectorización (sale)">
      <formula>LEFT(S3,LEN("Re-sectorización (sale)"))="Re-sectorización (sale)"</formula>
    </cfRule>
    <cfRule type="endsWith" dxfId="6486" priority="1446" operator="endsWith" text="Fusión">
      <formula>RIGHT(S3,LEN("Fusión"))="Fusión"</formula>
    </cfRule>
    <cfRule type="beginsWith" dxfId="6485" priority="1447" operator="beginsWith" text="Fusión (nuevo)">
      <formula>LEFT(S3,LEN("Fusión (nuevo)"))="Fusión (nuevo)"</formula>
    </cfRule>
    <cfRule type="beginsWith" dxfId="6484" priority="1448" operator="beginsWith" text="Modificación (nombre)">
      <formula>LEFT(S3,LEN("Modificación (nombre)"))="Modificación (nombre)"</formula>
    </cfRule>
    <cfRule type="beginsWith" dxfId="6483" priority="1449" operator="beginsWith" text="Sin cambio">
      <formula>LEFT(S3,LEN("Sin cambio"))="Sin cambio"</formula>
    </cfRule>
    <cfRule type="beginsWith" dxfId="6482" priority="1450" operator="beginsWith" text="Reincorporación">
      <formula>LEFT(S3,LEN("Reincorporación"))="Reincorporación"</formula>
    </cfRule>
    <cfRule type="beginsWith" dxfId="6481" priority="1451" operator="beginsWith" text="Re-sectorización (entra)">
      <formula>LEFT(S3,LEN("Re-sectorización (entra)"))="Re-sectorización (entra)"</formula>
    </cfRule>
    <cfRule type="beginsWith" dxfId="6480" priority="1452" operator="beginsWith" text="Nuevo">
      <formula>LEFT(S3,LEN("Nuevo"))="Nuevo"</formula>
    </cfRule>
    <cfRule type="beginsWith" dxfId="6479" priority="1453" operator="beginsWith" text="Fusión (eliminado)">
      <formula>LEFT(S3,LEN("Fusión (eliminado)"))="Fusión (eliminado)"</formula>
    </cfRule>
    <cfRule type="beginsWith" dxfId="6478" priority="1454" operator="beginsWith" text="Eliminación">
      <formula>LEFT(S3,LEN("Eliminación"))="Eliminación"</formula>
    </cfRule>
    <cfRule type="beginsWith" dxfId="6477" priority="1455" operator="beginsWith" text="Modificación (mod. y/o cve.)">
      <formula>LEFT(S3,LEN("Modificación (mod. y/o cve.)"))="Modificación (mod. y/o cve.)"</formula>
    </cfRule>
  </conditionalFormatting>
  <conditionalFormatting sqref="W3:W17">
    <cfRule type="beginsWith" dxfId="6476" priority="1411" operator="beginsWith" text="Operación conjunta">
      <formula>LEFT(W3,LEN("Operación conjunta"))="Operación conjunta"</formula>
    </cfRule>
    <cfRule type="endsWith" dxfId="6475" priority="1412" operator="endsWith" text="Escisión">
      <formula>RIGHT(W3,LEN("Escisión"))="Escisión"</formula>
    </cfRule>
    <cfRule type="beginsWith" dxfId="6474" priority="1413" operator="beginsWith" text="Escisión (nuevo)">
      <formula>LEFT(W3,LEN("Escisión (nuevo)"))="Escisión (nuevo)"</formula>
    </cfRule>
    <cfRule type="beginsWith" dxfId="6473" priority="1414" operator="beginsWith" text="Escisión (eliminado)">
      <formula>LEFT(W3,LEN("Escisión (eliminado)"))="Escisión (eliminado)"</formula>
    </cfRule>
    <cfRule type="beginsWith" dxfId="6472" priority="1415" operator="beginsWith" text="Re-sectorización (sale)">
      <formula>LEFT(W3,LEN("Re-sectorización (sale)"))="Re-sectorización (sale)"</formula>
    </cfRule>
    <cfRule type="endsWith" dxfId="6471" priority="1416" operator="endsWith" text="Fusión">
      <formula>RIGHT(W3,LEN("Fusión"))="Fusión"</formula>
    </cfRule>
    <cfRule type="beginsWith" dxfId="6470" priority="1417" operator="beginsWith" text="Fusión (nuevo)">
      <formula>LEFT(W3,LEN("Fusión (nuevo)"))="Fusión (nuevo)"</formula>
    </cfRule>
    <cfRule type="beginsWith" dxfId="6469" priority="1418" operator="beginsWith" text="Modificación (nombre)">
      <formula>LEFT(W3,LEN("Modificación (nombre)"))="Modificación (nombre)"</formula>
    </cfRule>
    <cfRule type="beginsWith" dxfId="6468" priority="1419" operator="beginsWith" text="Sin cambio">
      <formula>LEFT(W3,LEN("Sin cambio"))="Sin cambio"</formula>
    </cfRule>
    <cfRule type="beginsWith" dxfId="6467" priority="1420" operator="beginsWith" text="Reincorporación">
      <formula>LEFT(W3,LEN("Reincorporación"))="Reincorporación"</formula>
    </cfRule>
    <cfRule type="beginsWith" dxfId="6466" priority="1421" operator="beginsWith" text="Re-sectorización (entra)">
      <formula>LEFT(W3,LEN("Re-sectorización (entra)"))="Re-sectorización (entra)"</formula>
    </cfRule>
    <cfRule type="beginsWith" dxfId="6465" priority="1422" operator="beginsWith" text="Nuevo">
      <formula>LEFT(W3,LEN("Nuevo"))="Nuevo"</formula>
    </cfRule>
    <cfRule type="beginsWith" dxfId="6464" priority="1423" operator="beginsWith" text="Fusión (eliminado)">
      <formula>LEFT(W3,LEN("Fusión (eliminado)"))="Fusión (eliminado)"</formula>
    </cfRule>
    <cfRule type="beginsWith" dxfId="6463" priority="1424" operator="beginsWith" text="Eliminación">
      <formula>LEFT(W3,LEN("Eliminación"))="Eliminación"</formula>
    </cfRule>
    <cfRule type="beginsWith" dxfId="6462" priority="1425" operator="beginsWith" text="Modificación (mod. y/o cve.)">
      <formula>LEFT(W3,LEN("Modificación (mod. y/o cve.)"))="Modificación (mod. y/o cve.)"</formula>
    </cfRule>
  </conditionalFormatting>
  <conditionalFormatting sqref="Y3:Y17">
    <cfRule type="beginsWith" dxfId="6461" priority="1396" operator="beginsWith" text="Operación conjunta">
      <formula>LEFT(Y3,LEN("Operación conjunta"))="Operación conjunta"</formula>
    </cfRule>
    <cfRule type="endsWith" dxfId="6460" priority="1397" operator="endsWith" text="Escisión">
      <formula>RIGHT(Y3,LEN("Escisión"))="Escisión"</formula>
    </cfRule>
    <cfRule type="beginsWith" dxfId="6459" priority="1398" operator="beginsWith" text="Escisión (nuevo)">
      <formula>LEFT(Y3,LEN("Escisión (nuevo)"))="Escisión (nuevo)"</formula>
    </cfRule>
    <cfRule type="beginsWith" dxfId="6458" priority="1399" operator="beginsWith" text="Escisión (eliminado)">
      <formula>LEFT(Y3,LEN("Escisión (eliminado)"))="Escisión (eliminado)"</formula>
    </cfRule>
    <cfRule type="beginsWith" dxfId="6457" priority="1400" operator="beginsWith" text="Re-sectorización (sale)">
      <formula>LEFT(Y3,LEN("Re-sectorización (sale)"))="Re-sectorización (sale)"</formula>
    </cfRule>
    <cfRule type="endsWith" dxfId="6456" priority="1401" operator="endsWith" text="Fusión">
      <formula>RIGHT(Y3,LEN("Fusión"))="Fusión"</formula>
    </cfRule>
    <cfRule type="beginsWith" dxfId="6455" priority="1402" operator="beginsWith" text="Fusión (nuevo)">
      <formula>LEFT(Y3,LEN("Fusión (nuevo)"))="Fusión (nuevo)"</formula>
    </cfRule>
    <cfRule type="beginsWith" dxfId="6454" priority="1403" operator="beginsWith" text="Modificación (nombre)">
      <formula>LEFT(Y3,LEN("Modificación (nombre)"))="Modificación (nombre)"</formula>
    </cfRule>
    <cfRule type="beginsWith" dxfId="6453" priority="1404" operator="beginsWith" text="Sin cambio">
      <formula>LEFT(Y3,LEN("Sin cambio"))="Sin cambio"</formula>
    </cfRule>
    <cfRule type="beginsWith" dxfId="6452" priority="1405" operator="beginsWith" text="Reincorporación">
      <formula>LEFT(Y3,LEN("Reincorporación"))="Reincorporación"</formula>
    </cfRule>
    <cfRule type="beginsWith" dxfId="6451" priority="1406" operator="beginsWith" text="Re-sectorización (entra)">
      <formula>LEFT(Y3,LEN("Re-sectorización (entra)"))="Re-sectorización (entra)"</formula>
    </cfRule>
    <cfRule type="beginsWith" dxfId="6450" priority="1407" operator="beginsWith" text="Nuevo">
      <formula>LEFT(Y3,LEN("Nuevo"))="Nuevo"</formula>
    </cfRule>
    <cfRule type="beginsWith" dxfId="6449" priority="1408" operator="beginsWith" text="Fusión (eliminado)">
      <formula>LEFT(Y3,LEN("Fusión (eliminado)"))="Fusión (eliminado)"</formula>
    </cfRule>
    <cfRule type="beginsWith" dxfId="6448" priority="1409" operator="beginsWith" text="Eliminación">
      <formula>LEFT(Y3,LEN("Eliminación"))="Eliminación"</formula>
    </cfRule>
    <cfRule type="beginsWith" dxfId="6447" priority="1410" operator="beginsWith" text="Modificación (mod. y/o cve.)">
      <formula>LEFT(Y3,LEN("Modificación (mod. y/o cve.)"))="Modificación (mod. y/o cve.)"</formula>
    </cfRule>
  </conditionalFormatting>
  <conditionalFormatting sqref="AA3:AA17">
    <cfRule type="beginsWith" dxfId="6446" priority="1381" operator="beginsWith" text="Operación conjunta">
      <formula>LEFT(AA3,LEN("Operación conjunta"))="Operación conjunta"</formula>
    </cfRule>
    <cfRule type="endsWith" dxfId="6445" priority="1382" operator="endsWith" text="Escisión">
      <formula>RIGHT(AA3,LEN("Escisión"))="Escisión"</formula>
    </cfRule>
    <cfRule type="beginsWith" dxfId="6444" priority="1383" operator="beginsWith" text="Escisión (nuevo)">
      <formula>LEFT(AA3,LEN("Escisión (nuevo)"))="Escisión (nuevo)"</formula>
    </cfRule>
    <cfRule type="beginsWith" dxfId="6443" priority="1384" operator="beginsWith" text="Escisión (eliminado)">
      <formula>LEFT(AA3,LEN("Escisión (eliminado)"))="Escisión (eliminado)"</formula>
    </cfRule>
    <cfRule type="beginsWith" dxfId="6442" priority="1385" operator="beginsWith" text="Re-sectorización (sale)">
      <formula>LEFT(AA3,LEN("Re-sectorización (sale)"))="Re-sectorización (sale)"</formula>
    </cfRule>
    <cfRule type="endsWith" dxfId="6441" priority="1386" operator="endsWith" text="Fusión">
      <formula>RIGHT(AA3,LEN("Fusión"))="Fusión"</formula>
    </cfRule>
    <cfRule type="beginsWith" dxfId="6440" priority="1387" operator="beginsWith" text="Fusión (nuevo)">
      <formula>LEFT(AA3,LEN("Fusión (nuevo)"))="Fusión (nuevo)"</formula>
    </cfRule>
    <cfRule type="beginsWith" dxfId="6439" priority="1388" operator="beginsWith" text="Modificación (nombre)">
      <formula>LEFT(AA3,LEN("Modificación (nombre)"))="Modificación (nombre)"</formula>
    </cfRule>
    <cfRule type="beginsWith" dxfId="6438" priority="1389" operator="beginsWith" text="Sin cambio">
      <formula>LEFT(AA3,LEN("Sin cambio"))="Sin cambio"</formula>
    </cfRule>
    <cfRule type="beginsWith" dxfId="6437" priority="1390" operator="beginsWith" text="Reincorporación">
      <formula>LEFT(AA3,LEN("Reincorporación"))="Reincorporación"</formula>
    </cfRule>
    <cfRule type="beginsWith" dxfId="6436" priority="1391" operator="beginsWith" text="Re-sectorización (entra)">
      <formula>LEFT(AA3,LEN("Re-sectorización (entra)"))="Re-sectorización (entra)"</formula>
    </cfRule>
    <cfRule type="beginsWith" dxfId="6435" priority="1392" operator="beginsWith" text="Nuevo">
      <formula>LEFT(AA3,LEN("Nuevo"))="Nuevo"</formula>
    </cfRule>
    <cfRule type="beginsWith" dxfId="6434" priority="1393" operator="beginsWith" text="Fusión (eliminado)">
      <formula>LEFT(AA3,LEN("Fusión (eliminado)"))="Fusión (eliminado)"</formula>
    </cfRule>
    <cfRule type="beginsWith" dxfId="6433" priority="1394" operator="beginsWith" text="Eliminación">
      <formula>LEFT(AA3,LEN("Eliminación"))="Eliminación"</formula>
    </cfRule>
    <cfRule type="beginsWith" dxfId="6432" priority="1395" operator="beginsWith" text="Modificación (mod. y/o cve.)">
      <formula>LEFT(AA3,LEN("Modificación (mod. y/o cve.)"))="Modificación (mod. y/o cve.)"</formula>
    </cfRule>
  </conditionalFormatting>
  <conditionalFormatting sqref="AC3:AC17">
    <cfRule type="beginsWith" dxfId="6431" priority="1366" operator="beginsWith" text="Operación conjunta">
      <formula>LEFT(AC3,LEN("Operación conjunta"))="Operación conjunta"</formula>
    </cfRule>
    <cfRule type="endsWith" dxfId="6430" priority="1367" operator="endsWith" text="Escisión">
      <formula>RIGHT(AC3,LEN("Escisión"))="Escisión"</formula>
    </cfRule>
    <cfRule type="beginsWith" dxfId="6429" priority="1368" operator="beginsWith" text="Escisión (nuevo)">
      <formula>LEFT(AC3,LEN("Escisión (nuevo)"))="Escisión (nuevo)"</formula>
    </cfRule>
    <cfRule type="beginsWith" dxfId="6428" priority="1369" operator="beginsWith" text="Escisión (eliminado)">
      <formula>LEFT(AC3,LEN("Escisión (eliminado)"))="Escisión (eliminado)"</formula>
    </cfRule>
    <cfRule type="beginsWith" dxfId="6427" priority="1370" operator="beginsWith" text="Re-sectorización (sale)">
      <formula>LEFT(AC3,LEN("Re-sectorización (sale)"))="Re-sectorización (sale)"</formula>
    </cfRule>
    <cfRule type="endsWith" dxfId="6426" priority="1371" operator="endsWith" text="Fusión">
      <formula>RIGHT(AC3,LEN("Fusión"))="Fusión"</formula>
    </cfRule>
    <cfRule type="beginsWith" dxfId="6425" priority="1372" operator="beginsWith" text="Fusión (nuevo)">
      <formula>LEFT(AC3,LEN("Fusión (nuevo)"))="Fusión (nuevo)"</formula>
    </cfRule>
    <cfRule type="beginsWith" dxfId="6424" priority="1373" operator="beginsWith" text="Modificación (nombre)">
      <formula>LEFT(AC3,LEN("Modificación (nombre)"))="Modificación (nombre)"</formula>
    </cfRule>
    <cfRule type="beginsWith" dxfId="6423" priority="1374" operator="beginsWith" text="Sin cambio">
      <formula>LEFT(AC3,LEN("Sin cambio"))="Sin cambio"</formula>
    </cfRule>
    <cfRule type="beginsWith" dxfId="6422" priority="1375" operator="beginsWith" text="Reincorporación">
      <formula>LEFT(AC3,LEN("Reincorporación"))="Reincorporación"</formula>
    </cfRule>
    <cfRule type="beginsWith" dxfId="6421" priority="1376" operator="beginsWith" text="Re-sectorización (entra)">
      <formula>LEFT(AC3,LEN("Re-sectorización (entra)"))="Re-sectorización (entra)"</formula>
    </cfRule>
    <cfRule type="beginsWith" dxfId="6420" priority="1377" operator="beginsWith" text="Nuevo">
      <formula>LEFT(AC3,LEN("Nuevo"))="Nuevo"</formula>
    </cfRule>
    <cfRule type="beginsWith" dxfId="6419" priority="1378" operator="beginsWith" text="Fusión (eliminado)">
      <formula>LEFT(AC3,LEN("Fusión (eliminado)"))="Fusión (eliminado)"</formula>
    </cfRule>
    <cfRule type="beginsWith" dxfId="6418" priority="1379" operator="beginsWith" text="Eliminación">
      <formula>LEFT(AC3,LEN("Eliminación"))="Eliminación"</formula>
    </cfRule>
    <cfRule type="beginsWith" dxfId="6417" priority="1380" operator="beginsWith" text="Modificación (mod. y/o cve.)">
      <formula>LEFT(AC3,LEN("Modificación (mod. y/o cve.)"))="Modificación (mod. y/o cve.)"</formula>
    </cfRule>
  </conditionalFormatting>
  <conditionalFormatting sqref="AE3:AE17">
    <cfRule type="beginsWith" dxfId="6416" priority="1351" operator="beginsWith" text="Operación conjunta">
      <formula>LEFT(AE3,LEN("Operación conjunta"))="Operación conjunta"</formula>
    </cfRule>
    <cfRule type="endsWith" dxfId="6415" priority="1352" operator="endsWith" text="Escisión">
      <formula>RIGHT(AE3,LEN("Escisión"))="Escisión"</formula>
    </cfRule>
    <cfRule type="beginsWith" dxfId="6414" priority="1353" operator="beginsWith" text="Escisión (nuevo)">
      <formula>LEFT(AE3,LEN("Escisión (nuevo)"))="Escisión (nuevo)"</formula>
    </cfRule>
    <cfRule type="beginsWith" dxfId="6413" priority="1354" operator="beginsWith" text="Escisión (eliminado)">
      <formula>LEFT(AE3,LEN("Escisión (eliminado)"))="Escisión (eliminado)"</formula>
    </cfRule>
    <cfRule type="beginsWith" dxfId="6412" priority="1355" operator="beginsWith" text="Re-sectorización (sale)">
      <formula>LEFT(AE3,LEN("Re-sectorización (sale)"))="Re-sectorización (sale)"</formula>
    </cfRule>
    <cfRule type="endsWith" dxfId="6411" priority="1356" operator="endsWith" text="Fusión">
      <formula>RIGHT(AE3,LEN("Fusión"))="Fusión"</formula>
    </cfRule>
    <cfRule type="beginsWith" dxfId="6410" priority="1357" operator="beginsWith" text="Fusión (nuevo)">
      <formula>LEFT(AE3,LEN("Fusión (nuevo)"))="Fusión (nuevo)"</formula>
    </cfRule>
    <cfRule type="beginsWith" dxfId="6409" priority="1358" operator="beginsWith" text="Modificación (nombre)">
      <formula>LEFT(AE3,LEN("Modificación (nombre)"))="Modificación (nombre)"</formula>
    </cfRule>
    <cfRule type="beginsWith" dxfId="6408" priority="1359" operator="beginsWith" text="Sin cambio">
      <formula>LEFT(AE3,LEN("Sin cambio"))="Sin cambio"</formula>
    </cfRule>
    <cfRule type="beginsWith" dxfId="6407" priority="1360" operator="beginsWith" text="Reincorporación">
      <formula>LEFT(AE3,LEN("Reincorporación"))="Reincorporación"</formula>
    </cfRule>
    <cfRule type="beginsWith" dxfId="6406" priority="1361" operator="beginsWith" text="Re-sectorización (entra)">
      <formula>LEFT(AE3,LEN("Re-sectorización (entra)"))="Re-sectorización (entra)"</formula>
    </cfRule>
    <cfRule type="beginsWith" dxfId="6405" priority="1362" operator="beginsWith" text="Nuevo">
      <formula>LEFT(AE3,LEN("Nuevo"))="Nuevo"</formula>
    </cfRule>
    <cfRule type="beginsWith" dxfId="6404" priority="1363" operator="beginsWith" text="Fusión (eliminado)">
      <formula>LEFT(AE3,LEN("Fusión (eliminado)"))="Fusión (eliminado)"</formula>
    </cfRule>
    <cfRule type="beginsWith" dxfId="6403" priority="1364" operator="beginsWith" text="Eliminación">
      <formula>LEFT(AE3,LEN("Eliminación"))="Eliminación"</formula>
    </cfRule>
    <cfRule type="beginsWith" dxfId="6402" priority="1365" operator="beginsWith" text="Modificación (mod. y/o cve.)">
      <formula>LEFT(AE3,LEN("Modificación (mod. y/o cve.)"))="Modificación (mod. y/o cve.)"</formula>
    </cfRule>
  </conditionalFormatting>
  <conditionalFormatting sqref="AG3:AG17">
    <cfRule type="beginsWith" dxfId="6401" priority="1336" operator="beginsWith" text="Operación conjunta">
      <formula>LEFT(AG3,LEN("Operación conjunta"))="Operación conjunta"</formula>
    </cfRule>
    <cfRule type="endsWith" dxfId="6400" priority="1337" operator="endsWith" text="Escisión">
      <formula>RIGHT(AG3,LEN("Escisión"))="Escisión"</formula>
    </cfRule>
    <cfRule type="beginsWith" dxfId="6399" priority="1338" operator="beginsWith" text="Escisión (nuevo)">
      <formula>LEFT(AG3,LEN("Escisión (nuevo)"))="Escisión (nuevo)"</formula>
    </cfRule>
    <cfRule type="beginsWith" dxfId="6398" priority="1339" operator="beginsWith" text="Escisión (eliminado)">
      <formula>LEFT(AG3,LEN("Escisión (eliminado)"))="Escisión (eliminado)"</formula>
    </cfRule>
    <cfRule type="beginsWith" dxfId="6397" priority="1340" operator="beginsWith" text="Re-sectorización (sale)">
      <formula>LEFT(AG3,LEN("Re-sectorización (sale)"))="Re-sectorización (sale)"</formula>
    </cfRule>
    <cfRule type="endsWith" dxfId="6396" priority="1341" operator="endsWith" text="Fusión">
      <formula>RIGHT(AG3,LEN("Fusión"))="Fusión"</formula>
    </cfRule>
    <cfRule type="beginsWith" dxfId="6395" priority="1342" operator="beginsWith" text="Fusión (nuevo)">
      <formula>LEFT(AG3,LEN("Fusión (nuevo)"))="Fusión (nuevo)"</formula>
    </cfRule>
    <cfRule type="beginsWith" dxfId="6394" priority="1343" operator="beginsWith" text="Modificación (nombre)">
      <formula>LEFT(AG3,LEN("Modificación (nombre)"))="Modificación (nombre)"</formula>
    </cfRule>
    <cfRule type="beginsWith" dxfId="6393" priority="1344" operator="beginsWith" text="Sin cambio">
      <formula>LEFT(AG3,LEN("Sin cambio"))="Sin cambio"</formula>
    </cfRule>
    <cfRule type="beginsWith" dxfId="6392" priority="1345" operator="beginsWith" text="Reincorporación">
      <formula>LEFT(AG3,LEN("Reincorporación"))="Reincorporación"</formula>
    </cfRule>
    <cfRule type="beginsWith" dxfId="6391" priority="1346" operator="beginsWith" text="Re-sectorización (entra)">
      <formula>LEFT(AG3,LEN("Re-sectorización (entra)"))="Re-sectorización (entra)"</formula>
    </cfRule>
    <cfRule type="beginsWith" dxfId="6390" priority="1347" operator="beginsWith" text="Nuevo">
      <formula>LEFT(AG3,LEN("Nuevo"))="Nuevo"</formula>
    </cfRule>
    <cfRule type="beginsWith" dxfId="6389" priority="1348" operator="beginsWith" text="Fusión (eliminado)">
      <formula>LEFT(AG3,LEN("Fusión (eliminado)"))="Fusión (eliminado)"</formula>
    </cfRule>
    <cfRule type="beginsWith" dxfId="6388" priority="1349" operator="beginsWith" text="Eliminación">
      <formula>LEFT(AG3,LEN("Eliminación"))="Eliminación"</formula>
    </cfRule>
    <cfRule type="beginsWith" dxfId="6387" priority="1350" operator="beginsWith" text="Modificación (mod. y/o cve.)">
      <formula>LEFT(AG3,LEN("Modificación (mod. y/o cve.)"))="Modificación (mod. y/o cve.)"</formula>
    </cfRule>
  </conditionalFormatting>
  <conditionalFormatting sqref="AI3:AI17">
    <cfRule type="beginsWith" dxfId="6386" priority="1321" operator="beginsWith" text="Operación conjunta">
      <formula>LEFT(AI3,LEN("Operación conjunta"))="Operación conjunta"</formula>
    </cfRule>
    <cfRule type="endsWith" dxfId="6385" priority="1322" operator="endsWith" text="Escisión">
      <formula>RIGHT(AI3,LEN("Escisión"))="Escisión"</formula>
    </cfRule>
    <cfRule type="beginsWith" dxfId="6384" priority="1323" operator="beginsWith" text="Escisión (nuevo)">
      <formula>LEFT(AI3,LEN("Escisión (nuevo)"))="Escisión (nuevo)"</formula>
    </cfRule>
    <cfRule type="beginsWith" dxfId="6383" priority="1324" operator="beginsWith" text="Escisión (eliminado)">
      <formula>LEFT(AI3,LEN("Escisión (eliminado)"))="Escisión (eliminado)"</formula>
    </cfRule>
    <cfRule type="beginsWith" dxfId="6382" priority="1325" operator="beginsWith" text="Re-sectorización (sale)">
      <formula>LEFT(AI3,LEN("Re-sectorización (sale)"))="Re-sectorización (sale)"</formula>
    </cfRule>
    <cfRule type="endsWith" dxfId="6381" priority="1326" operator="endsWith" text="Fusión">
      <formula>RIGHT(AI3,LEN("Fusión"))="Fusión"</formula>
    </cfRule>
    <cfRule type="beginsWith" dxfId="6380" priority="1327" operator="beginsWith" text="Fusión (nuevo)">
      <formula>LEFT(AI3,LEN("Fusión (nuevo)"))="Fusión (nuevo)"</formula>
    </cfRule>
    <cfRule type="beginsWith" dxfId="6379" priority="1328" operator="beginsWith" text="Modificación (nombre)">
      <formula>LEFT(AI3,LEN("Modificación (nombre)"))="Modificación (nombre)"</formula>
    </cfRule>
    <cfRule type="beginsWith" dxfId="6378" priority="1329" operator="beginsWith" text="Sin cambio">
      <formula>LEFT(AI3,LEN("Sin cambio"))="Sin cambio"</formula>
    </cfRule>
    <cfRule type="beginsWith" dxfId="6377" priority="1330" operator="beginsWith" text="Reincorporación">
      <formula>LEFT(AI3,LEN("Reincorporación"))="Reincorporación"</formula>
    </cfRule>
    <cfRule type="beginsWith" dxfId="6376" priority="1331" operator="beginsWith" text="Re-sectorización (entra)">
      <formula>LEFT(AI3,LEN("Re-sectorización (entra)"))="Re-sectorización (entra)"</formula>
    </cfRule>
    <cfRule type="beginsWith" dxfId="6375" priority="1332" operator="beginsWith" text="Nuevo">
      <formula>LEFT(AI3,LEN("Nuevo"))="Nuevo"</formula>
    </cfRule>
    <cfRule type="beginsWith" dxfId="6374" priority="1333" operator="beginsWith" text="Fusión (eliminado)">
      <formula>LEFT(AI3,LEN("Fusión (eliminado)"))="Fusión (eliminado)"</formula>
    </cfRule>
    <cfRule type="beginsWith" dxfId="6373" priority="1334" operator="beginsWith" text="Eliminación">
      <formula>LEFT(AI3,LEN("Eliminación"))="Eliminación"</formula>
    </cfRule>
    <cfRule type="beginsWith" dxfId="6372" priority="1335" operator="beginsWith" text="Modificación (mod. y/o cve.)">
      <formula>LEFT(AI3,LEN("Modificación (mod. y/o cve.)"))="Modificación (mod. y/o cve.)"</formula>
    </cfRule>
  </conditionalFormatting>
  <conditionalFormatting sqref="AK3:AK17">
    <cfRule type="beginsWith" dxfId="6371" priority="1306" operator="beginsWith" text="Operación conjunta">
      <formula>LEFT(AK3,LEN("Operación conjunta"))="Operación conjunta"</formula>
    </cfRule>
    <cfRule type="endsWith" dxfId="6370" priority="1307" operator="endsWith" text="Escisión">
      <formula>RIGHT(AK3,LEN("Escisión"))="Escisión"</formula>
    </cfRule>
    <cfRule type="beginsWith" dxfId="6369" priority="1308" operator="beginsWith" text="Escisión (nuevo)">
      <formula>LEFT(AK3,LEN("Escisión (nuevo)"))="Escisión (nuevo)"</formula>
    </cfRule>
    <cfRule type="beginsWith" dxfId="6368" priority="1309" operator="beginsWith" text="Escisión (eliminado)">
      <formula>LEFT(AK3,LEN("Escisión (eliminado)"))="Escisión (eliminado)"</formula>
    </cfRule>
    <cfRule type="beginsWith" dxfId="6367" priority="1310" operator="beginsWith" text="Re-sectorización (sale)">
      <formula>LEFT(AK3,LEN("Re-sectorización (sale)"))="Re-sectorización (sale)"</formula>
    </cfRule>
    <cfRule type="endsWith" dxfId="6366" priority="1311" operator="endsWith" text="Fusión">
      <formula>RIGHT(AK3,LEN("Fusión"))="Fusión"</formula>
    </cfRule>
    <cfRule type="beginsWith" dxfId="6365" priority="1312" operator="beginsWith" text="Fusión (nuevo)">
      <formula>LEFT(AK3,LEN("Fusión (nuevo)"))="Fusión (nuevo)"</formula>
    </cfRule>
    <cfRule type="beginsWith" dxfId="6364" priority="1313" operator="beginsWith" text="Modificación (nombre)">
      <formula>LEFT(AK3,LEN("Modificación (nombre)"))="Modificación (nombre)"</formula>
    </cfRule>
    <cfRule type="beginsWith" dxfId="6363" priority="1314" operator="beginsWith" text="Sin cambio">
      <formula>LEFT(AK3,LEN("Sin cambio"))="Sin cambio"</formula>
    </cfRule>
    <cfRule type="beginsWith" dxfId="6362" priority="1315" operator="beginsWith" text="Reincorporación">
      <formula>LEFT(AK3,LEN("Reincorporación"))="Reincorporación"</formula>
    </cfRule>
    <cfRule type="beginsWith" dxfId="6361" priority="1316" operator="beginsWith" text="Re-sectorización (entra)">
      <formula>LEFT(AK3,LEN("Re-sectorización (entra)"))="Re-sectorización (entra)"</formula>
    </cfRule>
    <cfRule type="beginsWith" dxfId="6360" priority="1317" operator="beginsWith" text="Nuevo">
      <formula>LEFT(AK3,LEN("Nuevo"))="Nuevo"</formula>
    </cfRule>
    <cfRule type="beginsWith" dxfId="6359" priority="1318" operator="beginsWith" text="Fusión (eliminado)">
      <formula>LEFT(AK3,LEN("Fusión (eliminado)"))="Fusión (eliminado)"</formula>
    </cfRule>
    <cfRule type="beginsWith" dxfId="6358" priority="1319" operator="beginsWith" text="Eliminación">
      <formula>LEFT(AK3,LEN("Eliminación"))="Eliminación"</formula>
    </cfRule>
    <cfRule type="beginsWith" dxfId="6357" priority="1320" operator="beginsWith" text="Modificación (mod. y/o cve.)">
      <formula>LEFT(AK3,LEN("Modificación (mod. y/o cve.)"))="Modificación (mod. y/o cve.)"</formula>
    </cfRule>
  </conditionalFormatting>
  <conditionalFormatting sqref="AM3:AM17">
    <cfRule type="beginsWith" dxfId="6356" priority="1291" operator="beginsWith" text="Operación conjunta">
      <formula>LEFT(AM3,LEN("Operación conjunta"))="Operación conjunta"</formula>
    </cfRule>
    <cfRule type="endsWith" dxfId="6355" priority="1292" operator="endsWith" text="Escisión">
      <formula>RIGHT(AM3,LEN("Escisión"))="Escisión"</formula>
    </cfRule>
    <cfRule type="beginsWith" dxfId="6354" priority="1293" operator="beginsWith" text="Escisión (nuevo)">
      <formula>LEFT(AM3,LEN("Escisión (nuevo)"))="Escisión (nuevo)"</formula>
    </cfRule>
    <cfRule type="beginsWith" dxfId="6353" priority="1294" operator="beginsWith" text="Escisión (eliminado)">
      <formula>LEFT(AM3,LEN("Escisión (eliminado)"))="Escisión (eliminado)"</formula>
    </cfRule>
    <cfRule type="beginsWith" dxfId="6352" priority="1295" operator="beginsWith" text="Re-sectorización (sale)">
      <formula>LEFT(AM3,LEN("Re-sectorización (sale)"))="Re-sectorización (sale)"</formula>
    </cfRule>
    <cfRule type="endsWith" dxfId="6351" priority="1296" operator="endsWith" text="Fusión">
      <formula>RIGHT(AM3,LEN("Fusión"))="Fusión"</formula>
    </cfRule>
    <cfRule type="beginsWith" dxfId="6350" priority="1297" operator="beginsWith" text="Fusión (nuevo)">
      <formula>LEFT(AM3,LEN("Fusión (nuevo)"))="Fusión (nuevo)"</formula>
    </cfRule>
    <cfRule type="beginsWith" dxfId="6349" priority="1298" operator="beginsWith" text="Modificación (nombre)">
      <formula>LEFT(AM3,LEN("Modificación (nombre)"))="Modificación (nombre)"</formula>
    </cfRule>
    <cfRule type="beginsWith" dxfId="6348" priority="1299" operator="beginsWith" text="Sin cambio">
      <formula>LEFT(AM3,LEN("Sin cambio"))="Sin cambio"</formula>
    </cfRule>
    <cfRule type="beginsWith" dxfId="6347" priority="1300" operator="beginsWith" text="Reincorporación">
      <formula>LEFT(AM3,LEN("Reincorporación"))="Reincorporación"</formula>
    </cfRule>
    <cfRule type="beginsWith" dxfId="6346" priority="1301" operator="beginsWith" text="Re-sectorización (entra)">
      <formula>LEFT(AM3,LEN("Re-sectorización (entra)"))="Re-sectorización (entra)"</formula>
    </cfRule>
    <cfRule type="beginsWith" dxfId="6345" priority="1302" operator="beginsWith" text="Nuevo">
      <formula>LEFT(AM3,LEN("Nuevo"))="Nuevo"</formula>
    </cfRule>
    <cfRule type="beginsWith" dxfId="6344" priority="1303" operator="beginsWith" text="Fusión (eliminado)">
      <formula>LEFT(AM3,LEN("Fusión (eliminado)"))="Fusión (eliminado)"</formula>
    </cfRule>
    <cfRule type="beginsWith" dxfId="6343" priority="1304" operator="beginsWith" text="Eliminación">
      <formula>LEFT(AM3,LEN("Eliminación"))="Eliminación"</formula>
    </cfRule>
    <cfRule type="beginsWith" dxfId="6342" priority="1305" operator="beginsWith" text="Modificación (mod. y/o cve.)">
      <formula>LEFT(AM3,LEN("Modificación (mod. y/o cve.)"))="Modificación (mod. y/o cve.)"</formula>
    </cfRule>
  </conditionalFormatting>
  <conditionalFormatting sqref="P18:AM18 AP18:XFD18">
    <cfRule type="beginsWith" dxfId="6341" priority="1261" operator="beginsWith" text="Operación conjunta">
      <formula>LEFT(P18,LEN("Operación conjunta"))="Operación conjunta"</formula>
    </cfRule>
    <cfRule type="endsWith" dxfId="6340" priority="1262" operator="endsWith" text="Escisión">
      <formula>RIGHT(P18,LEN("Escisión"))="Escisión"</formula>
    </cfRule>
    <cfRule type="beginsWith" dxfId="6339" priority="1263" operator="beginsWith" text="Escisión (nuevo)">
      <formula>LEFT(P18,LEN("Escisión (nuevo)"))="Escisión (nuevo)"</formula>
    </cfRule>
    <cfRule type="beginsWith" dxfId="6338" priority="1264" operator="beginsWith" text="Escisión (eliminado)">
      <formula>LEFT(P18,LEN("Escisión (eliminado)"))="Escisión (eliminado)"</formula>
    </cfRule>
    <cfRule type="beginsWith" dxfId="6337" priority="1265" operator="beginsWith" text="Re-sectorización (sale)">
      <formula>LEFT(P18,LEN("Re-sectorización (sale)"))="Re-sectorización (sale)"</formula>
    </cfRule>
    <cfRule type="endsWith" dxfId="6336" priority="1266" operator="endsWith" text="Fusión">
      <formula>RIGHT(P18,LEN("Fusión"))="Fusión"</formula>
    </cfRule>
    <cfRule type="beginsWith" dxfId="6335" priority="1267" operator="beginsWith" text="Fusión (nuevo)">
      <formula>LEFT(P18,LEN("Fusión (nuevo)"))="Fusión (nuevo)"</formula>
    </cfRule>
    <cfRule type="beginsWith" dxfId="6334" priority="1268" operator="beginsWith" text="Modificación (nombre)">
      <formula>LEFT(P18,LEN("Modificación (nombre)"))="Modificación (nombre)"</formula>
    </cfRule>
    <cfRule type="beginsWith" dxfId="6333" priority="1269" operator="beginsWith" text="Sin cambio">
      <formula>LEFT(P18,LEN("Sin cambio"))="Sin cambio"</formula>
    </cfRule>
    <cfRule type="beginsWith" dxfId="6332" priority="1270" operator="beginsWith" text="Reincorporación">
      <formula>LEFT(P18,LEN("Reincorporación"))="Reincorporación"</formula>
    </cfRule>
    <cfRule type="beginsWith" dxfId="6331" priority="1271" operator="beginsWith" text="Re-sectorización (entra)">
      <formula>LEFT(P18,LEN("Re-sectorización (entra)"))="Re-sectorización (entra)"</formula>
    </cfRule>
    <cfRule type="beginsWith" dxfId="6330" priority="1272" operator="beginsWith" text="Nuevo">
      <formula>LEFT(P18,LEN("Nuevo"))="Nuevo"</formula>
    </cfRule>
    <cfRule type="beginsWith" dxfId="6329" priority="1273" operator="beginsWith" text="Fusión (eliminado)">
      <formula>LEFT(P18,LEN("Fusión (eliminado)"))="Fusión (eliminado)"</formula>
    </cfRule>
    <cfRule type="beginsWith" dxfId="6328" priority="1274" operator="beginsWith" text="Eliminación">
      <formula>LEFT(P18,LEN("Eliminación"))="Eliminación"</formula>
    </cfRule>
    <cfRule type="beginsWith" dxfId="6327" priority="1275" operator="beginsWith" text="Modificación (mod. y/o cve.)">
      <formula>LEFT(P18,LEN("Modificación (mod. y/o cve.)"))="Modificación (mod. y/o cve.)"</formula>
    </cfRule>
  </conditionalFormatting>
  <conditionalFormatting sqref="J18">
    <cfRule type="beginsWith" dxfId="6326" priority="1246" operator="beginsWith" text="Operación conjunta">
      <formula>LEFT(J18,LEN("Operación conjunta"))="Operación conjunta"</formula>
    </cfRule>
    <cfRule type="endsWith" dxfId="6325" priority="1247" operator="endsWith" text="Escisión">
      <formula>RIGHT(J18,LEN("Escisión"))="Escisión"</formula>
    </cfRule>
    <cfRule type="beginsWith" dxfId="6324" priority="1248" operator="beginsWith" text="Escisión (nuevo)">
      <formula>LEFT(J18,LEN("Escisión (nuevo)"))="Escisión (nuevo)"</formula>
    </cfRule>
    <cfRule type="beginsWith" dxfId="6323" priority="1249" operator="beginsWith" text="Escisión (eliminado)">
      <formula>LEFT(J18,LEN("Escisión (eliminado)"))="Escisión (eliminado)"</formula>
    </cfRule>
    <cfRule type="beginsWith" dxfId="6322" priority="1250" operator="beginsWith" text="Re-sectorización (sale)">
      <formula>LEFT(J18,LEN("Re-sectorización (sale)"))="Re-sectorización (sale)"</formula>
    </cfRule>
    <cfRule type="endsWith" dxfId="6321" priority="1251" operator="endsWith" text="Fusión">
      <formula>RIGHT(J18,LEN("Fusión"))="Fusión"</formula>
    </cfRule>
    <cfRule type="beginsWith" dxfId="6320" priority="1252" operator="beginsWith" text="Fusión (nuevo)">
      <formula>LEFT(J18,LEN("Fusión (nuevo)"))="Fusión (nuevo)"</formula>
    </cfRule>
    <cfRule type="beginsWith" dxfId="6319" priority="1253" operator="beginsWith" text="Modificación (nombre)">
      <formula>LEFT(J18,LEN("Modificación (nombre)"))="Modificación (nombre)"</formula>
    </cfRule>
    <cfRule type="beginsWith" dxfId="6318" priority="1254" operator="beginsWith" text="Sin cambio">
      <formula>LEFT(J18,LEN("Sin cambio"))="Sin cambio"</formula>
    </cfRule>
    <cfRule type="beginsWith" dxfId="6317" priority="1255" operator="beginsWith" text="Reincorporación">
      <formula>LEFT(J18,LEN("Reincorporación"))="Reincorporación"</formula>
    </cfRule>
    <cfRule type="beginsWith" dxfId="6316" priority="1256" operator="beginsWith" text="Re-sectorización (entra)">
      <formula>LEFT(J18,LEN("Re-sectorización (entra)"))="Re-sectorización (entra)"</formula>
    </cfRule>
    <cfRule type="beginsWith" dxfId="6315" priority="1257" operator="beginsWith" text="Nuevo">
      <formula>LEFT(J18,LEN("Nuevo"))="Nuevo"</formula>
    </cfRule>
    <cfRule type="beginsWith" dxfId="6314" priority="1258" operator="beginsWith" text="Fusión (eliminado)">
      <formula>LEFT(J18,LEN("Fusión (eliminado)"))="Fusión (eliminado)"</formula>
    </cfRule>
    <cfRule type="beginsWith" dxfId="6313" priority="1259" operator="beginsWith" text="Eliminación">
      <formula>LEFT(J18,LEN("Eliminación"))="Eliminación"</formula>
    </cfRule>
    <cfRule type="beginsWith" dxfId="6312" priority="1260" operator="beginsWith" text="Modificación (mod. y/o cve.)">
      <formula>LEFT(J18,LEN("Modificación (mod. y/o cve.)"))="Modificación (mod. y/o cve.)"</formula>
    </cfRule>
  </conditionalFormatting>
  <conditionalFormatting sqref="M18">
    <cfRule type="beginsWith" dxfId="6311" priority="1231" operator="beginsWith" text="Operación conjunta">
      <formula>LEFT(M18,LEN("Operación conjunta"))="Operación conjunta"</formula>
    </cfRule>
    <cfRule type="endsWith" dxfId="6310" priority="1232" operator="endsWith" text="Escisión">
      <formula>RIGHT(M18,LEN("Escisión"))="Escisión"</formula>
    </cfRule>
    <cfRule type="beginsWith" dxfId="6309" priority="1233" operator="beginsWith" text="Escisión (nuevo)">
      <formula>LEFT(M18,LEN("Escisión (nuevo)"))="Escisión (nuevo)"</formula>
    </cfRule>
    <cfRule type="beginsWith" dxfId="6308" priority="1234" operator="beginsWith" text="Escisión (eliminado)">
      <formula>LEFT(M18,LEN("Escisión (eliminado)"))="Escisión (eliminado)"</formula>
    </cfRule>
    <cfRule type="beginsWith" dxfId="6307" priority="1235" operator="beginsWith" text="Re-sectorización (sale)">
      <formula>LEFT(M18,LEN("Re-sectorización (sale)"))="Re-sectorización (sale)"</formula>
    </cfRule>
    <cfRule type="endsWith" dxfId="6306" priority="1236" operator="endsWith" text="Fusión">
      <formula>RIGHT(M18,LEN("Fusión"))="Fusión"</formula>
    </cfRule>
    <cfRule type="beginsWith" dxfId="6305" priority="1237" operator="beginsWith" text="Fusión (nuevo)">
      <formula>LEFT(M18,LEN("Fusión (nuevo)"))="Fusión (nuevo)"</formula>
    </cfRule>
    <cfRule type="beginsWith" dxfId="6304" priority="1238" operator="beginsWith" text="Modificación (nombre)">
      <formula>LEFT(M18,LEN("Modificación (nombre)"))="Modificación (nombre)"</formula>
    </cfRule>
    <cfRule type="beginsWith" dxfId="6303" priority="1239" operator="beginsWith" text="Sin cambio">
      <formula>LEFT(M18,LEN("Sin cambio"))="Sin cambio"</formula>
    </cfRule>
    <cfRule type="beginsWith" dxfId="6302" priority="1240" operator="beginsWith" text="Reincorporación">
      <formula>LEFT(M18,LEN("Reincorporación"))="Reincorporación"</formula>
    </cfRule>
    <cfRule type="beginsWith" dxfId="6301" priority="1241" operator="beginsWith" text="Re-sectorización (entra)">
      <formula>LEFT(M18,LEN("Re-sectorización (entra)"))="Re-sectorización (entra)"</formula>
    </cfRule>
    <cfRule type="beginsWith" dxfId="6300" priority="1242" operator="beginsWith" text="Nuevo">
      <formula>LEFT(M18,LEN("Nuevo"))="Nuevo"</formula>
    </cfRule>
    <cfRule type="beginsWith" dxfId="6299" priority="1243" operator="beginsWith" text="Fusión (eliminado)">
      <formula>LEFT(M18,LEN("Fusión (eliminado)"))="Fusión (eliminado)"</formula>
    </cfRule>
    <cfRule type="beginsWith" dxfId="6298" priority="1244" operator="beginsWith" text="Eliminación">
      <formula>LEFT(M18,LEN("Eliminación"))="Eliminación"</formula>
    </cfRule>
    <cfRule type="beginsWith" dxfId="6297" priority="1245" operator="beginsWith" text="Modificación (mod. y/o cve.)">
      <formula>LEFT(M18,LEN("Modificación (mod. y/o cve.)"))="Modificación (mod. y/o cve.)"</formula>
    </cfRule>
  </conditionalFormatting>
  <conditionalFormatting sqref="A15:A17">
    <cfRule type="beginsWith" dxfId="6296" priority="1216" operator="beginsWith" text="Operación conjunta">
      <formula>LEFT(A15,LEN("Operación conjunta"))="Operación conjunta"</formula>
    </cfRule>
    <cfRule type="endsWith" dxfId="6295" priority="1217" operator="endsWith" text="Escisión">
      <formula>RIGHT(A15,LEN("Escisión"))="Escisión"</formula>
    </cfRule>
    <cfRule type="beginsWith" dxfId="6294" priority="1218" operator="beginsWith" text="Escisión (nuevo)">
      <formula>LEFT(A15,LEN("Escisión (nuevo)"))="Escisión (nuevo)"</formula>
    </cfRule>
    <cfRule type="beginsWith" dxfId="6293" priority="1219" operator="beginsWith" text="Escisión (eliminado)">
      <formula>LEFT(A15,LEN("Escisión (eliminado)"))="Escisión (eliminado)"</formula>
    </cfRule>
    <cfRule type="beginsWith" dxfId="6292" priority="1220" operator="beginsWith" text="Re-sectorización (sale)">
      <formula>LEFT(A15,LEN("Re-sectorización (sale)"))="Re-sectorización (sale)"</formula>
    </cfRule>
    <cfRule type="endsWith" dxfId="6291" priority="1221" operator="endsWith" text="Fusión">
      <formula>RIGHT(A15,LEN("Fusión"))="Fusión"</formula>
    </cfRule>
    <cfRule type="beginsWith" dxfId="6290" priority="1222" operator="beginsWith" text="Fusión (nuevo)">
      <formula>LEFT(A15,LEN("Fusión (nuevo)"))="Fusión (nuevo)"</formula>
    </cfRule>
    <cfRule type="beginsWith" dxfId="6289" priority="1223" operator="beginsWith" text="Modificación (nombre)">
      <formula>LEFT(A15,LEN("Modificación (nombre)"))="Modificación (nombre)"</formula>
    </cfRule>
    <cfRule type="beginsWith" dxfId="6288" priority="1224" operator="beginsWith" text="Sin cambio">
      <formula>LEFT(A15,LEN("Sin cambio"))="Sin cambio"</formula>
    </cfRule>
    <cfRule type="beginsWith" dxfId="6287" priority="1225" operator="beginsWith" text="Reincorporación">
      <formula>LEFT(A15,LEN("Reincorporación"))="Reincorporación"</formula>
    </cfRule>
    <cfRule type="beginsWith" dxfId="6286" priority="1226" operator="beginsWith" text="Re-sectorización (entra)">
      <formula>LEFT(A15,LEN("Re-sectorización (entra)"))="Re-sectorización (entra)"</formula>
    </cfRule>
    <cfRule type="beginsWith" dxfId="6285" priority="1227" operator="beginsWith" text="Nuevo">
      <formula>LEFT(A15,LEN("Nuevo"))="Nuevo"</formula>
    </cfRule>
    <cfRule type="beginsWith" dxfId="6284" priority="1228" operator="beginsWith" text="Fusión (eliminado)">
      <formula>LEFT(A15,LEN("Fusión (eliminado)"))="Fusión (eliminado)"</formula>
    </cfRule>
    <cfRule type="beginsWith" dxfId="6283" priority="1229" operator="beginsWith" text="Eliminación">
      <formula>LEFT(A15,LEN("Eliminación"))="Eliminación"</formula>
    </cfRule>
    <cfRule type="beginsWith" dxfId="6282" priority="1230" operator="beginsWith" text="Modificación (mod. y/o cve.)">
      <formula>LEFT(A15,LEN("Modificación (mod. y/o cve.)"))="Modificación (mod. y/o cve.)"</formula>
    </cfRule>
  </conditionalFormatting>
  <conditionalFormatting sqref="AM34">
    <cfRule type="beginsWith" dxfId="6281" priority="1186" operator="beginsWith" text="Operación conjunta">
      <formula>LEFT(AM34,LEN("Operación conjunta"))="Operación conjunta"</formula>
    </cfRule>
    <cfRule type="endsWith" dxfId="6280" priority="1187" operator="endsWith" text="Escisión">
      <formula>RIGHT(AM34,LEN("Escisión"))="Escisión"</formula>
    </cfRule>
    <cfRule type="beginsWith" dxfId="6279" priority="1188" operator="beginsWith" text="Escisión (nuevo)">
      <formula>LEFT(AM34,LEN("Escisión (nuevo)"))="Escisión (nuevo)"</formula>
    </cfRule>
    <cfRule type="beginsWith" dxfId="6278" priority="1189" operator="beginsWith" text="Escisión (eliminado)">
      <formula>LEFT(AM34,LEN("Escisión (eliminado)"))="Escisión (eliminado)"</formula>
    </cfRule>
    <cfRule type="beginsWith" dxfId="6277" priority="1190" operator="beginsWith" text="Re-sectorización (sale)">
      <formula>LEFT(AM34,LEN("Re-sectorización (sale)"))="Re-sectorización (sale)"</formula>
    </cfRule>
    <cfRule type="endsWith" dxfId="6276" priority="1191" operator="endsWith" text="Fusión">
      <formula>RIGHT(AM34,LEN("Fusión"))="Fusión"</formula>
    </cfRule>
    <cfRule type="beginsWith" dxfId="6275" priority="1192" operator="beginsWith" text="Fusión (nuevo)">
      <formula>LEFT(AM34,LEN("Fusión (nuevo)"))="Fusión (nuevo)"</formula>
    </cfRule>
    <cfRule type="beginsWith" dxfId="6274" priority="1193" operator="beginsWith" text="Modificación (nombre)">
      <formula>LEFT(AM34,LEN("Modificación (nombre)"))="Modificación (nombre)"</formula>
    </cfRule>
    <cfRule type="beginsWith" dxfId="6273" priority="1194" operator="beginsWith" text="Sin cambio">
      <formula>LEFT(AM34,LEN("Sin cambio"))="Sin cambio"</formula>
    </cfRule>
    <cfRule type="beginsWith" dxfId="6272" priority="1195" operator="beginsWith" text="Reincorporación">
      <formula>LEFT(AM34,LEN("Reincorporación"))="Reincorporación"</formula>
    </cfRule>
    <cfRule type="beginsWith" dxfId="6271" priority="1196" operator="beginsWith" text="Re-sectorización (entra)">
      <formula>LEFT(AM34,LEN("Re-sectorización (entra)"))="Re-sectorización (entra)"</formula>
    </cfRule>
    <cfRule type="beginsWith" dxfId="6270" priority="1197" operator="beginsWith" text="Nuevo">
      <formula>LEFT(AM34,LEN("Nuevo"))="Nuevo"</formula>
    </cfRule>
    <cfRule type="beginsWith" dxfId="6269" priority="1198" operator="beginsWith" text="Fusión (eliminado)">
      <formula>LEFT(AM34,LEN("Fusión (eliminado)"))="Fusión (eliminado)"</formula>
    </cfRule>
    <cfRule type="beginsWith" dxfId="6268" priority="1199" operator="beginsWith" text="Eliminación">
      <formula>LEFT(AM34,LEN("Eliminación"))="Eliminación"</formula>
    </cfRule>
    <cfRule type="beginsWith" dxfId="6267" priority="1200" operator="beginsWith" text="Modificación (mod. y/o cve.)">
      <formula>LEFT(AM34,LEN("Modificación (mod. y/o cve.)"))="Modificación (mod. y/o cve.)"</formula>
    </cfRule>
  </conditionalFormatting>
  <conditionalFormatting sqref="AN40:AO40 AN20:AO20">
    <cfRule type="beginsWith" dxfId="6266" priority="1171" operator="beginsWith" text="Operación conjunta">
      <formula>LEFT(AN20,LEN("Operación conjunta"))="Operación conjunta"</formula>
    </cfRule>
    <cfRule type="endsWith" dxfId="6265" priority="1172" operator="endsWith" text="Escisión">
      <formula>RIGHT(AN20,LEN("Escisión"))="Escisión"</formula>
    </cfRule>
    <cfRule type="beginsWith" dxfId="6264" priority="1173" operator="beginsWith" text="Escisión (nuevo)">
      <formula>LEFT(AN20,LEN("Escisión (nuevo)"))="Escisión (nuevo)"</formula>
    </cfRule>
    <cfRule type="beginsWith" dxfId="6263" priority="1174" operator="beginsWith" text="Escisión (eliminado)">
      <formula>LEFT(AN20,LEN("Escisión (eliminado)"))="Escisión (eliminado)"</formula>
    </cfRule>
    <cfRule type="beginsWith" dxfId="6262" priority="1175" operator="beginsWith" text="Re-sectorización (sale)">
      <formula>LEFT(AN20,LEN("Re-sectorización (sale)"))="Re-sectorización (sale)"</formula>
    </cfRule>
    <cfRule type="endsWith" dxfId="6261" priority="1176" operator="endsWith" text="Fusión">
      <formula>RIGHT(AN20,LEN("Fusión"))="Fusión"</formula>
    </cfRule>
    <cfRule type="beginsWith" dxfId="6260" priority="1177" operator="beginsWith" text="Fusión (nuevo)">
      <formula>LEFT(AN20,LEN("Fusión (nuevo)"))="Fusión (nuevo)"</formula>
    </cfRule>
    <cfRule type="beginsWith" dxfId="6259" priority="1178" operator="beginsWith" text="Modificación (nombre)">
      <formula>LEFT(AN20,LEN("Modificación (nombre)"))="Modificación (nombre)"</formula>
    </cfRule>
    <cfRule type="beginsWith" dxfId="6258" priority="1179" operator="beginsWith" text="Sin cambio">
      <formula>LEFT(AN20,LEN("Sin cambio"))="Sin cambio"</formula>
    </cfRule>
    <cfRule type="beginsWith" dxfId="6257" priority="1180" operator="beginsWith" text="Reincorporación">
      <formula>LEFT(AN20,LEN("Reincorporación"))="Reincorporación"</formula>
    </cfRule>
    <cfRule type="beginsWith" dxfId="6256" priority="1181" operator="beginsWith" text="Re-sectorización (entra)">
      <formula>LEFT(AN20,LEN("Re-sectorización (entra)"))="Re-sectorización (entra)"</formula>
    </cfRule>
    <cfRule type="beginsWith" dxfId="6255" priority="1182" operator="beginsWith" text="Nuevo">
      <formula>LEFT(AN20,LEN("Nuevo"))="Nuevo"</formula>
    </cfRule>
    <cfRule type="beginsWith" dxfId="6254" priority="1183" operator="beginsWith" text="Fusión (eliminado)">
      <formula>LEFT(AN20,LEN("Fusión (eliminado)"))="Fusión (eliminado)"</formula>
    </cfRule>
    <cfRule type="beginsWith" dxfId="6253" priority="1184" operator="beginsWith" text="Eliminación">
      <formula>LEFT(AN20,LEN("Eliminación"))="Eliminación"</formula>
    </cfRule>
    <cfRule type="beginsWith" dxfId="6252" priority="1185" operator="beginsWith" text="Modificación (mod. y/o cve.)">
      <formula>LEFT(AN20,LEN("Modificación (mod. y/o cve.)"))="Modificación (mod. y/o cve.)"</formula>
    </cfRule>
  </conditionalFormatting>
  <conditionalFormatting sqref="AN35:AO36 AN33:AO33 AN41:AO43 AN30:AO31">
    <cfRule type="beginsWith" dxfId="6251" priority="1156" operator="beginsWith" text="Operación conjunta">
      <formula>LEFT(AN30,LEN("Operación conjunta"))="Operación conjunta"</formula>
    </cfRule>
    <cfRule type="endsWith" dxfId="6250" priority="1157" operator="endsWith" text="Escisión">
      <formula>RIGHT(AN30,LEN("Escisión"))="Escisión"</formula>
    </cfRule>
    <cfRule type="beginsWith" dxfId="6249" priority="1158" operator="beginsWith" text="Escisión (nuevo)">
      <formula>LEFT(AN30,LEN("Escisión (nuevo)"))="Escisión (nuevo)"</formula>
    </cfRule>
    <cfRule type="beginsWith" dxfId="6248" priority="1159" operator="beginsWith" text="Escisión (eliminado)">
      <formula>LEFT(AN30,LEN("Escisión (eliminado)"))="Escisión (eliminado)"</formula>
    </cfRule>
    <cfRule type="beginsWith" dxfId="6247" priority="1160" operator="beginsWith" text="Re-sectorización (sale)">
      <formula>LEFT(AN30,LEN("Re-sectorización (sale)"))="Re-sectorización (sale)"</formula>
    </cfRule>
    <cfRule type="endsWith" dxfId="6246" priority="1161" operator="endsWith" text="Fusión">
      <formula>RIGHT(AN30,LEN("Fusión"))="Fusión"</formula>
    </cfRule>
    <cfRule type="beginsWith" dxfId="6245" priority="1162" operator="beginsWith" text="Fusión (nuevo)">
      <formula>LEFT(AN30,LEN("Fusión (nuevo)"))="Fusión (nuevo)"</formula>
    </cfRule>
    <cfRule type="beginsWith" dxfId="6244" priority="1163" operator="beginsWith" text="Modificación (nombre)">
      <formula>LEFT(AN30,LEN("Modificación (nombre)"))="Modificación (nombre)"</formula>
    </cfRule>
    <cfRule type="beginsWith" dxfId="6243" priority="1164" operator="beginsWith" text="Sin cambio">
      <formula>LEFT(AN30,LEN("Sin cambio"))="Sin cambio"</formula>
    </cfRule>
    <cfRule type="beginsWith" dxfId="6242" priority="1165" operator="beginsWith" text="Reincorporación">
      <formula>LEFT(AN30,LEN("Reincorporación"))="Reincorporación"</formula>
    </cfRule>
    <cfRule type="beginsWith" dxfId="6241" priority="1166" operator="beginsWith" text="Re-sectorización (entra)">
      <formula>LEFT(AN30,LEN("Re-sectorización (entra)"))="Re-sectorización (entra)"</formula>
    </cfRule>
    <cfRule type="beginsWith" dxfId="6240" priority="1167" operator="beginsWith" text="Nuevo">
      <formula>LEFT(AN30,LEN("Nuevo"))="Nuevo"</formula>
    </cfRule>
    <cfRule type="beginsWith" dxfId="6239" priority="1168" operator="beginsWith" text="Fusión (eliminado)">
      <formula>LEFT(AN30,LEN("Fusión (eliminado)"))="Fusión (eliminado)"</formula>
    </cfRule>
    <cfRule type="beginsWith" dxfId="6238" priority="1169" operator="beginsWith" text="Eliminación">
      <formula>LEFT(AN30,LEN("Eliminación"))="Eliminación"</formula>
    </cfRule>
    <cfRule type="beginsWith" dxfId="6237" priority="1170" operator="beginsWith" text="Modificación (mod. y/o cve.)">
      <formula>LEFT(AN30,LEN("Modificación (mod. y/o cve.)"))="Modificación (mod. y/o cve.)"</formula>
    </cfRule>
  </conditionalFormatting>
  <conditionalFormatting sqref="AN50:AO50 AN52:AO53 AN47:AO47 AN56:AO56">
    <cfRule type="beginsWith" dxfId="6236" priority="1141" operator="beginsWith" text="Operación conjunta">
      <formula>LEFT(AN47,LEN("Operación conjunta"))="Operación conjunta"</formula>
    </cfRule>
    <cfRule type="endsWith" dxfId="6235" priority="1142" operator="endsWith" text="Escisión">
      <formula>RIGHT(AN47,LEN("Escisión"))="Escisión"</formula>
    </cfRule>
    <cfRule type="beginsWith" dxfId="6234" priority="1143" operator="beginsWith" text="Escisión (nuevo)">
      <formula>LEFT(AN47,LEN("Escisión (nuevo)"))="Escisión (nuevo)"</formula>
    </cfRule>
    <cfRule type="beginsWith" dxfId="6233" priority="1144" operator="beginsWith" text="Escisión (eliminado)">
      <formula>LEFT(AN47,LEN("Escisión (eliminado)"))="Escisión (eliminado)"</formula>
    </cfRule>
    <cfRule type="beginsWith" dxfId="6232" priority="1145" operator="beginsWith" text="Re-sectorización (sale)">
      <formula>LEFT(AN47,LEN("Re-sectorización (sale)"))="Re-sectorización (sale)"</formula>
    </cfRule>
    <cfRule type="endsWith" dxfId="6231" priority="1146" operator="endsWith" text="Fusión">
      <formula>RIGHT(AN47,LEN("Fusión"))="Fusión"</formula>
    </cfRule>
    <cfRule type="beginsWith" dxfId="6230" priority="1147" operator="beginsWith" text="Fusión (nuevo)">
      <formula>LEFT(AN47,LEN("Fusión (nuevo)"))="Fusión (nuevo)"</formula>
    </cfRule>
    <cfRule type="beginsWith" dxfId="6229" priority="1148" operator="beginsWith" text="Modificación (nombre)">
      <formula>LEFT(AN47,LEN("Modificación (nombre)"))="Modificación (nombre)"</formula>
    </cfRule>
    <cfRule type="beginsWith" dxfId="6228" priority="1149" operator="beginsWith" text="Sin cambio">
      <formula>LEFT(AN47,LEN("Sin cambio"))="Sin cambio"</formula>
    </cfRule>
    <cfRule type="beginsWith" dxfId="6227" priority="1150" operator="beginsWith" text="Reincorporación">
      <formula>LEFT(AN47,LEN("Reincorporación"))="Reincorporación"</formula>
    </cfRule>
    <cfRule type="beginsWith" dxfId="6226" priority="1151" operator="beginsWith" text="Re-sectorización (entra)">
      <formula>LEFT(AN47,LEN("Re-sectorización (entra)"))="Re-sectorización (entra)"</formula>
    </cfRule>
    <cfRule type="beginsWith" dxfId="6225" priority="1152" operator="beginsWith" text="Nuevo">
      <formula>LEFT(AN47,LEN("Nuevo"))="Nuevo"</formula>
    </cfRule>
    <cfRule type="beginsWith" dxfId="6224" priority="1153" operator="beginsWith" text="Fusión (eliminado)">
      <formula>LEFT(AN47,LEN("Fusión (eliminado)"))="Fusión (eliminado)"</formula>
    </cfRule>
    <cfRule type="beginsWith" dxfId="6223" priority="1154" operator="beginsWith" text="Eliminación">
      <formula>LEFT(AN47,LEN("Eliminación"))="Eliminación"</formula>
    </cfRule>
    <cfRule type="beginsWith" dxfId="6222" priority="1155" operator="beginsWith" text="Modificación (mod. y/o cve.)">
      <formula>LEFT(AN47,LEN("Modificación (mod. y/o cve.)"))="Modificación (mod. y/o cve.)"</formula>
    </cfRule>
  </conditionalFormatting>
  <conditionalFormatting sqref="AN21:AO21">
    <cfRule type="beginsWith" dxfId="6221" priority="1126" operator="beginsWith" text="Intersectorial">
      <formula>LEFT(AN21,LEN("Intersectorial"))="Intersectorial"</formula>
    </cfRule>
    <cfRule type="endsWith" dxfId="6220" priority="1127" operator="endsWith" text="Escisión">
      <formula>RIGHT(AN21,LEN("Escisión"))="Escisión"</formula>
    </cfRule>
    <cfRule type="beginsWith" dxfId="6219" priority="1128" operator="beginsWith" text="Escisión (nuevo)">
      <formula>LEFT(AN21,LEN("Escisión (nuevo)"))="Escisión (nuevo)"</formula>
    </cfRule>
    <cfRule type="beginsWith" dxfId="6218" priority="1129" operator="beginsWith" text="Escisión (eliminado)">
      <formula>LEFT(AN21,LEN("Escisión (eliminado)"))="Escisión (eliminado)"</formula>
    </cfRule>
    <cfRule type="beginsWith" dxfId="6217" priority="1130" operator="beginsWith" text="Re-sectorización (sale)">
      <formula>LEFT(AN21,LEN("Re-sectorización (sale)"))="Re-sectorización (sale)"</formula>
    </cfRule>
    <cfRule type="endsWith" dxfId="6216" priority="1131" operator="endsWith" text="Fusión">
      <formula>RIGHT(AN21,LEN("Fusión"))="Fusión"</formula>
    </cfRule>
    <cfRule type="beginsWith" dxfId="6215" priority="1132" operator="beginsWith" text="Fusión (nuevo)">
      <formula>LEFT(AN21,LEN("Fusión (nuevo)"))="Fusión (nuevo)"</formula>
    </cfRule>
    <cfRule type="beginsWith" dxfId="6214" priority="1133" operator="beginsWith" text="Modificación (nombre)">
      <formula>LEFT(AN21,LEN("Modificación (nombre)"))="Modificación (nombre)"</formula>
    </cfRule>
    <cfRule type="beginsWith" dxfId="6213" priority="1134" operator="beginsWith" text="Sin cambio">
      <formula>LEFT(AN21,LEN("Sin cambio"))="Sin cambio"</formula>
    </cfRule>
    <cfRule type="beginsWith" dxfId="6212" priority="1135" operator="beginsWith" text="Reincorporación">
      <formula>LEFT(AN21,LEN("Reincorporación"))="Reincorporación"</formula>
    </cfRule>
    <cfRule type="beginsWith" dxfId="6211" priority="1136" operator="beginsWith" text="Re-sectorización (entra)">
      <formula>LEFT(AN21,LEN("Re-sectorización (entra)"))="Re-sectorización (entra)"</formula>
    </cfRule>
    <cfRule type="beginsWith" dxfId="6210" priority="1137" operator="beginsWith" text="Nuevo">
      <formula>LEFT(AN21,LEN("Nuevo"))="Nuevo"</formula>
    </cfRule>
    <cfRule type="beginsWith" dxfId="6209" priority="1138" operator="beginsWith" text="Fusión (eliminado)">
      <formula>LEFT(AN21,LEN("Fusión (eliminado)"))="Fusión (eliminado)"</formula>
    </cfRule>
    <cfRule type="beginsWith" dxfId="6208" priority="1139" operator="beginsWith" text="Eliminación">
      <formula>LEFT(AN21,LEN("Eliminación"))="Eliminación"</formula>
    </cfRule>
    <cfRule type="beginsWith" dxfId="6207" priority="1140" operator="beginsWith" text="Modificación (mod. y/o cve.)">
      <formula>LEFT(AN21,LEN("Modificación (mod. y/o cve.)"))="Modificación (mod. y/o cve.)"</formula>
    </cfRule>
  </conditionalFormatting>
  <conditionalFormatting sqref="AN49:AO49">
    <cfRule type="beginsWith" dxfId="6206" priority="1111" operator="beginsWith" text="Intersectorial">
      <formula>LEFT(AN49,LEN("Intersectorial"))="Intersectorial"</formula>
    </cfRule>
    <cfRule type="endsWith" dxfId="6205" priority="1112" operator="endsWith" text="Escisión">
      <formula>RIGHT(AN49,LEN("Escisión"))="Escisión"</formula>
    </cfRule>
    <cfRule type="beginsWith" dxfId="6204" priority="1113" operator="beginsWith" text="Escisión (nuevo)">
      <formula>LEFT(AN49,LEN("Escisión (nuevo)"))="Escisión (nuevo)"</formula>
    </cfRule>
    <cfRule type="beginsWith" dxfId="6203" priority="1114" operator="beginsWith" text="Escisión (eliminado)">
      <formula>LEFT(AN49,LEN("Escisión (eliminado)"))="Escisión (eliminado)"</formula>
    </cfRule>
    <cfRule type="beginsWith" dxfId="6202" priority="1115" operator="beginsWith" text="Re-sectorización (sale)">
      <formula>LEFT(AN49,LEN("Re-sectorización (sale)"))="Re-sectorización (sale)"</formula>
    </cfRule>
    <cfRule type="endsWith" dxfId="6201" priority="1116" operator="endsWith" text="Fusión">
      <formula>RIGHT(AN49,LEN("Fusión"))="Fusión"</formula>
    </cfRule>
    <cfRule type="beginsWith" dxfId="6200" priority="1117" operator="beginsWith" text="Fusión (nuevo)">
      <formula>LEFT(AN49,LEN("Fusión (nuevo)"))="Fusión (nuevo)"</formula>
    </cfRule>
    <cfRule type="beginsWith" dxfId="6199" priority="1118" operator="beginsWith" text="Modificación (nombre)">
      <formula>LEFT(AN49,LEN("Modificación (nombre)"))="Modificación (nombre)"</formula>
    </cfRule>
    <cfRule type="beginsWith" dxfId="6198" priority="1119" operator="beginsWith" text="Sin cambio">
      <formula>LEFT(AN49,LEN("Sin cambio"))="Sin cambio"</formula>
    </cfRule>
    <cfRule type="beginsWith" dxfId="6197" priority="1120" operator="beginsWith" text="Reincorporación">
      <formula>LEFT(AN49,LEN("Reincorporación"))="Reincorporación"</formula>
    </cfRule>
    <cfRule type="beginsWith" dxfId="6196" priority="1121" operator="beginsWith" text="Re-sectorización (entra)">
      <formula>LEFT(AN49,LEN("Re-sectorización (entra)"))="Re-sectorización (entra)"</formula>
    </cfRule>
    <cfRule type="beginsWith" dxfId="6195" priority="1122" operator="beginsWith" text="Nuevo">
      <formula>LEFT(AN49,LEN("Nuevo"))="Nuevo"</formula>
    </cfRule>
    <cfRule type="beginsWith" dxfId="6194" priority="1123" operator="beginsWith" text="Fusión (eliminado)">
      <formula>LEFT(AN49,LEN("Fusión (eliminado)"))="Fusión (eliminado)"</formula>
    </cfRule>
    <cfRule type="beginsWith" dxfId="6193" priority="1124" operator="beginsWith" text="Eliminación">
      <formula>LEFT(AN49,LEN("Eliminación"))="Eliminación"</formula>
    </cfRule>
    <cfRule type="beginsWith" dxfId="6192" priority="1125" operator="beginsWith" text="Modificación (mod. y/o cve.)">
      <formula>LEFT(AN49,LEN("Modificación (mod. y/o cve.)"))="Modificación (mod. y/o cve.)"</formula>
    </cfRule>
  </conditionalFormatting>
  <conditionalFormatting sqref="AN44:AO44">
    <cfRule type="beginsWith" dxfId="6191" priority="1096" operator="beginsWith" text="Intersectorial">
      <formula>LEFT(AN44,LEN("Intersectorial"))="Intersectorial"</formula>
    </cfRule>
    <cfRule type="endsWith" dxfId="6190" priority="1097" operator="endsWith" text="Escisión">
      <formula>RIGHT(AN44,LEN("Escisión"))="Escisión"</formula>
    </cfRule>
    <cfRule type="beginsWith" dxfId="6189" priority="1098" operator="beginsWith" text="Escisión (nuevo)">
      <formula>LEFT(AN44,LEN("Escisión (nuevo)"))="Escisión (nuevo)"</formula>
    </cfRule>
    <cfRule type="beginsWith" dxfId="6188" priority="1099" operator="beginsWith" text="Escisión (eliminado)">
      <formula>LEFT(AN44,LEN("Escisión (eliminado)"))="Escisión (eliminado)"</formula>
    </cfRule>
    <cfRule type="beginsWith" dxfId="6187" priority="1100" operator="beginsWith" text="Re-sectorización (sale)">
      <formula>LEFT(AN44,LEN("Re-sectorización (sale)"))="Re-sectorización (sale)"</formula>
    </cfRule>
    <cfRule type="endsWith" dxfId="6186" priority="1101" operator="endsWith" text="Fusión">
      <formula>RIGHT(AN44,LEN("Fusión"))="Fusión"</formula>
    </cfRule>
    <cfRule type="beginsWith" dxfId="6185" priority="1102" operator="beginsWith" text="Fusión (nuevo)">
      <formula>LEFT(AN44,LEN("Fusión (nuevo)"))="Fusión (nuevo)"</formula>
    </cfRule>
    <cfRule type="beginsWith" dxfId="6184" priority="1103" operator="beginsWith" text="Modificación (nombre)">
      <formula>LEFT(AN44,LEN("Modificación (nombre)"))="Modificación (nombre)"</formula>
    </cfRule>
    <cfRule type="beginsWith" dxfId="6183" priority="1104" operator="beginsWith" text="Sin cambio">
      <formula>LEFT(AN44,LEN("Sin cambio"))="Sin cambio"</formula>
    </cfRule>
    <cfRule type="beginsWith" dxfId="6182" priority="1105" operator="beginsWith" text="Reincorporación">
      <formula>LEFT(AN44,LEN("Reincorporación"))="Reincorporación"</formula>
    </cfRule>
    <cfRule type="beginsWith" dxfId="6181" priority="1106" operator="beginsWith" text="Re-sectorización (entra)">
      <formula>LEFT(AN44,LEN("Re-sectorización (entra)"))="Re-sectorización (entra)"</formula>
    </cfRule>
    <cfRule type="beginsWith" dxfId="6180" priority="1107" operator="beginsWith" text="Nuevo">
      <formula>LEFT(AN44,LEN("Nuevo"))="Nuevo"</formula>
    </cfRule>
    <cfRule type="beginsWith" dxfId="6179" priority="1108" operator="beginsWith" text="Fusión (eliminado)">
      <formula>LEFT(AN44,LEN("Fusión (eliminado)"))="Fusión (eliminado)"</formula>
    </cfRule>
    <cfRule type="beginsWith" dxfId="6178" priority="1109" operator="beginsWith" text="Eliminación">
      <formula>LEFT(AN44,LEN("Eliminación"))="Eliminación"</formula>
    </cfRule>
    <cfRule type="beginsWith" dxfId="6177" priority="1110" operator="beginsWith" text="Modificación (mod. y/o cve.)">
      <formula>LEFT(AN44,LEN("Modificación (mod. y/o cve.)"))="Modificación (mod. y/o cve.)"</formula>
    </cfRule>
  </conditionalFormatting>
  <conditionalFormatting sqref="AN51:AO51">
    <cfRule type="beginsWith" dxfId="6176" priority="1081" operator="beginsWith" text="Intersectorial">
      <formula>LEFT(AN51,LEN("Intersectorial"))="Intersectorial"</formula>
    </cfRule>
    <cfRule type="endsWith" dxfId="6175" priority="1082" operator="endsWith" text="Escisión">
      <formula>RIGHT(AN51,LEN("Escisión"))="Escisión"</formula>
    </cfRule>
    <cfRule type="beginsWith" dxfId="6174" priority="1083" operator="beginsWith" text="Escisión (nuevo)">
      <formula>LEFT(AN51,LEN("Escisión (nuevo)"))="Escisión (nuevo)"</formula>
    </cfRule>
    <cfRule type="beginsWith" dxfId="6173" priority="1084" operator="beginsWith" text="Escisión (eliminado)">
      <formula>LEFT(AN51,LEN("Escisión (eliminado)"))="Escisión (eliminado)"</formula>
    </cfRule>
    <cfRule type="beginsWith" dxfId="6172" priority="1085" operator="beginsWith" text="Re-sectorización (sale)">
      <formula>LEFT(AN51,LEN("Re-sectorización (sale)"))="Re-sectorización (sale)"</formula>
    </cfRule>
    <cfRule type="endsWith" dxfId="6171" priority="1086" operator="endsWith" text="Fusión">
      <formula>RIGHT(AN51,LEN("Fusión"))="Fusión"</formula>
    </cfRule>
    <cfRule type="beginsWith" dxfId="6170" priority="1087" operator="beginsWith" text="Fusión (nuevo)">
      <formula>LEFT(AN51,LEN("Fusión (nuevo)"))="Fusión (nuevo)"</formula>
    </cfRule>
    <cfRule type="beginsWith" dxfId="6169" priority="1088" operator="beginsWith" text="Modificación (nombre)">
      <formula>LEFT(AN51,LEN("Modificación (nombre)"))="Modificación (nombre)"</formula>
    </cfRule>
    <cfRule type="beginsWith" dxfId="6168" priority="1089" operator="beginsWith" text="Sin cambio">
      <formula>LEFT(AN51,LEN("Sin cambio"))="Sin cambio"</formula>
    </cfRule>
    <cfRule type="beginsWith" dxfId="6167" priority="1090" operator="beginsWith" text="Reincorporación">
      <formula>LEFT(AN51,LEN("Reincorporación"))="Reincorporación"</formula>
    </cfRule>
    <cfRule type="beginsWith" dxfId="6166" priority="1091" operator="beginsWith" text="Re-sectorización (entra)">
      <formula>LEFT(AN51,LEN("Re-sectorización (entra)"))="Re-sectorización (entra)"</formula>
    </cfRule>
    <cfRule type="beginsWith" dxfId="6165" priority="1092" operator="beginsWith" text="Nuevo">
      <formula>LEFT(AN51,LEN("Nuevo"))="Nuevo"</formula>
    </cfRule>
    <cfRule type="beginsWith" dxfId="6164" priority="1093" operator="beginsWith" text="Fusión (eliminado)">
      <formula>LEFT(AN51,LEN("Fusión (eliminado)"))="Fusión (eliminado)"</formula>
    </cfRule>
    <cfRule type="beginsWith" dxfId="6163" priority="1094" operator="beginsWith" text="Eliminación">
      <formula>LEFT(AN51,LEN("Eliminación"))="Eliminación"</formula>
    </cfRule>
    <cfRule type="beginsWith" dxfId="6162" priority="1095" operator="beginsWith" text="Modificación (mod. y/o cve.)">
      <formula>LEFT(AN51,LEN("Modificación (mod. y/o cve.)"))="Modificación (mod. y/o cve.)"</formula>
    </cfRule>
  </conditionalFormatting>
  <conditionalFormatting sqref="AN24:AO24 AN28:AO29 AN39:AO39">
    <cfRule type="beginsWith" dxfId="6161" priority="1066" operator="beginsWith" text="Intersectorial">
      <formula>LEFT(AN24,LEN("Intersectorial"))="Intersectorial"</formula>
    </cfRule>
    <cfRule type="endsWith" dxfId="6160" priority="1067" operator="endsWith" text="Escisión">
      <formula>RIGHT(AN24,LEN("Escisión"))="Escisión"</formula>
    </cfRule>
    <cfRule type="beginsWith" dxfId="6159" priority="1068" operator="beginsWith" text="Escisión (nuevo)">
      <formula>LEFT(AN24,LEN("Escisión (nuevo)"))="Escisión (nuevo)"</formula>
    </cfRule>
    <cfRule type="beginsWith" dxfId="6158" priority="1069" operator="beginsWith" text="Escisión (eliminado)">
      <formula>LEFT(AN24,LEN("Escisión (eliminado)"))="Escisión (eliminado)"</formula>
    </cfRule>
    <cfRule type="beginsWith" dxfId="6157" priority="1070" operator="beginsWith" text="Re-sectorización (sale)">
      <formula>LEFT(AN24,LEN("Re-sectorización (sale)"))="Re-sectorización (sale)"</formula>
    </cfRule>
    <cfRule type="endsWith" dxfId="6156" priority="1071" operator="endsWith" text="Fusión">
      <formula>RIGHT(AN24,LEN("Fusión"))="Fusión"</formula>
    </cfRule>
    <cfRule type="beginsWith" dxfId="6155" priority="1072" operator="beginsWith" text="Fusión (nuevo)">
      <formula>LEFT(AN24,LEN("Fusión (nuevo)"))="Fusión (nuevo)"</formula>
    </cfRule>
    <cfRule type="beginsWith" dxfId="6154" priority="1073" operator="beginsWith" text="Modificación (nombre)">
      <formula>LEFT(AN24,LEN("Modificación (nombre)"))="Modificación (nombre)"</formula>
    </cfRule>
    <cfRule type="beginsWith" dxfId="6153" priority="1074" operator="beginsWith" text="Sin cambio">
      <formula>LEFT(AN24,LEN("Sin cambio"))="Sin cambio"</formula>
    </cfRule>
    <cfRule type="beginsWith" dxfId="6152" priority="1075" operator="beginsWith" text="Reincorporación">
      <formula>LEFT(AN24,LEN("Reincorporación"))="Reincorporación"</formula>
    </cfRule>
    <cfRule type="beginsWith" dxfId="6151" priority="1076" operator="beginsWith" text="Re-sectorización (entra)">
      <formula>LEFT(AN24,LEN("Re-sectorización (entra)"))="Re-sectorización (entra)"</formula>
    </cfRule>
    <cfRule type="beginsWith" dxfId="6150" priority="1077" operator="beginsWith" text="Nuevo">
      <formula>LEFT(AN24,LEN("Nuevo"))="Nuevo"</formula>
    </cfRule>
    <cfRule type="beginsWith" dxfId="6149" priority="1078" operator="beginsWith" text="Fusión (eliminado)">
      <formula>LEFT(AN24,LEN("Fusión (eliminado)"))="Fusión (eliminado)"</formula>
    </cfRule>
    <cfRule type="beginsWith" dxfId="6148" priority="1079" operator="beginsWith" text="Eliminación">
      <formula>LEFT(AN24,LEN("Eliminación"))="Eliminación"</formula>
    </cfRule>
    <cfRule type="beginsWith" dxfId="6147" priority="1080" operator="beginsWith" text="Modificación (mod. y/o cve.)">
      <formula>LEFT(AN24,LEN("Modificación (mod. y/o cve.)"))="Modificación (mod. y/o cve.)"</formula>
    </cfRule>
  </conditionalFormatting>
  <conditionalFormatting sqref="AN46:AO46 AN48:AO48">
    <cfRule type="beginsWith" dxfId="6146" priority="1051" operator="beginsWith" text="Intersectorial">
      <formula>LEFT(AN46,LEN("Intersectorial"))="Intersectorial"</formula>
    </cfRule>
    <cfRule type="endsWith" dxfId="6145" priority="1052" operator="endsWith" text="Escisión">
      <formula>RIGHT(AN46,LEN("Escisión"))="Escisión"</formula>
    </cfRule>
    <cfRule type="beginsWith" dxfId="6144" priority="1053" operator="beginsWith" text="Escisión (nuevo)">
      <formula>LEFT(AN46,LEN("Escisión (nuevo)"))="Escisión (nuevo)"</formula>
    </cfRule>
    <cfRule type="beginsWith" dxfId="6143" priority="1054" operator="beginsWith" text="Escisión (eliminado)">
      <formula>LEFT(AN46,LEN("Escisión (eliminado)"))="Escisión (eliminado)"</formula>
    </cfRule>
    <cfRule type="beginsWith" dxfId="6142" priority="1055" operator="beginsWith" text="Re-sectorización (sale)">
      <formula>LEFT(AN46,LEN("Re-sectorización (sale)"))="Re-sectorización (sale)"</formula>
    </cfRule>
    <cfRule type="endsWith" dxfId="6141" priority="1056" operator="endsWith" text="Fusión">
      <formula>RIGHT(AN46,LEN("Fusión"))="Fusión"</formula>
    </cfRule>
    <cfRule type="beginsWith" dxfId="6140" priority="1057" operator="beginsWith" text="Fusión (nuevo)">
      <formula>LEFT(AN46,LEN("Fusión (nuevo)"))="Fusión (nuevo)"</formula>
    </cfRule>
    <cfRule type="beginsWith" dxfId="6139" priority="1058" operator="beginsWith" text="Modificación (nombre)">
      <formula>LEFT(AN46,LEN("Modificación (nombre)"))="Modificación (nombre)"</formula>
    </cfRule>
    <cfRule type="beginsWith" dxfId="6138" priority="1059" operator="beginsWith" text="Sin cambio">
      <formula>LEFT(AN46,LEN("Sin cambio"))="Sin cambio"</formula>
    </cfRule>
    <cfRule type="beginsWith" dxfId="6137" priority="1060" operator="beginsWith" text="Reincorporación">
      <formula>LEFT(AN46,LEN("Reincorporación"))="Reincorporación"</formula>
    </cfRule>
    <cfRule type="beginsWith" dxfId="6136" priority="1061" operator="beginsWith" text="Re-sectorización (entra)">
      <formula>LEFT(AN46,LEN("Re-sectorización (entra)"))="Re-sectorización (entra)"</formula>
    </cfRule>
    <cfRule type="beginsWith" dxfId="6135" priority="1062" operator="beginsWith" text="Nuevo">
      <formula>LEFT(AN46,LEN("Nuevo"))="Nuevo"</formula>
    </cfRule>
    <cfRule type="beginsWith" dxfId="6134" priority="1063" operator="beginsWith" text="Fusión (eliminado)">
      <formula>LEFT(AN46,LEN("Fusión (eliminado)"))="Fusión (eliminado)"</formula>
    </cfRule>
    <cfRule type="beginsWith" dxfId="6133" priority="1064" operator="beginsWith" text="Eliminación">
      <formula>LEFT(AN46,LEN("Eliminación"))="Eliminación"</formula>
    </cfRule>
    <cfRule type="beginsWith" dxfId="6132" priority="1065" operator="beginsWith" text="Modificación (mod. y/o cve.)">
      <formula>LEFT(AN46,LEN("Modificación (mod. y/o cve.)"))="Modificación (mod. y/o cve.)"</formula>
    </cfRule>
  </conditionalFormatting>
  <conditionalFormatting sqref="AN22:AO22">
    <cfRule type="beginsWith" dxfId="6131" priority="1036" operator="beginsWith" text="Intersectorial">
      <formula>LEFT(AN22,LEN("Intersectorial"))="Intersectorial"</formula>
    </cfRule>
    <cfRule type="endsWith" dxfId="6130" priority="1037" operator="endsWith" text="Escisión">
      <formula>RIGHT(AN22,LEN("Escisión"))="Escisión"</formula>
    </cfRule>
    <cfRule type="beginsWith" dxfId="6129" priority="1038" operator="beginsWith" text="Escisión (nuevo)">
      <formula>LEFT(AN22,LEN("Escisión (nuevo)"))="Escisión (nuevo)"</formula>
    </cfRule>
    <cfRule type="beginsWith" dxfId="6128" priority="1039" operator="beginsWith" text="Escisión (eliminado)">
      <formula>LEFT(AN22,LEN("Escisión (eliminado)"))="Escisión (eliminado)"</formula>
    </cfRule>
    <cfRule type="beginsWith" dxfId="6127" priority="1040" operator="beginsWith" text="Re-sectorización (sale)">
      <formula>LEFT(AN22,LEN("Re-sectorización (sale)"))="Re-sectorización (sale)"</formula>
    </cfRule>
    <cfRule type="endsWith" dxfId="6126" priority="1041" operator="endsWith" text="Fusión">
      <formula>RIGHT(AN22,LEN("Fusión"))="Fusión"</formula>
    </cfRule>
    <cfRule type="beginsWith" dxfId="6125" priority="1042" operator="beginsWith" text="Fusión (nuevo)">
      <formula>LEFT(AN22,LEN("Fusión (nuevo)"))="Fusión (nuevo)"</formula>
    </cfRule>
    <cfRule type="beginsWith" dxfId="6124" priority="1043" operator="beginsWith" text="Modificación (nombre)">
      <formula>LEFT(AN22,LEN("Modificación (nombre)"))="Modificación (nombre)"</formula>
    </cfRule>
    <cfRule type="beginsWith" dxfId="6123" priority="1044" operator="beginsWith" text="Sin cambio">
      <formula>LEFT(AN22,LEN("Sin cambio"))="Sin cambio"</formula>
    </cfRule>
    <cfRule type="beginsWith" dxfId="6122" priority="1045" operator="beginsWith" text="Reincorporación">
      <formula>LEFT(AN22,LEN("Reincorporación"))="Reincorporación"</formula>
    </cfRule>
    <cfRule type="beginsWith" dxfId="6121" priority="1046" operator="beginsWith" text="Re-sectorización (entra)">
      <formula>LEFT(AN22,LEN("Re-sectorización (entra)"))="Re-sectorización (entra)"</formula>
    </cfRule>
    <cfRule type="beginsWith" dxfId="6120" priority="1047" operator="beginsWith" text="Nuevo">
      <formula>LEFT(AN22,LEN("Nuevo"))="Nuevo"</formula>
    </cfRule>
    <cfRule type="beginsWith" dxfId="6119" priority="1048" operator="beginsWith" text="Fusión (eliminado)">
      <formula>LEFT(AN22,LEN("Fusión (eliminado)"))="Fusión (eliminado)"</formula>
    </cfRule>
    <cfRule type="beginsWith" dxfId="6118" priority="1049" operator="beginsWith" text="Eliminación">
      <formula>LEFT(AN22,LEN("Eliminación"))="Eliminación"</formula>
    </cfRule>
    <cfRule type="beginsWith" dxfId="6117" priority="1050" operator="beginsWith" text="Modificación (mod. y/o cve.)">
      <formula>LEFT(AN22,LEN("Modificación (mod. y/o cve.)"))="Modificación (mod. y/o cve.)"</formula>
    </cfRule>
  </conditionalFormatting>
  <conditionalFormatting sqref="AN23:AO23">
    <cfRule type="beginsWith" dxfId="6116" priority="1021" operator="beginsWith" text="Intersectorial">
      <formula>LEFT(AN23,LEN("Intersectorial"))="Intersectorial"</formula>
    </cfRule>
    <cfRule type="endsWith" dxfId="6115" priority="1022" operator="endsWith" text="Escisión">
      <formula>RIGHT(AN23,LEN("Escisión"))="Escisión"</formula>
    </cfRule>
    <cfRule type="beginsWith" dxfId="6114" priority="1023" operator="beginsWith" text="Escisión (nuevo)">
      <formula>LEFT(AN23,LEN("Escisión (nuevo)"))="Escisión (nuevo)"</formula>
    </cfRule>
    <cfRule type="beginsWith" dxfId="6113" priority="1024" operator="beginsWith" text="Escisión (eliminado)">
      <formula>LEFT(AN23,LEN("Escisión (eliminado)"))="Escisión (eliminado)"</formula>
    </cfRule>
    <cfRule type="beginsWith" dxfId="6112" priority="1025" operator="beginsWith" text="Re-sectorización (sale)">
      <formula>LEFT(AN23,LEN("Re-sectorización (sale)"))="Re-sectorización (sale)"</formula>
    </cfRule>
    <cfRule type="endsWith" dxfId="6111" priority="1026" operator="endsWith" text="Fusión">
      <formula>RIGHT(AN23,LEN("Fusión"))="Fusión"</formula>
    </cfRule>
    <cfRule type="beginsWith" dxfId="6110" priority="1027" operator="beginsWith" text="Fusión (nuevo)">
      <formula>LEFT(AN23,LEN("Fusión (nuevo)"))="Fusión (nuevo)"</formula>
    </cfRule>
    <cfRule type="beginsWith" dxfId="6109" priority="1028" operator="beginsWith" text="Modificación (nombre)">
      <formula>LEFT(AN23,LEN("Modificación (nombre)"))="Modificación (nombre)"</formula>
    </cfRule>
    <cfRule type="beginsWith" dxfId="6108" priority="1029" operator="beginsWith" text="Sin cambio">
      <formula>LEFT(AN23,LEN("Sin cambio"))="Sin cambio"</formula>
    </cfRule>
    <cfRule type="beginsWith" dxfId="6107" priority="1030" operator="beginsWith" text="Reincorporación">
      <formula>LEFT(AN23,LEN("Reincorporación"))="Reincorporación"</formula>
    </cfRule>
    <cfRule type="beginsWith" dxfId="6106" priority="1031" operator="beginsWith" text="Re-sectorización (entra)">
      <formula>LEFT(AN23,LEN("Re-sectorización (entra)"))="Re-sectorización (entra)"</formula>
    </cfRule>
    <cfRule type="beginsWith" dxfId="6105" priority="1032" operator="beginsWith" text="Nuevo">
      <formula>LEFT(AN23,LEN("Nuevo"))="Nuevo"</formula>
    </cfRule>
    <cfRule type="beginsWith" dxfId="6104" priority="1033" operator="beginsWith" text="Fusión (eliminado)">
      <formula>LEFT(AN23,LEN("Fusión (eliminado)"))="Fusión (eliminado)"</formula>
    </cfRule>
    <cfRule type="beginsWith" dxfId="6103" priority="1034" operator="beginsWith" text="Eliminación">
      <formula>LEFT(AN23,LEN("Eliminación"))="Eliminación"</formula>
    </cfRule>
    <cfRule type="beginsWith" dxfId="6102" priority="1035" operator="beginsWith" text="Modificación (mod. y/o cve.)">
      <formula>LEFT(AN23,LEN("Modificación (mod. y/o cve.)"))="Modificación (mod. y/o cve.)"</formula>
    </cfRule>
  </conditionalFormatting>
  <conditionalFormatting sqref="AN25:AO27">
    <cfRule type="beginsWith" dxfId="6101" priority="1006" operator="beginsWith" text="Intersectorial">
      <formula>LEFT(AN25,LEN("Intersectorial"))="Intersectorial"</formula>
    </cfRule>
    <cfRule type="endsWith" dxfId="6100" priority="1007" operator="endsWith" text="Escisión">
      <formula>RIGHT(AN25,LEN("Escisión"))="Escisión"</formula>
    </cfRule>
    <cfRule type="beginsWith" dxfId="6099" priority="1008" operator="beginsWith" text="Escisión (nuevo)">
      <formula>LEFT(AN25,LEN("Escisión (nuevo)"))="Escisión (nuevo)"</formula>
    </cfRule>
    <cfRule type="beginsWith" dxfId="6098" priority="1009" operator="beginsWith" text="Escisión (eliminado)">
      <formula>LEFT(AN25,LEN("Escisión (eliminado)"))="Escisión (eliminado)"</formula>
    </cfRule>
    <cfRule type="beginsWith" dxfId="6097" priority="1010" operator="beginsWith" text="Re-sectorización (sale)">
      <formula>LEFT(AN25,LEN("Re-sectorización (sale)"))="Re-sectorización (sale)"</formula>
    </cfRule>
    <cfRule type="endsWith" dxfId="6096" priority="1011" operator="endsWith" text="Fusión">
      <formula>RIGHT(AN25,LEN("Fusión"))="Fusión"</formula>
    </cfRule>
    <cfRule type="beginsWith" dxfId="6095" priority="1012" operator="beginsWith" text="Fusión (nuevo)">
      <formula>LEFT(AN25,LEN("Fusión (nuevo)"))="Fusión (nuevo)"</formula>
    </cfRule>
    <cfRule type="beginsWith" dxfId="6094" priority="1013" operator="beginsWith" text="Modificación (nombre)">
      <formula>LEFT(AN25,LEN("Modificación (nombre)"))="Modificación (nombre)"</formula>
    </cfRule>
    <cfRule type="beginsWith" dxfId="6093" priority="1014" operator="beginsWith" text="Sin cambio">
      <formula>LEFT(AN25,LEN("Sin cambio"))="Sin cambio"</formula>
    </cfRule>
    <cfRule type="beginsWith" dxfId="6092" priority="1015" operator="beginsWith" text="Reincorporación">
      <formula>LEFT(AN25,LEN("Reincorporación"))="Reincorporación"</formula>
    </cfRule>
    <cfRule type="beginsWith" dxfId="6091" priority="1016" operator="beginsWith" text="Re-sectorización (entra)">
      <formula>LEFT(AN25,LEN("Re-sectorización (entra)"))="Re-sectorización (entra)"</formula>
    </cfRule>
    <cfRule type="beginsWith" dxfId="6090" priority="1017" operator="beginsWith" text="Nuevo">
      <formula>LEFT(AN25,LEN("Nuevo"))="Nuevo"</formula>
    </cfRule>
    <cfRule type="beginsWith" dxfId="6089" priority="1018" operator="beginsWith" text="Fusión (eliminado)">
      <formula>LEFT(AN25,LEN("Fusión (eliminado)"))="Fusión (eliminado)"</formula>
    </cfRule>
    <cfRule type="beginsWith" dxfId="6088" priority="1019" operator="beginsWith" text="Eliminación">
      <formula>LEFT(AN25,LEN("Eliminación"))="Eliminación"</formula>
    </cfRule>
    <cfRule type="beginsWith" dxfId="6087" priority="1020" operator="beginsWith" text="Modificación (mod. y/o cve.)">
      <formula>LEFT(AN25,LEN("Modificación (mod. y/o cve.)"))="Modificación (mod. y/o cve.)"</formula>
    </cfRule>
  </conditionalFormatting>
  <conditionalFormatting sqref="AN37:AO37">
    <cfRule type="beginsWith" dxfId="6086" priority="991" operator="beginsWith" text="Intersectorial">
      <formula>LEFT(AN37,LEN("Intersectorial"))="Intersectorial"</formula>
    </cfRule>
    <cfRule type="endsWith" dxfId="6085" priority="992" operator="endsWith" text="Escisión">
      <formula>RIGHT(AN37,LEN("Escisión"))="Escisión"</formula>
    </cfRule>
    <cfRule type="beginsWith" dxfId="6084" priority="993" operator="beginsWith" text="Escisión (nuevo)">
      <formula>LEFT(AN37,LEN("Escisión (nuevo)"))="Escisión (nuevo)"</formula>
    </cfRule>
    <cfRule type="beginsWith" dxfId="6083" priority="994" operator="beginsWith" text="Escisión (eliminado)">
      <formula>LEFT(AN37,LEN("Escisión (eliminado)"))="Escisión (eliminado)"</formula>
    </cfRule>
    <cfRule type="beginsWith" dxfId="6082" priority="995" operator="beginsWith" text="Re-sectorización (sale)">
      <formula>LEFT(AN37,LEN("Re-sectorización (sale)"))="Re-sectorización (sale)"</formula>
    </cfRule>
    <cfRule type="endsWith" dxfId="6081" priority="996" operator="endsWith" text="Fusión">
      <formula>RIGHT(AN37,LEN("Fusión"))="Fusión"</formula>
    </cfRule>
    <cfRule type="beginsWith" dxfId="6080" priority="997" operator="beginsWith" text="Fusión (nuevo)">
      <formula>LEFT(AN37,LEN("Fusión (nuevo)"))="Fusión (nuevo)"</formula>
    </cfRule>
    <cfRule type="beginsWith" dxfId="6079" priority="998" operator="beginsWith" text="Modificación (nombre)">
      <formula>LEFT(AN37,LEN("Modificación (nombre)"))="Modificación (nombre)"</formula>
    </cfRule>
    <cfRule type="beginsWith" dxfId="6078" priority="999" operator="beginsWith" text="Sin cambio">
      <formula>LEFT(AN37,LEN("Sin cambio"))="Sin cambio"</formula>
    </cfRule>
    <cfRule type="beginsWith" dxfId="6077" priority="1000" operator="beginsWith" text="Reincorporación">
      <formula>LEFT(AN37,LEN("Reincorporación"))="Reincorporación"</formula>
    </cfRule>
    <cfRule type="beginsWith" dxfId="6076" priority="1001" operator="beginsWith" text="Re-sectorización (entra)">
      <formula>LEFT(AN37,LEN("Re-sectorización (entra)"))="Re-sectorización (entra)"</formula>
    </cfRule>
    <cfRule type="beginsWith" dxfId="6075" priority="1002" operator="beginsWith" text="Nuevo">
      <formula>LEFT(AN37,LEN("Nuevo"))="Nuevo"</formula>
    </cfRule>
    <cfRule type="beginsWith" dxfId="6074" priority="1003" operator="beginsWith" text="Fusión (eliminado)">
      <formula>LEFT(AN37,LEN("Fusión (eliminado)"))="Fusión (eliminado)"</formula>
    </cfRule>
    <cfRule type="beginsWith" dxfId="6073" priority="1004" operator="beginsWith" text="Eliminación">
      <formula>LEFT(AN37,LEN("Eliminación"))="Eliminación"</formula>
    </cfRule>
    <cfRule type="beginsWith" dxfId="6072" priority="1005" operator="beginsWith" text="Modificación (mod. y/o cve.)">
      <formula>LEFT(AN37,LEN("Modificación (mod. y/o cve.)"))="Modificación (mod. y/o cve.)"</formula>
    </cfRule>
  </conditionalFormatting>
  <conditionalFormatting sqref="AN32:AO32">
    <cfRule type="beginsWith" dxfId="6071" priority="976" operator="beginsWith" text="Intersectorial">
      <formula>LEFT(AN32,LEN("Intersectorial"))="Intersectorial"</formula>
    </cfRule>
    <cfRule type="endsWith" dxfId="6070" priority="977" operator="endsWith" text="Escisión">
      <formula>RIGHT(AN32,LEN("Escisión"))="Escisión"</formula>
    </cfRule>
    <cfRule type="beginsWith" dxfId="6069" priority="978" operator="beginsWith" text="Escisión (nuevo)">
      <formula>LEFT(AN32,LEN("Escisión (nuevo)"))="Escisión (nuevo)"</formula>
    </cfRule>
    <cfRule type="beginsWith" dxfId="6068" priority="979" operator="beginsWith" text="Escisión (eliminado)">
      <formula>LEFT(AN32,LEN("Escisión (eliminado)"))="Escisión (eliminado)"</formula>
    </cfRule>
    <cfRule type="beginsWith" dxfId="6067" priority="980" operator="beginsWith" text="Re-sectorización (sale)">
      <formula>LEFT(AN32,LEN("Re-sectorización (sale)"))="Re-sectorización (sale)"</formula>
    </cfRule>
    <cfRule type="endsWith" dxfId="6066" priority="981" operator="endsWith" text="Fusión">
      <formula>RIGHT(AN32,LEN("Fusión"))="Fusión"</formula>
    </cfRule>
    <cfRule type="beginsWith" dxfId="6065" priority="982" operator="beginsWith" text="Fusión (nuevo)">
      <formula>LEFT(AN32,LEN("Fusión (nuevo)"))="Fusión (nuevo)"</formula>
    </cfRule>
    <cfRule type="beginsWith" dxfId="6064" priority="983" operator="beginsWith" text="Modificación (nombre)">
      <formula>LEFT(AN32,LEN("Modificación (nombre)"))="Modificación (nombre)"</formula>
    </cfRule>
    <cfRule type="beginsWith" dxfId="6063" priority="984" operator="beginsWith" text="Sin cambio">
      <formula>LEFT(AN32,LEN("Sin cambio"))="Sin cambio"</formula>
    </cfRule>
    <cfRule type="beginsWith" dxfId="6062" priority="985" operator="beginsWith" text="Reincorporación">
      <formula>LEFT(AN32,LEN("Reincorporación"))="Reincorporación"</formula>
    </cfRule>
    <cfRule type="beginsWith" dxfId="6061" priority="986" operator="beginsWith" text="Re-sectorización (entra)">
      <formula>LEFT(AN32,LEN("Re-sectorización (entra)"))="Re-sectorización (entra)"</formula>
    </cfRule>
    <cfRule type="beginsWith" dxfId="6060" priority="987" operator="beginsWith" text="Nuevo">
      <formula>LEFT(AN32,LEN("Nuevo"))="Nuevo"</formula>
    </cfRule>
    <cfRule type="beginsWith" dxfId="6059" priority="988" operator="beginsWith" text="Fusión (eliminado)">
      <formula>LEFT(AN32,LEN("Fusión (eliminado)"))="Fusión (eliminado)"</formula>
    </cfRule>
    <cfRule type="beginsWith" dxfId="6058" priority="989" operator="beginsWith" text="Eliminación">
      <formula>LEFT(AN32,LEN("Eliminación"))="Eliminación"</formula>
    </cfRule>
    <cfRule type="beginsWith" dxfId="6057" priority="990" operator="beginsWith" text="Modificación (mod. y/o cve.)">
      <formula>LEFT(AN32,LEN("Modificación (mod. y/o cve.)"))="Modificación (mod. y/o cve.)"</formula>
    </cfRule>
  </conditionalFormatting>
  <conditionalFormatting sqref="AN34:AO34">
    <cfRule type="beginsWith" dxfId="6056" priority="961" operator="beginsWith" text="Intersectorial">
      <formula>LEFT(AN34,LEN("Intersectorial"))="Intersectorial"</formula>
    </cfRule>
    <cfRule type="endsWith" dxfId="6055" priority="962" operator="endsWith" text="Escisión">
      <formula>RIGHT(AN34,LEN("Escisión"))="Escisión"</formula>
    </cfRule>
    <cfRule type="beginsWith" dxfId="6054" priority="963" operator="beginsWith" text="Escisión (nuevo)">
      <formula>LEFT(AN34,LEN("Escisión (nuevo)"))="Escisión (nuevo)"</formula>
    </cfRule>
    <cfRule type="beginsWith" dxfId="6053" priority="964" operator="beginsWith" text="Escisión (eliminado)">
      <formula>LEFT(AN34,LEN("Escisión (eliminado)"))="Escisión (eliminado)"</formula>
    </cfRule>
    <cfRule type="beginsWith" dxfId="6052" priority="965" operator="beginsWith" text="Re-sectorización (sale)">
      <formula>LEFT(AN34,LEN("Re-sectorización (sale)"))="Re-sectorización (sale)"</formula>
    </cfRule>
    <cfRule type="endsWith" dxfId="6051" priority="966" operator="endsWith" text="Fusión">
      <formula>RIGHT(AN34,LEN("Fusión"))="Fusión"</formula>
    </cfRule>
    <cfRule type="beginsWith" dxfId="6050" priority="967" operator="beginsWith" text="Fusión (nuevo)">
      <formula>LEFT(AN34,LEN("Fusión (nuevo)"))="Fusión (nuevo)"</formula>
    </cfRule>
    <cfRule type="beginsWith" dxfId="6049" priority="968" operator="beginsWith" text="Modificación (nombre)">
      <formula>LEFT(AN34,LEN("Modificación (nombre)"))="Modificación (nombre)"</formula>
    </cfRule>
    <cfRule type="beginsWith" dxfId="6048" priority="969" operator="beginsWith" text="Sin cambio">
      <formula>LEFT(AN34,LEN("Sin cambio"))="Sin cambio"</formula>
    </cfRule>
    <cfRule type="beginsWith" dxfId="6047" priority="970" operator="beginsWith" text="Reincorporación">
      <formula>LEFT(AN34,LEN("Reincorporación"))="Reincorporación"</formula>
    </cfRule>
    <cfRule type="beginsWith" dxfId="6046" priority="971" operator="beginsWith" text="Re-sectorización (entra)">
      <formula>LEFT(AN34,LEN("Re-sectorización (entra)"))="Re-sectorización (entra)"</formula>
    </cfRule>
    <cfRule type="beginsWith" dxfId="6045" priority="972" operator="beginsWith" text="Nuevo">
      <formula>LEFT(AN34,LEN("Nuevo"))="Nuevo"</formula>
    </cfRule>
    <cfRule type="beginsWith" dxfId="6044" priority="973" operator="beginsWith" text="Fusión (eliminado)">
      <formula>LEFT(AN34,LEN("Fusión (eliminado)"))="Fusión (eliminado)"</formula>
    </cfRule>
    <cfRule type="beginsWith" dxfId="6043" priority="974" operator="beginsWith" text="Eliminación">
      <formula>LEFT(AN34,LEN("Eliminación"))="Eliminación"</formula>
    </cfRule>
    <cfRule type="beginsWith" dxfId="6042" priority="975" operator="beginsWith" text="Modificación (mod. y/o cve.)">
      <formula>LEFT(AN34,LEN("Modificación (mod. y/o cve.)"))="Modificación (mod. y/o cve.)"</formula>
    </cfRule>
  </conditionalFormatting>
  <conditionalFormatting sqref="AN38:AO38">
    <cfRule type="beginsWith" dxfId="6041" priority="946" operator="beginsWith" text="Intersectorial">
      <formula>LEFT(AN38,LEN("Intersectorial"))="Intersectorial"</formula>
    </cfRule>
    <cfRule type="endsWith" dxfId="6040" priority="947" operator="endsWith" text="Escisión">
      <formula>RIGHT(AN38,LEN("Escisión"))="Escisión"</formula>
    </cfRule>
    <cfRule type="beginsWith" dxfId="6039" priority="948" operator="beginsWith" text="Escisión (nuevo)">
      <formula>LEFT(AN38,LEN("Escisión (nuevo)"))="Escisión (nuevo)"</formula>
    </cfRule>
    <cfRule type="beginsWith" dxfId="6038" priority="949" operator="beginsWith" text="Escisión (eliminado)">
      <formula>LEFT(AN38,LEN("Escisión (eliminado)"))="Escisión (eliminado)"</formula>
    </cfRule>
    <cfRule type="beginsWith" dxfId="6037" priority="950" operator="beginsWith" text="Re-sectorización (sale)">
      <formula>LEFT(AN38,LEN("Re-sectorización (sale)"))="Re-sectorización (sale)"</formula>
    </cfRule>
    <cfRule type="endsWith" dxfId="6036" priority="951" operator="endsWith" text="Fusión">
      <formula>RIGHT(AN38,LEN("Fusión"))="Fusión"</formula>
    </cfRule>
    <cfRule type="beginsWith" dxfId="6035" priority="952" operator="beginsWith" text="Fusión (nuevo)">
      <formula>LEFT(AN38,LEN("Fusión (nuevo)"))="Fusión (nuevo)"</formula>
    </cfRule>
    <cfRule type="beginsWith" dxfId="6034" priority="953" operator="beginsWith" text="Modificación (nombre)">
      <formula>LEFT(AN38,LEN("Modificación (nombre)"))="Modificación (nombre)"</formula>
    </cfRule>
    <cfRule type="beginsWith" dxfId="6033" priority="954" operator="beginsWith" text="Sin cambio">
      <formula>LEFT(AN38,LEN("Sin cambio"))="Sin cambio"</formula>
    </cfRule>
    <cfRule type="beginsWith" dxfId="6032" priority="955" operator="beginsWith" text="Reincorporación">
      <formula>LEFT(AN38,LEN("Reincorporación"))="Reincorporación"</formula>
    </cfRule>
    <cfRule type="beginsWith" dxfId="6031" priority="956" operator="beginsWith" text="Re-sectorización (entra)">
      <formula>LEFT(AN38,LEN("Re-sectorización (entra)"))="Re-sectorización (entra)"</formula>
    </cfRule>
    <cfRule type="beginsWith" dxfId="6030" priority="957" operator="beginsWith" text="Nuevo">
      <formula>LEFT(AN38,LEN("Nuevo"))="Nuevo"</formula>
    </cfRule>
    <cfRule type="beginsWith" dxfId="6029" priority="958" operator="beginsWith" text="Fusión (eliminado)">
      <formula>LEFT(AN38,LEN("Fusión (eliminado)"))="Fusión (eliminado)"</formula>
    </cfRule>
    <cfRule type="beginsWith" dxfId="6028" priority="959" operator="beginsWith" text="Eliminación">
      <formula>LEFT(AN38,LEN("Eliminación"))="Eliminación"</formula>
    </cfRule>
    <cfRule type="beginsWith" dxfId="6027" priority="960" operator="beginsWith" text="Modificación (mod. y/o cve.)">
      <formula>LEFT(AN38,LEN("Modificación (mod. y/o cve.)"))="Modificación (mod. y/o cve.)"</formula>
    </cfRule>
  </conditionalFormatting>
  <conditionalFormatting sqref="AN45:AO45">
    <cfRule type="beginsWith" dxfId="6026" priority="931" operator="beginsWith" text="Intersectorial">
      <formula>LEFT(AN45,LEN("Intersectorial"))="Intersectorial"</formula>
    </cfRule>
    <cfRule type="endsWith" dxfId="6025" priority="932" operator="endsWith" text="Escisión">
      <formula>RIGHT(AN45,LEN("Escisión"))="Escisión"</formula>
    </cfRule>
    <cfRule type="beginsWith" dxfId="6024" priority="933" operator="beginsWith" text="Escisión (nuevo)">
      <formula>LEFT(AN45,LEN("Escisión (nuevo)"))="Escisión (nuevo)"</formula>
    </cfRule>
    <cfRule type="beginsWith" dxfId="6023" priority="934" operator="beginsWith" text="Escisión (eliminado)">
      <formula>LEFT(AN45,LEN("Escisión (eliminado)"))="Escisión (eliminado)"</formula>
    </cfRule>
    <cfRule type="beginsWith" dxfId="6022" priority="935" operator="beginsWith" text="Re-sectorización (sale)">
      <formula>LEFT(AN45,LEN("Re-sectorización (sale)"))="Re-sectorización (sale)"</formula>
    </cfRule>
    <cfRule type="endsWith" dxfId="6021" priority="936" operator="endsWith" text="Fusión">
      <formula>RIGHT(AN45,LEN("Fusión"))="Fusión"</formula>
    </cfRule>
    <cfRule type="beginsWith" dxfId="6020" priority="937" operator="beginsWith" text="Fusión (nuevo)">
      <formula>LEFT(AN45,LEN("Fusión (nuevo)"))="Fusión (nuevo)"</formula>
    </cfRule>
    <cfRule type="beginsWith" dxfId="6019" priority="938" operator="beginsWith" text="Modificación (nombre)">
      <formula>LEFT(AN45,LEN("Modificación (nombre)"))="Modificación (nombre)"</formula>
    </cfRule>
    <cfRule type="beginsWith" dxfId="6018" priority="939" operator="beginsWith" text="Sin cambio">
      <formula>LEFT(AN45,LEN("Sin cambio"))="Sin cambio"</formula>
    </cfRule>
    <cfRule type="beginsWith" dxfId="6017" priority="940" operator="beginsWith" text="Reincorporación">
      <formula>LEFT(AN45,LEN("Reincorporación"))="Reincorporación"</formula>
    </cfRule>
    <cfRule type="beginsWith" dxfId="6016" priority="941" operator="beginsWith" text="Re-sectorización (entra)">
      <formula>LEFT(AN45,LEN("Re-sectorización (entra)"))="Re-sectorización (entra)"</formula>
    </cfRule>
    <cfRule type="beginsWith" dxfId="6015" priority="942" operator="beginsWith" text="Nuevo">
      <formula>LEFT(AN45,LEN("Nuevo"))="Nuevo"</formula>
    </cfRule>
    <cfRule type="beginsWith" dxfId="6014" priority="943" operator="beginsWith" text="Fusión (eliminado)">
      <formula>LEFT(AN45,LEN("Fusión (eliminado)"))="Fusión (eliminado)"</formula>
    </cfRule>
    <cfRule type="beginsWith" dxfId="6013" priority="944" operator="beginsWith" text="Eliminación">
      <formula>LEFT(AN45,LEN("Eliminación"))="Eliminación"</formula>
    </cfRule>
    <cfRule type="beginsWith" dxfId="6012" priority="945" operator="beginsWith" text="Modificación (mod. y/o cve.)">
      <formula>LEFT(AN45,LEN("Modificación (mod. y/o cve.)"))="Modificación (mod. y/o cve.)"</formula>
    </cfRule>
  </conditionalFormatting>
  <conditionalFormatting sqref="AO3:AO17">
    <cfRule type="beginsWith" dxfId="6011" priority="901" operator="beginsWith" text="Operación conjunta">
      <formula>LEFT(AO3,LEN("Operación conjunta"))="Operación conjunta"</formula>
    </cfRule>
    <cfRule type="endsWith" dxfId="6010" priority="902" operator="endsWith" text="Escisión">
      <formula>RIGHT(AO3,LEN("Escisión"))="Escisión"</formula>
    </cfRule>
    <cfRule type="beginsWith" dxfId="6009" priority="903" operator="beginsWith" text="Escisión (nuevo)">
      <formula>LEFT(AO3,LEN("Escisión (nuevo)"))="Escisión (nuevo)"</formula>
    </cfRule>
    <cfRule type="beginsWith" dxfId="6008" priority="904" operator="beginsWith" text="Escisión (eliminado)">
      <formula>LEFT(AO3,LEN("Escisión (eliminado)"))="Escisión (eliminado)"</formula>
    </cfRule>
    <cfRule type="beginsWith" dxfId="6007" priority="905" operator="beginsWith" text="Re-sectorización (sale)">
      <formula>LEFT(AO3,LEN("Re-sectorización (sale)"))="Re-sectorización (sale)"</formula>
    </cfRule>
    <cfRule type="endsWith" dxfId="6006" priority="906" operator="endsWith" text="Fusión">
      <formula>RIGHT(AO3,LEN("Fusión"))="Fusión"</formula>
    </cfRule>
    <cfRule type="beginsWith" dxfId="6005" priority="907" operator="beginsWith" text="Fusión (nuevo)">
      <formula>LEFT(AO3,LEN("Fusión (nuevo)"))="Fusión (nuevo)"</formula>
    </cfRule>
    <cfRule type="beginsWith" dxfId="6004" priority="908" operator="beginsWith" text="Modificación (nombre)">
      <formula>LEFT(AO3,LEN("Modificación (nombre)"))="Modificación (nombre)"</formula>
    </cfRule>
    <cfRule type="beginsWith" dxfId="6003" priority="909" operator="beginsWith" text="Sin cambio">
      <formula>LEFT(AO3,LEN("Sin cambio"))="Sin cambio"</formula>
    </cfRule>
    <cfRule type="beginsWith" dxfId="6002" priority="910" operator="beginsWith" text="Reincorporación">
      <formula>LEFT(AO3,LEN("Reincorporación"))="Reincorporación"</formula>
    </cfRule>
    <cfRule type="beginsWith" dxfId="6001" priority="911" operator="beginsWith" text="Re-sectorización (entra)">
      <formula>LEFT(AO3,LEN("Re-sectorización (entra)"))="Re-sectorización (entra)"</formula>
    </cfRule>
    <cfRule type="beginsWith" dxfId="6000" priority="912" operator="beginsWith" text="Nuevo">
      <formula>LEFT(AO3,LEN("Nuevo"))="Nuevo"</formula>
    </cfRule>
    <cfRule type="beginsWith" dxfId="5999" priority="913" operator="beginsWith" text="Fusión (eliminado)">
      <formula>LEFT(AO3,LEN("Fusión (eliminado)"))="Fusión (eliminado)"</formula>
    </cfRule>
    <cfRule type="beginsWith" dxfId="5998" priority="914" operator="beginsWith" text="Eliminación">
      <formula>LEFT(AO3,LEN("Eliminación"))="Eliminación"</formula>
    </cfRule>
    <cfRule type="beginsWith" dxfId="5997" priority="915" operator="beginsWith" text="Modificación (mod. y/o cve.)">
      <formula>LEFT(AO3,LEN("Modificación (mod. y/o cve.)"))="Modificación (mod. y/o cve.)"</formula>
    </cfRule>
  </conditionalFormatting>
  <conditionalFormatting sqref="AN3:AN17">
    <cfRule type="beginsWith" dxfId="5996" priority="916" operator="beginsWith" text="Operación conjunta">
      <formula>LEFT(AN3,LEN("Operación conjunta"))="Operación conjunta"</formula>
    </cfRule>
    <cfRule type="endsWith" dxfId="5995" priority="917" operator="endsWith" text="Escisión">
      <formula>RIGHT(AN3,LEN("Escisión"))="Escisión"</formula>
    </cfRule>
    <cfRule type="beginsWith" dxfId="5994" priority="918" operator="beginsWith" text="Escisión (nuevo)">
      <formula>LEFT(AN3,LEN("Escisión (nuevo)"))="Escisión (nuevo)"</formula>
    </cfRule>
    <cfRule type="beginsWith" dxfId="5993" priority="919" operator="beginsWith" text="Escisión (eliminado)">
      <formula>LEFT(AN3,LEN("Escisión (eliminado)"))="Escisión (eliminado)"</formula>
    </cfRule>
    <cfRule type="beginsWith" dxfId="5992" priority="920" operator="beginsWith" text="Re-sectorización (sale)">
      <formula>LEFT(AN3,LEN("Re-sectorización (sale)"))="Re-sectorización (sale)"</formula>
    </cfRule>
    <cfRule type="endsWith" dxfId="5991" priority="921" operator="endsWith" text="Fusión">
      <formula>RIGHT(AN3,LEN("Fusión"))="Fusión"</formula>
    </cfRule>
    <cfRule type="beginsWith" dxfId="5990" priority="922" operator="beginsWith" text="Fusión (nuevo)">
      <formula>LEFT(AN3,LEN("Fusión (nuevo)"))="Fusión (nuevo)"</formula>
    </cfRule>
    <cfRule type="beginsWith" dxfId="5989" priority="923" operator="beginsWith" text="Modificación (nombre)">
      <formula>LEFT(AN3,LEN("Modificación (nombre)"))="Modificación (nombre)"</formula>
    </cfRule>
    <cfRule type="beginsWith" dxfId="5988" priority="924" operator="beginsWith" text="Sin cambio">
      <formula>LEFT(AN3,LEN("Sin cambio"))="Sin cambio"</formula>
    </cfRule>
    <cfRule type="beginsWith" dxfId="5987" priority="925" operator="beginsWith" text="Reincorporación">
      <formula>LEFT(AN3,LEN("Reincorporación"))="Reincorporación"</formula>
    </cfRule>
    <cfRule type="beginsWith" dxfId="5986" priority="926" operator="beginsWith" text="Re-sectorización (entra)">
      <formula>LEFT(AN3,LEN("Re-sectorización (entra)"))="Re-sectorización (entra)"</formula>
    </cfRule>
    <cfRule type="beginsWith" dxfId="5985" priority="927" operator="beginsWith" text="Nuevo">
      <formula>LEFT(AN3,LEN("Nuevo"))="Nuevo"</formula>
    </cfRule>
    <cfRule type="beginsWith" dxfId="5984" priority="928" operator="beginsWith" text="Fusión (eliminado)">
      <formula>LEFT(AN3,LEN("Fusión (eliminado)"))="Fusión (eliminado)"</formula>
    </cfRule>
    <cfRule type="beginsWith" dxfId="5983" priority="929" operator="beginsWith" text="Eliminación">
      <formula>LEFT(AN3,LEN("Eliminación"))="Eliminación"</formula>
    </cfRule>
    <cfRule type="beginsWith" dxfId="5982" priority="930" operator="beginsWith" text="Modificación (mod. y/o cve.)">
      <formula>LEFT(AN3,LEN("Modificación (mod. y/o cve.)"))="Modificación (mod. y/o cve.)"</formula>
    </cfRule>
  </conditionalFormatting>
  <conditionalFormatting sqref="AN18:AO18">
    <cfRule type="beginsWith" dxfId="5981" priority="886" operator="beginsWith" text="Operación conjunta">
      <formula>LEFT(AN18,LEN("Operación conjunta"))="Operación conjunta"</formula>
    </cfRule>
    <cfRule type="endsWith" dxfId="5980" priority="887" operator="endsWith" text="Escisión">
      <formula>RIGHT(AN18,LEN("Escisión"))="Escisión"</formula>
    </cfRule>
    <cfRule type="beginsWith" dxfId="5979" priority="888" operator="beginsWith" text="Escisión (nuevo)">
      <formula>LEFT(AN18,LEN("Escisión (nuevo)"))="Escisión (nuevo)"</formula>
    </cfRule>
    <cfRule type="beginsWith" dxfId="5978" priority="889" operator="beginsWith" text="Escisión (eliminado)">
      <formula>LEFT(AN18,LEN("Escisión (eliminado)"))="Escisión (eliminado)"</formula>
    </cfRule>
    <cfRule type="beginsWith" dxfId="5977" priority="890" operator="beginsWith" text="Re-sectorización (sale)">
      <formula>LEFT(AN18,LEN("Re-sectorización (sale)"))="Re-sectorización (sale)"</formula>
    </cfRule>
    <cfRule type="endsWith" dxfId="5976" priority="891" operator="endsWith" text="Fusión">
      <formula>RIGHT(AN18,LEN("Fusión"))="Fusión"</formula>
    </cfRule>
    <cfRule type="beginsWith" dxfId="5975" priority="892" operator="beginsWith" text="Fusión (nuevo)">
      <formula>LEFT(AN18,LEN("Fusión (nuevo)"))="Fusión (nuevo)"</formula>
    </cfRule>
    <cfRule type="beginsWith" dxfId="5974" priority="893" operator="beginsWith" text="Modificación (nombre)">
      <formula>LEFT(AN18,LEN("Modificación (nombre)"))="Modificación (nombre)"</formula>
    </cfRule>
    <cfRule type="beginsWith" dxfId="5973" priority="894" operator="beginsWith" text="Sin cambio">
      <formula>LEFT(AN18,LEN("Sin cambio"))="Sin cambio"</formula>
    </cfRule>
    <cfRule type="beginsWith" dxfId="5972" priority="895" operator="beginsWith" text="Reincorporación">
      <formula>LEFT(AN18,LEN("Reincorporación"))="Reincorporación"</formula>
    </cfRule>
    <cfRule type="beginsWith" dxfId="5971" priority="896" operator="beginsWith" text="Re-sectorización (entra)">
      <formula>LEFT(AN18,LEN("Re-sectorización (entra)"))="Re-sectorización (entra)"</formula>
    </cfRule>
    <cfRule type="beginsWith" dxfId="5970" priority="897" operator="beginsWith" text="Nuevo">
      <formula>LEFT(AN18,LEN("Nuevo"))="Nuevo"</formula>
    </cfRule>
    <cfRule type="beginsWith" dxfId="5969" priority="898" operator="beginsWith" text="Fusión (eliminado)">
      <formula>LEFT(AN18,LEN("Fusión (eliminado)"))="Fusión (eliminado)"</formula>
    </cfRule>
    <cfRule type="beginsWith" dxfId="5968" priority="899" operator="beginsWith" text="Eliminación">
      <formula>LEFT(AN18,LEN("Eliminación"))="Eliminación"</formula>
    </cfRule>
    <cfRule type="beginsWith" dxfId="5967" priority="900" operator="beginsWith" text="Modificación (mod. y/o cve.)">
      <formula>LEFT(AN18,LEN("Modificación (mod. y/o cve.)"))="Modificación (mod. y/o cve.)"</formula>
    </cfRule>
  </conditionalFormatting>
  <conditionalFormatting sqref="AP31:AS31">
    <cfRule type="beginsWith" dxfId="5966" priority="871" operator="beginsWith" text="Intersectorial">
      <formula>LEFT(AP31,LEN("Intersectorial"))="Intersectorial"</formula>
    </cfRule>
    <cfRule type="endsWith" dxfId="5965" priority="872" operator="endsWith" text="Escisión">
      <formula>RIGHT(AP31,LEN("Escisión"))="Escisión"</formula>
    </cfRule>
    <cfRule type="beginsWith" dxfId="5964" priority="873" operator="beginsWith" text="Escisión (nuevo)">
      <formula>LEFT(AP31,LEN("Escisión (nuevo)"))="Escisión (nuevo)"</formula>
    </cfRule>
    <cfRule type="beginsWith" dxfId="5963" priority="874" operator="beginsWith" text="Escisión (eliminado)">
      <formula>LEFT(AP31,LEN("Escisión (eliminado)"))="Escisión (eliminado)"</formula>
    </cfRule>
    <cfRule type="beginsWith" dxfId="5962" priority="875" operator="beginsWith" text="Re-sectorización (sale)">
      <formula>LEFT(AP31,LEN("Re-sectorización (sale)"))="Re-sectorización (sale)"</formula>
    </cfRule>
    <cfRule type="endsWith" dxfId="5961" priority="876" operator="endsWith" text="Fusión">
      <formula>RIGHT(AP31,LEN("Fusión"))="Fusión"</formula>
    </cfRule>
    <cfRule type="beginsWith" dxfId="5960" priority="877" operator="beginsWith" text="Fusión (nuevo)">
      <formula>LEFT(AP31,LEN("Fusión (nuevo)"))="Fusión (nuevo)"</formula>
    </cfRule>
    <cfRule type="beginsWith" dxfId="5959" priority="878" operator="beginsWith" text="Modificación (nombre)">
      <formula>LEFT(AP31,LEN("Modificación (nombre)"))="Modificación (nombre)"</formula>
    </cfRule>
    <cfRule type="beginsWith" dxfId="5958" priority="879" operator="beginsWith" text="Sin cambio">
      <formula>LEFT(AP31,LEN("Sin cambio"))="Sin cambio"</formula>
    </cfRule>
    <cfRule type="beginsWith" dxfId="5957" priority="880" operator="beginsWith" text="Reincorporación">
      <formula>LEFT(AP31,LEN("Reincorporación"))="Reincorporación"</formula>
    </cfRule>
    <cfRule type="beginsWith" dxfId="5956" priority="881" operator="beginsWith" text="Re-sectorización (entra)">
      <formula>LEFT(AP31,LEN("Re-sectorización (entra)"))="Re-sectorización (entra)"</formula>
    </cfRule>
    <cfRule type="beginsWith" dxfId="5955" priority="882" operator="beginsWith" text="Nuevo">
      <formula>LEFT(AP31,LEN("Nuevo"))="Nuevo"</formula>
    </cfRule>
    <cfRule type="beginsWith" dxfId="5954" priority="883" operator="beginsWith" text="Fusión (eliminado)">
      <formula>LEFT(AP31,LEN("Fusión (eliminado)"))="Fusión (eliminado)"</formula>
    </cfRule>
    <cfRule type="beginsWith" dxfId="5953" priority="884" operator="beginsWith" text="Eliminación">
      <formula>LEFT(AP31,LEN("Eliminación"))="Eliminación"</formula>
    </cfRule>
    <cfRule type="beginsWith" dxfId="5952" priority="885" operator="beginsWith" text="Modificación (mod. y/o cve.)">
      <formula>LEFT(AP31,LEN("Modificación (mod. y/o cve.)"))="Modificación (mod. y/o cve.)"</formula>
    </cfRule>
  </conditionalFormatting>
  <conditionalFormatting sqref="AP33:AS33">
    <cfRule type="beginsWith" dxfId="5951" priority="856" operator="beginsWith" text="Intersectorial">
      <formula>LEFT(AP33,LEN("Intersectorial"))="Intersectorial"</formula>
    </cfRule>
    <cfRule type="endsWith" dxfId="5950" priority="857" operator="endsWith" text="Escisión">
      <formula>RIGHT(AP33,LEN("Escisión"))="Escisión"</formula>
    </cfRule>
    <cfRule type="beginsWith" dxfId="5949" priority="858" operator="beginsWith" text="Escisión (nuevo)">
      <formula>LEFT(AP33,LEN("Escisión (nuevo)"))="Escisión (nuevo)"</formula>
    </cfRule>
    <cfRule type="beginsWith" dxfId="5948" priority="859" operator="beginsWith" text="Escisión (eliminado)">
      <formula>LEFT(AP33,LEN("Escisión (eliminado)"))="Escisión (eliminado)"</formula>
    </cfRule>
    <cfRule type="beginsWith" dxfId="5947" priority="860" operator="beginsWith" text="Re-sectorización (sale)">
      <formula>LEFT(AP33,LEN("Re-sectorización (sale)"))="Re-sectorización (sale)"</formula>
    </cfRule>
    <cfRule type="endsWith" dxfId="5946" priority="861" operator="endsWith" text="Fusión">
      <formula>RIGHT(AP33,LEN("Fusión"))="Fusión"</formula>
    </cfRule>
    <cfRule type="beginsWith" dxfId="5945" priority="862" operator="beginsWith" text="Fusión (nuevo)">
      <formula>LEFT(AP33,LEN("Fusión (nuevo)"))="Fusión (nuevo)"</formula>
    </cfRule>
    <cfRule type="beginsWith" dxfId="5944" priority="863" operator="beginsWith" text="Modificación (nombre)">
      <formula>LEFT(AP33,LEN("Modificación (nombre)"))="Modificación (nombre)"</formula>
    </cfRule>
    <cfRule type="beginsWith" dxfId="5943" priority="864" operator="beginsWith" text="Sin cambio">
      <formula>LEFT(AP33,LEN("Sin cambio"))="Sin cambio"</formula>
    </cfRule>
    <cfRule type="beginsWith" dxfId="5942" priority="865" operator="beginsWith" text="Reincorporación">
      <formula>LEFT(AP33,LEN("Reincorporación"))="Reincorporación"</formula>
    </cfRule>
    <cfRule type="beginsWith" dxfId="5941" priority="866" operator="beginsWith" text="Re-sectorización (entra)">
      <formula>LEFT(AP33,LEN("Re-sectorización (entra)"))="Re-sectorización (entra)"</formula>
    </cfRule>
    <cfRule type="beginsWith" dxfId="5940" priority="867" operator="beginsWith" text="Nuevo">
      <formula>LEFT(AP33,LEN("Nuevo"))="Nuevo"</formula>
    </cfRule>
    <cfRule type="beginsWith" dxfId="5939" priority="868" operator="beginsWith" text="Fusión (eliminado)">
      <formula>LEFT(AP33,LEN("Fusión (eliminado)"))="Fusión (eliminado)"</formula>
    </cfRule>
    <cfRule type="beginsWith" dxfId="5938" priority="869" operator="beginsWith" text="Eliminación">
      <formula>LEFT(AP33,LEN("Eliminación"))="Eliminación"</formula>
    </cfRule>
    <cfRule type="beginsWith" dxfId="5937" priority="870" operator="beginsWith" text="Modificación (mod. y/o cve.)">
      <formula>LEFT(AP33,LEN("Modificación (mod. y/o cve.)"))="Modificación (mod. y/o cve.)"</formula>
    </cfRule>
  </conditionalFormatting>
  <conditionalFormatting sqref="A54:O54">
    <cfRule type="beginsWith" dxfId="5936" priority="826" operator="beginsWith" text="Operación conjunta">
      <formula>LEFT(A54,LEN("Operación conjunta"))="Operación conjunta"</formula>
    </cfRule>
    <cfRule type="endsWith" dxfId="5935" priority="827" operator="endsWith" text="Escisión">
      <formula>RIGHT(A54,LEN("Escisión"))="Escisión"</formula>
    </cfRule>
    <cfRule type="beginsWith" dxfId="5934" priority="828" operator="beginsWith" text="Escisión (nuevo)">
      <formula>LEFT(A54,LEN("Escisión (nuevo)"))="Escisión (nuevo)"</formula>
    </cfRule>
    <cfRule type="beginsWith" dxfId="5933" priority="829" operator="beginsWith" text="Escisión (eliminado)">
      <formula>LEFT(A54,LEN("Escisión (eliminado)"))="Escisión (eliminado)"</formula>
    </cfRule>
    <cfRule type="beginsWith" dxfId="5932" priority="830" operator="beginsWith" text="Re-sectorización (sale)">
      <formula>LEFT(A54,LEN("Re-sectorización (sale)"))="Re-sectorización (sale)"</formula>
    </cfRule>
    <cfRule type="endsWith" dxfId="5931" priority="831" operator="endsWith" text="Fusión">
      <formula>RIGHT(A54,LEN("Fusión"))="Fusión"</formula>
    </cfRule>
    <cfRule type="beginsWith" dxfId="5930" priority="832" operator="beginsWith" text="Fusión (nuevo)">
      <formula>LEFT(A54,LEN("Fusión (nuevo)"))="Fusión (nuevo)"</formula>
    </cfRule>
    <cfRule type="beginsWith" dxfId="5929" priority="833" operator="beginsWith" text="Modificación (nombre)">
      <formula>LEFT(A54,LEN("Modificación (nombre)"))="Modificación (nombre)"</formula>
    </cfRule>
    <cfRule type="beginsWith" dxfId="5928" priority="834" operator="beginsWith" text="Sin cambio">
      <formula>LEFT(A54,LEN("Sin cambio"))="Sin cambio"</formula>
    </cfRule>
    <cfRule type="beginsWith" dxfId="5927" priority="835" operator="beginsWith" text="Reincorporación">
      <formula>LEFT(A54,LEN("Reincorporación"))="Reincorporación"</formula>
    </cfRule>
    <cfRule type="beginsWith" dxfId="5926" priority="836" operator="beginsWith" text="Re-sectorización (entra)">
      <formula>LEFT(A54,LEN("Re-sectorización (entra)"))="Re-sectorización (entra)"</formula>
    </cfRule>
    <cfRule type="beginsWith" dxfId="5925" priority="837" operator="beginsWith" text="Nuevo">
      <formula>LEFT(A54,LEN("Nuevo"))="Nuevo"</formula>
    </cfRule>
    <cfRule type="beginsWith" dxfId="5924" priority="838" operator="beginsWith" text="Fusión (eliminado)">
      <formula>LEFT(A54,LEN("Fusión (eliminado)"))="Fusión (eliminado)"</formula>
    </cfRule>
    <cfRule type="beginsWith" dxfId="5923" priority="839" operator="beginsWith" text="Eliminación">
      <formula>LEFT(A54,LEN("Eliminación"))="Eliminación"</formula>
    </cfRule>
    <cfRule type="beginsWith" dxfId="5922" priority="840" operator="beginsWith" text="Modificación (mod. y/o cve.)">
      <formula>LEFT(A54,LEN("Modificación (mod. y/o cve.)"))="Modificación (mod. y/o cve.)"</formula>
    </cfRule>
  </conditionalFormatting>
  <conditionalFormatting sqref="AL54:AM54 AP54:AS54">
    <cfRule type="beginsWith" dxfId="5921" priority="811" operator="beginsWith" text="Operación conjunta">
      <formula>LEFT(AL54,LEN("Operación conjunta"))="Operación conjunta"</formula>
    </cfRule>
    <cfRule type="endsWith" dxfId="5920" priority="812" operator="endsWith" text="Escisión">
      <formula>RIGHT(AL54,LEN("Escisión"))="Escisión"</formula>
    </cfRule>
    <cfRule type="beginsWith" dxfId="5919" priority="813" operator="beginsWith" text="Escisión (nuevo)">
      <formula>LEFT(AL54,LEN("Escisión (nuevo)"))="Escisión (nuevo)"</formula>
    </cfRule>
    <cfRule type="beginsWith" dxfId="5918" priority="814" operator="beginsWith" text="Escisión (eliminado)">
      <formula>LEFT(AL54,LEN("Escisión (eliminado)"))="Escisión (eliminado)"</formula>
    </cfRule>
    <cfRule type="beginsWith" dxfId="5917" priority="815" operator="beginsWith" text="Re-sectorización (sale)">
      <formula>LEFT(AL54,LEN("Re-sectorización (sale)"))="Re-sectorización (sale)"</formula>
    </cfRule>
    <cfRule type="endsWith" dxfId="5916" priority="816" operator="endsWith" text="Fusión">
      <formula>RIGHT(AL54,LEN("Fusión"))="Fusión"</formula>
    </cfRule>
    <cfRule type="beginsWith" dxfId="5915" priority="817" operator="beginsWith" text="Fusión (nuevo)">
      <formula>LEFT(AL54,LEN("Fusión (nuevo)"))="Fusión (nuevo)"</formula>
    </cfRule>
    <cfRule type="beginsWith" dxfId="5914" priority="818" operator="beginsWith" text="Modificación (nombre)">
      <formula>LEFT(AL54,LEN("Modificación (nombre)"))="Modificación (nombre)"</formula>
    </cfRule>
    <cfRule type="beginsWith" dxfId="5913" priority="819" operator="beginsWith" text="Sin cambio">
      <formula>LEFT(AL54,LEN("Sin cambio"))="Sin cambio"</formula>
    </cfRule>
    <cfRule type="beginsWith" dxfId="5912" priority="820" operator="beginsWith" text="Reincorporación">
      <formula>LEFT(AL54,LEN("Reincorporación"))="Reincorporación"</formula>
    </cfRule>
    <cfRule type="beginsWith" dxfId="5911" priority="821" operator="beginsWith" text="Re-sectorización (entra)">
      <formula>LEFT(AL54,LEN("Re-sectorización (entra)"))="Re-sectorización (entra)"</formula>
    </cfRule>
    <cfRule type="beginsWith" dxfId="5910" priority="822" operator="beginsWith" text="Nuevo">
      <formula>LEFT(AL54,LEN("Nuevo"))="Nuevo"</formula>
    </cfRule>
    <cfRule type="beginsWith" dxfId="5909" priority="823" operator="beginsWith" text="Fusión (eliminado)">
      <formula>LEFT(AL54,LEN("Fusión (eliminado)"))="Fusión (eliminado)"</formula>
    </cfRule>
    <cfRule type="beginsWith" dxfId="5908" priority="824" operator="beginsWith" text="Eliminación">
      <formula>LEFT(AL54,LEN("Eliminación"))="Eliminación"</formula>
    </cfRule>
    <cfRule type="beginsWith" dxfId="5907" priority="825" operator="beginsWith" text="Modificación (mod. y/o cve.)">
      <formula>LEFT(AL54,LEN("Modificación (mod. y/o cve.)"))="Modificación (mod. y/o cve.)"</formula>
    </cfRule>
  </conditionalFormatting>
  <conditionalFormatting sqref="P54:Q54">
    <cfRule type="beginsWith" dxfId="5906" priority="796" operator="beginsWith" text="Intersectorial">
      <formula>LEFT(P54,LEN("Intersectorial"))="Intersectorial"</formula>
    </cfRule>
    <cfRule type="endsWith" dxfId="5905" priority="797" operator="endsWith" text="Escisión">
      <formula>RIGHT(P54,LEN("Escisión"))="Escisión"</formula>
    </cfRule>
    <cfRule type="beginsWith" dxfId="5904" priority="798" operator="beginsWith" text="Escisión (nuevo)">
      <formula>LEFT(P54,LEN("Escisión (nuevo)"))="Escisión (nuevo)"</formula>
    </cfRule>
    <cfRule type="beginsWith" dxfId="5903" priority="799" operator="beginsWith" text="Escisión (eliminado)">
      <formula>LEFT(P54,LEN("Escisión (eliminado)"))="Escisión (eliminado)"</formula>
    </cfRule>
    <cfRule type="beginsWith" dxfId="5902" priority="800" operator="beginsWith" text="Re-sectorización (sale)">
      <formula>LEFT(P54,LEN("Re-sectorización (sale)"))="Re-sectorización (sale)"</formula>
    </cfRule>
    <cfRule type="endsWith" dxfId="5901" priority="801" operator="endsWith" text="Fusión">
      <formula>RIGHT(P54,LEN("Fusión"))="Fusión"</formula>
    </cfRule>
    <cfRule type="beginsWith" dxfId="5900" priority="802" operator="beginsWith" text="Fusión (nuevo)">
      <formula>LEFT(P54,LEN("Fusión (nuevo)"))="Fusión (nuevo)"</formula>
    </cfRule>
    <cfRule type="beginsWith" dxfId="5899" priority="803" operator="beginsWith" text="Modificación (nombre)">
      <formula>LEFT(P54,LEN("Modificación (nombre)"))="Modificación (nombre)"</formula>
    </cfRule>
    <cfRule type="beginsWith" dxfId="5898" priority="804" operator="beginsWith" text="Sin cambio">
      <formula>LEFT(P54,LEN("Sin cambio"))="Sin cambio"</formula>
    </cfRule>
    <cfRule type="beginsWith" dxfId="5897" priority="805" operator="beginsWith" text="Reincorporación">
      <formula>LEFT(P54,LEN("Reincorporación"))="Reincorporación"</formula>
    </cfRule>
    <cfRule type="beginsWith" dxfId="5896" priority="806" operator="beginsWith" text="Re-sectorización (entra)">
      <formula>LEFT(P54,LEN("Re-sectorización (entra)"))="Re-sectorización (entra)"</formula>
    </cfRule>
    <cfRule type="beginsWith" dxfId="5895" priority="807" operator="beginsWith" text="Nuevo">
      <formula>LEFT(P54,LEN("Nuevo"))="Nuevo"</formula>
    </cfRule>
    <cfRule type="beginsWith" dxfId="5894" priority="808" operator="beginsWith" text="Fusión (eliminado)">
      <formula>LEFT(P54,LEN("Fusión (eliminado)"))="Fusión (eliminado)"</formula>
    </cfRule>
    <cfRule type="beginsWith" dxfId="5893" priority="809" operator="beginsWith" text="Eliminación">
      <formula>LEFT(P54,LEN("Eliminación"))="Eliminación"</formula>
    </cfRule>
    <cfRule type="beginsWith" dxfId="5892" priority="810" operator="beginsWith" text="Modificación (mod. y/o cve.)">
      <formula>LEFT(P54,LEN("Modificación (mod. y/o cve.)"))="Modificación (mod. y/o cve.)"</formula>
    </cfRule>
  </conditionalFormatting>
  <conditionalFormatting sqref="R54:S54">
    <cfRule type="beginsWith" dxfId="5891" priority="781" operator="beginsWith" text="Intersectorial">
      <formula>LEFT(R54,LEN("Intersectorial"))="Intersectorial"</formula>
    </cfRule>
    <cfRule type="endsWith" dxfId="5890" priority="782" operator="endsWith" text="Escisión">
      <formula>RIGHT(R54,LEN("Escisión"))="Escisión"</formula>
    </cfRule>
    <cfRule type="beginsWith" dxfId="5889" priority="783" operator="beginsWith" text="Escisión (nuevo)">
      <formula>LEFT(R54,LEN("Escisión (nuevo)"))="Escisión (nuevo)"</formula>
    </cfRule>
    <cfRule type="beginsWith" dxfId="5888" priority="784" operator="beginsWith" text="Escisión (eliminado)">
      <formula>LEFT(R54,LEN("Escisión (eliminado)"))="Escisión (eliminado)"</formula>
    </cfRule>
    <cfRule type="beginsWith" dxfId="5887" priority="785" operator="beginsWith" text="Re-sectorización (sale)">
      <formula>LEFT(R54,LEN("Re-sectorización (sale)"))="Re-sectorización (sale)"</formula>
    </cfRule>
    <cfRule type="endsWith" dxfId="5886" priority="786" operator="endsWith" text="Fusión">
      <formula>RIGHT(R54,LEN("Fusión"))="Fusión"</formula>
    </cfRule>
    <cfRule type="beginsWith" dxfId="5885" priority="787" operator="beginsWith" text="Fusión (nuevo)">
      <formula>LEFT(R54,LEN("Fusión (nuevo)"))="Fusión (nuevo)"</formula>
    </cfRule>
    <cfRule type="beginsWith" dxfId="5884" priority="788" operator="beginsWith" text="Modificación (nombre)">
      <formula>LEFT(R54,LEN("Modificación (nombre)"))="Modificación (nombre)"</formula>
    </cfRule>
    <cfRule type="beginsWith" dxfId="5883" priority="789" operator="beginsWith" text="Sin cambio">
      <formula>LEFT(R54,LEN("Sin cambio"))="Sin cambio"</formula>
    </cfRule>
    <cfRule type="beginsWith" dxfId="5882" priority="790" operator="beginsWith" text="Reincorporación">
      <formula>LEFT(R54,LEN("Reincorporación"))="Reincorporación"</formula>
    </cfRule>
    <cfRule type="beginsWith" dxfId="5881" priority="791" operator="beginsWith" text="Re-sectorización (entra)">
      <formula>LEFT(R54,LEN("Re-sectorización (entra)"))="Re-sectorización (entra)"</formula>
    </cfRule>
    <cfRule type="beginsWith" dxfId="5880" priority="792" operator="beginsWith" text="Nuevo">
      <formula>LEFT(R54,LEN("Nuevo"))="Nuevo"</formula>
    </cfRule>
    <cfRule type="beginsWith" dxfId="5879" priority="793" operator="beginsWith" text="Fusión (eliminado)">
      <formula>LEFT(R54,LEN("Fusión (eliminado)"))="Fusión (eliminado)"</formula>
    </cfRule>
    <cfRule type="beginsWith" dxfId="5878" priority="794" operator="beginsWith" text="Eliminación">
      <formula>LEFT(R54,LEN("Eliminación"))="Eliminación"</formula>
    </cfRule>
    <cfRule type="beginsWith" dxfId="5877" priority="795" operator="beginsWith" text="Modificación (mod. y/o cve.)">
      <formula>LEFT(R54,LEN("Modificación (mod. y/o cve.)"))="Modificación (mod. y/o cve.)"</formula>
    </cfRule>
  </conditionalFormatting>
  <conditionalFormatting sqref="T54:U54">
    <cfRule type="beginsWith" dxfId="5876" priority="766" operator="beginsWith" text="Intersectorial">
      <formula>LEFT(T54,LEN("Intersectorial"))="Intersectorial"</formula>
    </cfRule>
    <cfRule type="endsWith" dxfId="5875" priority="767" operator="endsWith" text="Escisión">
      <formula>RIGHT(T54,LEN("Escisión"))="Escisión"</formula>
    </cfRule>
    <cfRule type="beginsWith" dxfId="5874" priority="768" operator="beginsWith" text="Escisión (nuevo)">
      <formula>LEFT(T54,LEN("Escisión (nuevo)"))="Escisión (nuevo)"</formula>
    </cfRule>
    <cfRule type="beginsWith" dxfId="5873" priority="769" operator="beginsWith" text="Escisión (eliminado)">
      <formula>LEFT(T54,LEN("Escisión (eliminado)"))="Escisión (eliminado)"</formula>
    </cfRule>
    <cfRule type="beginsWith" dxfId="5872" priority="770" operator="beginsWith" text="Re-sectorización (sale)">
      <formula>LEFT(T54,LEN("Re-sectorización (sale)"))="Re-sectorización (sale)"</formula>
    </cfRule>
    <cfRule type="endsWith" dxfId="5871" priority="771" operator="endsWith" text="Fusión">
      <formula>RIGHT(T54,LEN("Fusión"))="Fusión"</formula>
    </cfRule>
    <cfRule type="beginsWith" dxfId="5870" priority="772" operator="beginsWith" text="Fusión (nuevo)">
      <formula>LEFT(T54,LEN("Fusión (nuevo)"))="Fusión (nuevo)"</formula>
    </cfRule>
    <cfRule type="beginsWith" dxfId="5869" priority="773" operator="beginsWith" text="Modificación (nombre)">
      <formula>LEFT(T54,LEN("Modificación (nombre)"))="Modificación (nombre)"</formula>
    </cfRule>
    <cfRule type="beginsWith" dxfId="5868" priority="774" operator="beginsWith" text="Sin cambio">
      <formula>LEFT(T54,LEN("Sin cambio"))="Sin cambio"</formula>
    </cfRule>
    <cfRule type="beginsWith" dxfId="5867" priority="775" operator="beginsWith" text="Reincorporación">
      <formula>LEFT(T54,LEN("Reincorporación"))="Reincorporación"</formula>
    </cfRule>
    <cfRule type="beginsWith" dxfId="5866" priority="776" operator="beginsWith" text="Re-sectorización (entra)">
      <formula>LEFT(T54,LEN("Re-sectorización (entra)"))="Re-sectorización (entra)"</formula>
    </cfRule>
    <cfRule type="beginsWith" dxfId="5865" priority="777" operator="beginsWith" text="Nuevo">
      <formula>LEFT(T54,LEN("Nuevo"))="Nuevo"</formula>
    </cfRule>
    <cfRule type="beginsWith" dxfId="5864" priority="778" operator="beginsWith" text="Fusión (eliminado)">
      <formula>LEFT(T54,LEN("Fusión (eliminado)"))="Fusión (eliminado)"</formula>
    </cfRule>
    <cfRule type="beginsWith" dxfId="5863" priority="779" operator="beginsWith" text="Eliminación">
      <formula>LEFT(T54,LEN("Eliminación"))="Eliminación"</formula>
    </cfRule>
    <cfRule type="beginsWith" dxfId="5862" priority="780" operator="beginsWith" text="Modificación (mod. y/o cve.)">
      <formula>LEFT(T54,LEN("Modificación (mod. y/o cve.)"))="Modificación (mod. y/o cve.)"</formula>
    </cfRule>
  </conditionalFormatting>
  <conditionalFormatting sqref="V54:Y54">
    <cfRule type="beginsWith" dxfId="5861" priority="751" operator="beginsWith" text="Intersectorial">
      <formula>LEFT(V54,LEN("Intersectorial"))="Intersectorial"</formula>
    </cfRule>
    <cfRule type="endsWith" dxfId="5860" priority="752" operator="endsWith" text="Escisión">
      <formula>RIGHT(V54,LEN("Escisión"))="Escisión"</formula>
    </cfRule>
    <cfRule type="beginsWith" dxfId="5859" priority="753" operator="beginsWith" text="Escisión (nuevo)">
      <formula>LEFT(V54,LEN("Escisión (nuevo)"))="Escisión (nuevo)"</formula>
    </cfRule>
    <cfRule type="beginsWith" dxfId="5858" priority="754" operator="beginsWith" text="Escisión (eliminado)">
      <formula>LEFT(V54,LEN("Escisión (eliminado)"))="Escisión (eliminado)"</formula>
    </cfRule>
    <cfRule type="beginsWith" dxfId="5857" priority="755" operator="beginsWith" text="Re-sectorización (sale)">
      <formula>LEFT(V54,LEN("Re-sectorización (sale)"))="Re-sectorización (sale)"</formula>
    </cfRule>
    <cfRule type="endsWith" dxfId="5856" priority="756" operator="endsWith" text="Fusión">
      <formula>RIGHT(V54,LEN("Fusión"))="Fusión"</formula>
    </cfRule>
    <cfRule type="beginsWith" dxfId="5855" priority="757" operator="beginsWith" text="Fusión (nuevo)">
      <formula>LEFT(V54,LEN("Fusión (nuevo)"))="Fusión (nuevo)"</formula>
    </cfRule>
    <cfRule type="beginsWith" dxfId="5854" priority="758" operator="beginsWith" text="Modificación (nombre)">
      <formula>LEFT(V54,LEN("Modificación (nombre)"))="Modificación (nombre)"</formula>
    </cfRule>
    <cfRule type="beginsWith" dxfId="5853" priority="759" operator="beginsWith" text="Sin cambio">
      <formula>LEFT(V54,LEN("Sin cambio"))="Sin cambio"</formula>
    </cfRule>
    <cfRule type="beginsWith" dxfId="5852" priority="760" operator="beginsWith" text="Reincorporación">
      <formula>LEFT(V54,LEN("Reincorporación"))="Reincorporación"</formula>
    </cfRule>
    <cfRule type="beginsWith" dxfId="5851" priority="761" operator="beginsWith" text="Re-sectorización (entra)">
      <formula>LEFT(V54,LEN("Re-sectorización (entra)"))="Re-sectorización (entra)"</formula>
    </cfRule>
    <cfRule type="beginsWith" dxfId="5850" priority="762" operator="beginsWith" text="Nuevo">
      <formula>LEFT(V54,LEN("Nuevo"))="Nuevo"</formula>
    </cfRule>
    <cfRule type="beginsWith" dxfId="5849" priority="763" operator="beginsWith" text="Fusión (eliminado)">
      <formula>LEFT(V54,LEN("Fusión (eliminado)"))="Fusión (eliminado)"</formula>
    </cfRule>
    <cfRule type="beginsWith" dxfId="5848" priority="764" operator="beginsWith" text="Eliminación">
      <formula>LEFT(V54,LEN("Eliminación"))="Eliminación"</formula>
    </cfRule>
    <cfRule type="beginsWith" dxfId="5847" priority="765" operator="beginsWith" text="Modificación (mod. y/o cve.)">
      <formula>LEFT(V54,LEN("Modificación (mod. y/o cve.)"))="Modificación (mod. y/o cve.)"</formula>
    </cfRule>
  </conditionalFormatting>
  <conditionalFormatting sqref="Z54:AA54">
    <cfRule type="beginsWith" dxfId="5846" priority="736" operator="beginsWith" text="Intersectorial">
      <formula>LEFT(Z54,LEN("Intersectorial"))="Intersectorial"</formula>
    </cfRule>
    <cfRule type="endsWith" dxfId="5845" priority="737" operator="endsWith" text="Escisión">
      <formula>RIGHT(Z54,LEN("Escisión"))="Escisión"</formula>
    </cfRule>
    <cfRule type="beginsWith" dxfId="5844" priority="738" operator="beginsWith" text="Escisión (nuevo)">
      <formula>LEFT(Z54,LEN("Escisión (nuevo)"))="Escisión (nuevo)"</formula>
    </cfRule>
    <cfRule type="beginsWith" dxfId="5843" priority="739" operator="beginsWith" text="Escisión (eliminado)">
      <formula>LEFT(Z54,LEN("Escisión (eliminado)"))="Escisión (eliminado)"</formula>
    </cfRule>
    <cfRule type="beginsWith" dxfId="5842" priority="740" operator="beginsWith" text="Re-sectorización (sale)">
      <formula>LEFT(Z54,LEN("Re-sectorización (sale)"))="Re-sectorización (sale)"</formula>
    </cfRule>
    <cfRule type="endsWith" dxfId="5841" priority="741" operator="endsWith" text="Fusión">
      <formula>RIGHT(Z54,LEN("Fusión"))="Fusión"</formula>
    </cfRule>
    <cfRule type="beginsWith" dxfId="5840" priority="742" operator="beginsWith" text="Fusión (nuevo)">
      <formula>LEFT(Z54,LEN("Fusión (nuevo)"))="Fusión (nuevo)"</formula>
    </cfRule>
    <cfRule type="beginsWith" dxfId="5839" priority="743" operator="beginsWith" text="Modificación (nombre)">
      <formula>LEFT(Z54,LEN("Modificación (nombre)"))="Modificación (nombre)"</formula>
    </cfRule>
    <cfRule type="beginsWith" dxfId="5838" priority="744" operator="beginsWith" text="Sin cambio">
      <formula>LEFT(Z54,LEN("Sin cambio"))="Sin cambio"</formula>
    </cfRule>
    <cfRule type="beginsWith" dxfId="5837" priority="745" operator="beginsWith" text="Reincorporación">
      <formula>LEFT(Z54,LEN("Reincorporación"))="Reincorporación"</formula>
    </cfRule>
    <cfRule type="beginsWith" dxfId="5836" priority="746" operator="beginsWith" text="Re-sectorización (entra)">
      <formula>LEFT(Z54,LEN("Re-sectorización (entra)"))="Re-sectorización (entra)"</formula>
    </cfRule>
    <cfRule type="beginsWith" dxfId="5835" priority="747" operator="beginsWith" text="Nuevo">
      <formula>LEFT(Z54,LEN("Nuevo"))="Nuevo"</formula>
    </cfRule>
    <cfRule type="beginsWith" dxfId="5834" priority="748" operator="beginsWith" text="Fusión (eliminado)">
      <formula>LEFT(Z54,LEN("Fusión (eliminado)"))="Fusión (eliminado)"</formula>
    </cfRule>
    <cfRule type="beginsWith" dxfId="5833" priority="749" operator="beginsWith" text="Eliminación">
      <formula>LEFT(Z54,LEN("Eliminación"))="Eliminación"</formula>
    </cfRule>
    <cfRule type="beginsWith" dxfId="5832" priority="750" operator="beginsWith" text="Modificación (mod. y/o cve.)">
      <formula>LEFT(Z54,LEN("Modificación (mod. y/o cve.)"))="Modificación (mod. y/o cve.)"</formula>
    </cfRule>
  </conditionalFormatting>
  <conditionalFormatting sqref="AB54:AK54">
    <cfRule type="beginsWith" dxfId="5831" priority="721" operator="beginsWith" text="Intersectorial">
      <formula>LEFT(AB54,LEN("Intersectorial"))="Intersectorial"</formula>
    </cfRule>
    <cfRule type="endsWith" dxfId="5830" priority="722" operator="endsWith" text="Escisión">
      <formula>RIGHT(AB54,LEN("Escisión"))="Escisión"</formula>
    </cfRule>
    <cfRule type="beginsWith" dxfId="5829" priority="723" operator="beginsWith" text="Escisión (nuevo)">
      <formula>LEFT(AB54,LEN("Escisión (nuevo)"))="Escisión (nuevo)"</formula>
    </cfRule>
    <cfRule type="beginsWith" dxfId="5828" priority="724" operator="beginsWith" text="Escisión (eliminado)">
      <formula>LEFT(AB54,LEN("Escisión (eliminado)"))="Escisión (eliminado)"</formula>
    </cfRule>
    <cfRule type="beginsWith" dxfId="5827" priority="725" operator="beginsWith" text="Re-sectorización (sale)">
      <formula>LEFT(AB54,LEN("Re-sectorización (sale)"))="Re-sectorización (sale)"</formula>
    </cfRule>
    <cfRule type="endsWith" dxfId="5826" priority="726" operator="endsWith" text="Fusión">
      <formula>RIGHT(AB54,LEN("Fusión"))="Fusión"</formula>
    </cfRule>
    <cfRule type="beginsWith" dxfId="5825" priority="727" operator="beginsWith" text="Fusión (nuevo)">
      <formula>LEFT(AB54,LEN("Fusión (nuevo)"))="Fusión (nuevo)"</formula>
    </cfRule>
    <cfRule type="beginsWith" dxfId="5824" priority="728" operator="beginsWith" text="Modificación (nombre)">
      <formula>LEFT(AB54,LEN("Modificación (nombre)"))="Modificación (nombre)"</formula>
    </cfRule>
    <cfRule type="beginsWith" dxfId="5823" priority="729" operator="beginsWith" text="Sin cambio">
      <formula>LEFT(AB54,LEN("Sin cambio"))="Sin cambio"</formula>
    </cfRule>
    <cfRule type="beginsWith" dxfId="5822" priority="730" operator="beginsWith" text="Reincorporación">
      <formula>LEFT(AB54,LEN("Reincorporación"))="Reincorporación"</formula>
    </cfRule>
    <cfRule type="beginsWith" dxfId="5821" priority="731" operator="beginsWith" text="Re-sectorización (entra)">
      <formula>LEFT(AB54,LEN("Re-sectorización (entra)"))="Re-sectorización (entra)"</formula>
    </cfRule>
    <cfRule type="beginsWith" dxfId="5820" priority="732" operator="beginsWith" text="Nuevo">
      <formula>LEFT(AB54,LEN("Nuevo"))="Nuevo"</formula>
    </cfRule>
    <cfRule type="beginsWith" dxfId="5819" priority="733" operator="beginsWith" text="Fusión (eliminado)">
      <formula>LEFT(AB54,LEN("Fusión (eliminado)"))="Fusión (eliminado)"</formula>
    </cfRule>
    <cfRule type="beginsWith" dxfId="5818" priority="734" operator="beginsWith" text="Eliminación">
      <formula>LEFT(AB54,LEN("Eliminación"))="Eliminación"</formula>
    </cfRule>
    <cfRule type="beginsWith" dxfId="5817" priority="735" operator="beginsWith" text="Modificación (mod. y/o cve.)">
      <formula>LEFT(AB54,LEN("Modificación (mod. y/o cve.)"))="Modificación (mod. y/o cve.)"</formula>
    </cfRule>
  </conditionalFormatting>
  <conditionalFormatting sqref="AN54:AO54">
    <cfRule type="beginsWith" dxfId="5816" priority="706" operator="beginsWith" text="Operación conjunta">
      <formula>LEFT(AN54,LEN("Operación conjunta"))="Operación conjunta"</formula>
    </cfRule>
    <cfRule type="endsWith" dxfId="5815" priority="707" operator="endsWith" text="Escisión">
      <formula>RIGHT(AN54,LEN("Escisión"))="Escisión"</formula>
    </cfRule>
    <cfRule type="beginsWith" dxfId="5814" priority="708" operator="beginsWith" text="Escisión (nuevo)">
      <formula>LEFT(AN54,LEN("Escisión (nuevo)"))="Escisión (nuevo)"</formula>
    </cfRule>
    <cfRule type="beginsWith" dxfId="5813" priority="709" operator="beginsWith" text="Escisión (eliminado)">
      <formula>LEFT(AN54,LEN("Escisión (eliminado)"))="Escisión (eliminado)"</formula>
    </cfRule>
    <cfRule type="beginsWith" dxfId="5812" priority="710" operator="beginsWith" text="Re-sectorización (sale)">
      <formula>LEFT(AN54,LEN("Re-sectorización (sale)"))="Re-sectorización (sale)"</formula>
    </cfRule>
    <cfRule type="endsWith" dxfId="5811" priority="711" operator="endsWith" text="Fusión">
      <formula>RIGHT(AN54,LEN("Fusión"))="Fusión"</formula>
    </cfRule>
    <cfRule type="beginsWith" dxfId="5810" priority="712" operator="beginsWith" text="Fusión (nuevo)">
      <formula>LEFT(AN54,LEN("Fusión (nuevo)"))="Fusión (nuevo)"</formula>
    </cfRule>
    <cfRule type="beginsWith" dxfId="5809" priority="713" operator="beginsWith" text="Modificación (nombre)">
      <formula>LEFT(AN54,LEN("Modificación (nombre)"))="Modificación (nombre)"</formula>
    </cfRule>
    <cfRule type="beginsWith" dxfId="5808" priority="714" operator="beginsWith" text="Sin cambio">
      <formula>LEFT(AN54,LEN("Sin cambio"))="Sin cambio"</formula>
    </cfRule>
    <cfRule type="beginsWith" dxfId="5807" priority="715" operator="beginsWith" text="Reincorporación">
      <formula>LEFT(AN54,LEN("Reincorporación"))="Reincorporación"</formula>
    </cfRule>
    <cfRule type="beginsWith" dxfId="5806" priority="716" operator="beginsWith" text="Re-sectorización (entra)">
      <formula>LEFT(AN54,LEN("Re-sectorización (entra)"))="Re-sectorización (entra)"</formula>
    </cfRule>
    <cfRule type="beginsWith" dxfId="5805" priority="717" operator="beginsWith" text="Nuevo">
      <formula>LEFT(AN54,LEN("Nuevo"))="Nuevo"</formula>
    </cfRule>
    <cfRule type="beginsWith" dxfId="5804" priority="718" operator="beginsWith" text="Fusión (eliminado)">
      <formula>LEFT(AN54,LEN("Fusión (eliminado)"))="Fusión (eliminado)"</formula>
    </cfRule>
    <cfRule type="beginsWith" dxfId="5803" priority="719" operator="beginsWith" text="Eliminación">
      <formula>LEFT(AN54,LEN("Eliminación"))="Eliminación"</formula>
    </cfRule>
    <cfRule type="beginsWith" dxfId="5802" priority="720" operator="beginsWith" text="Modificación (mod. y/o cve.)">
      <formula>LEFT(AN54,LEN("Modificación (mod. y/o cve.)"))="Modificación (mod. y/o cve.)"</formula>
    </cfRule>
  </conditionalFormatting>
  <conditionalFormatting sqref="A56:E56">
    <cfRule type="beginsWith" dxfId="5801" priority="691" operator="beginsWith" text="Operación conjunta">
      <formula>LEFT(A56,LEN("Operación conjunta"))="Operación conjunta"</formula>
    </cfRule>
    <cfRule type="endsWith" dxfId="5800" priority="692" operator="endsWith" text="Escisión">
      <formula>RIGHT(A56,LEN("Escisión"))="Escisión"</formula>
    </cfRule>
    <cfRule type="beginsWith" dxfId="5799" priority="693" operator="beginsWith" text="Escisión (nuevo)">
      <formula>LEFT(A56,LEN("Escisión (nuevo)"))="Escisión (nuevo)"</formula>
    </cfRule>
    <cfRule type="beginsWith" dxfId="5798" priority="694" operator="beginsWith" text="Escisión (eliminado)">
      <formula>LEFT(A56,LEN("Escisión (eliminado)"))="Escisión (eliminado)"</formula>
    </cfRule>
    <cfRule type="beginsWith" dxfId="5797" priority="695" operator="beginsWith" text="Re-sectorización (sale)">
      <formula>LEFT(A56,LEN("Re-sectorización (sale)"))="Re-sectorización (sale)"</formula>
    </cfRule>
    <cfRule type="endsWith" dxfId="5796" priority="696" operator="endsWith" text="Fusión">
      <formula>RIGHT(A56,LEN("Fusión"))="Fusión"</formula>
    </cfRule>
    <cfRule type="beginsWith" dxfId="5795" priority="697" operator="beginsWith" text="Fusión (nuevo)">
      <formula>LEFT(A56,LEN("Fusión (nuevo)"))="Fusión (nuevo)"</formula>
    </cfRule>
    <cfRule type="beginsWith" dxfId="5794" priority="698" operator="beginsWith" text="Modificación (nombre)">
      <formula>LEFT(A56,LEN("Modificación (nombre)"))="Modificación (nombre)"</formula>
    </cfRule>
    <cfRule type="beginsWith" dxfId="5793" priority="699" operator="beginsWith" text="Sin cambio">
      <formula>LEFT(A56,LEN("Sin cambio"))="Sin cambio"</formula>
    </cfRule>
    <cfRule type="beginsWith" dxfId="5792" priority="700" operator="beginsWith" text="Reincorporación">
      <formula>LEFT(A56,LEN("Reincorporación"))="Reincorporación"</formula>
    </cfRule>
    <cfRule type="beginsWith" dxfId="5791" priority="701" operator="beginsWith" text="Re-sectorización (entra)">
      <formula>LEFT(A56,LEN("Re-sectorización (entra)"))="Re-sectorización (entra)"</formula>
    </cfRule>
    <cfRule type="beginsWith" dxfId="5790" priority="702" operator="beginsWith" text="Nuevo">
      <formula>LEFT(A56,LEN("Nuevo"))="Nuevo"</formula>
    </cfRule>
    <cfRule type="beginsWith" dxfId="5789" priority="703" operator="beginsWith" text="Fusión (eliminado)">
      <formula>LEFT(A56,LEN("Fusión (eliminado)"))="Fusión (eliminado)"</formula>
    </cfRule>
    <cfRule type="beginsWith" dxfId="5788" priority="704" operator="beginsWith" text="Eliminación">
      <formula>LEFT(A56,LEN("Eliminación"))="Eliminación"</formula>
    </cfRule>
    <cfRule type="beginsWith" dxfId="5787" priority="705" operator="beginsWith" text="Modificación (mod. y/o cve.)">
      <formula>LEFT(A56,LEN("Modificación (mod. y/o cve.)"))="Modificación (mod. y/o cve.)"</formula>
    </cfRule>
  </conditionalFormatting>
  <conditionalFormatting sqref="M56">
    <cfRule type="beginsWith" dxfId="5786" priority="676" operator="beginsWith" text="Operación conjunta">
      <formula>LEFT(M56,LEN("Operación conjunta"))="Operación conjunta"</formula>
    </cfRule>
    <cfRule type="endsWith" dxfId="5785" priority="677" operator="endsWith" text="Escisión">
      <formula>RIGHT(M56,LEN("Escisión"))="Escisión"</formula>
    </cfRule>
    <cfRule type="beginsWith" dxfId="5784" priority="678" operator="beginsWith" text="Escisión (nuevo)">
      <formula>LEFT(M56,LEN("Escisión (nuevo)"))="Escisión (nuevo)"</formula>
    </cfRule>
    <cfRule type="beginsWith" dxfId="5783" priority="679" operator="beginsWith" text="Escisión (eliminado)">
      <formula>LEFT(M56,LEN("Escisión (eliminado)"))="Escisión (eliminado)"</formula>
    </cfRule>
    <cfRule type="beginsWith" dxfId="5782" priority="680" operator="beginsWith" text="Re-sectorización (sale)">
      <formula>LEFT(M56,LEN("Re-sectorización (sale)"))="Re-sectorización (sale)"</formula>
    </cfRule>
    <cfRule type="endsWith" dxfId="5781" priority="681" operator="endsWith" text="Fusión">
      <formula>RIGHT(M56,LEN("Fusión"))="Fusión"</formula>
    </cfRule>
    <cfRule type="beginsWith" dxfId="5780" priority="682" operator="beginsWith" text="Fusión (nuevo)">
      <formula>LEFT(M56,LEN("Fusión (nuevo)"))="Fusión (nuevo)"</formula>
    </cfRule>
    <cfRule type="beginsWith" dxfId="5779" priority="683" operator="beginsWith" text="Modificación (nombre)">
      <formula>LEFT(M56,LEN("Modificación (nombre)"))="Modificación (nombre)"</formula>
    </cfRule>
    <cfRule type="beginsWith" dxfId="5778" priority="684" operator="beginsWith" text="Sin cambio">
      <formula>LEFT(M56,LEN("Sin cambio"))="Sin cambio"</formula>
    </cfRule>
    <cfRule type="beginsWith" dxfId="5777" priority="685" operator="beginsWith" text="Reincorporación">
      <formula>LEFT(M56,LEN("Reincorporación"))="Reincorporación"</formula>
    </cfRule>
    <cfRule type="beginsWith" dxfId="5776" priority="686" operator="beginsWith" text="Re-sectorización (entra)">
      <formula>LEFT(M56,LEN("Re-sectorización (entra)"))="Re-sectorización (entra)"</formula>
    </cfRule>
    <cfRule type="beginsWith" dxfId="5775" priority="687" operator="beginsWith" text="Nuevo">
      <formula>LEFT(M56,LEN("Nuevo"))="Nuevo"</formula>
    </cfRule>
    <cfRule type="beginsWith" dxfId="5774" priority="688" operator="beginsWith" text="Fusión (eliminado)">
      <formula>LEFT(M56,LEN("Fusión (eliminado)"))="Fusión (eliminado)"</formula>
    </cfRule>
    <cfRule type="beginsWith" dxfId="5773" priority="689" operator="beginsWith" text="Eliminación">
      <formula>LEFT(M56,LEN("Eliminación"))="Eliminación"</formula>
    </cfRule>
    <cfRule type="beginsWith" dxfId="5772" priority="690" operator="beginsWith" text="Modificación (mod. y/o cve.)">
      <formula>LEFT(M56,LEN("Modificación (mod. y/o cve.)"))="Modificación (mod. y/o cve.)"</formula>
    </cfRule>
  </conditionalFormatting>
  <conditionalFormatting sqref="H56:L56">
    <cfRule type="beginsWith" dxfId="5771" priority="661" operator="beginsWith" text="Operación conjunta">
      <formula>LEFT(H56,LEN("Operación conjunta"))="Operación conjunta"</formula>
    </cfRule>
    <cfRule type="endsWith" dxfId="5770" priority="662" operator="endsWith" text="Escisión">
      <formula>RIGHT(H56,LEN("Escisión"))="Escisión"</formula>
    </cfRule>
    <cfRule type="beginsWith" dxfId="5769" priority="663" operator="beginsWith" text="Escisión (nuevo)">
      <formula>LEFT(H56,LEN("Escisión (nuevo)"))="Escisión (nuevo)"</formula>
    </cfRule>
    <cfRule type="beginsWith" dxfId="5768" priority="664" operator="beginsWith" text="Escisión (eliminado)">
      <formula>LEFT(H56,LEN("Escisión (eliminado)"))="Escisión (eliminado)"</formula>
    </cfRule>
    <cfRule type="beginsWith" dxfId="5767" priority="665" operator="beginsWith" text="Re-sectorización (sale)">
      <formula>LEFT(H56,LEN("Re-sectorización (sale)"))="Re-sectorización (sale)"</formula>
    </cfRule>
    <cfRule type="endsWith" dxfId="5766" priority="666" operator="endsWith" text="Fusión">
      <formula>RIGHT(H56,LEN("Fusión"))="Fusión"</formula>
    </cfRule>
    <cfRule type="beginsWith" dxfId="5765" priority="667" operator="beginsWith" text="Fusión (nuevo)">
      <formula>LEFT(H56,LEN("Fusión (nuevo)"))="Fusión (nuevo)"</formula>
    </cfRule>
    <cfRule type="beginsWith" dxfId="5764" priority="668" operator="beginsWith" text="Modificación (nombre)">
      <formula>LEFT(H56,LEN("Modificación (nombre)"))="Modificación (nombre)"</formula>
    </cfRule>
    <cfRule type="beginsWith" dxfId="5763" priority="669" operator="beginsWith" text="Sin cambio">
      <formula>LEFT(H56,LEN("Sin cambio"))="Sin cambio"</formula>
    </cfRule>
    <cfRule type="beginsWith" dxfId="5762" priority="670" operator="beginsWith" text="Reincorporación">
      <formula>LEFT(H56,LEN("Reincorporación"))="Reincorporación"</formula>
    </cfRule>
    <cfRule type="beginsWith" dxfId="5761" priority="671" operator="beginsWith" text="Re-sectorización (entra)">
      <formula>LEFT(H56,LEN("Re-sectorización (entra)"))="Re-sectorización (entra)"</formula>
    </cfRule>
    <cfRule type="beginsWith" dxfId="5760" priority="672" operator="beginsWith" text="Nuevo">
      <formula>LEFT(H56,LEN("Nuevo"))="Nuevo"</formula>
    </cfRule>
    <cfRule type="beginsWith" dxfId="5759" priority="673" operator="beginsWith" text="Fusión (eliminado)">
      <formula>LEFT(H56,LEN("Fusión (eliminado)"))="Fusión (eliminado)"</formula>
    </cfRule>
    <cfRule type="beginsWith" dxfId="5758" priority="674" operator="beginsWith" text="Eliminación">
      <formula>LEFT(H56,LEN("Eliminación"))="Eliminación"</formula>
    </cfRule>
    <cfRule type="beginsWith" dxfId="5757" priority="675" operator="beginsWith" text="Modificación (mod. y/o cve.)">
      <formula>LEFT(H56,LEN("Modificación (mod. y/o cve.)"))="Modificación (mod. y/o cve.)"</formula>
    </cfRule>
  </conditionalFormatting>
  <conditionalFormatting sqref="F55:G55 N55:O55 AT55">
    <cfRule type="beginsWith" dxfId="5756" priority="631" operator="beginsWith" text="Operación conjunta">
      <formula>LEFT(F55,LEN("Operación conjunta"))="Operación conjunta"</formula>
    </cfRule>
    <cfRule type="endsWith" dxfId="5755" priority="632" operator="endsWith" text="Escisión">
      <formula>RIGHT(F55,LEN("Escisión"))="Escisión"</formula>
    </cfRule>
    <cfRule type="beginsWith" dxfId="5754" priority="633" operator="beginsWith" text="Escisión (nuevo)">
      <formula>LEFT(F55,LEN("Escisión (nuevo)"))="Escisión (nuevo)"</formula>
    </cfRule>
    <cfRule type="beginsWith" dxfId="5753" priority="634" operator="beginsWith" text="Escisión (eliminado)">
      <formula>LEFT(F55,LEN("Escisión (eliminado)"))="Escisión (eliminado)"</formula>
    </cfRule>
    <cfRule type="beginsWith" dxfId="5752" priority="635" operator="beginsWith" text="Re-sectorización (sale)">
      <formula>LEFT(F55,LEN("Re-sectorización (sale)"))="Re-sectorización (sale)"</formula>
    </cfRule>
    <cfRule type="endsWith" dxfId="5751" priority="636" operator="endsWith" text="Fusión">
      <formula>RIGHT(F55,LEN("Fusión"))="Fusión"</formula>
    </cfRule>
    <cfRule type="beginsWith" dxfId="5750" priority="637" operator="beginsWith" text="Fusión (nuevo)">
      <formula>LEFT(F55,LEN("Fusión (nuevo)"))="Fusión (nuevo)"</formula>
    </cfRule>
    <cfRule type="beginsWith" dxfId="5749" priority="638" operator="beginsWith" text="Modificación (nombre)">
      <formula>LEFT(F55,LEN("Modificación (nombre)"))="Modificación (nombre)"</formula>
    </cfRule>
    <cfRule type="beginsWith" dxfId="5748" priority="639" operator="beginsWith" text="Sin cambio">
      <formula>LEFT(F55,LEN("Sin cambio"))="Sin cambio"</formula>
    </cfRule>
    <cfRule type="beginsWith" dxfId="5747" priority="640" operator="beginsWith" text="Reincorporación">
      <formula>LEFT(F55,LEN("Reincorporación"))="Reincorporación"</formula>
    </cfRule>
    <cfRule type="beginsWith" dxfId="5746" priority="641" operator="beginsWith" text="Re-sectorización (entra)">
      <formula>LEFT(F55,LEN("Re-sectorización (entra)"))="Re-sectorización (entra)"</formula>
    </cfRule>
    <cfRule type="beginsWith" dxfId="5745" priority="642" operator="beginsWith" text="Nuevo">
      <formula>LEFT(F55,LEN("Nuevo"))="Nuevo"</formula>
    </cfRule>
    <cfRule type="beginsWith" dxfId="5744" priority="643" operator="beginsWith" text="Fusión (eliminado)">
      <formula>LEFT(F55,LEN("Fusión (eliminado)"))="Fusión (eliminado)"</formula>
    </cfRule>
    <cfRule type="beginsWith" dxfId="5743" priority="644" operator="beginsWith" text="Eliminación">
      <formula>LEFT(F55,LEN("Eliminación"))="Eliminación"</formula>
    </cfRule>
    <cfRule type="beginsWith" dxfId="5742" priority="645" operator="beginsWith" text="Modificación (mod. y/o cve.)">
      <formula>LEFT(F55,LEN("Modificación (mod. y/o cve.)"))="Modificación (mod. y/o cve.)"</formula>
    </cfRule>
  </conditionalFormatting>
  <conditionalFormatting sqref="AL55:AR55">
    <cfRule type="beginsWith" dxfId="5741" priority="616" operator="beginsWith" text="Operación conjunta">
      <formula>LEFT(AL55,LEN("Operación conjunta"))="Operación conjunta"</formula>
    </cfRule>
    <cfRule type="endsWith" dxfId="5740" priority="617" operator="endsWith" text="Escisión">
      <formula>RIGHT(AL55,LEN("Escisión"))="Escisión"</formula>
    </cfRule>
    <cfRule type="beginsWith" dxfId="5739" priority="618" operator="beginsWith" text="Escisión (nuevo)">
      <formula>LEFT(AL55,LEN("Escisión (nuevo)"))="Escisión (nuevo)"</formula>
    </cfRule>
    <cfRule type="beginsWith" dxfId="5738" priority="619" operator="beginsWith" text="Escisión (eliminado)">
      <formula>LEFT(AL55,LEN("Escisión (eliminado)"))="Escisión (eliminado)"</formula>
    </cfRule>
    <cfRule type="beginsWith" dxfId="5737" priority="620" operator="beginsWith" text="Re-sectorización (sale)">
      <formula>LEFT(AL55,LEN("Re-sectorización (sale)"))="Re-sectorización (sale)"</formula>
    </cfRule>
    <cfRule type="endsWith" dxfId="5736" priority="621" operator="endsWith" text="Fusión">
      <formula>RIGHT(AL55,LEN("Fusión"))="Fusión"</formula>
    </cfRule>
    <cfRule type="beginsWith" dxfId="5735" priority="622" operator="beginsWith" text="Fusión (nuevo)">
      <formula>LEFT(AL55,LEN("Fusión (nuevo)"))="Fusión (nuevo)"</formula>
    </cfRule>
    <cfRule type="beginsWith" dxfId="5734" priority="623" operator="beginsWith" text="Modificación (nombre)">
      <formula>LEFT(AL55,LEN("Modificación (nombre)"))="Modificación (nombre)"</formula>
    </cfRule>
    <cfRule type="beginsWith" dxfId="5733" priority="624" operator="beginsWith" text="Sin cambio">
      <formula>LEFT(AL55,LEN("Sin cambio"))="Sin cambio"</formula>
    </cfRule>
    <cfRule type="beginsWith" dxfId="5732" priority="625" operator="beginsWith" text="Reincorporación">
      <formula>LEFT(AL55,LEN("Reincorporación"))="Reincorporación"</formula>
    </cfRule>
    <cfRule type="beginsWith" dxfId="5731" priority="626" operator="beginsWith" text="Re-sectorización (entra)">
      <formula>LEFT(AL55,LEN("Re-sectorización (entra)"))="Re-sectorización (entra)"</formula>
    </cfRule>
    <cfRule type="beginsWith" dxfId="5730" priority="627" operator="beginsWith" text="Nuevo">
      <formula>LEFT(AL55,LEN("Nuevo"))="Nuevo"</formula>
    </cfRule>
    <cfRule type="beginsWith" dxfId="5729" priority="628" operator="beginsWith" text="Fusión (eliminado)">
      <formula>LEFT(AL55,LEN("Fusión (eliminado)"))="Fusión (eliminado)"</formula>
    </cfRule>
    <cfRule type="beginsWith" dxfId="5728" priority="629" operator="beginsWith" text="Eliminación">
      <formula>LEFT(AL55,LEN("Eliminación"))="Eliminación"</formula>
    </cfRule>
    <cfRule type="beginsWith" dxfId="5727" priority="630" operator="beginsWith" text="Modificación (mod. y/o cve.)">
      <formula>LEFT(AL55,LEN("Modificación (mod. y/o cve.)"))="Modificación (mod. y/o cve.)"</formula>
    </cfRule>
  </conditionalFormatting>
  <conditionalFormatting sqref="P55:Q55">
    <cfRule type="beginsWith" dxfId="5726" priority="601" operator="beginsWith" text="Intersectorial">
      <formula>LEFT(P55,LEN("Intersectorial"))="Intersectorial"</formula>
    </cfRule>
    <cfRule type="endsWith" dxfId="5725" priority="602" operator="endsWith" text="Escisión">
      <formula>RIGHT(P55,LEN("Escisión"))="Escisión"</formula>
    </cfRule>
    <cfRule type="beginsWith" dxfId="5724" priority="603" operator="beginsWith" text="Escisión (nuevo)">
      <formula>LEFT(P55,LEN("Escisión (nuevo)"))="Escisión (nuevo)"</formula>
    </cfRule>
    <cfRule type="beginsWith" dxfId="5723" priority="604" operator="beginsWith" text="Escisión (eliminado)">
      <formula>LEFT(P55,LEN("Escisión (eliminado)"))="Escisión (eliminado)"</formula>
    </cfRule>
    <cfRule type="beginsWith" dxfId="5722" priority="605" operator="beginsWith" text="Re-sectorización (sale)">
      <formula>LEFT(P55,LEN("Re-sectorización (sale)"))="Re-sectorización (sale)"</formula>
    </cfRule>
    <cfRule type="endsWith" dxfId="5721" priority="606" operator="endsWith" text="Fusión">
      <formula>RIGHT(P55,LEN("Fusión"))="Fusión"</formula>
    </cfRule>
    <cfRule type="beginsWith" dxfId="5720" priority="607" operator="beginsWith" text="Fusión (nuevo)">
      <formula>LEFT(P55,LEN("Fusión (nuevo)"))="Fusión (nuevo)"</formula>
    </cfRule>
    <cfRule type="beginsWith" dxfId="5719" priority="608" operator="beginsWith" text="Modificación (nombre)">
      <formula>LEFT(P55,LEN("Modificación (nombre)"))="Modificación (nombre)"</formula>
    </cfRule>
    <cfRule type="beginsWith" dxfId="5718" priority="609" operator="beginsWith" text="Sin cambio">
      <formula>LEFT(P55,LEN("Sin cambio"))="Sin cambio"</formula>
    </cfRule>
    <cfRule type="beginsWith" dxfId="5717" priority="610" operator="beginsWith" text="Reincorporación">
      <formula>LEFT(P55,LEN("Reincorporación"))="Reincorporación"</formula>
    </cfRule>
    <cfRule type="beginsWith" dxfId="5716" priority="611" operator="beginsWith" text="Re-sectorización (entra)">
      <formula>LEFT(P55,LEN("Re-sectorización (entra)"))="Re-sectorización (entra)"</formula>
    </cfRule>
    <cfRule type="beginsWith" dxfId="5715" priority="612" operator="beginsWith" text="Nuevo">
      <formula>LEFT(P55,LEN("Nuevo"))="Nuevo"</formula>
    </cfRule>
    <cfRule type="beginsWith" dxfId="5714" priority="613" operator="beginsWith" text="Fusión (eliminado)">
      <formula>LEFT(P55,LEN("Fusión (eliminado)"))="Fusión (eliminado)"</formula>
    </cfRule>
    <cfRule type="beginsWith" dxfId="5713" priority="614" operator="beginsWith" text="Eliminación">
      <formula>LEFT(P55,LEN("Eliminación"))="Eliminación"</formula>
    </cfRule>
    <cfRule type="beginsWith" dxfId="5712" priority="615" operator="beginsWith" text="Modificación (mod. y/o cve.)">
      <formula>LEFT(P55,LEN("Modificación (mod. y/o cve.)"))="Modificación (mod. y/o cve.)"</formula>
    </cfRule>
  </conditionalFormatting>
  <conditionalFormatting sqref="R55:S55">
    <cfRule type="beginsWith" dxfId="5711" priority="586" operator="beginsWith" text="Intersectorial">
      <formula>LEFT(R55,LEN("Intersectorial"))="Intersectorial"</formula>
    </cfRule>
    <cfRule type="endsWith" dxfId="5710" priority="587" operator="endsWith" text="Escisión">
      <formula>RIGHT(R55,LEN("Escisión"))="Escisión"</formula>
    </cfRule>
    <cfRule type="beginsWith" dxfId="5709" priority="588" operator="beginsWith" text="Escisión (nuevo)">
      <formula>LEFT(R55,LEN("Escisión (nuevo)"))="Escisión (nuevo)"</formula>
    </cfRule>
    <cfRule type="beginsWith" dxfId="5708" priority="589" operator="beginsWith" text="Escisión (eliminado)">
      <formula>LEFT(R55,LEN("Escisión (eliminado)"))="Escisión (eliminado)"</formula>
    </cfRule>
    <cfRule type="beginsWith" dxfId="5707" priority="590" operator="beginsWith" text="Re-sectorización (sale)">
      <formula>LEFT(R55,LEN("Re-sectorización (sale)"))="Re-sectorización (sale)"</formula>
    </cfRule>
    <cfRule type="endsWith" dxfId="5706" priority="591" operator="endsWith" text="Fusión">
      <formula>RIGHT(R55,LEN("Fusión"))="Fusión"</formula>
    </cfRule>
    <cfRule type="beginsWith" dxfId="5705" priority="592" operator="beginsWith" text="Fusión (nuevo)">
      <formula>LEFT(R55,LEN("Fusión (nuevo)"))="Fusión (nuevo)"</formula>
    </cfRule>
    <cfRule type="beginsWith" dxfId="5704" priority="593" operator="beginsWith" text="Modificación (nombre)">
      <formula>LEFT(R55,LEN("Modificación (nombre)"))="Modificación (nombre)"</formula>
    </cfRule>
    <cfRule type="beginsWith" dxfId="5703" priority="594" operator="beginsWith" text="Sin cambio">
      <formula>LEFT(R55,LEN("Sin cambio"))="Sin cambio"</formula>
    </cfRule>
    <cfRule type="beginsWith" dxfId="5702" priority="595" operator="beginsWith" text="Reincorporación">
      <formula>LEFT(R55,LEN("Reincorporación"))="Reincorporación"</formula>
    </cfRule>
    <cfRule type="beginsWith" dxfId="5701" priority="596" operator="beginsWith" text="Re-sectorización (entra)">
      <formula>LEFT(R55,LEN("Re-sectorización (entra)"))="Re-sectorización (entra)"</formula>
    </cfRule>
    <cfRule type="beginsWith" dxfId="5700" priority="597" operator="beginsWith" text="Nuevo">
      <formula>LEFT(R55,LEN("Nuevo"))="Nuevo"</formula>
    </cfRule>
    <cfRule type="beginsWith" dxfId="5699" priority="598" operator="beginsWith" text="Fusión (eliminado)">
      <formula>LEFT(R55,LEN("Fusión (eliminado)"))="Fusión (eliminado)"</formula>
    </cfRule>
    <cfRule type="beginsWith" dxfId="5698" priority="599" operator="beginsWith" text="Eliminación">
      <formula>LEFT(R55,LEN("Eliminación"))="Eliminación"</formula>
    </cfRule>
    <cfRule type="beginsWith" dxfId="5697" priority="600" operator="beginsWith" text="Modificación (mod. y/o cve.)">
      <formula>LEFT(R55,LEN("Modificación (mod. y/o cve.)"))="Modificación (mod. y/o cve.)"</formula>
    </cfRule>
  </conditionalFormatting>
  <conditionalFormatting sqref="T55:U55">
    <cfRule type="beginsWith" dxfId="5696" priority="571" operator="beginsWith" text="Intersectorial">
      <formula>LEFT(T55,LEN("Intersectorial"))="Intersectorial"</formula>
    </cfRule>
    <cfRule type="endsWith" dxfId="5695" priority="572" operator="endsWith" text="Escisión">
      <formula>RIGHT(T55,LEN("Escisión"))="Escisión"</formula>
    </cfRule>
    <cfRule type="beginsWith" dxfId="5694" priority="573" operator="beginsWith" text="Escisión (nuevo)">
      <formula>LEFT(T55,LEN("Escisión (nuevo)"))="Escisión (nuevo)"</formula>
    </cfRule>
    <cfRule type="beginsWith" dxfId="5693" priority="574" operator="beginsWith" text="Escisión (eliminado)">
      <formula>LEFT(T55,LEN("Escisión (eliminado)"))="Escisión (eliminado)"</formula>
    </cfRule>
    <cfRule type="beginsWith" dxfId="5692" priority="575" operator="beginsWith" text="Re-sectorización (sale)">
      <formula>LEFT(T55,LEN("Re-sectorización (sale)"))="Re-sectorización (sale)"</formula>
    </cfRule>
    <cfRule type="endsWith" dxfId="5691" priority="576" operator="endsWith" text="Fusión">
      <formula>RIGHT(T55,LEN("Fusión"))="Fusión"</formula>
    </cfRule>
    <cfRule type="beginsWith" dxfId="5690" priority="577" operator="beginsWith" text="Fusión (nuevo)">
      <formula>LEFT(T55,LEN("Fusión (nuevo)"))="Fusión (nuevo)"</formula>
    </cfRule>
    <cfRule type="beginsWith" dxfId="5689" priority="578" operator="beginsWith" text="Modificación (nombre)">
      <formula>LEFT(T55,LEN("Modificación (nombre)"))="Modificación (nombre)"</formula>
    </cfRule>
    <cfRule type="beginsWith" dxfId="5688" priority="579" operator="beginsWith" text="Sin cambio">
      <formula>LEFT(T55,LEN("Sin cambio"))="Sin cambio"</formula>
    </cfRule>
    <cfRule type="beginsWith" dxfId="5687" priority="580" operator="beginsWith" text="Reincorporación">
      <formula>LEFT(T55,LEN("Reincorporación"))="Reincorporación"</formula>
    </cfRule>
    <cfRule type="beginsWith" dxfId="5686" priority="581" operator="beginsWith" text="Re-sectorización (entra)">
      <formula>LEFT(T55,LEN("Re-sectorización (entra)"))="Re-sectorización (entra)"</formula>
    </cfRule>
    <cfRule type="beginsWith" dxfId="5685" priority="582" operator="beginsWith" text="Nuevo">
      <formula>LEFT(T55,LEN("Nuevo"))="Nuevo"</formula>
    </cfRule>
    <cfRule type="beginsWith" dxfId="5684" priority="583" operator="beginsWith" text="Fusión (eliminado)">
      <formula>LEFT(T55,LEN("Fusión (eliminado)"))="Fusión (eliminado)"</formula>
    </cfRule>
    <cfRule type="beginsWith" dxfId="5683" priority="584" operator="beginsWith" text="Eliminación">
      <formula>LEFT(T55,LEN("Eliminación"))="Eliminación"</formula>
    </cfRule>
    <cfRule type="beginsWith" dxfId="5682" priority="585" operator="beginsWith" text="Modificación (mod. y/o cve.)">
      <formula>LEFT(T55,LEN("Modificación (mod. y/o cve.)"))="Modificación (mod. y/o cve.)"</formula>
    </cfRule>
  </conditionalFormatting>
  <conditionalFormatting sqref="V55:Y55">
    <cfRule type="beginsWith" dxfId="5681" priority="556" operator="beginsWith" text="Intersectorial">
      <formula>LEFT(V55,LEN("Intersectorial"))="Intersectorial"</formula>
    </cfRule>
    <cfRule type="endsWith" dxfId="5680" priority="557" operator="endsWith" text="Escisión">
      <formula>RIGHT(V55,LEN("Escisión"))="Escisión"</formula>
    </cfRule>
    <cfRule type="beginsWith" dxfId="5679" priority="558" operator="beginsWith" text="Escisión (nuevo)">
      <formula>LEFT(V55,LEN("Escisión (nuevo)"))="Escisión (nuevo)"</formula>
    </cfRule>
    <cfRule type="beginsWith" dxfId="5678" priority="559" operator="beginsWith" text="Escisión (eliminado)">
      <formula>LEFT(V55,LEN("Escisión (eliminado)"))="Escisión (eliminado)"</formula>
    </cfRule>
    <cfRule type="beginsWith" dxfId="5677" priority="560" operator="beginsWith" text="Re-sectorización (sale)">
      <formula>LEFT(V55,LEN("Re-sectorización (sale)"))="Re-sectorización (sale)"</formula>
    </cfRule>
    <cfRule type="endsWith" dxfId="5676" priority="561" operator="endsWith" text="Fusión">
      <formula>RIGHT(V55,LEN("Fusión"))="Fusión"</formula>
    </cfRule>
    <cfRule type="beginsWith" dxfId="5675" priority="562" operator="beginsWith" text="Fusión (nuevo)">
      <formula>LEFT(V55,LEN("Fusión (nuevo)"))="Fusión (nuevo)"</formula>
    </cfRule>
    <cfRule type="beginsWith" dxfId="5674" priority="563" operator="beginsWith" text="Modificación (nombre)">
      <formula>LEFT(V55,LEN("Modificación (nombre)"))="Modificación (nombre)"</formula>
    </cfRule>
    <cfRule type="beginsWith" dxfId="5673" priority="564" operator="beginsWith" text="Sin cambio">
      <formula>LEFT(V55,LEN("Sin cambio"))="Sin cambio"</formula>
    </cfRule>
    <cfRule type="beginsWith" dxfId="5672" priority="565" operator="beginsWith" text="Reincorporación">
      <formula>LEFT(V55,LEN("Reincorporación"))="Reincorporación"</formula>
    </cfRule>
    <cfRule type="beginsWith" dxfId="5671" priority="566" operator="beginsWith" text="Re-sectorización (entra)">
      <formula>LEFT(V55,LEN("Re-sectorización (entra)"))="Re-sectorización (entra)"</formula>
    </cfRule>
    <cfRule type="beginsWith" dxfId="5670" priority="567" operator="beginsWith" text="Nuevo">
      <formula>LEFT(V55,LEN("Nuevo"))="Nuevo"</formula>
    </cfRule>
    <cfRule type="beginsWith" dxfId="5669" priority="568" operator="beginsWith" text="Fusión (eliminado)">
      <formula>LEFT(V55,LEN("Fusión (eliminado)"))="Fusión (eliminado)"</formula>
    </cfRule>
    <cfRule type="beginsWith" dxfId="5668" priority="569" operator="beginsWith" text="Eliminación">
      <formula>LEFT(V55,LEN("Eliminación"))="Eliminación"</formula>
    </cfRule>
    <cfRule type="beginsWith" dxfId="5667" priority="570" operator="beginsWith" text="Modificación (mod. y/o cve.)">
      <formula>LEFT(V55,LEN("Modificación (mod. y/o cve.)"))="Modificación (mod. y/o cve.)"</formula>
    </cfRule>
  </conditionalFormatting>
  <conditionalFormatting sqref="Z55:AA55">
    <cfRule type="beginsWith" dxfId="5666" priority="541" operator="beginsWith" text="Intersectorial">
      <formula>LEFT(Z55,LEN("Intersectorial"))="Intersectorial"</formula>
    </cfRule>
    <cfRule type="endsWith" dxfId="5665" priority="542" operator="endsWith" text="Escisión">
      <formula>RIGHT(Z55,LEN("Escisión"))="Escisión"</formula>
    </cfRule>
    <cfRule type="beginsWith" dxfId="5664" priority="543" operator="beginsWith" text="Escisión (nuevo)">
      <formula>LEFT(Z55,LEN("Escisión (nuevo)"))="Escisión (nuevo)"</formula>
    </cfRule>
    <cfRule type="beginsWith" dxfId="5663" priority="544" operator="beginsWith" text="Escisión (eliminado)">
      <formula>LEFT(Z55,LEN("Escisión (eliminado)"))="Escisión (eliminado)"</formula>
    </cfRule>
    <cfRule type="beginsWith" dxfId="5662" priority="545" operator="beginsWith" text="Re-sectorización (sale)">
      <formula>LEFT(Z55,LEN("Re-sectorización (sale)"))="Re-sectorización (sale)"</formula>
    </cfRule>
    <cfRule type="endsWith" dxfId="5661" priority="546" operator="endsWith" text="Fusión">
      <formula>RIGHT(Z55,LEN("Fusión"))="Fusión"</formula>
    </cfRule>
    <cfRule type="beginsWith" dxfId="5660" priority="547" operator="beginsWith" text="Fusión (nuevo)">
      <formula>LEFT(Z55,LEN("Fusión (nuevo)"))="Fusión (nuevo)"</formula>
    </cfRule>
    <cfRule type="beginsWith" dxfId="5659" priority="548" operator="beginsWith" text="Modificación (nombre)">
      <formula>LEFT(Z55,LEN("Modificación (nombre)"))="Modificación (nombre)"</formula>
    </cfRule>
    <cfRule type="beginsWith" dxfId="5658" priority="549" operator="beginsWith" text="Sin cambio">
      <formula>LEFT(Z55,LEN("Sin cambio"))="Sin cambio"</formula>
    </cfRule>
    <cfRule type="beginsWith" dxfId="5657" priority="550" operator="beginsWith" text="Reincorporación">
      <formula>LEFT(Z55,LEN("Reincorporación"))="Reincorporación"</formula>
    </cfRule>
    <cfRule type="beginsWith" dxfId="5656" priority="551" operator="beginsWith" text="Re-sectorización (entra)">
      <formula>LEFT(Z55,LEN("Re-sectorización (entra)"))="Re-sectorización (entra)"</formula>
    </cfRule>
    <cfRule type="beginsWith" dxfId="5655" priority="552" operator="beginsWith" text="Nuevo">
      <formula>LEFT(Z55,LEN("Nuevo"))="Nuevo"</formula>
    </cfRule>
    <cfRule type="beginsWith" dxfId="5654" priority="553" operator="beginsWith" text="Fusión (eliminado)">
      <formula>LEFT(Z55,LEN("Fusión (eliminado)"))="Fusión (eliminado)"</formula>
    </cfRule>
    <cfRule type="beginsWith" dxfId="5653" priority="554" operator="beginsWith" text="Eliminación">
      <formula>LEFT(Z55,LEN("Eliminación"))="Eliminación"</formula>
    </cfRule>
    <cfRule type="beginsWith" dxfId="5652" priority="555" operator="beginsWith" text="Modificación (mod. y/o cve.)">
      <formula>LEFT(Z55,LEN("Modificación (mod. y/o cve.)"))="Modificación (mod. y/o cve.)"</formula>
    </cfRule>
  </conditionalFormatting>
  <conditionalFormatting sqref="AB55:AM55">
    <cfRule type="beginsWith" dxfId="5651" priority="526" operator="beginsWith" text="Intersectorial">
      <formula>LEFT(AB55,LEN("Intersectorial"))="Intersectorial"</formula>
    </cfRule>
    <cfRule type="endsWith" dxfId="5650" priority="527" operator="endsWith" text="Escisión">
      <formula>RIGHT(AB55,LEN("Escisión"))="Escisión"</formula>
    </cfRule>
    <cfRule type="beginsWith" dxfId="5649" priority="528" operator="beginsWith" text="Escisión (nuevo)">
      <formula>LEFT(AB55,LEN("Escisión (nuevo)"))="Escisión (nuevo)"</formula>
    </cfRule>
    <cfRule type="beginsWith" dxfId="5648" priority="529" operator="beginsWith" text="Escisión (eliminado)">
      <formula>LEFT(AB55,LEN("Escisión (eliminado)"))="Escisión (eliminado)"</formula>
    </cfRule>
    <cfRule type="beginsWith" dxfId="5647" priority="530" operator="beginsWith" text="Re-sectorización (sale)">
      <formula>LEFT(AB55,LEN("Re-sectorización (sale)"))="Re-sectorización (sale)"</formula>
    </cfRule>
    <cfRule type="endsWith" dxfId="5646" priority="531" operator="endsWith" text="Fusión">
      <formula>RIGHT(AB55,LEN("Fusión"))="Fusión"</formula>
    </cfRule>
    <cfRule type="beginsWith" dxfId="5645" priority="532" operator="beginsWith" text="Fusión (nuevo)">
      <formula>LEFT(AB55,LEN("Fusión (nuevo)"))="Fusión (nuevo)"</formula>
    </cfRule>
    <cfRule type="beginsWith" dxfId="5644" priority="533" operator="beginsWith" text="Modificación (nombre)">
      <formula>LEFT(AB55,LEN("Modificación (nombre)"))="Modificación (nombre)"</formula>
    </cfRule>
    <cfRule type="beginsWith" dxfId="5643" priority="534" operator="beginsWith" text="Sin cambio">
      <formula>LEFT(AB55,LEN("Sin cambio"))="Sin cambio"</formula>
    </cfRule>
    <cfRule type="beginsWith" dxfId="5642" priority="535" operator="beginsWith" text="Reincorporación">
      <formula>LEFT(AB55,LEN("Reincorporación"))="Reincorporación"</formula>
    </cfRule>
    <cfRule type="beginsWith" dxfId="5641" priority="536" operator="beginsWith" text="Re-sectorización (entra)">
      <formula>LEFT(AB55,LEN("Re-sectorización (entra)"))="Re-sectorización (entra)"</formula>
    </cfRule>
    <cfRule type="beginsWith" dxfId="5640" priority="537" operator="beginsWith" text="Nuevo">
      <formula>LEFT(AB55,LEN("Nuevo"))="Nuevo"</formula>
    </cfRule>
    <cfRule type="beginsWith" dxfId="5639" priority="538" operator="beginsWith" text="Fusión (eliminado)">
      <formula>LEFT(AB55,LEN("Fusión (eliminado)"))="Fusión (eliminado)"</formula>
    </cfRule>
    <cfRule type="beginsWith" dxfId="5638" priority="539" operator="beginsWith" text="Eliminación">
      <formula>LEFT(AB55,LEN("Eliminación"))="Eliminación"</formula>
    </cfRule>
    <cfRule type="beginsWith" dxfId="5637" priority="540" operator="beginsWith" text="Modificación (mod. y/o cve.)">
      <formula>LEFT(AB55,LEN("Modificación (mod. y/o cve.)"))="Modificación (mod. y/o cve.)"</formula>
    </cfRule>
  </conditionalFormatting>
  <conditionalFormatting sqref="D55:E55">
    <cfRule type="beginsWith" dxfId="5636" priority="496" operator="beginsWith" text="Operación conjunta">
      <formula>LEFT(D55,LEN("Operación conjunta"))="Operación conjunta"</formula>
    </cfRule>
    <cfRule type="endsWith" dxfId="5635" priority="497" operator="endsWith" text="Escisión">
      <formula>RIGHT(D55,LEN("Escisión"))="Escisión"</formula>
    </cfRule>
    <cfRule type="beginsWith" dxfId="5634" priority="498" operator="beginsWith" text="Escisión (nuevo)">
      <formula>LEFT(D55,LEN("Escisión (nuevo)"))="Escisión (nuevo)"</formula>
    </cfRule>
    <cfRule type="beginsWith" dxfId="5633" priority="499" operator="beginsWith" text="Escisión (eliminado)">
      <formula>LEFT(D55,LEN("Escisión (eliminado)"))="Escisión (eliminado)"</formula>
    </cfRule>
    <cfRule type="beginsWith" dxfId="5632" priority="500" operator="beginsWith" text="Re-sectorización (sale)">
      <formula>LEFT(D55,LEN("Re-sectorización (sale)"))="Re-sectorización (sale)"</formula>
    </cfRule>
    <cfRule type="endsWith" dxfId="5631" priority="501" operator="endsWith" text="Fusión">
      <formula>RIGHT(D55,LEN("Fusión"))="Fusión"</formula>
    </cfRule>
    <cfRule type="beginsWith" dxfId="5630" priority="502" operator="beginsWith" text="Fusión (nuevo)">
      <formula>LEFT(D55,LEN("Fusión (nuevo)"))="Fusión (nuevo)"</formula>
    </cfRule>
    <cfRule type="beginsWith" dxfId="5629" priority="503" operator="beginsWith" text="Modificación (nombre)">
      <formula>LEFT(D55,LEN("Modificación (nombre)"))="Modificación (nombre)"</formula>
    </cfRule>
    <cfRule type="beginsWith" dxfId="5628" priority="504" operator="beginsWith" text="Sin cambio">
      <formula>LEFT(D55,LEN("Sin cambio"))="Sin cambio"</formula>
    </cfRule>
    <cfRule type="beginsWith" dxfId="5627" priority="505" operator="beginsWith" text="Reincorporación">
      <formula>LEFT(D55,LEN("Reincorporación"))="Reincorporación"</formula>
    </cfRule>
    <cfRule type="beginsWith" dxfId="5626" priority="506" operator="beginsWith" text="Re-sectorización (entra)">
      <formula>LEFT(D55,LEN("Re-sectorización (entra)"))="Re-sectorización (entra)"</formula>
    </cfRule>
    <cfRule type="beginsWith" dxfId="5625" priority="507" operator="beginsWith" text="Nuevo">
      <formula>LEFT(D55,LEN("Nuevo"))="Nuevo"</formula>
    </cfRule>
    <cfRule type="beginsWith" dxfId="5624" priority="508" operator="beginsWith" text="Fusión (eliminado)">
      <formula>LEFT(D55,LEN("Fusión (eliminado)"))="Fusión (eliminado)"</formula>
    </cfRule>
    <cfRule type="beginsWith" dxfId="5623" priority="509" operator="beginsWith" text="Eliminación">
      <formula>LEFT(D55,LEN("Eliminación"))="Eliminación"</formula>
    </cfRule>
    <cfRule type="beginsWith" dxfId="5622" priority="510" operator="beginsWith" text="Modificación (mod. y/o cve.)">
      <formula>LEFT(D55,LEN("Modificación (mod. y/o cve.)"))="Modificación (mod. y/o cve.)"</formula>
    </cfRule>
  </conditionalFormatting>
  <conditionalFormatting sqref="M55">
    <cfRule type="beginsWith" dxfId="5621" priority="481" operator="beginsWith" text="Operación conjunta">
      <formula>LEFT(M55,LEN("Operación conjunta"))="Operación conjunta"</formula>
    </cfRule>
    <cfRule type="endsWith" dxfId="5620" priority="482" operator="endsWith" text="Escisión">
      <formula>RIGHT(M55,LEN("Escisión"))="Escisión"</formula>
    </cfRule>
    <cfRule type="beginsWith" dxfId="5619" priority="483" operator="beginsWith" text="Escisión (nuevo)">
      <formula>LEFT(M55,LEN("Escisión (nuevo)"))="Escisión (nuevo)"</formula>
    </cfRule>
    <cfRule type="beginsWith" dxfId="5618" priority="484" operator="beginsWith" text="Escisión (eliminado)">
      <formula>LEFT(M55,LEN("Escisión (eliminado)"))="Escisión (eliminado)"</formula>
    </cfRule>
    <cfRule type="beginsWith" dxfId="5617" priority="485" operator="beginsWith" text="Re-sectorización (sale)">
      <formula>LEFT(M55,LEN("Re-sectorización (sale)"))="Re-sectorización (sale)"</formula>
    </cfRule>
    <cfRule type="endsWith" dxfId="5616" priority="486" operator="endsWith" text="Fusión">
      <formula>RIGHT(M55,LEN("Fusión"))="Fusión"</formula>
    </cfRule>
    <cfRule type="beginsWith" dxfId="5615" priority="487" operator="beginsWith" text="Fusión (nuevo)">
      <formula>LEFT(M55,LEN("Fusión (nuevo)"))="Fusión (nuevo)"</formula>
    </cfRule>
    <cfRule type="beginsWith" dxfId="5614" priority="488" operator="beginsWith" text="Modificación (nombre)">
      <formula>LEFT(M55,LEN("Modificación (nombre)"))="Modificación (nombre)"</formula>
    </cfRule>
    <cfRule type="beginsWith" dxfId="5613" priority="489" operator="beginsWith" text="Sin cambio">
      <formula>LEFT(M55,LEN("Sin cambio"))="Sin cambio"</formula>
    </cfRule>
    <cfRule type="beginsWith" dxfId="5612" priority="490" operator="beginsWith" text="Reincorporación">
      <formula>LEFT(M55,LEN("Reincorporación"))="Reincorporación"</formula>
    </cfRule>
    <cfRule type="beginsWith" dxfId="5611" priority="491" operator="beginsWith" text="Re-sectorización (entra)">
      <formula>LEFT(M55,LEN("Re-sectorización (entra)"))="Re-sectorización (entra)"</formula>
    </cfRule>
    <cfRule type="beginsWith" dxfId="5610" priority="492" operator="beginsWith" text="Nuevo">
      <formula>LEFT(M55,LEN("Nuevo"))="Nuevo"</formula>
    </cfRule>
    <cfRule type="beginsWith" dxfId="5609" priority="493" operator="beginsWith" text="Fusión (eliminado)">
      <formula>LEFT(M55,LEN("Fusión (eliminado)"))="Fusión (eliminado)"</formula>
    </cfRule>
    <cfRule type="beginsWith" dxfId="5608" priority="494" operator="beginsWith" text="Eliminación">
      <formula>LEFT(M55,LEN("Eliminación"))="Eliminación"</formula>
    </cfRule>
    <cfRule type="beginsWith" dxfId="5607" priority="495" operator="beginsWith" text="Modificación (mod. y/o cve.)">
      <formula>LEFT(M55,LEN("Modificación (mod. y/o cve.)"))="Modificación (mod. y/o cve.)"</formula>
    </cfRule>
  </conditionalFormatting>
  <conditionalFormatting sqref="H55:L55">
    <cfRule type="beginsWith" dxfId="5606" priority="466" operator="beginsWith" text="Operación conjunta">
      <formula>LEFT(H55,LEN("Operación conjunta"))="Operación conjunta"</formula>
    </cfRule>
    <cfRule type="endsWith" dxfId="5605" priority="467" operator="endsWith" text="Escisión">
      <formula>RIGHT(H55,LEN("Escisión"))="Escisión"</formula>
    </cfRule>
    <cfRule type="beginsWith" dxfId="5604" priority="468" operator="beginsWith" text="Escisión (nuevo)">
      <formula>LEFT(H55,LEN("Escisión (nuevo)"))="Escisión (nuevo)"</formula>
    </cfRule>
    <cfRule type="beginsWith" dxfId="5603" priority="469" operator="beginsWith" text="Escisión (eliminado)">
      <formula>LEFT(H55,LEN("Escisión (eliminado)"))="Escisión (eliminado)"</formula>
    </cfRule>
    <cfRule type="beginsWith" dxfId="5602" priority="470" operator="beginsWith" text="Re-sectorización (sale)">
      <formula>LEFT(H55,LEN("Re-sectorización (sale)"))="Re-sectorización (sale)"</formula>
    </cfRule>
    <cfRule type="endsWith" dxfId="5601" priority="471" operator="endsWith" text="Fusión">
      <formula>RIGHT(H55,LEN("Fusión"))="Fusión"</formula>
    </cfRule>
    <cfRule type="beginsWith" dxfId="5600" priority="472" operator="beginsWith" text="Fusión (nuevo)">
      <formula>LEFT(H55,LEN("Fusión (nuevo)"))="Fusión (nuevo)"</formula>
    </cfRule>
    <cfRule type="beginsWith" dxfId="5599" priority="473" operator="beginsWith" text="Modificación (nombre)">
      <formula>LEFT(H55,LEN("Modificación (nombre)"))="Modificación (nombre)"</formula>
    </cfRule>
    <cfRule type="beginsWith" dxfId="5598" priority="474" operator="beginsWith" text="Sin cambio">
      <formula>LEFT(H55,LEN("Sin cambio"))="Sin cambio"</formula>
    </cfRule>
    <cfRule type="beginsWith" dxfId="5597" priority="475" operator="beginsWith" text="Reincorporación">
      <formula>LEFT(H55,LEN("Reincorporación"))="Reincorporación"</formula>
    </cfRule>
    <cfRule type="beginsWith" dxfId="5596" priority="476" operator="beginsWith" text="Re-sectorización (entra)">
      <formula>LEFT(H55,LEN("Re-sectorización (entra)"))="Re-sectorización (entra)"</formula>
    </cfRule>
    <cfRule type="beginsWith" dxfId="5595" priority="477" operator="beginsWith" text="Nuevo">
      <formula>LEFT(H55,LEN("Nuevo"))="Nuevo"</formula>
    </cfRule>
    <cfRule type="beginsWith" dxfId="5594" priority="478" operator="beginsWith" text="Fusión (eliminado)">
      <formula>LEFT(H55,LEN("Fusión (eliminado)"))="Fusión (eliminado)"</formula>
    </cfRule>
    <cfRule type="beginsWith" dxfId="5593" priority="479" operator="beginsWith" text="Eliminación">
      <formula>LEFT(H55,LEN("Eliminación"))="Eliminación"</formula>
    </cfRule>
    <cfRule type="beginsWith" dxfId="5592" priority="480" operator="beginsWith" text="Modificación (mod. y/o cve.)">
      <formula>LEFT(H55,LEN("Modificación (mod. y/o cve.)"))="Modificación (mod. y/o cve.)"</formula>
    </cfRule>
  </conditionalFormatting>
  <conditionalFormatting sqref="AP50 AP47 AP52:AQ53 AP56">
    <cfRule type="beginsWith" dxfId="5591" priority="436" operator="beginsWith" text="Operación conjunta">
      <formula>LEFT(AP47,LEN("Operación conjunta"))="Operación conjunta"</formula>
    </cfRule>
    <cfRule type="endsWith" dxfId="5590" priority="437" operator="endsWith" text="Escisión">
      <formula>RIGHT(AP47,LEN("Escisión"))="Escisión"</formula>
    </cfRule>
    <cfRule type="beginsWith" dxfId="5589" priority="438" operator="beginsWith" text="Escisión (nuevo)">
      <formula>LEFT(AP47,LEN("Escisión (nuevo)"))="Escisión (nuevo)"</formula>
    </cfRule>
    <cfRule type="beginsWith" dxfId="5588" priority="439" operator="beginsWith" text="Escisión (eliminado)">
      <formula>LEFT(AP47,LEN("Escisión (eliminado)"))="Escisión (eliminado)"</formula>
    </cfRule>
    <cfRule type="beginsWith" dxfId="5587" priority="440" operator="beginsWith" text="Re-sectorización (sale)">
      <formula>LEFT(AP47,LEN("Re-sectorización (sale)"))="Re-sectorización (sale)"</formula>
    </cfRule>
    <cfRule type="endsWith" dxfId="5586" priority="441" operator="endsWith" text="Fusión">
      <formula>RIGHT(AP47,LEN("Fusión"))="Fusión"</formula>
    </cfRule>
    <cfRule type="beginsWith" dxfId="5585" priority="442" operator="beginsWith" text="Fusión (nuevo)">
      <formula>LEFT(AP47,LEN("Fusión (nuevo)"))="Fusión (nuevo)"</formula>
    </cfRule>
    <cfRule type="beginsWith" dxfId="5584" priority="443" operator="beginsWith" text="Modificación (nombre)">
      <formula>LEFT(AP47,LEN("Modificación (nombre)"))="Modificación (nombre)"</formula>
    </cfRule>
    <cfRule type="beginsWith" dxfId="5583" priority="444" operator="beginsWith" text="Sin cambio">
      <formula>LEFT(AP47,LEN("Sin cambio"))="Sin cambio"</formula>
    </cfRule>
    <cfRule type="beginsWith" dxfId="5582" priority="445" operator="beginsWith" text="Reincorporación">
      <formula>LEFT(AP47,LEN("Reincorporación"))="Reincorporación"</formula>
    </cfRule>
    <cfRule type="beginsWith" dxfId="5581" priority="446" operator="beginsWith" text="Re-sectorización (entra)">
      <formula>LEFT(AP47,LEN("Re-sectorización (entra)"))="Re-sectorización (entra)"</formula>
    </cfRule>
    <cfRule type="beginsWith" dxfId="5580" priority="447" operator="beginsWith" text="Nuevo">
      <formula>LEFT(AP47,LEN("Nuevo"))="Nuevo"</formula>
    </cfRule>
    <cfRule type="beginsWith" dxfId="5579" priority="448" operator="beginsWith" text="Fusión (eliminado)">
      <formula>LEFT(AP47,LEN("Fusión (eliminado)"))="Fusión (eliminado)"</formula>
    </cfRule>
    <cfRule type="beginsWith" dxfId="5578" priority="449" operator="beginsWith" text="Eliminación">
      <formula>LEFT(AP47,LEN("Eliminación"))="Eliminación"</formula>
    </cfRule>
    <cfRule type="beginsWith" dxfId="5577" priority="450" operator="beginsWith" text="Modificación (mod. y/o cve.)">
      <formula>LEFT(AP47,LEN("Modificación (mod. y/o cve.)"))="Modificación (mod. y/o cve.)"</formula>
    </cfRule>
  </conditionalFormatting>
  <conditionalFormatting sqref="AP25:AQ27">
    <cfRule type="beginsWith" dxfId="5576" priority="421" operator="beginsWith" text="Intersectorial">
      <formula>LEFT(AP25,LEN("Intersectorial"))="Intersectorial"</formula>
    </cfRule>
    <cfRule type="endsWith" dxfId="5575" priority="422" operator="endsWith" text="Escisión">
      <formula>RIGHT(AP25,LEN("Escisión"))="Escisión"</formula>
    </cfRule>
    <cfRule type="beginsWith" dxfId="5574" priority="423" operator="beginsWith" text="Escisión (nuevo)">
      <formula>LEFT(AP25,LEN("Escisión (nuevo)"))="Escisión (nuevo)"</formula>
    </cfRule>
    <cfRule type="beginsWith" dxfId="5573" priority="424" operator="beginsWith" text="Escisión (eliminado)">
      <formula>LEFT(AP25,LEN("Escisión (eliminado)"))="Escisión (eliminado)"</formula>
    </cfRule>
    <cfRule type="beginsWith" dxfId="5572" priority="425" operator="beginsWith" text="Re-sectorización (sale)">
      <formula>LEFT(AP25,LEN("Re-sectorización (sale)"))="Re-sectorización (sale)"</formula>
    </cfRule>
    <cfRule type="endsWith" dxfId="5571" priority="426" operator="endsWith" text="Fusión">
      <formula>RIGHT(AP25,LEN("Fusión"))="Fusión"</formula>
    </cfRule>
    <cfRule type="beginsWith" dxfId="5570" priority="427" operator="beginsWith" text="Fusión (nuevo)">
      <formula>LEFT(AP25,LEN("Fusión (nuevo)"))="Fusión (nuevo)"</formula>
    </cfRule>
    <cfRule type="beginsWith" dxfId="5569" priority="428" operator="beginsWith" text="Modificación (nombre)">
      <formula>LEFT(AP25,LEN("Modificación (nombre)"))="Modificación (nombre)"</formula>
    </cfRule>
    <cfRule type="beginsWith" dxfId="5568" priority="429" operator="beginsWith" text="Sin cambio">
      <formula>LEFT(AP25,LEN("Sin cambio"))="Sin cambio"</formula>
    </cfRule>
    <cfRule type="beginsWith" dxfId="5567" priority="430" operator="beginsWith" text="Reincorporación">
      <formula>LEFT(AP25,LEN("Reincorporación"))="Reincorporación"</formula>
    </cfRule>
    <cfRule type="beginsWith" dxfId="5566" priority="431" operator="beginsWith" text="Re-sectorización (entra)">
      <formula>LEFT(AP25,LEN("Re-sectorización (entra)"))="Re-sectorización (entra)"</formula>
    </cfRule>
    <cfRule type="beginsWith" dxfId="5565" priority="432" operator="beginsWith" text="Nuevo">
      <formula>LEFT(AP25,LEN("Nuevo"))="Nuevo"</formula>
    </cfRule>
    <cfRule type="beginsWith" dxfId="5564" priority="433" operator="beginsWith" text="Fusión (eliminado)">
      <formula>LEFT(AP25,LEN("Fusión (eliminado)"))="Fusión (eliminado)"</formula>
    </cfRule>
    <cfRule type="beginsWith" dxfId="5563" priority="434" operator="beginsWith" text="Eliminación">
      <formula>LEFT(AP25,LEN("Eliminación"))="Eliminación"</formula>
    </cfRule>
    <cfRule type="beginsWith" dxfId="5562" priority="435" operator="beginsWith" text="Modificación (mod. y/o cve.)">
      <formula>LEFT(AP25,LEN("Modificación (mod. y/o cve.)"))="Modificación (mod. y/o cve.)"</formula>
    </cfRule>
  </conditionalFormatting>
  <conditionalFormatting sqref="AQ3:AQ17">
    <cfRule type="beginsWith" dxfId="5561" priority="391" operator="beginsWith" text="Operación conjunta">
      <formula>LEFT(AQ3,LEN("Operación conjunta"))="Operación conjunta"</formula>
    </cfRule>
    <cfRule type="endsWith" dxfId="5560" priority="392" operator="endsWith" text="Escisión">
      <formula>RIGHT(AQ3,LEN("Escisión"))="Escisión"</formula>
    </cfRule>
    <cfRule type="beginsWith" dxfId="5559" priority="393" operator="beginsWith" text="Escisión (nuevo)">
      <formula>LEFT(AQ3,LEN("Escisión (nuevo)"))="Escisión (nuevo)"</formula>
    </cfRule>
    <cfRule type="beginsWith" dxfId="5558" priority="394" operator="beginsWith" text="Escisión (eliminado)">
      <formula>LEFT(AQ3,LEN("Escisión (eliminado)"))="Escisión (eliminado)"</formula>
    </cfRule>
    <cfRule type="beginsWith" dxfId="5557" priority="395" operator="beginsWith" text="Re-sectorización (sale)">
      <formula>LEFT(AQ3,LEN("Re-sectorización (sale)"))="Re-sectorización (sale)"</formula>
    </cfRule>
    <cfRule type="endsWith" dxfId="5556" priority="396" operator="endsWith" text="Fusión">
      <formula>RIGHT(AQ3,LEN("Fusión"))="Fusión"</formula>
    </cfRule>
    <cfRule type="beginsWith" dxfId="5555" priority="397" operator="beginsWith" text="Fusión (nuevo)">
      <formula>LEFT(AQ3,LEN("Fusión (nuevo)"))="Fusión (nuevo)"</formula>
    </cfRule>
    <cfRule type="beginsWith" dxfId="5554" priority="398" operator="beginsWith" text="Modificación (nombre)">
      <formula>LEFT(AQ3,LEN("Modificación (nombre)"))="Modificación (nombre)"</formula>
    </cfRule>
    <cfRule type="beginsWith" dxfId="5553" priority="399" operator="beginsWith" text="Sin cambio">
      <formula>LEFT(AQ3,LEN("Sin cambio"))="Sin cambio"</formula>
    </cfRule>
    <cfRule type="beginsWith" dxfId="5552" priority="400" operator="beginsWith" text="Reincorporación">
      <formula>LEFT(AQ3,LEN("Reincorporación"))="Reincorporación"</formula>
    </cfRule>
    <cfRule type="beginsWith" dxfId="5551" priority="401" operator="beginsWith" text="Re-sectorización (entra)">
      <formula>LEFT(AQ3,LEN("Re-sectorización (entra)"))="Re-sectorización (entra)"</formula>
    </cfRule>
    <cfRule type="beginsWith" dxfId="5550" priority="402" operator="beginsWith" text="Nuevo">
      <formula>LEFT(AQ3,LEN("Nuevo"))="Nuevo"</formula>
    </cfRule>
    <cfRule type="beginsWith" dxfId="5549" priority="403" operator="beginsWith" text="Fusión (eliminado)">
      <formula>LEFT(AQ3,LEN("Fusión (eliminado)"))="Fusión (eliminado)"</formula>
    </cfRule>
    <cfRule type="beginsWith" dxfId="5548" priority="404" operator="beginsWith" text="Eliminación">
      <formula>LEFT(AQ3,LEN("Eliminación"))="Eliminación"</formula>
    </cfRule>
    <cfRule type="beginsWith" dxfId="5547" priority="405" operator="beginsWith" text="Modificación (mod. y/o cve.)">
      <formula>LEFT(AQ3,LEN("Modificación (mod. y/o cve.)"))="Modificación (mod. y/o cve.)"</formula>
    </cfRule>
  </conditionalFormatting>
  <conditionalFormatting sqref="AP3:AP17">
    <cfRule type="beginsWith" dxfId="5546" priority="406" operator="beginsWith" text="Operación conjunta">
      <formula>LEFT(AP3,LEN("Operación conjunta"))="Operación conjunta"</formula>
    </cfRule>
    <cfRule type="endsWith" dxfId="5545" priority="407" operator="endsWith" text="Escisión">
      <formula>RIGHT(AP3,LEN("Escisión"))="Escisión"</formula>
    </cfRule>
    <cfRule type="beginsWith" dxfId="5544" priority="408" operator="beginsWith" text="Escisión (nuevo)">
      <formula>LEFT(AP3,LEN("Escisión (nuevo)"))="Escisión (nuevo)"</formula>
    </cfRule>
    <cfRule type="beginsWith" dxfId="5543" priority="409" operator="beginsWith" text="Escisión (eliminado)">
      <formula>LEFT(AP3,LEN("Escisión (eliminado)"))="Escisión (eliminado)"</formula>
    </cfRule>
    <cfRule type="beginsWith" dxfId="5542" priority="410" operator="beginsWith" text="Re-sectorización (sale)">
      <formula>LEFT(AP3,LEN("Re-sectorización (sale)"))="Re-sectorización (sale)"</formula>
    </cfRule>
    <cfRule type="endsWith" dxfId="5541" priority="411" operator="endsWith" text="Fusión">
      <formula>RIGHT(AP3,LEN("Fusión"))="Fusión"</formula>
    </cfRule>
    <cfRule type="beginsWith" dxfId="5540" priority="412" operator="beginsWith" text="Fusión (nuevo)">
      <formula>LEFT(AP3,LEN("Fusión (nuevo)"))="Fusión (nuevo)"</formula>
    </cfRule>
    <cfRule type="beginsWith" dxfId="5539" priority="413" operator="beginsWith" text="Modificación (nombre)">
      <formula>LEFT(AP3,LEN("Modificación (nombre)"))="Modificación (nombre)"</formula>
    </cfRule>
    <cfRule type="beginsWith" dxfId="5538" priority="414" operator="beginsWith" text="Sin cambio">
      <formula>LEFT(AP3,LEN("Sin cambio"))="Sin cambio"</formula>
    </cfRule>
    <cfRule type="beginsWith" dxfId="5537" priority="415" operator="beginsWith" text="Reincorporación">
      <formula>LEFT(AP3,LEN("Reincorporación"))="Reincorporación"</formula>
    </cfRule>
    <cfRule type="beginsWith" dxfId="5536" priority="416" operator="beginsWith" text="Re-sectorización (entra)">
      <formula>LEFT(AP3,LEN("Re-sectorización (entra)"))="Re-sectorización (entra)"</formula>
    </cfRule>
    <cfRule type="beginsWith" dxfId="5535" priority="417" operator="beginsWith" text="Nuevo">
      <formula>LEFT(AP3,LEN("Nuevo"))="Nuevo"</formula>
    </cfRule>
    <cfRule type="beginsWith" dxfId="5534" priority="418" operator="beginsWith" text="Fusión (eliminado)">
      <formula>LEFT(AP3,LEN("Fusión (eliminado)"))="Fusión (eliminado)"</formula>
    </cfRule>
    <cfRule type="beginsWith" dxfId="5533" priority="419" operator="beginsWith" text="Eliminación">
      <formula>LEFT(AP3,LEN("Eliminación"))="Eliminación"</formula>
    </cfRule>
    <cfRule type="beginsWith" dxfId="5532" priority="420" operator="beginsWith" text="Modificación (mod. y/o cve.)">
      <formula>LEFT(AP3,LEN("Modificación (mod. y/o cve.)"))="Modificación (mod. y/o cve.)"</formula>
    </cfRule>
  </conditionalFormatting>
  <conditionalFormatting sqref="AQ50">
    <cfRule type="beginsWith" dxfId="5531" priority="376" operator="beginsWith" text="Operación conjunta">
      <formula>LEFT(AQ50,LEN("Operación conjunta"))="Operación conjunta"</formula>
    </cfRule>
    <cfRule type="endsWith" dxfId="5530" priority="377" operator="endsWith" text="Escisión">
      <formula>RIGHT(AQ50,LEN("Escisión"))="Escisión"</formula>
    </cfRule>
    <cfRule type="beginsWith" dxfId="5529" priority="378" operator="beginsWith" text="Escisión (nuevo)">
      <formula>LEFT(AQ50,LEN("Escisión (nuevo)"))="Escisión (nuevo)"</formula>
    </cfRule>
    <cfRule type="beginsWith" dxfId="5528" priority="379" operator="beginsWith" text="Escisión (eliminado)">
      <formula>LEFT(AQ50,LEN("Escisión (eliminado)"))="Escisión (eliminado)"</formula>
    </cfRule>
    <cfRule type="beginsWith" dxfId="5527" priority="380" operator="beginsWith" text="Re-sectorización (sale)">
      <formula>LEFT(AQ50,LEN("Re-sectorización (sale)"))="Re-sectorización (sale)"</formula>
    </cfRule>
    <cfRule type="endsWith" dxfId="5526" priority="381" operator="endsWith" text="Fusión">
      <formula>RIGHT(AQ50,LEN("Fusión"))="Fusión"</formula>
    </cfRule>
    <cfRule type="beginsWith" dxfId="5525" priority="382" operator="beginsWith" text="Fusión (nuevo)">
      <formula>LEFT(AQ50,LEN("Fusión (nuevo)"))="Fusión (nuevo)"</formula>
    </cfRule>
    <cfRule type="beginsWith" dxfId="5524" priority="383" operator="beginsWith" text="Modificación (nombre)">
      <formula>LEFT(AQ50,LEN("Modificación (nombre)"))="Modificación (nombre)"</formula>
    </cfRule>
    <cfRule type="beginsWith" dxfId="5523" priority="384" operator="beginsWith" text="Sin cambio">
      <formula>LEFT(AQ50,LEN("Sin cambio"))="Sin cambio"</formula>
    </cfRule>
    <cfRule type="beginsWith" dxfId="5522" priority="385" operator="beginsWith" text="Reincorporación">
      <formula>LEFT(AQ50,LEN("Reincorporación"))="Reincorporación"</formula>
    </cfRule>
    <cfRule type="beginsWith" dxfId="5521" priority="386" operator="beginsWith" text="Re-sectorización (entra)">
      <formula>LEFT(AQ50,LEN("Re-sectorización (entra)"))="Re-sectorización (entra)"</formula>
    </cfRule>
    <cfRule type="beginsWith" dxfId="5520" priority="387" operator="beginsWith" text="Nuevo">
      <formula>LEFT(AQ50,LEN("Nuevo"))="Nuevo"</formula>
    </cfRule>
    <cfRule type="beginsWith" dxfId="5519" priority="388" operator="beginsWith" text="Fusión (eliminado)">
      <formula>LEFT(AQ50,LEN("Fusión (eliminado)"))="Fusión (eliminado)"</formula>
    </cfRule>
    <cfRule type="beginsWith" dxfId="5518" priority="389" operator="beginsWith" text="Eliminación">
      <formula>LEFT(AQ50,LEN("Eliminación"))="Eliminación"</formula>
    </cfRule>
    <cfRule type="beginsWith" dxfId="5517" priority="390" operator="beginsWith" text="Modificación (mod. y/o cve.)">
      <formula>LEFT(AQ50,LEN("Modificación (mod. y/o cve.)"))="Modificación (mod. y/o cve.)"</formula>
    </cfRule>
  </conditionalFormatting>
  <conditionalFormatting sqref="AQ47">
    <cfRule type="beginsWith" dxfId="5516" priority="361" operator="beginsWith" text="Operación conjunta">
      <formula>LEFT(AQ47,LEN("Operación conjunta"))="Operación conjunta"</formula>
    </cfRule>
    <cfRule type="endsWith" dxfId="5515" priority="362" operator="endsWith" text="Escisión">
      <formula>RIGHT(AQ47,LEN("Escisión"))="Escisión"</formula>
    </cfRule>
    <cfRule type="beginsWith" dxfId="5514" priority="363" operator="beginsWith" text="Escisión (nuevo)">
      <formula>LEFT(AQ47,LEN("Escisión (nuevo)"))="Escisión (nuevo)"</formula>
    </cfRule>
    <cfRule type="beginsWith" dxfId="5513" priority="364" operator="beginsWith" text="Escisión (eliminado)">
      <formula>LEFT(AQ47,LEN("Escisión (eliminado)"))="Escisión (eliminado)"</formula>
    </cfRule>
    <cfRule type="beginsWith" dxfId="5512" priority="365" operator="beginsWith" text="Re-sectorización (sale)">
      <formula>LEFT(AQ47,LEN("Re-sectorización (sale)"))="Re-sectorización (sale)"</formula>
    </cfRule>
    <cfRule type="endsWith" dxfId="5511" priority="366" operator="endsWith" text="Fusión">
      <formula>RIGHT(AQ47,LEN("Fusión"))="Fusión"</formula>
    </cfRule>
    <cfRule type="beginsWith" dxfId="5510" priority="367" operator="beginsWith" text="Fusión (nuevo)">
      <formula>LEFT(AQ47,LEN("Fusión (nuevo)"))="Fusión (nuevo)"</formula>
    </cfRule>
    <cfRule type="beginsWith" dxfId="5509" priority="368" operator="beginsWith" text="Modificación (nombre)">
      <formula>LEFT(AQ47,LEN("Modificación (nombre)"))="Modificación (nombre)"</formula>
    </cfRule>
    <cfRule type="beginsWith" dxfId="5508" priority="369" operator="beginsWith" text="Sin cambio">
      <formula>LEFT(AQ47,LEN("Sin cambio"))="Sin cambio"</formula>
    </cfRule>
    <cfRule type="beginsWith" dxfId="5507" priority="370" operator="beginsWith" text="Reincorporación">
      <formula>LEFT(AQ47,LEN("Reincorporación"))="Reincorporación"</formula>
    </cfRule>
    <cfRule type="beginsWith" dxfId="5506" priority="371" operator="beginsWith" text="Re-sectorización (entra)">
      <formula>LEFT(AQ47,LEN("Re-sectorización (entra)"))="Re-sectorización (entra)"</formula>
    </cfRule>
    <cfRule type="beginsWith" dxfId="5505" priority="372" operator="beginsWith" text="Nuevo">
      <formula>LEFT(AQ47,LEN("Nuevo"))="Nuevo"</formula>
    </cfRule>
    <cfRule type="beginsWith" dxfId="5504" priority="373" operator="beginsWith" text="Fusión (eliminado)">
      <formula>LEFT(AQ47,LEN("Fusión (eliminado)"))="Fusión (eliminado)"</formula>
    </cfRule>
    <cfRule type="beginsWith" dxfId="5503" priority="374" operator="beginsWith" text="Eliminación">
      <formula>LEFT(AQ47,LEN("Eliminación"))="Eliminación"</formula>
    </cfRule>
    <cfRule type="beginsWith" dxfId="5502" priority="375" operator="beginsWith" text="Modificación (mod. y/o cve.)">
      <formula>LEFT(AQ47,LEN("Modificación (mod. y/o cve.)"))="Modificación (mod. y/o cve.)"</formula>
    </cfRule>
  </conditionalFormatting>
  <conditionalFormatting sqref="AQ56">
    <cfRule type="beginsWith" dxfId="5501" priority="346" operator="beginsWith" text="Operación conjunta">
      <formula>LEFT(AQ56,LEN("Operación conjunta"))="Operación conjunta"</formula>
    </cfRule>
    <cfRule type="endsWith" dxfId="5500" priority="347" operator="endsWith" text="Escisión">
      <formula>RIGHT(AQ56,LEN("Escisión"))="Escisión"</formula>
    </cfRule>
    <cfRule type="beginsWith" dxfId="5499" priority="348" operator="beginsWith" text="Escisión (nuevo)">
      <formula>LEFT(AQ56,LEN("Escisión (nuevo)"))="Escisión (nuevo)"</formula>
    </cfRule>
    <cfRule type="beginsWith" dxfId="5498" priority="349" operator="beginsWith" text="Escisión (eliminado)">
      <formula>LEFT(AQ56,LEN("Escisión (eliminado)"))="Escisión (eliminado)"</formula>
    </cfRule>
    <cfRule type="beginsWith" dxfId="5497" priority="350" operator="beginsWith" text="Re-sectorización (sale)">
      <formula>LEFT(AQ56,LEN("Re-sectorización (sale)"))="Re-sectorización (sale)"</formula>
    </cfRule>
    <cfRule type="endsWith" dxfId="5496" priority="351" operator="endsWith" text="Fusión">
      <formula>RIGHT(AQ56,LEN("Fusión"))="Fusión"</formula>
    </cfRule>
    <cfRule type="beginsWith" dxfId="5495" priority="352" operator="beginsWith" text="Fusión (nuevo)">
      <formula>LEFT(AQ56,LEN("Fusión (nuevo)"))="Fusión (nuevo)"</formula>
    </cfRule>
    <cfRule type="beginsWith" dxfId="5494" priority="353" operator="beginsWith" text="Modificación (nombre)">
      <formula>LEFT(AQ56,LEN("Modificación (nombre)"))="Modificación (nombre)"</formula>
    </cfRule>
    <cfRule type="beginsWith" dxfId="5493" priority="354" operator="beginsWith" text="Sin cambio">
      <formula>LEFT(AQ56,LEN("Sin cambio"))="Sin cambio"</formula>
    </cfRule>
    <cfRule type="beginsWith" dxfId="5492" priority="355" operator="beginsWith" text="Reincorporación">
      <formula>LEFT(AQ56,LEN("Reincorporación"))="Reincorporación"</formula>
    </cfRule>
    <cfRule type="beginsWith" dxfId="5491" priority="356" operator="beginsWith" text="Re-sectorización (entra)">
      <formula>LEFT(AQ56,LEN("Re-sectorización (entra)"))="Re-sectorización (entra)"</formula>
    </cfRule>
    <cfRule type="beginsWith" dxfId="5490" priority="357" operator="beginsWith" text="Nuevo">
      <formula>LEFT(AQ56,LEN("Nuevo"))="Nuevo"</formula>
    </cfRule>
    <cfRule type="beginsWith" dxfId="5489" priority="358" operator="beginsWith" text="Fusión (eliminado)">
      <formula>LEFT(AQ56,LEN("Fusión (eliminado)"))="Fusión (eliminado)"</formula>
    </cfRule>
    <cfRule type="beginsWith" dxfId="5488" priority="359" operator="beginsWith" text="Eliminación">
      <formula>LEFT(AQ56,LEN("Eliminación"))="Eliminación"</formula>
    </cfRule>
    <cfRule type="beginsWith" dxfId="5487" priority="360" operator="beginsWith" text="Modificación (mod. y/o cve.)">
      <formula>LEFT(AQ56,LEN("Modificación (mod. y/o cve.)"))="Modificación (mod. y/o cve.)"</formula>
    </cfRule>
  </conditionalFormatting>
  <conditionalFormatting sqref="AR56:AS56">
    <cfRule type="beginsWith" dxfId="5486" priority="331" operator="beginsWith" text="Operación conjunta">
      <formula>LEFT(AR56,LEN("Operación conjunta"))="Operación conjunta"</formula>
    </cfRule>
    <cfRule type="endsWith" dxfId="5485" priority="332" operator="endsWith" text="Escisión">
      <formula>RIGHT(AR56,LEN("Escisión"))="Escisión"</formula>
    </cfRule>
    <cfRule type="beginsWith" dxfId="5484" priority="333" operator="beginsWith" text="Escisión (nuevo)">
      <formula>LEFT(AR56,LEN("Escisión (nuevo)"))="Escisión (nuevo)"</formula>
    </cfRule>
    <cfRule type="beginsWith" dxfId="5483" priority="334" operator="beginsWith" text="Escisión (eliminado)">
      <formula>LEFT(AR56,LEN("Escisión (eliminado)"))="Escisión (eliminado)"</formula>
    </cfRule>
    <cfRule type="beginsWith" dxfId="5482" priority="335" operator="beginsWith" text="Re-sectorización (sale)">
      <formula>LEFT(AR56,LEN("Re-sectorización (sale)"))="Re-sectorización (sale)"</formula>
    </cfRule>
    <cfRule type="endsWith" dxfId="5481" priority="336" operator="endsWith" text="Fusión">
      <formula>RIGHT(AR56,LEN("Fusión"))="Fusión"</formula>
    </cfRule>
    <cfRule type="beginsWith" dxfId="5480" priority="337" operator="beginsWith" text="Fusión (nuevo)">
      <formula>LEFT(AR56,LEN("Fusión (nuevo)"))="Fusión (nuevo)"</formula>
    </cfRule>
    <cfRule type="beginsWith" dxfId="5479" priority="338" operator="beginsWith" text="Modificación (nombre)">
      <formula>LEFT(AR56,LEN("Modificación (nombre)"))="Modificación (nombre)"</formula>
    </cfRule>
    <cfRule type="beginsWith" dxfId="5478" priority="339" operator="beginsWith" text="Sin cambio">
      <formula>LEFT(AR56,LEN("Sin cambio"))="Sin cambio"</formula>
    </cfRule>
    <cfRule type="beginsWith" dxfId="5477" priority="340" operator="beginsWith" text="Reincorporación">
      <formula>LEFT(AR56,LEN("Reincorporación"))="Reincorporación"</formula>
    </cfRule>
    <cfRule type="beginsWith" dxfId="5476" priority="341" operator="beginsWith" text="Re-sectorización (entra)">
      <formula>LEFT(AR56,LEN("Re-sectorización (entra)"))="Re-sectorización (entra)"</formula>
    </cfRule>
    <cfRule type="beginsWith" dxfId="5475" priority="342" operator="beginsWith" text="Nuevo">
      <formula>LEFT(AR56,LEN("Nuevo"))="Nuevo"</formula>
    </cfRule>
    <cfRule type="beginsWith" dxfId="5474" priority="343" operator="beginsWith" text="Fusión (eliminado)">
      <formula>LEFT(AR56,LEN("Fusión (eliminado)"))="Fusión (eliminado)"</formula>
    </cfRule>
    <cfRule type="beginsWith" dxfId="5473" priority="344" operator="beginsWith" text="Eliminación">
      <formula>LEFT(AR56,LEN("Eliminación"))="Eliminación"</formula>
    </cfRule>
    <cfRule type="beginsWith" dxfId="5472" priority="345" operator="beginsWith" text="Modificación (mod. y/o cve.)">
      <formula>LEFT(AR56,LEN("Modificación (mod. y/o cve.)"))="Modificación (mod. y/o cve.)"</formula>
    </cfRule>
  </conditionalFormatting>
  <conditionalFormatting sqref="AR40">
    <cfRule type="beginsWith" dxfId="5471" priority="316" operator="beginsWith" text="Operación conjunta">
      <formula>LEFT(AR40,LEN("Operación conjunta"))="Operación conjunta"</formula>
    </cfRule>
    <cfRule type="endsWith" dxfId="5470" priority="317" operator="endsWith" text="Escisión">
      <formula>RIGHT(AR40,LEN("Escisión"))="Escisión"</formula>
    </cfRule>
    <cfRule type="beginsWith" dxfId="5469" priority="318" operator="beginsWith" text="Escisión (nuevo)">
      <formula>LEFT(AR40,LEN("Escisión (nuevo)"))="Escisión (nuevo)"</formula>
    </cfRule>
    <cfRule type="beginsWith" dxfId="5468" priority="319" operator="beginsWith" text="Escisión (eliminado)">
      <formula>LEFT(AR40,LEN("Escisión (eliminado)"))="Escisión (eliminado)"</formula>
    </cfRule>
    <cfRule type="beginsWith" dxfId="5467" priority="320" operator="beginsWith" text="Re-sectorización (sale)">
      <formula>LEFT(AR40,LEN("Re-sectorización (sale)"))="Re-sectorización (sale)"</formula>
    </cfRule>
    <cfRule type="endsWith" dxfId="5466" priority="321" operator="endsWith" text="Fusión">
      <formula>RIGHT(AR40,LEN("Fusión"))="Fusión"</formula>
    </cfRule>
    <cfRule type="beginsWith" dxfId="5465" priority="322" operator="beginsWith" text="Fusión (nuevo)">
      <formula>LEFT(AR40,LEN("Fusión (nuevo)"))="Fusión (nuevo)"</formula>
    </cfRule>
    <cfRule type="beginsWith" dxfId="5464" priority="323" operator="beginsWith" text="Modificación (nombre)">
      <formula>LEFT(AR40,LEN("Modificación (nombre)"))="Modificación (nombre)"</formula>
    </cfRule>
    <cfRule type="beginsWith" dxfId="5463" priority="324" operator="beginsWith" text="Sin cambio">
      <formula>LEFT(AR40,LEN("Sin cambio"))="Sin cambio"</formula>
    </cfRule>
    <cfRule type="beginsWith" dxfId="5462" priority="325" operator="beginsWith" text="Reincorporación">
      <formula>LEFT(AR40,LEN("Reincorporación"))="Reincorporación"</formula>
    </cfRule>
    <cfRule type="beginsWith" dxfId="5461" priority="326" operator="beginsWith" text="Re-sectorización (entra)">
      <formula>LEFT(AR40,LEN("Re-sectorización (entra)"))="Re-sectorización (entra)"</formula>
    </cfRule>
    <cfRule type="beginsWith" dxfId="5460" priority="327" operator="beginsWith" text="Nuevo">
      <formula>LEFT(AR40,LEN("Nuevo"))="Nuevo"</formula>
    </cfRule>
    <cfRule type="beginsWith" dxfId="5459" priority="328" operator="beginsWith" text="Fusión (eliminado)">
      <formula>LEFT(AR40,LEN("Fusión (eliminado)"))="Fusión (eliminado)"</formula>
    </cfRule>
    <cfRule type="beginsWith" dxfId="5458" priority="329" operator="beginsWith" text="Eliminación">
      <formula>LEFT(AR40,LEN("Eliminación"))="Eliminación"</formula>
    </cfRule>
    <cfRule type="beginsWith" dxfId="5457" priority="330" operator="beginsWith" text="Modificación (mod. y/o cve.)">
      <formula>LEFT(AR40,LEN("Modificación (mod. y/o cve.)"))="Modificación (mod. y/o cve.)"</formula>
    </cfRule>
  </conditionalFormatting>
  <conditionalFormatting sqref="AR41">
    <cfRule type="beginsWith" dxfId="5456" priority="301" operator="beginsWith" text="Operación conjunta">
      <formula>LEFT(AR41,LEN("Operación conjunta"))="Operación conjunta"</formula>
    </cfRule>
    <cfRule type="endsWith" dxfId="5455" priority="302" operator="endsWith" text="Escisión">
      <formula>RIGHT(AR41,LEN("Escisión"))="Escisión"</formula>
    </cfRule>
    <cfRule type="beginsWith" dxfId="5454" priority="303" operator="beginsWith" text="Escisión (nuevo)">
      <formula>LEFT(AR41,LEN("Escisión (nuevo)"))="Escisión (nuevo)"</formula>
    </cfRule>
    <cfRule type="beginsWith" dxfId="5453" priority="304" operator="beginsWith" text="Escisión (eliminado)">
      <formula>LEFT(AR41,LEN("Escisión (eliminado)"))="Escisión (eliminado)"</formula>
    </cfRule>
    <cfRule type="beginsWith" dxfId="5452" priority="305" operator="beginsWith" text="Re-sectorización (sale)">
      <formula>LEFT(AR41,LEN("Re-sectorización (sale)"))="Re-sectorización (sale)"</formula>
    </cfRule>
    <cfRule type="endsWith" dxfId="5451" priority="306" operator="endsWith" text="Fusión">
      <formula>RIGHT(AR41,LEN("Fusión"))="Fusión"</formula>
    </cfRule>
    <cfRule type="beginsWith" dxfId="5450" priority="307" operator="beginsWith" text="Fusión (nuevo)">
      <formula>LEFT(AR41,LEN("Fusión (nuevo)"))="Fusión (nuevo)"</formula>
    </cfRule>
    <cfRule type="beginsWith" dxfId="5449" priority="308" operator="beginsWith" text="Modificación (nombre)">
      <formula>LEFT(AR41,LEN("Modificación (nombre)"))="Modificación (nombre)"</formula>
    </cfRule>
    <cfRule type="beginsWith" dxfId="5448" priority="309" operator="beginsWith" text="Sin cambio">
      <formula>LEFT(AR41,LEN("Sin cambio"))="Sin cambio"</formula>
    </cfRule>
    <cfRule type="beginsWith" dxfId="5447" priority="310" operator="beginsWith" text="Reincorporación">
      <formula>LEFT(AR41,LEN("Reincorporación"))="Reincorporación"</formula>
    </cfRule>
    <cfRule type="beginsWith" dxfId="5446" priority="311" operator="beginsWith" text="Re-sectorización (entra)">
      <formula>LEFT(AR41,LEN("Re-sectorización (entra)"))="Re-sectorización (entra)"</formula>
    </cfRule>
    <cfRule type="beginsWith" dxfId="5445" priority="312" operator="beginsWith" text="Nuevo">
      <formula>LEFT(AR41,LEN("Nuevo"))="Nuevo"</formula>
    </cfRule>
    <cfRule type="beginsWith" dxfId="5444" priority="313" operator="beginsWith" text="Fusión (eliminado)">
      <formula>LEFT(AR41,LEN("Fusión (eliminado)"))="Fusión (eliminado)"</formula>
    </cfRule>
    <cfRule type="beginsWith" dxfId="5443" priority="314" operator="beginsWith" text="Eliminación">
      <formula>LEFT(AR41,LEN("Eliminación"))="Eliminación"</formula>
    </cfRule>
    <cfRule type="beginsWith" dxfId="5442" priority="315" operator="beginsWith" text="Modificación (mod. y/o cve.)">
      <formula>LEFT(AR41,LEN("Modificación (mod. y/o cve.)"))="Modificación (mod. y/o cve.)"</formula>
    </cfRule>
  </conditionalFormatting>
  <conditionalFormatting sqref="AR36">
    <cfRule type="beginsWith" dxfId="5441" priority="271" operator="beginsWith" text="Operación conjunta">
      <formula>LEFT(AR36,LEN("Operación conjunta"))="Operación conjunta"</formula>
    </cfRule>
    <cfRule type="endsWith" dxfId="5440" priority="272" operator="endsWith" text="Escisión">
      <formula>RIGHT(AR36,LEN("Escisión"))="Escisión"</formula>
    </cfRule>
    <cfRule type="beginsWith" dxfId="5439" priority="273" operator="beginsWith" text="Escisión (nuevo)">
      <formula>LEFT(AR36,LEN("Escisión (nuevo)"))="Escisión (nuevo)"</formula>
    </cfRule>
    <cfRule type="beginsWith" dxfId="5438" priority="274" operator="beginsWith" text="Escisión (eliminado)">
      <formula>LEFT(AR36,LEN("Escisión (eliminado)"))="Escisión (eliminado)"</formula>
    </cfRule>
    <cfRule type="beginsWith" dxfId="5437" priority="275" operator="beginsWith" text="Re-sectorización (sale)">
      <formula>LEFT(AR36,LEN("Re-sectorización (sale)"))="Re-sectorización (sale)"</formula>
    </cfRule>
    <cfRule type="endsWith" dxfId="5436" priority="276" operator="endsWith" text="Fusión">
      <formula>RIGHT(AR36,LEN("Fusión"))="Fusión"</formula>
    </cfRule>
    <cfRule type="beginsWith" dxfId="5435" priority="277" operator="beginsWith" text="Fusión (nuevo)">
      <formula>LEFT(AR36,LEN("Fusión (nuevo)"))="Fusión (nuevo)"</formula>
    </cfRule>
    <cfRule type="beginsWith" dxfId="5434" priority="278" operator="beginsWith" text="Modificación (nombre)">
      <formula>LEFT(AR36,LEN("Modificación (nombre)"))="Modificación (nombre)"</formula>
    </cfRule>
    <cfRule type="beginsWith" dxfId="5433" priority="279" operator="beginsWith" text="Sin cambio">
      <formula>LEFT(AR36,LEN("Sin cambio"))="Sin cambio"</formula>
    </cfRule>
    <cfRule type="beginsWith" dxfId="5432" priority="280" operator="beginsWith" text="Reincorporación">
      <formula>LEFT(AR36,LEN("Reincorporación"))="Reincorporación"</formula>
    </cfRule>
    <cfRule type="beginsWith" dxfId="5431" priority="281" operator="beginsWith" text="Re-sectorización (entra)">
      <formula>LEFT(AR36,LEN("Re-sectorización (entra)"))="Re-sectorización (entra)"</formula>
    </cfRule>
    <cfRule type="beginsWith" dxfId="5430" priority="282" operator="beginsWith" text="Nuevo">
      <formula>LEFT(AR36,LEN("Nuevo"))="Nuevo"</formula>
    </cfRule>
    <cfRule type="beginsWith" dxfId="5429" priority="283" operator="beginsWith" text="Fusión (eliminado)">
      <formula>LEFT(AR36,LEN("Fusión (eliminado)"))="Fusión (eliminado)"</formula>
    </cfRule>
    <cfRule type="beginsWith" dxfId="5428" priority="284" operator="beginsWith" text="Eliminación">
      <formula>LEFT(AR36,LEN("Eliminación"))="Eliminación"</formula>
    </cfRule>
    <cfRule type="beginsWith" dxfId="5427" priority="285" operator="beginsWith" text="Modificación (mod. y/o cve.)">
      <formula>LEFT(AR36,LEN("Modificación (mod. y/o cve.)"))="Modificación (mod. y/o cve.)"</formula>
    </cfRule>
  </conditionalFormatting>
  <conditionalFormatting sqref="AR43">
    <cfRule type="beginsWith" dxfId="5426" priority="256" operator="beginsWith" text="Operación conjunta">
      <formula>LEFT(AR43,LEN("Operación conjunta"))="Operación conjunta"</formula>
    </cfRule>
    <cfRule type="endsWith" dxfId="5425" priority="257" operator="endsWith" text="Escisión">
      <formula>RIGHT(AR43,LEN("Escisión"))="Escisión"</formula>
    </cfRule>
    <cfRule type="beginsWith" dxfId="5424" priority="258" operator="beginsWith" text="Escisión (nuevo)">
      <formula>LEFT(AR43,LEN("Escisión (nuevo)"))="Escisión (nuevo)"</formula>
    </cfRule>
    <cfRule type="beginsWith" dxfId="5423" priority="259" operator="beginsWith" text="Escisión (eliminado)">
      <formula>LEFT(AR43,LEN("Escisión (eliminado)"))="Escisión (eliminado)"</formula>
    </cfRule>
    <cfRule type="beginsWith" dxfId="5422" priority="260" operator="beginsWith" text="Re-sectorización (sale)">
      <formula>LEFT(AR43,LEN("Re-sectorización (sale)"))="Re-sectorización (sale)"</formula>
    </cfRule>
    <cfRule type="endsWith" dxfId="5421" priority="261" operator="endsWith" text="Fusión">
      <formula>RIGHT(AR43,LEN("Fusión"))="Fusión"</formula>
    </cfRule>
    <cfRule type="beginsWith" dxfId="5420" priority="262" operator="beginsWith" text="Fusión (nuevo)">
      <formula>LEFT(AR43,LEN("Fusión (nuevo)"))="Fusión (nuevo)"</formula>
    </cfRule>
    <cfRule type="beginsWith" dxfId="5419" priority="263" operator="beginsWith" text="Modificación (nombre)">
      <formula>LEFT(AR43,LEN("Modificación (nombre)"))="Modificación (nombre)"</formula>
    </cfRule>
    <cfRule type="beginsWith" dxfId="5418" priority="264" operator="beginsWith" text="Sin cambio">
      <formula>LEFT(AR43,LEN("Sin cambio"))="Sin cambio"</formula>
    </cfRule>
    <cfRule type="beginsWith" dxfId="5417" priority="265" operator="beginsWith" text="Reincorporación">
      <formula>LEFT(AR43,LEN("Reincorporación"))="Reincorporación"</formula>
    </cfRule>
    <cfRule type="beginsWith" dxfId="5416" priority="266" operator="beginsWith" text="Re-sectorización (entra)">
      <formula>LEFT(AR43,LEN("Re-sectorización (entra)"))="Re-sectorización (entra)"</formula>
    </cfRule>
    <cfRule type="beginsWith" dxfId="5415" priority="267" operator="beginsWith" text="Nuevo">
      <formula>LEFT(AR43,LEN("Nuevo"))="Nuevo"</formula>
    </cfRule>
    <cfRule type="beginsWith" dxfId="5414" priority="268" operator="beginsWith" text="Fusión (eliminado)">
      <formula>LEFT(AR43,LEN("Fusión (eliminado)"))="Fusión (eliminado)"</formula>
    </cfRule>
    <cfRule type="beginsWith" dxfId="5413" priority="269" operator="beginsWith" text="Eliminación">
      <formula>LEFT(AR43,LEN("Eliminación"))="Eliminación"</formula>
    </cfRule>
    <cfRule type="beginsWith" dxfId="5412" priority="270" operator="beginsWith" text="Modificación (mod. y/o cve.)">
      <formula>LEFT(AR43,LEN("Modificación (mod. y/o cve.)"))="Modificación (mod. y/o cve.)"</formula>
    </cfRule>
  </conditionalFormatting>
  <conditionalFormatting sqref="AR52">
    <cfRule type="beginsWith" dxfId="5411" priority="241" operator="beginsWith" text="Operación conjunta">
      <formula>LEFT(AR52,LEN("Operación conjunta"))="Operación conjunta"</formula>
    </cfRule>
    <cfRule type="endsWith" dxfId="5410" priority="242" operator="endsWith" text="Escisión">
      <formula>RIGHT(AR52,LEN("Escisión"))="Escisión"</formula>
    </cfRule>
    <cfRule type="beginsWith" dxfId="5409" priority="243" operator="beginsWith" text="Escisión (nuevo)">
      <formula>LEFT(AR52,LEN("Escisión (nuevo)"))="Escisión (nuevo)"</formula>
    </cfRule>
    <cfRule type="beginsWith" dxfId="5408" priority="244" operator="beginsWith" text="Escisión (eliminado)">
      <formula>LEFT(AR52,LEN("Escisión (eliminado)"))="Escisión (eliminado)"</formula>
    </cfRule>
    <cfRule type="beginsWith" dxfId="5407" priority="245" operator="beginsWith" text="Re-sectorización (sale)">
      <formula>LEFT(AR52,LEN("Re-sectorización (sale)"))="Re-sectorización (sale)"</formula>
    </cfRule>
    <cfRule type="endsWith" dxfId="5406" priority="246" operator="endsWith" text="Fusión">
      <formula>RIGHT(AR52,LEN("Fusión"))="Fusión"</formula>
    </cfRule>
    <cfRule type="beginsWith" dxfId="5405" priority="247" operator="beginsWith" text="Fusión (nuevo)">
      <formula>LEFT(AR52,LEN("Fusión (nuevo)"))="Fusión (nuevo)"</formula>
    </cfRule>
    <cfRule type="beginsWith" dxfId="5404" priority="248" operator="beginsWith" text="Modificación (nombre)">
      <formula>LEFT(AR52,LEN("Modificación (nombre)"))="Modificación (nombre)"</formula>
    </cfRule>
    <cfRule type="beginsWith" dxfId="5403" priority="249" operator="beginsWith" text="Sin cambio">
      <formula>LEFT(AR52,LEN("Sin cambio"))="Sin cambio"</formula>
    </cfRule>
    <cfRule type="beginsWith" dxfId="5402" priority="250" operator="beginsWith" text="Reincorporación">
      <formula>LEFT(AR52,LEN("Reincorporación"))="Reincorporación"</formula>
    </cfRule>
    <cfRule type="beginsWith" dxfId="5401" priority="251" operator="beginsWith" text="Re-sectorización (entra)">
      <formula>LEFT(AR52,LEN("Re-sectorización (entra)"))="Re-sectorización (entra)"</formula>
    </cfRule>
    <cfRule type="beginsWith" dxfId="5400" priority="252" operator="beginsWith" text="Nuevo">
      <formula>LEFT(AR52,LEN("Nuevo"))="Nuevo"</formula>
    </cfRule>
    <cfRule type="beginsWith" dxfId="5399" priority="253" operator="beginsWith" text="Fusión (eliminado)">
      <formula>LEFT(AR52,LEN("Fusión (eliminado)"))="Fusión (eliminado)"</formula>
    </cfRule>
    <cfRule type="beginsWith" dxfId="5398" priority="254" operator="beginsWith" text="Eliminación">
      <formula>LEFT(AR52,LEN("Eliminación"))="Eliminación"</formula>
    </cfRule>
    <cfRule type="beginsWith" dxfId="5397" priority="255" operator="beginsWith" text="Modificación (mod. y/o cve.)">
      <formula>LEFT(AR52,LEN("Modificación (mod. y/o cve.)"))="Modificación (mod. y/o cve.)"</formula>
    </cfRule>
  </conditionalFormatting>
  <conditionalFormatting sqref="AR53">
    <cfRule type="beginsWith" dxfId="5396" priority="226" operator="beginsWith" text="Operación conjunta">
      <formula>LEFT(AR53,LEN("Operación conjunta"))="Operación conjunta"</formula>
    </cfRule>
    <cfRule type="endsWith" dxfId="5395" priority="227" operator="endsWith" text="Escisión">
      <formula>RIGHT(AR53,LEN("Escisión"))="Escisión"</formula>
    </cfRule>
    <cfRule type="beginsWith" dxfId="5394" priority="228" operator="beginsWith" text="Escisión (nuevo)">
      <formula>LEFT(AR53,LEN("Escisión (nuevo)"))="Escisión (nuevo)"</formula>
    </cfRule>
    <cfRule type="beginsWith" dxfId="5393" priority="229" operator="beginsWith" text="Escisión (eliminado)">
      <formula>LEFT(AR53,LEN("Escisión (eliminado)"))="Escisión (eliminado)"</formula>
    </cfRule>
    <cfRule type="beginsWith" dxfId="5392" priority="230" operator="beginsWith" text="Re-sectorización (sale)">
      <formula>LEFT(AR53,LEN("Re-sectorización (sale)"))="Re-sectorización (sale)"</formula>
    </cfRule>
    <cfRule type="endsWith" dxfId="5391" priority="231" operator="endsWith" text="Fusión">
      <formula>RIGHT(AR53,LEN("Fusión"))="Fusión"</formula>
    </cfRule>
    <cfRule type="beginsWith" dxfId="5390" priority="232" operator="beginsWith" text="Fusión (nuevo)">
      <formula>LEFT(AR53,LEN("Fusión (nuevo)"))="Fusión (nuevo)"</formula>
    </cfRule>
    <cfRule type="beginsWith" dxfId="5389" priority="233" operator="beginsWith" text="Modificación (nombre)">
      <formula>LEFT(AR53,LEN("Modificación (nombre)"))="Modificación (nombre)"</formula>
    </cfRule>
    <cfRule type="beginsWith" dxfId="5388" priority="234" operator="beginsWith" text="Sin cambio">
      <formula>LEFT(AR53,LEN("Sin cambio"))="Sin cambio"</formula>
    </cfRule>
    <cfRule type="beginsWith" dxfId="5387" priority="235" operator="beginsWith" text="Reincorporación">
      <formula>LEFT(AR53,LEN("Reincorporación"))="Reincorporación"</formula>
    </cfRule>
    <cfRule type="beginsWith" dxfId="5386" priority="236" operator="beginsWith" text="Re-sectorización (entra)">
      <formula>LEFT(AR53,LEN("Re-sectorización (entra)"))="Re-sectorización (entra)"</formula>
    </cfRule>
    <cfRule type="beginsWith" dxfId="5385" priority="237" operator="beginsWith" text="Nuevo">
      <formula>LEFT(AR53,LEN("Nuevo"))="Nuevo"</formula>
    </cfRule>
    <cfRule type="beginsWith" dxfId="5384" priority="238" operator="beginsWith" text="Fusión (eliminado)">
      <formula>LEFT(AR53,LEN("Fusión (eliminado)"))="Fusión (eliminado)"</formula>
    </cfRule>
    <cfRule type="beginsWith" dxfId="5383" priority="239" operator="beginsWith" text="Eliminación">
      <formula>LEFT(AR53,LEN("Eliminación"))="Eliminación"</formula>
    </cfRule>
    <cfRule type="beginsWith" dxfId="5382" priority="240" operator="beginsWith" text="Modificación (mod. y/o cve.)">
      <formula>LEFT(AR53,LEN("Modificación (mod. y/o cve.)"))="Modificación (mod. y/o cve.)"</formula>
    </cfRule>
  </conditionalFormatting>
  <conditionalFormatting sqref="AR50:AS50">
    <cfRule type="beginsWith" dxfId="5381" priority="211" operator="beginsWith" text="Intersectorial">
      <formula>LEFT(AR50,LEN("Intersectorial"))="Intersectorial"</formula>
    </cfRule>
    <cfRule type="endsWith" dxfId="5380" priority="212" operator="endsWith" text="Escisión">
      <formula>RIGHT(AR50,LEN("Escisión"))="Escisión"</formula>
    </cfRule>
    <cfRule type="beginsWith" dxfId="5379" priority="213" operator="beginsWith" text="Escisión (nuevo)">
      <formula>LEFT(AR50,LEN("Escisión (nuevo)"))="Escisión (nuevo)"</formula>
    </cfRule>
    <cfRule type="beginsWith" dxfId="5378" priority="214" operator="beginsWith" text="Escisión (eliminado)">
      <formula>LEFT(AR50,LEN("Escisión (eliminado)"))="Escisión (eliminado)"</formula>
    </cfRule>
    <cfRule type="beginsWith" dxfId="5377" priority="215" operator="beginsWith" text="Re-sectorización (sale)">
      <formula>LEFT(AR50,LEN("Re-sectorización (sale)"))="Re-sectorización (sale)"</formula>
    </cfRule>
    <cfRule type="endsWith" dxfId="5376" priority="216" operator="endsWith" text="Fusión">
      <formula>RIGHT(AR50,LEN("Fusión"))="Fusión"</formula>
    </cfRule>
    <cfRule type="beginsWith" dxfId="5375" priority="217" operator="beginsWith" text="Fusión (nuevo)">
      <formula>LEFT(AR50,LEN("Fusión (nuevo)"))="Fusión (nuevo)"</formula>
    </cfRule>
    <cfRule type="beginsWith" dxfId="5374" priority="218" operator="beginsWith" text="Modificación (nombre)">
      <formula>LEFT(AR50,LEN("Modificación (nombre)"))="Modificación (nombre)"</formula>
    </cfRule>
    <cfRule type="beginsWith" dxfId="5373" priority="219" operator="beginsWith" text="Sin cambio">
      <formula>LEFT(AR50,LEN("Sin cambio"))="Sin cambio"</formula>
    </cfRule>
    <cfRule type="beginsWith" dxfId="5372" priority="220" operator="beginsWith" text="Reincorporación">
      <formula>LEFT(AR50,LEN("Reincorporación"))="Reincorporación"</formula>
    </cfRule>
    <cfRule type="beginsWith" dxfId="5371" priority="221" operator="beginsWith" text="Re-sectorización (entra)">
      <formula>LEFT(AR50,LEN("Re-sectorización (entra)"))="Re-sectorización (entra)"</formula>
    </cfRule>
    <cfRule type="beginsWith" dxfId="5370" priority="222" operator="beginsWith" text="Nuevo">
      <formula>LEFT(AR50,LEN("Nuevo"))="Nuevo"</formula>
    </cfRule>
    <cfRule type="beginsWith" dxfId="5369" priority="223" operator="beginsWith" text="Fusión (eliminado)">
      <formula>LEFT(AR50,LEN("Fusión (eliminado)"))="Fusión (eliminado)"</formula>
    </cfRule>
    <cfRule type="beginsWith" dxfId="5368" priority="224" operator="beginsWith" text="Eliminación">
      <formula>LEFT(AR50,LEN("Eliminación"))="Eliminación"</formula>
    </cfRule>
    <cfRule type="beginsWith" dxfId="5367" priority="225" operator="beginsWith" text="Modificación (mod. y/o cve.)">
      <formula>LEFT(AR50,LEN("Modificación (mod. y/o cve.)"))="Modificación (mod. y/o cve.)"</formula>
    </cfRule>
  </conditionalFormatting>
  <conditionalFormatting sqref="AR47">
    <cfRule type="beginsWith" dxfId="5366" priority="196" operator="beginsWith" text="Intersectorial">
      <formula>LEFT(AR47,LEN("Intersectorial"))="Intersectorial"</formula>
    </cfRule>
    <cfRule type="endsWith" dxfId="5365" priority="197" operator="endsWith" text="Escisión">
      <formula>RIGHT(AR47,LEN("Escisión"))="Escisión"</formula>
    </cfRule>
    <cfRule type="beginsWith" dxfId="5364" priority="198" operator="beginsWith" text="Escisión (nuevo)">
      <formula>LEFT(AR47,LEN("Escisión (nuevo)"))="Escisión (nuevo)"</formula>
    </cfRule>
    <cfRule type="beginsWith" dxfId="5363" priority="199" operator="beginsWith" text="Escisión (eliminado)">
      <formula>LEFT(AR47,LEN("Escisión (eliminado)"))="Escisión (eliminado)"</formula>
    </cfRule>
    <cfRule type="beginsWith" dxfId="5362" priority="200" operator="beginsWith" text="Re-sectorización (sale)">
      <formula>LEFT(AR47,LEN("Re-sectorización (sale)"))="Re-sectorización (sale)"</formula>
    </cfRule>
    <cfRule type="endsWith" dxfId="5361" priority="201" operator="endsWith" text="Fusión">
      <formula>RIGHT(AR47,LEN("Fusión"))="Fusión"</formula>
    </cfRule>
    <cfRule type="beginsWith" dxfId="5360" priority="202" operator="beginsWith" text="Fusión (nuevo)">
      <formula>LEFT(AR47,LEN("Fusión (nuevo)"))="Fusión (nuevo)"</formula>
    </cfRule>
    <cfRule type="beginsWith" dxfId="5359" priority="203" operator="beginsWith" text="Modificación (nombre)">
      <formula>LEFT(AR47,LEN("Modificación (nombre)"))="Modificación (nombre)"</formula>
    </cfRule>
    <cfRule type="beginsWith" dxfId="5358" priority="204" operator="beginsWith" text="Sin cambio">
      <formula>LEFT(AR47,LEN("Sin cambio"))="Sin cambio"</formula>
    </cfRule>
    <cfRule type="beginsWith" dxfId="5357" priority="205" operator="beginsWith" text="Reincorporación">
      <formula>LEFT(AR47,LEN("Reincorporación"))="Reincorporación"</formula>
    </cfRule>
    <cfRule type="beginsWith" dxfId="5356" priority="206" operator="beginsWith" text="Re-sectorización (entra)">
      <formula>LEFT(AR47,LEN("Re-sectorización (entra)"))="Re-sectorización (entra)"</formula>
    </cfRule>
    <cfRule type="beginsWith" dxfId="5355" priority="207" operator="beginsWith" text="Nuevo">
      <formula>LEFT(AR47,LEN("Nuevo"))="Nuevo"</formula>
    </cfRule>
    <cfRule type="beginsWith" dxfId="5354" priority="208" operator="beginsWith" text="Fusión (eliminado)">
      <formula>LEFT(AR47,LEN("Fusión (eliminado)"))="Fusión (eliminado)"</formula>
    </cfRule>
    <cfRule type="beginsWith" dxfId="5353" priority="209" operator="beginsWith" text="Eliminación">
      <formula>LEFT(AR47,LEN("Eliminación"))="Eliminación"</formula>
    </cfRule>
    <cfRule type="beginsWith" dxfId="5352" priority="210" operator="beginsWith" text="Modificación (mod. y/o cve.)">
      <formula>LEFT(AR47,LEN("Modificación (mod. y/o cve.)"))="Modificación (mod. y/o cve.)"</formula>
    </cfRule>
  </conditionalFormatting>
  <conditionalFormatting sqref="AR42:AS42">
    <cfRule type="beginsWith" dxfId="5351" priority="181" operator="beginsWith" text="Intersectorial">
      <formula>LEFT(AR42,LEN("Intersectorial"))="Intersectorial"</formula>
    </cfRule>
    <cfRule type="endsWith" dxfId="5350" priority="182" operator="endsWith" text="Escisión">
      <formula>RIGHT(AR42,LEN("Escisión"))="Escisión"</formula>
    </cfRule>
    <cfRule type="beginsWith" dxfId="5349" priority="183" operator="beginsWith" text="Escisión (nuevo)">
      <formula>LEFT(AR42,LEN("Escisión (nuevo)"))="Escisión (nuevo)"</formula>
    </cfRule>
    <cfRule type="beginsWith" dxfId="5348" priority="184" operator="beginsWith" text="Escisión (eliminado)">
      <formula>LEFT(AR42,LEN("Escisión (eliminado)"))="Escisión (eliminado)"</formula>
    </cfRule>
    <cfRule type="beginsWith" dxfId="5347" priority="185" operator="beginsWith" text="Re-sectorización (sale)">
      <formula>LEFT(AR42,LEN("Re-sectorización (sale)"))="Re-sectorización (sale)"</formula>
    </cfRule>
    <cfRule type="endsWith" dxfId="5346" priority="186" operator="endsWith" text="Fusión">
      <formula>RIGHT(AR42,LEN("Fusión"))="Fusión"</formula>
    </cfRule>
    <cfRule type="beginsWith" dxfId="5345" priority="187" operator="beginsWith" text="Fusión (nuevo)">
      <formula>LEFT(AR42,LEN("Fusión (nuevo)"))="Fusión (nuevo)"</formula>
    </cfRule>
    <cfRule type="beginsWith" dxfId="5344" priority="188" operator="beginsWith" text="Modificación (nombre)">
      <formula>LEFT(AR42,LEN("Modificación (nombre)"))="Modificación (nombre)"</formula>
    </cfRule>
    <cfRule type="beginsWith" dxfId="5343" priority="189" operator="beginsWith" text="Sin cambio">
      <formula>LEFT(AR42,LEN("Sin cambio"))="Sin cambio"</formula>
    </cfRule>
    <cfRule type="beginsWith" dxfId="5342" priority="190" operator="beginsWith" text="Reincorporación">
      <formula>LEFT(AR42,LEN("Reincorporación"))="Reincorporación"</formula>
    </cfRule>
    <cfRule type="beginsWith" dxfId="5341" priority="191" operator="beginsWith" text="Re-sectorización (entra)">
      <formula>LEFT(AR42,LEN("Re-sectorización (entra)"))="Re-sectorización (entra)"</formula>
    </cfRule>
    <cfRule type="beginsWith" dxfId="5340" priority="192" operator="beginsWith" text="Nuevo">
      <formula>LEFT(AR42,LEN("Nuevo"))="Nuevo"</formula>
    </cfRule>
    <cfRule type="beginsWith" dxfId="5339" priority="193" operator="beginsWith" text="Fusión (eliminado)">
      <formula>LEFT(AR42,LEN("Fusión (eliminado)"))="Fusión (eliminado)"</formula>
    </cfRule>
    <cfRule type="beginsWith" dxfId="5338" priority="194" operator="beginsWith" text="Eliminación">
      <formula>LEFT(AR42,LEN("Eliminación"))="Eliminación"</formula>
    </cfRule>
    <cfRule type="beginsWith" dxfId="5337" priority="195" operator="beginsWith" text="Modificación (mod. y/o cve.)">
      <formula>LEFT(AR42,LEN("Modificación (mod. y/o cve.)"))="Modificación (mod. y/o cve.)"</formula>
    </cfRule>
  </conditionalFormatting>
  <conditionalFormatting sqref="AR30:AS30">
    <cfRule type="beginsWith" dxfId="5336" priority="166" operator="beginsWith" text="Intersectorial">
      <formula>LEFT(AR30,LEN("Intersectorial"))="Intersectorial"</formula>
    </cfRule>
    <cfRule type="endsWith" dxfId="5335" priority="167" operator="endsWith" text="Escisión">
      <formula>RIGHT(AR30,LEN("Escisión"))="Escisión"</formula>
    </cfRule>
    <cfRule type="beginsWith" dxfId="5334" priority="168" operator="beginsWith" text="Escisión (nuevo)">
      <formula>LEFT(AR30,LEN("Escisión (nuevo)"))="Escisión (nuevo)"</formula>
    </cfRule>
    <cfRule type="beginsWith" dxfId="5333" priority="169" operator="beginsWith" text="Escisión (eliminado)">
      <formula>LEFT(AR30,LEN("Escisión (eliminado)"))="Escisión (eliminado)"</formula>
    </cfRule>
    <cfRule type="beginsWith" dxfId="5332" priority="170" operator="beginsWith" text="Re-sectorización (sale)">
      <formula>LEFT(AR30,LEN("Re-sectorización (sale)"))="Re-sectorización (sale)"</formula>
    </cfRule>
    <cfRule type="endsWith" dxfId="5331" priority="171" operator="endsWith" text="Fusión">
      <formula>RIGHT(AR30,LEN("Fusión"))="Fusión"</formula>
    </cfRule>
    <cfRule type="beginsWith" dxfId="5330" priority="172" operator="beginsWith" text="Fusión (nuevo)">
      <formula>LEFT(AR30,LEN("Fusión (nuevo)"))="Fusión (nuevo)"</formula>
    </cfRule>
    <cfRule type="beginsWith" dxfId="5329" priority="173" operator="beginsWith" text="Modificación (nombre)">
      <formula>LEFT(AR30,LEN("Modificación (nombre)"))="Modificación (nombre)"</formula>
    </cfRule>
    <cfRule type="beginsWith" dxfId="5328" priority="174" operator="beginsWith" text="Sin cambio">
      <formula>LEFT(AR30,LEN("Sin cambio"))="Sin cambio"</formula>
    </cfRule>
    <cfRule type="beginsWith" dxfId="5327" priority="175" operator="beginsWith" text="Reincorporación">
      <formula>LEFT(AR30,LEN("Reincorporación"))="Reincorporación"</formula>
    </cfRule>
    <cfRule type="beginsWith" dxfId="5326" priority="176" operator="beginsWith" text="Re-sectorización (entra)">
      <formula>LEFT(AR30,LEN("Re-sectorización (entra)"))="Re-sectorización (entra)"</formula>
    </cfRule>
    <cfRule type="beginsWith" dxfId="5325" priority="177" operator="beginsWith" text="Nuevo">
      <formula>LEFT(AR30,LEN("Nuevo"))="Nuevo"</formula>
    </cfRule>
    <cfRule type="beginsWith" dxfId="5324" priority="178" operator="beginsWith" text="Fusión (eliminado)">
      <formula>LEFT(AR30,LEN("Fusión (eliminado)"))="Fusión (eliminado)"</formula>
    </cfRule>
    <cfRule type="beginsWith" dxfId="5323" priority="179" operator="beginsWith" text="Eliminación">
      <formula>LEFT(AR30,LEN("Eliminación"))="Eliminación"</formula>
    </cfRule>
    <cfRule type="beginsWith" dxfId="5322" priority="180" operator="beginsWith" text="Modificación (mod. y/o cve.)">
      <formula>LEFT(AR30,LEN("Modificación (mod. y/o cve.)"))="Modificación (mod. y/o cve.)"</formula>
    </cfRule>
  </conditionalFormatting>
  <conditionalFormatting sqref="AR35">
    <cfRule type="beginsWith" dxfId="5321" priority="151" operator="beginsWith" text="Operación conjunta">
      <formula>LEFT(AR35,LEN("Operación conjunta"))="Operación conjunta"</formula>
    </cfRule>
    <cfRule type="endsWith" dxfId="5320" priority="152" operator="endsWith" text="Escisión">
      <formula>RIGHT(AR35,LEN("Escisión"))="Escisión"</formula>
    </cfRule>
    <cfRule type="beginsWith" dxfId="5319" priority="153" operator="beginsWith" text="Escisión (nuevo)">
      <formula>LEFT(AR35,LEN("Escisión (nuevo)"))="Escisión (nuevo)"</formula>
    </cfRule>
    <cfRule type="beginsWith" dxfId="5318" priority="154" operator="beginsWith" text="Escisión (eliminado)">
      <formula>LEFT(AR35,LEN("Escisión (eliminado)"))="Escisión (eliminado)"</formula>
    </cfRule>
    <cfRule type="beginsWith" dxfId="5317" priority="155" operator="beginsWith" text="Re-sectorización (sale)">
      <formula>LEFT(AR35,LEN("Re-sectorización (sale)"))="Re-sectorización (sale)"</formula>
    </cfRule>
    <cfRule type="endsWith" dxfId="5316" priority="156" operator="endsWith" text="Fusión">
      <formula>RIGHT(AR35,LEN("Fusión"))="Fusión"</formula>
    </cfRule>
    <cfRule type="beginsWith" dxfId="5315" priority="157" operator="beginsWith" text="Fusión (nuevo)">
      <formula>LEFT(AR35,LEN("Fusión (nuevo)"))="Fusión (nuevo)"</formula>
    </cfRule>
    <cfRule type="beginsWith" dxfId="5314" priority="158" operator="beginsWith" text="Modificación (nombre)">
      <formula>LEFT(AR35,LEN("Modificación (nombre)"))="Modificación (nombre)"</formula>
    </cfRule>
    <cfRule type="beginsWith" dxfId="5313" priority="159" operator="beginsWith" text="Sin cambio">
      <formula>LEFT(AR35,LEN("Sin cambio"))="Sin cambio"</formula>
    </cfRule>
    <cfRule type="beginsWith" dxfId="5312" priority="160" operator="beginsWith" text="Reincorporación">
      <formula>LEFT(AR35,LEN("Reincorporación"))="Reincorporación"</formula>
    </cfRule>
    <cfRule type="beginsWith" dxfId="5311" priority="161" operator="beginsWith" text="Re-sectorización (entra)">
      <formula>LEFT(AR35,LEN("Re-sectorización (entra)"))="Re-sectorización (entra)"</formula>
    </cfRule>
    <cfRule type="beginsWith" dxfId="5310" priority="162" operator="beginsWith" text="Nuevo">
      <formula>LEFT(AR35,LEN("Nuevo"))="Nuevo"</formula>
    </cfRule>
    <cfRule type="beginsWith" dxfId="5309" priority="163" operator="beginsWith" text="Fusión (eliminado)">
      <formula>LEFT(AR35,LEN("Fusión (eliminado)"))="Fusión (eliminado)"</formula>
    </cfRule>
    <cfRule type="beginsWith" dxfId="5308" priority="164" operator="beginsWith" text="Eliminación">
      <formula>LEFT(AR35,LEN("Eliminación"))="Eliminación"</formula>
    </cfRule>
    <cfRule type="beginsWith" dxfId="5307" priority="165" operator="beginsWith" text="Modificación (mod. y/o cve.)">
      <formula>LEFT(AR35,LEN("Modificación (mod. y/o cve.)"))="Modificación (mod. y/o cve.)"</formula>
    </cfRule>
  </conditionalFormatting>
  <conditionalFormatting sqref="AS47">
    <cfRule type="beginsWith" dxfId="5306" priority="121" operator="beginsWith" text="Intersectorial">
      <formula>LEFT(AS47,LEN("Intersectorial"))="Intersectorial"</formula>
    </cfRule>
    <cfRule type="endsWith" dxfId="5305" priority="122" operator="endsWith" text="Escisión">
      <formula>RIGHT(AS47,LEN("Escisión"))="Escisión"</formula>
    </cfRule>
    <cfRule type="beginsWith" dxfId="5304" priority="123" operator="beginsWith" text="Escisión (nuevo)">
      <formula>LEFT(AS47,LEN("Escisión (nuevo)"))="Escisión (nuevo)"</formula>
    </cfRule>
    <cfRule type="beginsWith" dxfId="5303" priority="124" operator="beginsWith" text="Escisión (eliminado)">
      <formula>LEFT(AS47,LEN("Escisión (eliminado)"))="Escisión (eliminado)"</formula>
    </cfRule>
    <cfRule type="beginsWith" dxfId="5302" priority="125" operator="beginsWith" text="Re-sectorización (sale)">
      <formula>LEFT(AS47,LEN("Re-sectorización (sale)"))="Re-sectorización (sale)"</formula>
    </cfRule>
    <cfRule type="endsWith" dxfId="5301" priority="126" operator="endsWith" text="Fusión">
      <formula>RIGHT(AS47,LEN("Fusión"))="Fusión"</formula>
    </cfRule>
    <cfRule type="beginsWith" dxfId="5300" priority="127" operator="beginsWith" text="Fusión (nuevo)">
      <formula>LEFT(AS47,LEN("Fusión (nuevo)"))="Fusión (nuevo)"</formula>
    </cfRule>
    <cfRule type="beginsWith" dxfId="5299" priority="128" operator="beginsWith" text="Modificación (nombre)">
      <formula>LEFT(AS47,LEN("Modificación (nombre)"))="Modificación (nombre)"</formula>
    </cfRule>
    <cfRule type="beginsWith" dxfId="5298" priority="129" operator="beginsWith" text="Sin cambio">
      <formula>LEFT(AS47,LEN("Sin cambio"))="Sin cambio"</formula>
    </cfRule>
    <cfRule type="beginsWith" dxfId="5297" priority="130" operator="beginsWith" text="Reincorporación">
      <formula>LEFT(AS47,LEN("Reincorporación"))="Reincorporación"</formula>
    </cfRule>
    <cfRule type="beginsWith" dxfId="5296" priority="131" operator="beginsWith" text="Re-sectorización (entra)">
      <formula>LEFT(AS47,LEN("Re-sectorización (entra)"))="Re-sectorización (entra)"</formula>
    </cfRule>
    <cfRule type="beginsWith" dxfId="5295" priority="132" operator="beginsWith" text="Nuevo">
      <formula>LEFT(AS47,LEN("Nuevo"))="Nuevo"</formula>
    </cfRule>
    <cfRule type="beginsWith" dxfId="5294" priority="133" operator="beginsWith" text="Fusión (eliminado)">
      <formula>LEFT(AS47,LEN("Fusión (eliminado)"))="Fusión (eliminado)"</formula>
    </cfRule>
    <cfRule type="beginsWith" dxfId="5293" priority="134" operator="beginsWith" text="Eliminación">
      <formula>LEFT(AS47,LEN("Eliminación"))="Eliminación"</formula>
    </cfRule>
    <cfRule type="beginsWith" dxfId="5292" priority="135" operator="beginsWith" text="Modificación (mod. y/o cve.)">
      <formula>LEFT(AS47,LEN("Modificación (mod. y/o cve.)"))="Modificación (mod. y/o cve.)"</formula>
    </cfRule>
  </conditionalFormatting>
  <conditionalFormatting sqref="A55:C55">
    <cfRule type="beginsWith" dxfId="5291" priority="46" operator="beginsWith" text="Operación conjunta">
      <formula>LEFT(A55,LEN("Operación conjunta"))="Operación conjunta"</formula>
    </cfRule>
    <cfRule type="endsWith" dxfId="5290" priority="47" operator="endsWith" text="Escisión">
      <formula>RIGHT(A55,LEN("Escisión"))="Escisión"</formula>
    </cfRule>
    <cfRule type="beginsWith" dxfId="5289" priority="48" operator="beginsWith" text="Escisión (nuevo)">
      <formula>LEFT(A55,LEN("Escisión (nuevo)"))="Escisión (nuevo)"</formula>
    </cfRule>
    <cfRule type="beginsWith" dxfId="5288" priority="49" operator="beginsWith" text="Escisión (eliminado)">
      <formula>LEFT(A55,LEN("Escisión (eliminado)"))="Escisión (eliminado)"</formula>
    </cfRule>
    <cfRule type="beginsWith" dxfId="5287" priority="50" operator="beginsWith" text="Re-sectorización (sale)">
      <formula>LEFT(A55,LEN("Re-sectorización (sale)"))="Re-sectorización (sale)"</formula>
    </cfRule>
    <cfRule type="endsWith" dxfId="5286" priority="51" operator="endsWith" text="Fusión">
      <formula>RIGHT(A55,LEN("Fusión"))="Fusión"</formula>
    </cfRule>
    <cfRule type="beginsWith" dxfId="5285" priority="52" operator="beginsWith" text="Fusión (nuevo)">
      <formula>LEFT(A55,LEN("Fusión (nuevo)"))="Fusión (nuevo)"</formula>
    </cfRule>
    <cfRule type="beginsWith" dxfId="5284" priority="53" operator="beginsWith" text="Modificación (nombre)">
      <formula>LEFT(A55,LEN("Modificación (nombre)"))="Modificación (nombre)"</formula>
    </cfRule>
    <cfRule type="beginsWith" dxfId="5283" priority="54" operator="beginsWith" text="Sin cambio">
      <formula>LEFT(A55,LEN("Sin cambio"))="Sin cambio"</formula>
    </cfRule>
    <cfRule type="beginsWith" dxfId="5282" priority="55" operator="beginsWith" text="Reincorporación">
      <formula>LEFT(A55,LEN("Reincorporación"))="Reincorporación"</formula>
    </cfRule>
    <cfRule type="beginsWith" dxfId="5281" priority="56" operator="beginsWith" text="Re-sectorización (entra)">
      <formula>LEFT(A55,LEN("Re-sectorización (entra)"))="Re-sectorización (entra)"</formula>
    </cfRule>
    <cfRule type="beginsWith" dxfId="5280" priority="57" operator="beginsWith" text="Nuevo">
      <formula>LEFT(A55,LEN("Nuevo"))="Nuevo"</formula>
    </cfRule>
    <cfRule type="beginsWith" dxfId="5279" priority="58" operator="beginsWith" text="Fusión (eliminado)">
      <formula>LEFT(A55,LEN("Fusión (eliminado)"))="Fusión (eliminado)"</formula>
    </cfRule>
    <cfRule type="beginsWith" dxfId="5278" priority="59" operator="beginsWith" text="Eliminación">
      <formula>LEFT(A55,LEN("Eliminación"))="Eliminación"</formula>
    </cfRule>
    <cfRule type="beginsWith" dxfId="5277" priority="60" operator="beginsWith" text="Modificación (mod. y/o cve.)">
      <formula>LEFT(A55,LEN("Modificación (mod. y/o cve.)"))="Modificación (mod. y/o cve.)"</formula>
    </cfRule>
  </conditionalFormatting>
  <conditionalFormatting sqref="AS35">
    <cfRule type="beginsWith" dxfId="5276" priority="16" operator="beginsWith" text="Operación conjunta">
      <formula>LEFT(AS35,LEN("Operación conjunta"))="Operación conjunta"</formula>
    </cfRule>
    <cfRule type="endsWith" dxfId="5275" priority="17" operator="endsWith" text="Escisión">
      <formula>RIGHT(AS35,LEN("Escisión"))="Escisión"</formula>
    </cfRule>
    <cfRule type="beginsWith" dxfId="5274" priority="18" operator="beginsWith" text="Escisión (nuevo)">
      <formula>LEFT(AS35,LEN("Escisión (nuevo)"))="Escisión (nuevo)"</formula>
    </cfRule>
    <cfRule type="beginsWith" dxfId="5273" priority="19" operator="beginsWith" text="Escisión (eliminado)">
      <formula>LEFT(AS35,LEN("Escisión (eliminado)"))="Escisión (eliminado)"</formula>
    </cfRule>
    <cfRule type="beginsWith" dxfId="5272" priority="20" operator="beginsWith" text="Re-sectorización (sale)">
      <formula>LEFT(AS35,LEN("Re-sectorización (sale)"))="Re-sectorización (sale)"</formula>
    </cfRule>
    <cfRule type="endsWith" dxfId="5271" priority="21" operator="endsWith" text="Fusión">
      <formula>RIGHT(AS35,LEN("Fusión"))="Fusión"</formula>
    </cfRule>
    <cfRule type="beginsWith" dxfId="5270" priority="22" operator="beginsWith" text="Fusión (nuevo)">
      <formula>LEFT(AS35,LEN("Fusión (nuevo)"))="Fusión (nuevo)"</formula>
    </cfRule>
    <cfRule type="beginsWith" dxfId="5269" priority="23" operator="beginsWith" text="Modificación (nombre)">
      <formula>LEFT(AS35,LEN("Modificación (nombre)"))="Modificación (nombre)"</formula>
    </cfRule>
    <cfRule type="beginsWith" dxfId="5268" priority="24" operator="beginsWith" text="Sin cambio">
      <formula>LEFT(AS35,LEN("Sin cambio"))="Sin cambio"</formula>
    </cfRule>
    <cfRule type="beginsWith" dxfId="5267" priority="25" operator="beginsWith" text="Reincorporación">
      <formula>LEFT(AS35,LEN("Reincorporación"))="Reincorporación"</formula>
    </cfRule>
    <cfRule type="beginsWith" dxfId="5266" priority="26" operator="beginsWith" text="Re-sectorización (entra)">
      <formula>LEFT(AS35,LEN("Re-sectorización (entra)"))="Re-sectorización (entra)"</formula>
    </cfRule>
    <cfRule type="beginsWith" dxfId="5265" priority="27" operator="beginsWith" text="Nuevo">
      <formula>LEFT(AS35,LEN("Nuevo"))="Nuevo"</formula>
    </cfRule>
    <cfRule type="beginsWith" dxfId="5264" priority="28" operator="beginsWith" text="Fusión (eliminado)">
      <formula>LEFT(AS35,LEN("Fusión (eliminado)"))="Fusión (eliminado)"</formula>
    </cfRule>
    <cfRule type="beginsWith" dxfId="5263" priority="29" operator="beginsWith" text="Eliminación">
      <formula>LEFT(AS35,LEN("Eliminación"))="Eliminación"</formula>
    </cfRule>
    <cfRule type="beginsWith" dxfId="5262" priority="30" operator="beginsWith" text="Modificación (mod. y/o cve.)">
      <formula>LEFT(AS35,LEN("Modificación (mod. y/o cve.)"))="Modificación (mod. y/o cve.)"</formula>
    </cfRule>
  </conditionalFormatting>
  <conditionalFormatting sqref="AS55">
    <cfRule type="beginsWith" dxfId="5261" priority="1" operator="beginsWith" text="Operación conjunta">
      <formula>LEFT(AS55,LEN("Operación conjunta"))="Operación conjunta"</formula>
    </cfRule>
    <cfRule type="endsWith" dxfId="5260" priority="2" operator="endsWith" text="Escisión">
      <formula>RIGHT(AS55,LEN("Escisión"))="Escisión"</formula>
    </cfRule>
    <cfRule type="beginsWith" dxfId="5259" priority="3" operator="beginsWith" text="Escisión (nuevo)">
      <formula>LEFT(AS55,LEN("Escisión (nuevo)"))="Escisión (nuevo)"</formula>
    </cfRule>
    <cfRule type="beginsWith" dxfId="5258" priority="4" operator="beginsWith" text="Escisión (eliminado)">
      <formula>LEFT(AS55,LEN("Escisión (eliminado)"))="Escisión (eliminado)"</formula>
    </cfRule>
    <cfRule type="beginsWith" dxfId="5257" priority="5" operator="beginsWith" text="Re-sectorización (sale)">
      <formula>LEFT(AS55,LEN("Re-sectorización (sale)"))="Re-sectorización (sale)"</formula>
    </cfRule>
    <cfRule type="endsWith" dxfId="5256" priority="6" operator="endsWith" text="Fusión">
      <formula>RIGHT(AS55,LEN("Fusión"))="Fusión"</formula>
    </cfRule>
    <cfRule type="beginsWith" dxfId="5255" priority="7" operator="beginsWith" text="Fusión (nuevo)">
      <formula>LEFT(AS55,LEN("Fusión (nuevo)"))="Fusión (nuevo)"</formula>
    </cfRule>
    <cfRule type="beginsWith" dxfId="5254" priority="8" operator="beginsWith" text="Modificación (nombre)">
      <formula>LEFT(AS55,LEN("Modificación (nombre)"))="Modificación (nombre)"</formula>
    </cfRule>
    <cfRule type="beginsWith" dxfId="5253" priority="9" operator="beginsWith" text="Sin cambio">
      <formula>LEFT(AS55,LEN("Sin cambio"))="Sin cambio"</formula>
    </cfRule>
    <cfRule type="beginsWith" dxfId="5252" priority="10" operator="beginsWith" text="Reincorporación">
      <formula>LEFT(AS55,LEN("Reincorporación"))="Reincorporación"</formula>
    </cfRule>
    <cfRule type="beginsWith" dxfId="5251" priority="11" operator="beginsWith" text="Re-sectorización (entra)">
      <formula>LEFT(AS55,LEN("Re-sectorización (entra)"))="Re-sectorización (entra)"</formula>
    </cfRule>
    <cfRule type="beginsWith" dxfId="5250" priority="12" operator="beginsWith" text="Nuevo">
      <formula>LEFT(AS55,LEN("Nuevo"))="Nuevo"</formula>
    </cfRule>
    <cfRule type="beginsWith" dxfId="5249" priority="13" operator="beginsWith" text="Fusión (eliminado)">
      <formula>LEFT(AS55,LEN("Fusión (eliminado)"))="Fusión (eliminado)"</formula>
    </cfRule>
    <cfRule type="beginsWith" dxfId="5248" priority="14" operator="beginsWith" text="Eliminación">
      <formula>LEFT(AS55,LEN("Eliminación"))="Eliminación"</formula>
    </cfRule>
    <cfRule type="beginsWith" dxfId="5247" priority="15" operator="beginsWith" text="Modificación (mod. y/o cve.)">
      <formula>LEFT(AS55,LEN("Modificación (mod. y/o cve.)"))="Modificación (mod. y/o cve.)"</formula>
    </cfRule>
  </conditionalFormatting>
  <hyperlinks>
    <hyperlink ref="A10:C10" location="Contenido!A1" display="Regresar a Contenido" xr:uid="{303B216E-8306-40D7-AF24-AFA2F1599D5F}"/>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52:E56 E21:E51 L52:L56 L21:L51" numberStoredAsText="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D235A-7E36-46DE-9BF1-F2966E0B0646}">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103"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72" t="s">
        <v>2665</v>
      </c>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4"/>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G3" s="2"/>
      <c r="H3" s="2"/>
      <c r="K3" s="2"/>
      <c r="L3" s="2"/>
      <c r="M3" s="166" t="s">
        <v>1964</v>
      </c>
      <c r="N3" s="167"/>
      <c r="O3" s="66">
        <f t="shared" ref="O3:O17" si="0">SUM(P3:AR3)</f>
        <v>0</v>
      </c>
      <c r="P3" s="67">
        <f t="shared" ref="P3:P17" si="1">COUNTIF(P$21:P$22,$M3)</f>
        <v>0</v>
      </c>
      <c r="Q3" s="68"/>
      <c r="R3" s="67">
        <f t="shared" ref="R3:R17" si="2">COUNTIF(R$21:R$22,$M3)</f>
        <v>0</v>
      </c>
      <c r="S3" s="68"/>
      <c r="T3" s="67">
        <f t="shared" ref="T3:T17" si="3">COUNTIF(T$21:T$22,$M3)</f>
        <v>0</v>
      </c>
      <c r="U3" s="68"/>
      <c r="V3" s="67">
        <f t="shared" ref="V3:V17" si="4">COUNTIF(V$21:V$22,$M3)</f>
        <v>0</v>
      </c>
      <c r="W3" s="68"/>
      <c r="X3" s="67">
        <f t="shared" ref="X3:X17" si="5">COUNTIF(X$21:X$22,$M3)</f>
        <v>0</v>
      </c>
      <c r="Y3" s="68"/>
      <c r="Z3" s="67">
        <f t="shared" ref="Z3:Z17" si="6">COUNTIF(Z$21:Z$22,$M3)</f>
        <v>0</v>
      </c>
      <c r="AA3" s="68"/>
      <c r="AB3" s="67">
        <f t="shared" ref="AB3:AB17" si="7">COUNTIF(AB$21:AB$22,$M3)</f>
        <v>0</v>
      </c>
      <c r="AC3" s="68"/>
      <c r="AD3" s="67">
        <f t="shared" ref="AD3:AD17" si="8">COUNTIF(AD$21:AD$22,$M3)</f>
        <v>0</v>
      </c>
      <c r="AE3" s="68"/>
      <c r="AF3" s="67">
        <f t="shared" ref="AF3:AF17" si="9">COUNTIF(AF$21:AF$22,$M3)</f>
        <v>0</v>
      </c>
      <c r="AG3" s="68"/>
      <c r="AH3" s="67">
        <f t="shared" ref="AH3:AH17" si="10">COUNTIF(AH$21:AH$22,$M3)</f>
        <v>0</v>
      </c>
      <c r="AI3" s="68"/>
      <c r="AJ3" s="67">
        <f t="shared" ref="AJ3:AJ17" si="11">COUNTIF(AJ$21:AJ$22,$M3)</f>
        <v>0</v>
      </c>
      <c r="AK3" s="68"/>
      <c r="AL3" s="67">
        <f t="shared" ref="AL3:AL17" si="12">COUNTIF(AL$21:AL$22,$M3)</f>
        <v>0</v>
      </c>
      <c r="AM3" s="68"/>
      <c r="AN3" s="67">
        <f t="shared" ref="AN3:AR17" si="13">COUNTIF(AN$21:AN$22,$M3)</f>
        <v>0</v>
      </c>
      <c r="AO3" s="69"/>
      <c r="AP3" s="67">
        <f t="shared" si="13"/>
        <v>0</v>
      </c>
      <c r="AQ3" s="69"/>
      <c r="AR3" s="67">
        <f t="shared" si="13"/>
        <v>0</v>
      </c>
      <c r="AS3" s="69"/>
      <c r="AT3" s="122"/>
    </row>
    <row r="4" spans="1:46" ht="13.5" customHeight="1" x14ac:dyDescent="0.3">
      <c r="A4" s="37"/>
      <c r="B4" s="37"/>
      <c r="C4" s="37"/>
      <c r="G4" s="2"/>
      <c r="H4" s="2"/>
      <c r="K4" s="2"/>
      <c r="L4" s="2"/>
      <c r="M4" s="166" t="s">
        <v>1965</v>
      </c>
      <c r="N4" s="146"/>
      <c r="O4" s="66">
        <f t="shared" si="0"/>
        <v>0</v>
      </c>
      <c r="P4" s="70">
        <f t="shared" si="1"/>
        <v>0</v>
      </c>
      <c r="Q4" s="68"/>
      <c r="R4" s="70">
        <f t="shared" si="2"/>
        <v>0</v>
      </c>
      <c r="S4" s="68"/>
      <c r="T4" s="70">
        <f t="shared" si="3"/>
        <v>0</v>
      </c>
      <c r="U4" s="68"/>
      <c r="V4" s="70">
        <f t="shared" si="4"/>
        <v>0</v>
      </c>
      <c r="W4" s="68"/>
      <c r="X4" s="70">
        <f t="shared" si="5"/>
        <v>0</v>
      </c>
      <c r="Y4" s="68"/>
      <c r="Z4" s="70">
        <f t="shared" si="6"/>
        <v>0</v>
      </c>
      <c r="AA4" s="68"/>
      <c r="AB4" s="70">
        <f t="shared" si="7"/>
        <v>0</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3"/>
        <v>0</v>
      </c>
      <c r="AQ4" s="69"/>
      <c r="AR4" s="70">
        <f t="shared" si="13"/>
        <v>0</v>
      </c>
      <c r="AS4" s="69"/>
      <c r="AT4" s="122"/>
    </row>
    <row r="5" spans="1:46" ht="13.5" customHeight="1" x14ac:dyDescent="0.3">
      <c r="G5" s="2"/>
      <c r="H5" s="2"/>
      <c r="K5" s="2"/>
      <c r="L5" s="2"/>
      <c r="M5" s="160" t="s">
        <v>1967</v>
      </c>
      <c r="N5" s="146"/>
      <c r="O5" s="66">
        <f t="shared" si="0"/>
        <v>1</v>
      </c>
      <c r="P5" s="70">
        <f t="shared" si="1"/>
        <v>0</v>
      </c>
      <c r="Q5" s="68"/>
      <c r="R5" s="70">
        <f t="shared" si="2"/>
        <v>0</v>
      </c>
      <c r="S5" s="68"/>
      <c r="T5" s="70">
        <f t="shared" si="3"/>
        <v>0</v>
      </c>
      <c r="U5" s="68"/>
      <c r="V5" s="70">
        <f t="shared" si="4"/>
        <v>0</v>
      </c>
      <c r="W5" s="68"/>
      <c r="X5" s="70">
        <f t="shared" si="5"/>
        <v>0</v>
      </c>
      <c r="Y5" s="68"/>
      <c r="Z5" s="70">
        <f t="shared" si="6"/>
        <v>0</v>
      </c>
      <c r="AA5" s="68"/>
      <c r="AB5" s="70">
        <f t="shared" si="7"/>
        <v>0</v>
      </c>
      <c r="AC5" s="68"/>
      <c r="AD5" s="70">
        <f t="shared" si="8"/>
        <v>0</v>
      </c>
      <c r="AE5" s="68"/>
      <c r="AF5" s="70">
        <f t="shared" si="9"/>
        <v>0</v>
      </c>
      <c r="AG5" s="68"/>
      <c r="AH5" s="70">
        <f t="shared" si="10"/>
        <v>0</v>
      </c>
      <c r="AI5" s="68"/>
      <c r="AJ5" s="70">
        <f t="shared" si="11"/>
        <v>0</v>
      </c>
      <c r="AK5" s="68"/>
      <c r="AL5" s="70">
        <f t="shared" si="12"/>
        <v>1</v>
      </c>
      <c r="AM5" s="68"/>
      <c r="AN5" s="70">
        <f t="shared" si="13"/>
        <v>0</v>
      </c>
      <c r="AO5" s="69"/>
      <c r="AP5" s="70">
        <f t="shared" si="13"/>
        <v>0</v>
      </c>
      <c r="AQ5" s="69"/>
      <c r="AR5" s="70">
        <f t="shared" si="13"/>
        <v>0</v>
      </c>
      <c r="AS5" s="69"/>
      <c r="AT5" s="122"/>
    </row>
    <row r="6" spans="1:46" ht="13.5" customHeight="1" x14ac:dyDescent="0.3">
      <c r="A6" s="153" t="s">
        <v>4306</v>
      </c>
      <c r="B6" s="153"/>
      <c r="C6" s="153"/>
      <c r="G6" s="2"/>
      <c r="H6" s="2"/>
      <c r="K6" s="2"/>
      <c r="L6" s="2"/>
      <c r="M6" s="154" t="s">
        <v>1966</v>
      </c>
      <c r="N6" s="146"/>
      <c r="O6" s="66">
        <f t="shared" si="0"/>
        <v>1</v>
      </c>
      <c r="P6" s="70">
        <f t="shared" si="1"/>
        <v>0</v>
      </c>
      <c r="Q6" s="68"/>
      <c r="R6" s="70">
        <f t="shared" si="2"/>
        <v>0</v>
      </c>
      <c r="S6" s="68"/>
      <c r="T6" s="70">
        <f t="shared" si="3"/>
        <v>0</v>
      </c>
      <c r="U6" s="68"/>
      <c r="V6" s="70">
        <f t="shared" si="4"/>
        <v>0</v>
      </c>
      <c r="W6" s="68"/>
      <c r="X6" s="70">
        <f t="shared" si="5"/>
        <v>0</v>
      </c>
      <c r="Y6" s="68"/>
      <c r="Z6" s="70">
        <f t="shared" si="6"/>
        <v>0</v>
      </c>
      <c r="AA6" s="68"/>
      <c r="AB6" s="70">
        <f t="shared" si="7"/>
        <v>0</v>
      </c>
      <c r="AC6" s="68"/>
      <c r="AD6" s="70">
        <f t="shared" si="8"/>
        <v>0</v>
      </c>
      <c r="AE6" s="68"/>
      <c r="AF6" s="70">
        <f t="shared" si="9"/>
        <v>1</v>
      </c>
      <c r="AG6" s="68"/>
      <c r="AH6" s="70">
        <f t="shared" si="10"/>
        <v>0</v>
      </c>
      <c r="AI6" s="68"/>
      <c r="AJ6" s="70">
        <f t="shared" si="11"/>
        <v>0</v>
      </c>
      <c r="AK6" s="68"/>
      <c r="AL6" s="70">
        <f t="shared" si="12"/>
        <v>0</v>
      </c>
      <c r="AM6" s="68"/>
      <c r="AN6" s="70">
        <f t="shared" si="13"/>
        <v>0</v>
      </c>
      <c r="AO6" s="69"/>
      <c r="AP6" s="70">
        <f t="shared" si="13"/>
        <v>0</v>
      </c>
      <c r="AQ6" s="69"/>
      <c r="AR6" s="70">
        <f t="shared" si="13"/>
        <v>0</v>
      </c>
      <c r="AS6" s="69"/>
      <c r="AT6" s="122"/>
    </row>
    <row r="7" spans="1:46" ht="13.5" customHeight="1" x14ac:dyDescent="0.3">
      <c r="A7" s="153"/>
      <c r="B7" s="153"/>
      <c r="C7" s="153"/>
      <c r="G7" s="2"/>
      <c r="H7" s="2"/>
      <c r="J7" s="79"/>
      <c r="K7" s="2"/>
      <c r="L7" s="2"/>
      <c r="M7" s="155" t="s">
        <v>1968</v>
      </c>
      <c r="N7" s="146"/>
      <c r="O7" s="66">
        <f t="shared" si="0"/>
        <v>1</v>
      </c>
      <c r="P7" s="70">
        <f t="shared" si="1"/>
        <v>0</v>
      </c>
      <c r="Q7" s="68"/>
      <c r="R7" s="70">
        <f t="shared" si="2"/>
        <v>0</v>
      </c>
      <c r="S7" s="68"/>
      <c r="T7" s="70">
        <f t="shared" si="3"/>
        <v>0</v>
      </c>
      <c r="U7" s="68"/>
      <c r="V7" s="70">
        <f t="shared" si="4"/>
        <v>0</v>
      </c>
      <c r="W7" s="68"/>
      <c r="X7" s="70">
        <f t="shared" si="5"/>
        <v>0</v>
      </c>
      <c r="Y7" s="68"/>
      <c r="Z7" s="70">
        <f t="shared" si="6"/>
        <v>0</v>
      </c>
      <c r="AA7" s="68"/>
      <c r="AB7" s="70">
        <f t="shared" si="7"/>
        <v>0</v>
      </c>
      <c r="AC7" s="68"/>
      <c r="AD7" s="70">
        <f t="shared" si="8"/>
        <v>0</v>
      </c>
      <c r="AE7" s="68"/>
      <c r="AF7" s="70">
        <f t="shared" si="9"/>
        <v>1</v>
      </c>
      <c r="AG7" s="68"/>
      <c r="AH7" s="70">
        <f t="shared" si="10"/>
        <v>0</v>
      </c>
      <c r="AI7" s="68"/>
      <c r="AJ7" s="70">
        <f t="shared" si="11"/>
        <v>0</v>
      </c>
      <c r="AK7" s="68"/>
      <c r="AL7" s="70">
        <f t="shared" si="12"/>
        <v>0</v>
      </c>
      <c r="AM7" s="68"/>
      <c r="AN7" s="70">
        <f t="shared" si="13"/>
        <v>0</v>
      </c>
      <c r="AO7" s="69"/>
      <c r="AP7" s="70">
        <f t="shared" si="13"/>
        <v>0</v>
      </c>
      <c r="AQ7" s="69"/>
      <c r="AR7" s="70">
        <f t="shared" si="13"/>
        <v>0</v>
      </c>
      <c r="AS7" s="69"/>
      <c r="AT7" s="122"/>
    </row>
    <row r="8" spans="1:46" ht="13.5" customHeight="1" x14ac:dyDescent="0.3">
      <c r="A8" s="171">
        <f>COUNTA($A$21:$A$200)</f>
        <v>2</v>
      </c>
      <c r="B8" s="171"/>
      <c r="C8" s="171"/>
      <c r="G8" s="2"/>
      <c r="H8" s="2"/>
      <c r="J8" s="79"/>
      <c r="K8" s="2"/>
      <c r="L8" s="2"/>
      <c r="M8" s="155" t="s">
        <v>1969</v>
      </c>
      <c r="N8" s="146"/>
      <c r="O8" s="66">
        <f t="shared" si="0"/>
        <v>0</v>
      </c>
      <c r="P8" s="70">
        <f t="shared" si="1"/>
        <v>0</v>
      </c>
      <c r="Q8" s="68"/>
      <c r="R8" s="70">
        <f t="shared" si="2"/>
        <v>0</v>
      </c>
      <c r="S8" s="68"/>
      <c r="T8" s="70">
        <f t="shared" si="3"/>
        <v>0</v>
      </c>
      <c r="U8" s="68"/>
      <c r="V8" s="70">
        <f t="shared" si="4"/>
        <v>0</v>
      </c>
      <c r="W8" s="68"/>
      <c r="X8" s="70">
        <f t="shared" si="5"/>
        <v>0</v>
      </c>
      <c r="Y8" s="68"/>
      <c r="Z8" s="70">
        <f t="shared" si="6"/>
        <v>0</v>
      </c>
      <c r="AA8" s="68"/>
      <c r="AB8" s="70">
        <f t="shared" si="7"/>
        <v>0</v>
      </c>
      <c r="AC8" s="68"/>
      <c r="AD8" s="70">
        <f t="shared" si="8"/>
        <v>0</v>
      </c>
      <c r="AE8" s="68"/>
      <c r="AF8" s="70">
        <f t="shared" si="9"/>
        <v>0</v>
      </c>
      <c r="AG8" s="68"/>
      <c r="AH8" s="70">
        <f t="shared" si="10"/>
        <v>0</v>
      </c>
      <c r="AI8" s="68"/>
      <c r="AJ8" s="70">
        <f t="shared" si="11"/>
        <v>0</v>
      </c>
      <c r="AK8" s="68"/>
      <c r="AL8" s="70">
        <f t="shared" si="12"/>
        <v>0</v>
      </c>
      <c r="AM8" s="68"/>
      <c r="AN8" s="70">
        <f t="shared" si="13"/>
        <v>0</v>
      </c>
      <c r="AO8" s="69"/>
      <c r="AP8" s="70">
        <f t="shared" si="13"/>
        <v>0</v>
      </c>
      <c r="AQ8" s="69"/>
      <c r="AR8" s="70">
        <f t="shared" si="13"/>
        <v>0</v>
      </c>
      <c r="AS8" s="69"/>
      <c r="AT8" s="122"/>
    </row>
    <row r="9" spans="1:46" ht="13.5" customHeight="1" x14ac:dyDescent="0.3">
      <c r="A9" s="102"/>
      <c r="B9" s="77"/>
      <c r="C9" s="77"/>
      <c r="G9" s="2"/>
      <c r="H9" s="2"/>
      <c r="J9" s="79"/>
      <c r="K9" s="2"/>
      <c r="L9" s="2"/>
      <c r="M9" s="155" t="s">
        <v>2027</v>
      </c>
      <c r="N9" s="146"/>
      <c r="O9" s="66">
        <f t="shared" si="0"/>
        <v>0</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0</v>
      </c>
      <c r="AO9" s="69"/>
      <c r="AP9" s="70">
        <f t="shared" si="13"/>
        <v>0</v>
      </c>
      <c r="AQ9" s="69"/>
      <c r="AR9" s="70">
        <f t="shared" si="13"/>
        <v>0</v>
      </c>
      <c r="AS9" s="69"/>
      <c r="AT9" s="122"/>
    </row>
    <row r="10" spans="1:46" ht="13.5" customHeight="1" x14ac:dyDescent="0.3">
      <c r="A10" s="157" t="s">
        <v>2031</v>
      </c>
      <c r="B10" s="157"/>
      <c r="C10" s="157"/>
      <c r="G10" s="2"/>
      <c r="H10" s="2"/>
      <c r="J10" s="79"/>
      <c r="K10" s="2"/>
      <c r="L10" s="2"/>
      <c r="M10" s="155" t="s">
        <v>2028</v>
      </c>
      <c r="N10" s="146"/>
      <c r="O10" s="66">
        <f t="shared" si="0"/>
        <v>0</v>
      </c>
      <c r="P10" s="70">
        <f t="shared" si="1"/>
        <v>0</v>
      </c>
      <c r="Q10" s="68"/>
      <c r="R10" s="70">
        <f t="shared" si="2"/>
        <v>0</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3"/>
        <v>0</v>
      </c>
      <c r="AQ10" s="69"/>
      <c r="AR10" s="70">
        <f t="shared" si="13"/>
        <v>0</v>
      </c>
      <c r="AS10" s="69"/>
      <c r="AT10" s="122"/>
    </row>
    <row r="11" spans="1:46" ht="13.5" customHeight="1" x14ac:dyDescent="0.3">
      <c r="G11" s="2"/>
      <c r="H11" s="2"/>
      <c r="J11" s="79"/>
      <c r="K11" s="2"/>
      <c r="L11" s="2"/>
      <c r="M11" s="155" t="s">
        <v>2029</v>
      </c>
      <c r="N11" s="146"/>
      <c r="O11" s="66">
        <f t="shared" si="0"/>
        <v>0</v>
      </c>
      <c r="P11" s="70">
        <f t="shared" si="1"/>
        <v>0</v>
      </c>
      <c r="Q11" s="68"/>
      <c r="R11" s="70">
        <f t="shared" si="2"/>
        <v>0</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0</v>
      </c>
      <c r="AI11" s="68"/>
      <c r="AJ11" s="70">
        <f t="shared" si="11"/>
        <v>0</v>
      </c>
      <c r="AK11" s="68"/>
      <c r="AL11" s="70">
        <f t="shared" si="12"/>
        <v>0</v>
      </c>
      <c r="AM11" s="68"/>
      <c r="AN11" s="70">
        <f t="shared" si="13"/>
        <v>0</v>
      </c>
      <c r="AO11" s="69"/>
      <c r="AP11" s="70">
        <f t="shared" si="13"/>
        <v>0</v>
      </c>
      <c r="AQ11" s="69"/>
      <c r="AR11" s="70">
        <f t="shared" si="13"/>
        <v>0</v>
      </c>
      <c r="AS11" s="69"/>
      <c r="AT11" s="122"/>
    </row>
    <row r="12" spans="1:46" ht="13.5" customHeight="1" x14ac:dyDescent="0.3">
      <c r="G12" s="2"/>
      <c r="H12" s="2"/>
      <c r="J12" s="79"/>
      <c r="K12" s="2"/>
      <c r="L12" s="2"/>
      <c r="M12" s="158" t="s">
        <v>1963</v>
      </c>
      <c r="N12" s="146"/>
      <c r="O12" s="66">
        <f t="shared" si="0"/>
        <v>2</v>
      </c>
      <c r="P12" s="70">
        <f t="shared" si="1"/>
        <v>0</v>
      </c>
      <c r="Q12" s="68"/>
      <c r="R12" s="70">
        <f t="shared" si="2"/>
        <v>0</v>
      </c>
      <c r="S12" s="68"/>
      <c r="T12" s="70">
        <f t="shared" si="3"/>
        <v>0</v>
      </c>
      <c r="U12" s="68"/>
      <c r="V12" s="70">
        <f t="shared" si="4"/>
        <v>0</v>
      </c>
      <c r="W12" s="68"/>
      <c r="X12" s="70">
        <f t="shared" si="5"/>
        <v>0</v>
      </c>
      <c r="Y12" s="68"/>
      <c r="Z12" s="70">
        <f t="shared" si="6"/>
        <v>0</v>
      </c>
      <c r="AA12" s="68"/>
      <c r="AB12" s="70">
        <f t="shared" si="7"/>
        <v>1</v>
      </c>
      <c r="AC12" s="68"/>
      <c r="AD12" s="70">
        <f t="shared" si="8"/>
        <v>1</v>
      </c>
      <c r="AE12" s="68"/>
      <c r="AF12" s="70">
        <f t="shared" si="9"/>
        <v>0</v>
      </c>
      <c r="AG12" s="68"/>
      <c r="AH12" s="70">
        <f t="shared" si="10"/>
        <v>0</v>
      </c>
      <c r="AI12" s="68"/>
      <c r="AJ12" s="70">
        <f t="shared" si="11"/>
        <v>0</v>
      </c>
      <c r="AK12" s="68"/>
      <c r="AL12" s="70">
        <f t="shared" si="12"/>
        <v>0</v>
      </c>
      <c r="AM12" s="68"/>
      <c r="AN12" s="70">
        <f t="shared" si="13"/>
        <v>0</v>
      </c>
      <c r="AO12" s="69"/>
      <c r="AP12" s="70">
        <f t="shared" si="13"/>
        <v>0</v>
      </c>
      <c r="AQ12" s="69"/>
      <c r="AR12" s="70">
        <f t="shared" si="13"/>
        <v>0</v>
      </c>
      <c r="AS12" s="69"/>
      <c r="AT12" s="122"/>
    </row>
    <row r="13" spans="1:46" ht="13.5" customHeight="1" x14ac:dyDescent="0.3">
      <c r="G13" s="2"/>
      <c r="H13" s="2"/>
      <c r="K13" s="2"/>
      <c r="L13" s="2"/>
      <c r="M13" s="159" t="s">
        <v>1970</v>
      </c>
      <c r="N13" s="146"/>
      <c r="O13" s="66">
        <f t="shared" si="0"/>
        <v>0</v>
      </c>
      <c r="P13" s="70">
        <f t="shared" si="1"/>
        <v>0</v>
      </c>
      <c r="Q13" s="68"/>
      <c r="R13" s="70">
        <f t="shared" si="2"/>
        <v>0</v>
      </c>
      <c r="S13" s="68"/>
      <c r="T13" s="70">
        <f t="shared" si="3"/>
        <v>0</v>
      </c>
      <c r="U13" s="68"/>
      <c r="V13" s="70">
        <f t="shared" si="4"/>
        <v>0</v>
      </c>
      <c r="W13" s="68"/>
      <c r="X13" s="70">
        <f t="shared" si="5"/>
        <v>0</v>
      </c>
      <c r="Y13" s="68"/>
      <c r="Z13" s="70">
        <f t="shared" si="6"/>
        <v>0</v>
      </c>
      <c r="AA13" s="68"/>
      <c r="AB13" s="70">
        <f t="shared" si="7"/>
        <v>0</v>
      </c>
      <c r="AC13" s="68"/>
      <c r="AD13" s="70">
        <f t="shared" si="8"/>
        <v>0</v>
      </c>
      <c r="AE13" s="68"/>
      <c r="AF13" s="70">
        <f t="shared" si="9"/>
        <v>0</v>
      </c>
      <c r="AG13" s="68"/>
      <c r="AH13" s="70">
        <f t="shared" si="10"/>
        <v>0</v>
      </c>
      <c r="AI13" s="68"/>
      <c r="AJ13" s="70">
        <f t="shared" si="11"/>
        <v>0</v>
      </c>
      <c r="AK13" s="68"/>
      <c r="AL13" s="70">
        <f t="shared" si="12"/>
        <v>0</v>
      </c>
      <c r="AM13" s="68"/>
      <c r="AN13" s="70">
        <f t="shared" si="13"/>
        <v>0</v>
      </c>
      <c r="AO13" s="69"/>
      <c r="AP13" s="70">
        <f t="shared" si="13"/>
        <v>0</v>
      </c>
      <c r="AQ13" s="69"/>
      <c r="AR13" s="70">
        <f t="shared" si="13"/>
        <v>0</v>
      </c>
      <c r="AS13" s="69"/>
      <c r="AT13" s="122"/>
    </row>
    <row r="14" spans="1:46" ht="13.5" customHeight="1" x14ac:dyDescent="0.3">
      <c r="A14" s="77"/>
      <c r="B14" s="77"/>
      <c r="C14" s="77"/>
      <c r="G14" s="2"/>
      <c r="H14" s="2"/>
      <c r="K14" s="2"/>
      <c r="L14" s="2"/>
      <c r="M14" s="145" t="s">
        <v>1971</v>
      </c>
      <c r="N14" s="146"/>
      <c r="O14" s="66">
        <f t="shared" si="0"/>
        <v>0</v>
      </c>
      <c r="P14" s="70">
        <f t="shared" si="1"/>
        <v>0</v>
      </c>
      <c r="Q14" s="68"/>
      <c r="R14" s="70">
        <f t="shared" si="2"/>
        <v>0</v>
      </c>
      <c r="S14" s="68"/>
      <c r="T14" s="70">
        <f t="shared" si="3"/>
        <v>0</v>
      </c>
      <c r="U14" s="68"/>
      <c r="V14" s="70">
        <f t="shared" si="4"/>
        <v>0</v>
      </c>
      <c r="W14" s="68"/>
      <c r="X14" s="70">
        <f t="shared" si="5"/>
        <v>0</v>
      </c>
      <c r="Y14" s="68"/>
      <c r="Z14" s="70">
        <f t="shared" si="6"/>
        <v>0</v>
      </c>
      <c r="AA14" s="68"/>
      <c r="AB14" s="70">
        <f t="shared" si="7"/>
        <v>0</v>
      </c>
      <c r="AC14" s="68"/>
      <c r="AD14" s="70">
        <f t="shared" si="8"/>
        <v>0</v>
      </c>
      <c r="AE14" s="68"/>
      <c r="AF14" s="70">
        <f t="shared" si="9"/>
        <v>0</v>
      </c>
      <c r="AG14" s="68"/>
      <c r="AH14" s="70">
        <f t="shared" si="10"/>
        <v>0</v>
      </c>
      <c r="AI14" s="68"/>
      <c r="AJ14" s="70">
        <f t="shared" si="11"/>
        <v>0</v>
      </c>
      <c r="AK14" s="68"/>
      <c r="AL14" s="70">
        <f t="shared" si="12"/>
        <v>0</v>
      </c>
      <c r="AM14" s="68"/>
      <c r="AN14" s="70">
        <f t="shared" si="13"/>
        <v>0</v>
      </c>
      <c r="AO14" s="69"/>
      <c r="AP14" s="70">
        <f t="shared" si="13"/>
        <v>0</v>
      </c>
      <c r="AQ14" s="69"/>
      <c r="AR14" s="70">
        <f t="shared" si="13"/>
        <v>0</v>
      </c>
      <c r="AS14" s="69"/>
      <c r="AT14" s="122"/>
    </row>
    <row r="15" spans="1:46" ht="13.5" customHeight="1" x14ac:dyDescent="0.3">
      <c r="A15" s="134" t="s">
        <v>2688</v>
      </c>
      <c r="B15" s="134"/>
      <c r="C15" s="134"/>
      <c r="D15" s="134"/>
      <c r="E15" s="134"/>
      <c r="F15" s="134"/>
      <c r="G15" s="134"/>
      <c r="H15" s="134"/>
      <c r="K15" s="2"/>
      <c r="L15" s="2"/>
      <c r="M15" s="145" t="s">
        <v>1972</v>
      </c>
      <c r="N15" s="146"/>
      <c r="O15" s="66">
        <f t="shared" si="0"/>
        <v>0</v>
      </c>
      <c r="P15" s="70">
        <f t="shared" si="1"/>
        <v>0</v>
      </c>
      <c r="Q15" s="68"/>
      <c r="R15" s="70">
        <f t="shared" si="2"/>
        <v>0</v>
      </c>
      <c r="S15" s="68"/>
      <c r="T15" s="70">
        <f t="shared" si="3"/>
        <v>0</v>
      </c>
      <c r="U15" s="68"/>
      <c r="V15" s="70">
        <f t="shared" si="4"/>
        <v>0</v>
      </c>
      <c r="W15" s="68"/>
      <c r="X15" s="70">
        <f t="shared" si="5"/>
        <v>0</v>
      </c>
      <c r="Y15" s="68"/>
      <c r="Z15" s="70">
        <f t="shared" si="6"/>
        <v>0</v>
      </c>
      <c r="AA15" s="68"/>
      <c r="AB15" s="70">
        <f t="shared" si="7"/>
        <v>0</v>
      </c>
      <c r="AC15" s="68"/>
      <c r="AD15" s="70">
        <f t="shared" si="8"/>
        <v>0</v>
      </c>
      <c r="AE15" s="68"/>
      <c r="AF15" s="70">
        <f t="shared" si="9"/>
        <v>0</v>
      </c>
      <c r="AG15" s="68"/>
      <c r="AH15" s="70">
        <f t="shared" si="10"/>
        <v>0</v>
      </c>
      <c r="AI15" s="68"/>
      <c r="AJ15" s="70">
        <f t="shared" si="11"/>
        <v>0</v>
      </c>
      <c r="AK15" s="68"/>
      <c r="AL15" s="70">
        <f t="shared" si="12"/>
        <v>0</v>
      </c>
      <c r="AM15" s="68"/>
      <c r="AN15" s="70">
        <f t="shared" si="13"/>
        <v>0</v>
      </c>
      <c r="AO15" s="69"/>
      <c r="AP15" s="70">
        <f t="shared" si="13"/>
        <v>0</v>
      </c>
      <c r="AQ15" s="69"/>
      <c r="AR15" s="70">
        <f t="shared" si="13"/>
        <v>0</v>
      </c>
      <c r="AS15" s="69"/>
      <c r="AT15" s="122"/>
    </row>
    <row r="16" spans="1:46" ht="13.5" customHeight="1" x14ac:dyDescent="0.3">
      <c r="A16" s="134" t="s">
        <v>2687</v>
      </c>
      <c r="B16" s="134"/>
      <c r="C16" s="134"/>
      <c r="D16" s="134"/>
      <c r="E16" s="134"/>
      <c r="F16" s="134"/>
      <c r="G16" s="134"/>
      <c r="H16" s="134"/>
      <c r="K16" s="2"/>
      <c r="L16" s="2"/>
      <c r="M16" s="147" t="s">
        <v>2030</v>
      </c>
      <c r="N16" s="146"/>
      <c r="O16" s="66">
        <f t="shared" si="0"/>
        <v>0</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0</v>
      </c>
      <c r="AE16" s="68"/>
      <c r="AF16" s="70">
        <f t="shared" si="9"/>
        <v>0</v>
      </c>
      <c r="AG16" s="68"/>
      <c r="AH16" s="70">
        <f t="shared" si="10"/>
        <v>0</v>
      </c>
      <c r="AI16" s="68"/>
      <c r="AJ16" s="70">
        <f t="shared" si="11"/>
        <v>0</v>
      </c>
      <c r="AK16" s="68"/>
      <c r="AL16" s="70">
        <f t="shared" si="12"/>
        <v>0</v>
      </c>
      <c r="AM16" s="68"/>
      <c r="AN16" s="70">
        <f t="shared" si="13"/>
        <v>0</v>
      </c>
      <c r="AO16" s="69"/>
      <c r="AP16" s="70">
        <f t="shared" si="13"/>
        <v>0</v>
      </c>
      <c r="AQ16" s="69"/>
      <c r="AR16" s="70">
        <f t="shared" si="13"/>
        <v>0</v>
      </c>
      <c r="AS16" s="69"/>
      <c r="AT16" s="122"/>
    </row>
    <row r="17" spans="1:46" ht="13.5" customHeight="1" x14ac:dyDescent="0.3">
      <c r="A17" s="126" t="s">
        <v>2686</v>
      </c>
      <c r="B17" s="126"/>
      <c r="C17" s="126"/>
      <c r="D17" s="126"/>
      <c r="E17" s="126"/>
      <c r="F17" s="126"/>
      <c r="G17" s="126"/>
      <c r="H17" s="126"/>
      <c r="K17" s="2"/>
      <c r="L17" s="2"/>
      <c r="M17" s="149" t="s">
        <v>1898</v>
      </c>
      <c r="N17" s="146"/>
      <c r="O17" s="66">
        <f t="shared" si="0"/>
        <v>3</v>
      </c>
      <c r="P17" s="71">
        <f t="shared" si="1"/>
        <v>0</v>
      </c>
      <c r="Q17" s="68"/>
      <c r="R17" s="71">
        <f t="shared" si="2"/>
        <v>0</v>
      </c>
      <c r="S17" s="68"/>
      <c r="T17" s="71">
        <f t="shared" si="3"/>
        <v>0</v>
      </c>
      <c r="U17" s="68"/>
      <c r="V17" s="71">
        <f t="shared" si="4"/>
        <v>0</v>
      </c>
      <c r="W17" s="68"/>
      <c r="X17" s="71">
        <f t="shared" si="5"/>
        <v>0</v>
      </c>
      <c r="Y17" s="68"/>
      <c r="Z17" s="71">
        <f t="shared" si="6"/>
        <v>0</v>
      </c>
      <c r="AA17" s="68"/>
      <c r="AB17" s="71">
        <f t="shared" si="7"/>
        <v>0</v>
      </c>
      <c r="AC17" s="68"/>
      <c r="AD17" s="71">
        <f t="shared" si="8"/>
        <v>1</v>
      </c>
      <c r="AE17" s="68"/>
      <c r="AF17" s="71">
        <f t="shared" si="9"/>
        <v>0</v>
      </c>
      <c r="AG17" s="68"/>
      <c r="AH17" s="71">
        <f t="shared" si="10"/>
        <v>1</v>
      </c>
      <c r="AI17" s="68"/>
      <c r="AJ17" s="71">
        <f t="shared" si="11"/>
        <v>1</v>
      </c>
      <c r="AK17" s="68"/>
      <c r="AL17" s="71">
        <f t="shared" si="12"/>
        <v>0</v>
      </c>
      <c r="AM17" s="68"/>
      <c r="AN17" s="71">
        <f t="shared" si="13"/>
        <v>0</v>
      </c>
      <c r="AO17" s="69"/>
      <c r="AP17" s="71">
        <f t="shared" si="13"/>
        <v>0</v>
      </c>
      <c r="AQ17" s="69"/>
      <c r="AR17" s="71">
        <f t="shared" si="13"/>
        <v>0</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0</v>
      </c>
      <c r="Q18" s="72"/>
      <c r="R18" s="72">
        <f>SUM(R3:R17)-R5-R6-R9-R15</f>
        <v>0</v>
      </c>
      <c r="S18" s="72"/>
      <c r="T18" s="72">
        <f>SUM(T3:T17)-T5-T6-T9-T15</f>
        <v>0</v>
      </c>
      <c r="U18" s="72"/>
      <c r="V18" s="72">
        <f>SUM(V3:V17)-V5-V6-V9-V15</f>
        <v>0</v>
      </c>
      <c r="W18" s="72"/>
      <c r="X18" s="72">
        <f>SUM(X3:X17)-X5-X6-X9-X15</f>
        <v>0</v>
      </c>
      <c r="Y18" s="72"/>
      <c r="Z18" s="72">
        <f>SUM(Z3:Z17)-Z5-Z6-Z9-Z15</f>
        <v>0</v>
      </c>
      <c r="AA18" s="72"/>
      <c r="AB18" s="72">
        <f>SUM(AB3:AB17)-AB5-AB6-AB9-AB15</f>
        <v>1</v>
      </c>
      <c r="AC18" s="72"/>
      <c r="AD18" s="72">
        <f>SUM(AD3:AD17)-AD5-AD6-AD9-AD15</f>
        <v>2</v>
      </c>
      <c r="AE18" s="72"/>
      <c r="AF18" s="72">
        <f>SUM(AF3:AF17)-AF5-AF6-AF9-AF15</f>
        <v>1</v>
      </c>
      <c r="AG18" s="72"/>
      <c r="AH18" s="72">
        <f>SUM(AH3:AH17)-AH5-AH6-AH9-AH15</f>
        <v>1</v>
      </c>
      <c r="AI18" s="72"/>
      <c r="AJ18" s="72">
        <f>SUM(AJ3:AJ17)-AJ5-AJ6-AJ9-AJ15</f>
        <v>1</v>
      </c>
      <c r="AK18" s="72"/>
      <c r="AL18" s="72">
        <f>SUM(AL3:AL17)-AL5-AL6-AL9-AL15</f>
        <v>0</v>
      </c>
      <c r="AM18" s="72"/>
      <c r="AN18" s="72">
        <f>SUM(AN3:AN17)-AN5-AN6-AN9-AN15</f>
        <v>0</v>
      </c>
      <c r="AO18" s="73"/>
      <c r="AP18" s="72">
        <f>SUM(AP3:AP17)-AP5-AP6-AP9-AP15</f>
        <v>0</v>
      </c>
      <c r="AQ18" s="51"/>
      <c r="AR18" s="72">
        <f>SUM(AR3:AR17)-AR5-AR6-AR9-AR15</f>
        <v>0</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10">
        <v>21</v>
      </c>
      <c r="B21" s="13" t="s">
        <v>559</v>
      </c>
      <c r="C21" s="13" t="s">
        <v>558</v>
      </c>
      <c r="D21" s="10" t="s">
        <v>0</v>
      </c>
      <c r="E21" s="10" t="s">
        <v>1497</v>
      </c>
      <c r="F21" s="13" t="s">
        <v>1626</v>
      </c>
      <c r="G21" s="10">
        <v>2018</v>
      </c>
      <c r="H21" s="10">
        <v>21</v>
      </c>
      <c r="I21" s="13" t="s">
        <v>559</v>
      </c>
      <c r="J21" s="13" t="s">
        <v>558</v>
      </c>
      <c r="K21" s="10" t="s">
        <v>0</v>
      </c>
      <c r="L21" s="10" t="s">
        <v>1497</v>
      </c>
      <c r="M21" s="13" t="s">
        <v>1421</v>
      </c>
      <c r="N21" s="28">
        <v>2014</v>
      </c>
      <c r="O21" s="10">
        <v>2014</v>
      </c>
      <c r="P21" s="121"/>
      <c r="Q21" s="7"/>
      <c r="R21" s="7"/>
      <c r="S21" s="7"/>
      <c r="T21" s="7"/>
      <c r="U21" s="7"/>
      <c r="V21" s="7"/>
      <c r="W21" s="7"/>
      <c r="X21" s="7"/>
      <c r="Y21" s="7"/>
      <c r="Z21" s="7"/>
      <c r="AA21" s="7"/>
      <c r="AB21" s="14" t="s">
        <v>1963</v>
      </c>
      <c r="AC21" s="14" t="s">
        <v>2527</v>
      </c>
      <c r="AD21" s="14" t="s">
        <v>1898</v>
      </c>
      <c r="AE21" s="14"/>
      <c r="AF21" s="14" t="s">
        <v>1968</v>
      </c>
      <c r="AG21" s="14" t="s">
        <v>2528</v>
      </c>
      <c r="AH21" s="14" t="s">
        <v>1898</v>
      </c>
      <c r="AI21" s="14"/>
      <c r="AJ21" s="14" t="s">
        <v>1898</v>
      </c>
      <c r="AK21" s="14"/>
      <c r="AL21" s="20" t="s">
        <v>1967</v>
      </c>
      <c r="AM21" s="14" t="s">
        <v>2529</v>
      </c>
      <c r="AN21" s="7"/>
      <c r="AO21" s="7"/>
      <c r="AP21" s="7"/>
      <c r="AQ21" s="7"/>
      <c r="AR21" s="7"/>
      <c r="AS21" s="7"/>
      <c r="AT21" s="4"/>
    </row>
    <row r="22" spans="1:46" ht="13.5" customHeight="1" x14ac:dyDescent="0.3">
      <c r="A22" s="10">
        <v>21</v>
      </c>
      <c r="B22" s="13" t="s">
        <v>559</v>
      </c>
      <c r="C22" s="13" t="s">
        <v>558</v>
      </c>
      <c r="D22" s="10" t="s">
        <v>2</v>
      </c>
      <c r="E22" s="15" t="s">
        <v>27</v>
      </c>
      <c r="F22" s="13" t="s">
        <v>1499</v>
      </c>
      <c r="G22" s="10">
        <v>2015</v>
      </c>
      <c r="H22" s="10">
        <v>21</v>
      </c>
      <c r="I22" s="13" t="s">
        <v>559</v>
      </c>
      <c r="J22" s="13" t="s">
        <v>558</v>
      </c>
      <c r="K22" s="10" t="s">
        <v>2</v>
      </c>
      <c r="L22" s="10" t="s">
        <v>27</v>
      </c>
      <c r="M22" s="13" t="s">
        <v>1499</v>
      </c>
      <c r="N22" s="28">
        <v>2015</v>
      </c>
      <c r="O22" s="10">
        <v>2015</v>
      </c>
      <c r="P22" s="7"/>
      <c r="Q22" s="7"/>
      <c r="R22" s="7"/>
      <c r="S22" s="7"/>
      <c r="T22" s="7"/>
      <c r="U22" s="7"/>
      <c r="V22" s="7"/>
      <c r="W22" s="7"/>
      <c r="X22" s="7"/>
      <c r="Y22" s="7"/>
      <c r="Z22" s="7"/>
      <c r="AA22" s="7"/>
      <c r="AB22" s="7"/>
      <c r="AC22" s="7"/>
      <c r="AD22" s="14" t="s">
        <v>1963</v>
      </c>
      <c r="AE22" s="14" t="s">
        <v>2530</v>
      </c>
      <c r="AF22" s="14" t="s">
        <v>1966</v>
      </c>
      <c r="AG22" s="14" t="s">
        <v>2528</v>
      </c>
      <c r="AH22" s="7"/>
      <c r="AI22" s="7"/>
      <c r="AJ22" s="7"/>
      <c r="AK22" s="7"/>
      <c r="AL22" s="7"/>
      <c r="AM22" s="7"/>
      <c r="AN22" s="7"/>
      <c r="AO22" s="7"/>
      <c r="AP22" s="7"/>
      <c r="AQ22" s="7"/>
      <c r="AR22" s="7"/>
      <c r="AS22" s="7"/>
      <c r="AT22" s="4"/>
    </row>
    <row r="23" spans="1:46" ht="13.5" customHeight="1" x14ac:dyDescent="0.3"/>
    <row r="24" spans="1:46" ht="13.5" customHeight="1" x14ac:dyDescent="0.3"/>
    <row r="25" spans="1:46" ht="13.5" customHeight="1" x14ac:dyDescent="0.3"/>
    <row r="26" spans="1:46" ht="13.5" customHeight="1" x14ac:dyDescent="0.3"/>
    <row r="27" spans="1:46" ht="13.5" customHeight="1" x14ac:dyDescent="0.3"/>
    <row r="28" spans="1:46" ht="13.5" customHeight="1" x14ac:dyDescent="0.3"/>
    <row r="29" spans="1:46" ht="13.5" customHeight="1" x14ac:dyDescent="0.3"/>
    <row r="30" spans="1:46" ht="13.5" customHeight="1" x14ac:dyDescent="0.3"/>
    <row r="31" spans="1:46" ht="13.5" customHeight="1" x14ac:dyDescent="0.3"/>
    <row r="32" spans="1:46"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Cz6QtepbJsbOCe2XpSSabxAAZxUnhVDzVN1KoqPySMHZ9b56wpHSfcRPlQwdmY7zjeuzV0wI621oRUd2YG/HpA==" saltValue="p3ab2wq/2TXsexQq96dziw==" spinCount="100000" sheet="1" objects="1" scenarios="1" sort="0" autoFilter="0"/>
  <autoFilter ref="A20:AT20" xr:uid="{13CD235A-7E36-46DE-9BF1-F2966E0B0646}"/>
  <mergeCells count="28">
    <mergeCell ref="A10:C10"/>
    <mergeCell ref="M10:N10"/>
    <mergeCell ref="A6:C7"/>
    <mergeCell ref="M6:N6"/>
    <mergeCell ref="M7:N7"/>
    <mergeCell ref="A8:C8"/>
    <mergeCell ref="M8:N8"/>
    <mergeCell ref="A19:G19"/>
    <mergeCell ref="H19:N19"/>
    <mergeCell ref="M12:N12"/>
    <mergeCell ref="M13:N13"/>
    <mergeCell ref="M14:N14"/>
    <mergeCell ref="M15:N15"/>
    <mergeCell ref="M16:N16"/>
    <mergeCell ref="M17:N17"/>
    <mergeCell ref="A15:H15"/>
    <mergeCell ref="A16:H16"/>
    <mergeCell ref="A17:H18"/>
    <mergeCell ref="M1:N2"/>
    <mergeCell ref="O1:O2"/>
    <mergeCell ref="P1:AT1"/>
    <mergeCell ref="M18:O18"/>
    <mergeCell ref="P19:AT19"/>
    <mergeCell ref="M11:N11"/>
    <mergeCell ref="M3:N3"/>
    <mergeCell ref="M4:N4"/>
    <mergeCell ref="M5:N5"/>
    <mergeCell ref="M9:N9"/>
  </mergeCells>
  <conditionalFormatting sqref="A3 B9:C9 A6:C8 A14:C14 AT21:XFD22 M3:M17 AU3:XFD17 J3:J6 M3:N6 J13:J17 M13:N17 P20:AM20 AU19:XFD19 AP20:XFD20">
    <cfRule type="beginsWith" dxfId="5246" priority="1096" operator="beginsWith" text="Operación conjunta">
      <formula>LEFT(A3,LEN("Operación conjunta"))="Operación conjunta"</formula>
    </cfRule>
    <cfRule type="endsWith" dxfId="5245" priority="1097" operator="endsWith" text="Escisión">
      <formula>RIGHT(A3,LEN("Escisión"))="Escisión"</formula>
    </cfRule>
    <cfRule type="beginsWith" dxfId="5244" priority="1098" operator="beginsWith" text="Escisión (nuevo)">
      <formula>LEFT(A3,LEN("Escisión (nuevo)"))="Escisión (nuevo)"</formula>
    </cfRule>
    <cfRule type="beginsWith" dxfId="5243" priority="1099" operator="beginsWith" text="Escisión (eliminado)">
      <formula>LEFT(A3,LEN("Escisión (eliminado)"))="Escisión (eliminado)"</formula>
    </cfRule>
    <cfRule type="beginsWith" dxfId="5242" priority="1100" operator="beginsWith" text="Re-sectorización (sale)">
      <formula>LEFT(A3,LEN("Re-sectorización (sale)"))="Re-sectorización (sale)"</formula>
    </cfRule>
    <cfRule type="endsWith" dxfId="5241" priority="1101" operator="endsWith" text="Fusión">
      <formula>RIGHT(A3,LEN("Fusión"))="Fusión"</formula>
    </cfRule>
    <cfRule type="beginsWith" dxfId="5240" priority="1102" operator="beginsWith" text="Fusión (nuevo)">
      <formula>LEFT(A3,LEN("Fusión (nuevo)"))="Fusión (nuevo)"</formula>
    </cfRule>
    <cfRule type="beginsWith" dxfId="5239" priority="1103" operator="beginsWith" text="Modificación (nombre)">
      <formula>LEFT(A3,LEN("Modificación (nombre)"))="Modificación (nombre)"</formula>
    </cfRule>
    <cfRule type="beginsWith" dxfId="5238" priority="1104" operator="beginsWith" text="Sin cambio">
      <formula>LEFT(A3,LEN("Sin cambio"))="Sin cambio"</formula>
    </cfRule>
    <cfRule type="beginsWith" dxfId="5237" priority="1105" operator="beginsWith" text="Reincorporación">
      <formula>LEFT(A3,LEN("Reincorporación"))="Reincorporación"</formula>
    </cfRule>
    <cfRule type="beginsWith" dxfId="5236" priority="1106" operator="beginsWith" text="Re-sectorización (entra)">
      <formula>LEFT(A3,LEN("Re-sectorización (entra)"))="Re-sectorización (entra)"</formula>
    </cfRule>
    <cfRule type="beginsWith" dxfId="5235" priority="1107" operator="beginsWith" text="Nuevo">
      <formula>LEFT(A3,LEN("Nuevo"))="Nuevo"</formula>
    </cfRule>
    <cfRule type="beginsWith" dxfId="5234" priority="1108" operator="beginsWith" text="Fusión (eliminado)">
      <formula>LEFT(A3,LEN("Fusión (eliminado)"))="Fusión (eliminado)"</formula>
    </cfRule>
    <cfRule type="beginsWith" dxfId="5233" priority="1109" operator="beginsWith" text="Eliminación">
      <formula>LEFT(A3,LEN("Eliminación"))="Eliminación"</formula>
    </cfRule>
    <cfRule type="beginsWith" dxfId="5232" priority="1110" operator="beginsWith" text="Modificación (mod. y/o cve.)">
      <formula>LEFT(A3,LEN("Modificación (mod. y/o cve.)"))="Modificación (mod. y/o cve.)"</formula>
    </cfRule>
  </conditionalFormatting>
  <conditionalFormatting sqref="A10:C10">
    <cfRule type="beginsWith" dxfId="5231" priority="631" operator="beginsWith" text="Operación conjunta">
      <formula>LEFT(A10,LEN("Operación conjunta"))="Operación conjunta"</formula>
    </cfRule>
    <cfRule type="endsWith" dxfId="5230" priority="632" operator="endsWith" text="Escisión">
      <formula>RIGHT(A10,LEN("Escisión"))="Escisión"</formula>
    </cfRule>
    <cfRule type="beginsWith" dxfId="5229" priority="633" operator="beginsWith" text="Escisión (nuevo)">
      <formula>LEFT(A10,LEN("Escisión (nuevo)"))="Escisión (nuevo)"</formula>
    </cfRule>
    <cfRule type="beginsWith" dxfId="5228" priority="634" operator="beginsWith" text="Escisión (eliminado)">
      <formula>LEFT(A10,LEN("Escisión (eliminado)"))="Escisión (eliminado)"</formula>
    </cfRule>
    <cfRule type="beginsWith" dxfId="5227" priority="635" operator="beginsWith" text="Re-sectorización (sale)">
      <formula>LEFT(A10,LEN("Re-sectorización (sale)"))="Re-sectorización (sale)"</formula>
    </cfRule>
    <cfRule type="endsWith" dxfId="5226" priority="636" operator="endsWith" text="Fusión">
      <formula>RIGHT(A10,LEN("Fusión"))="Fusión"</formula>
    </cfRule>
    <cfRule type="beginsWith" dxfId="5225" priority="637" operator="beginsWith" text="Fusión (nuevo)">
      <formula>LEFT(A10,LEN("Fusión (nuevo)"))="Fusión (nuevo)"</formula>
    </cfRule>
    <cfRule type="beginsWith" dxfId="5224" priority="638" operator="beginsWith" text="Modificación (nombre)">
      <formula>LEFT(A10,LEN("Modificación (nombre)"))="Modificación (nombre)"</formula>
    </cfRule>
    <cfRule type="beginsWith" dxfId="5223" priority="639" operator="beginsWith" text="Sin cambio">
      <formula>LEFT(A10,LEN("Sin cambio"))="Sin cambio"</formula>
    </cfRule>
    <cfRule type="beginsWith" dxfId="5222" priority="640" operator="beginsWith" text="Reincorporación">
      <formula>LEFT(A10,LEN("Reincorporación"))="Reincorporación"</formula>
    </cfRule>
    <cfRule type="beginsWith" dxfId="5221" priority="641" operator="beginsWith" text="Re-sectorización (entra)">
      <formula>LEFT(A10,LEN("Re-sectorización (entra)"))="Re-sectorización (entra)"</formula>
    </cfRule>
    <cfRule type="beginsWith" dxfId="5220" priority="642" operator="beginsWith" text="Nuevo">
      <formula>LEFT(A10,LEN("Nuevo"))="Nuevo"</formula>
    </cfRule>
    <cfRule type="beginsWith" dxfId="5219" priority="643" operator="beginsWith" text="Fusión (eliminado)">
      <formula>LEFT(A10,LEN("Fusión (eliminado)"))="Fusión (eliminado)"</formula>
    </cfRule>
    <cfRule type="beginsWith" dxfId="5218" priority="644" operator="beginsWith" text="Eliminación">
      <formula>LEFT(A10,LEN("Eliminación"))="Eliminación"</formula>
    </cfRule>
    <cfRule type="beginsWith" dxfId="5217" priority="645" operator="beginsWith" text="Modificación (mod. y/o cve.)">
      <formula>LEFT(A10,LEN("Modificación (mod. y/o cve.)"))="Modificación (mod. y/o cve.)"</formula>
    </cfRule>
  </conditionalFormatting>
  <conditionalFormatting sqref="A21:F22">
    <cfRule type="beginsWith" dxfId="5216" priority="586" operator="beginsWith" text="Operación conjunta">
      <formula>LEFT(A21,LEN("Operación conjunta"))="Operación conjunta"</formula>
    </cfRule>
    <cfRule type="endsWith" dxfId="5215" priority="587" operator="endsWith" text="Escisión">
      <formula>RIGHT(A21,LEN("Escisión"))="Escisión"</formula>
    </cfRule>
    <cfRule type="beginsWith" dxfId="5214" priority="588" operator="beginsWith" text="Escisión (nuevo)">
      <formula>LEFT(A21,LEN("Escisión (nuevo)"))="Escisión (nuevo)"</formula>
    </cfRule>
    <cfRule type="beginsWith" dxfId="5213" priority="589" operator="beginsWith" text="Escisión (eliminado)">
      <formula>LEFT(A21,LEN("Escisión (eliminado)"))="Escisión (eliminado)"</formula>
    </cfRule>
    <cfRule type="beginsWith" dxfId="5212" priority="590" operator="beginsWith" text="Re-sectorización (sale)">
      <formula>LEFT(A21,LEN("Re-sectorización (sale)"))="Re-sectorización (sale)"</formula>
    </cfRule>
    <cfRule type="endsWith" dxfId="5211" priority="591" operator="endsWith" text="Fusión">
      <formula>RIGHT(A21,LEN("Fusión"))="Fusión"</formula>
    </cfRule>
    <cfRule type="beginsWith" dxfId="5210" priority="592" operator="beginsWith" text="Fusión (nuevo)">
      <formula>LEFT(A21,LEN("Fusión (nuevo)"))="Fusión (nuevo)"</formula>
    </cfRule>
    <cfRule type="beginsWith" dxfId="5209" priority="593" operator="beginsWith" text="Modificación (nombre)">
      <formula>LEFT(A21,LEN("Modificación (nombre)"))="Modificación (nombre)"</formula>
    </cfRule>
    <cfRule type="beginsWith" dxfId="5208" priority="594" operator="beginsWith" text="Sin cambio">
      <formula>LEFT(A21,LEN("Sin cambio"))="Sin cambio"</formula>
    </cfRule>
    <cfRule type="beginsWith" dxfId="5207" priority="595" operator="beginsWith" text="Reincorporación">
      <formula>LEFT(A21,LEN("Reincorporación"))="Reincorporación"</formula>
    </cfRule>
    <cfRule type="beginsWith" dxfId="5206" priority="596" operator="beginsWith" text="Re-sectorización (entra)">
      <formula>LEFT(A21,LEN("Re-sectorización (entra)"))="Re-sectorización (entra)"</formula>
    </cfRule>
    <cfRule type="beginsWith" dxfId="5205" priority="597" operator="beginsWith" text="Nuevo">
      <formula>LEFT(A21,LEN("Nuevo"))="Nuevo"</formula>
    </cfRule>
    <cfRule type="beginsWith" dxfId="5204" priority="598" operator="beginsWith" text="Fusión (eliminado)">
      <formula>LEFT(A21,LEN("Fusión (eliminado)"))="Fusión (eliminado)"</formula>
    </cfRule>
    <cfRule type="beginsWith" dxfId="5203" priority="599" operator="beginsWith" text="Eliminación">
      <formula>LEFT(A21,LEN("Eliminación"))="Eliminación"</formula>
    </cfRule>
    <cfRule type="beginsWith" dxfId="5202" priority="600" operator="beginsWith" text="Modificación (mod. y/o cve.)">
      <formula>LEFT(A21,LEN("Modificación (mod. y/o cve.)"))="Modificación (mod. y/o cve.)"</formula>
    </cfRule>
  </conditionalFormatting>
  <conditionalFormatting sqref="H21:M22">
    <cfRule type="beginsWith" dxfId="5201" priority="571" operator="beginsWith" text="Operación conjunta">
      <formula>LEFT(H21,LEN("Operación conjunta"))="Operación conjunta"</formula>
    </cfRule>
    <cfRule type="endsWith" dxfId="5200" priority="572" operator="endsWith" text="Escisión">
      <formula>RIGHT(H21,LEN("Escisión"))="Escisión"</formula>
    </cfRule>
    <cfRule type="beginsWith" dxfId="5199" priority="573" operator="beginsWith" text="Escisión (nuevo)">
      <formula>LEFT(H21,LEN("Escisión (nuevo)"))="Escisión (nuevo)"</formula>
    </cfRule>
    <cfRule type="beginsWith" dxfId="5198" priority="574" operator="beginsWith" text="Escisión (eliminado)">
      <formula>LEFT(H21,LEN("Escisión (eliminado)"))="Escisión (eliminado)"</formula>
    </cfRule>
    <cfRule type="beginsWith" dxfId="5197" priority="575" operator="beginsWith" text="Re-sectorización (sale)">
      <formula>LEFT(H21,LEN("Re-sectorización (sale)"))="Re-sectorización (sale)"</formula>
    </cfRule>
    <cfRule type="endsWith" dxfId="5196" priority="576" operator="endsWith" text="Fusión">
      <formula>RIGHT(H21,LEN("Fusión"))="Fusión"</formula>
    </cfRule>
    <cfRule type="beginsWith" dxfId="5195" priority="577" operator="beginsWith" text="Fusión (nuevo)">
      <formula>LEFT(H21,LEN("Fusión (nuevo)"))="Fusión (nuevo)"</formula>
    </cfRule>
    <cfRule type="beginsWith" dxfId="5194" priority="578" operator="beginsWith" text="Modificación (nombre)">
      <formula>LEFT(H21,LEN("Modificación (nombre)"))="Modificación (nombre)"</formula>
    </cfRule>
    <cfRule type="beginsWith" dxfId="5193" priority="579" operator="beginsWith" text="Sin cambio">
      <formula>LEFT(H21,LEN("Sin cambio"))="Sin cambio"</formula>
    </cfRule>
    <cfRule type="beginsWith" dxfId="5192" priority="580" operator="beginsWith" text="Reincorporación">
      <formula>LEFT(H21,LEN("Reincorporación"))="Reincorporación"</formula>
    </cfRule>
    <cfRule type="beginsWith" dxfId="5191" priority="581" operator="beginsWith" text="Re-sectorización (entra)">
      <formula>LEFT(H21,LEN("Re-sectorización (entra)"))="Re-sectorización (entra)"</formula>
    </cfRule>
    <cfRule type="beginsWith" dxfId="5190" priority="582" operator="beginsWith" text="Nuevo">
      <formula>LEFT(H21,LEN("Nuevo"))="Nuevo"</formula>
    </cfRule>
    <cfRule type="beginsWith" dxfId="5189" priority="583" operator="beginsWith" text="Fusión (eliminado)">
      <formula>LEFT(H21,LEN("Fusión (eliminado)"))="Fusión (eliminado)"</formula>
    </cfRule>
    <cfRule type="beginsWith" dxfId="5188" priority="584" operator="beginsWith" text="Eliminación">
      <formula>LEFT(H21,LEN("Eliminación"))="Eliminación"</formula>
    </cfRule>
    <cfRule type="beginsWith" dxfId="5187" priority="585" operator="beginsWith" text="Modificación (mod. y/o cve.)">
      <formula>LEFT(H21,LEN("Modificación (mod. y/o cve.)"))="Modificación (mod. y/o cve.)"</formula>
    </cfRule>
  </conditionalFormatting>
  <conditionalFormatting sqref="P22:AM22 P21:AL21 AR21:AS22">
    <cfRule type="beginsWith" dxfId="5186" priority="616" operator="beginsWith" text="Operación conjunta">
      <formula>LEFT(P21,LEN("Operación conjunta"))="Operación conjunta"</formula>
    </cfRule>
    <cfRule type="endsWith" dxfId="5185" priority="617" operator="endsWith" text="Escisión">
      <formula>RIGHT(P21,LEN("Escisión"))="Escisión"</formula>
    </cfRule>
    <cfRule type="beginsWith" dxfId="5184" priority="618" operator="beginsWith" text="Escisión (nuevo)">
      <formula>LEFT(P21,LEN("Escisión (nuevo)"))="Escisión (nuevo)"</formula>
    </cfRule>
    <cfRule type="beginsWith" dxfId="5183" priority="619" operator="beginsWith" text="Escisión (eliminado)">
      <formula>LEFT(P21,LEN("Escisión (eliminado)"))="Escisión (eliminado)"</formula>
    </cfRule>
    <cfRule type="beginsWith" dxfId="5182" priority="620" operator="beginsWith" text="Re-sectorización (sale)">
      <formula>LEFT(P21,LEN("Re-sectorización (sale)"))="Re-sectorización (sale)"</formula>
    </cfRule>
    <cfRule type="endsWith" dxfId="5181" priority="621" operator="endsWith" text="Fusión">
      <formula>RIGHT(P21,LEN("Fusión"))="Fusión"</formula>
    </cfRule>
    <cfRule type="beginsWith" dxfId="5180" priority="622" operator="beginsWith" text="Fusión (nuevo)">
      <formula>LEFT(P21,LEN("Fusión (nuevo)"))="Fusión (nuevo)"</formula>
    </cfRule>
    <cfRule type="beginsWith" dxfId="5179" priority="623" operator="beginsWith" text="Modificación (nombre)">
      <formula>LEFT(P21,LEN("Modificación (nombre)"))="Modificación (nombre)"</formula>
    </cfRule>
    <cfRule type="beginsWith" dxfId="5178" priority="624" operator="beginsWith" text="Sin cambio">
      <formula>LEFT(P21,LEN("Sin cambio"))="Sin cambio"</formula>
    </cfRule>
    <cfRule type="beginsWith" dxfId="5177" priority="625" operator="beginsWith" text="Reincorporación">
      <formula>LEFT(P21,LEN("Reincorporación"))="Reincorporación"</formula>
    </cfRule>
    <cfRule type="beginsWith" dxfId="5176" priority="626" operator="beginsWith" text="Re-sectorización (entra)">
      <formula>LEFT(P21,LEN("Re-sectorización (entra)"))="Re-sectorización (entra)"</formula>
    </cfRule>
    <cfRule type="beginsWith" dxfId="5175" priority="627" operator="beginsWith" text="Nuevo">
      <formula>LEFT(P21,LEN("Nuevo"))="Nuevo"</formula>
    </cfRule>
    <cfRule type="beginsWith" dxfId="5174" priority="628" operator="beginsWith" text="Fusión (eliminado)">
      <formula>LEFT(P21,LEN("Fusión (eliminado)"))="Fusión (eliminado)"</formula>
    </cfRule>
    <cfRule type="beginsWith" dxfId="5173" priority="629" operator="beginsWith" text="Eliminación">
      <formula>LEFT(P21,LEN("Eliminación"))="Eliminación"</formula>
    </cfRule>
    <cfRule type="beginsWith" dxfId="5172" priority="630" operator="beginsWith" text="Modificación (mod. y/o cve.)">
      <formula>LEFT(P21,LEN("Modificación (mod. y/o cve.)"))="Modificación (mod. y/o cve.)"</formula>
    </cfRule>
  </conditionalFormatting>
  <conditionalFormatting sqref="AM21">
    <cfRule type="beginsWith" dxfId="5171" priority="601" operator="beginsWith" text="Operación conjunta">
      <formula>LEFT(AM21,LEN("Operación conjunta"))="Operación conjunta"</formula>
    </cfRule>
    <cfRule type="endsWith" dxfId="5170" priority="602" operator="endsWith" text="Escisión">
      <formula>RIGHT(AM21,LEN("Escisión"))="Escisión"</formula>
    </cfRule>
    <cfRule type="beginsWith" dxfId="5169" priority="603" operator="beginsWith" text="Escisión (nuevo)">
      <formula>LEFT(AM21,LEN("Escisión (nuevo)"))="Escisión (nuevo)"</formula>
    </cfRule>
    <cfRule type="beginsWith" dxfId="5168" priority="604" operator="beginsWith" text="Escisión (eliminado)">
      <formula>LEFT(AM21,LEN("Escisión (eliminado)"))="Escisión (eliminado)"</formula>
    </cfRule>
    <cfRule type="beginsWith" dxfId="5167" priority="605" operator="beginsWith" text="Re-sectorización (sale)">
      <formula>LEFT(AM21,LEN("Re-sectorización (sale)"))="Re-sectorización (sale)"</formula>
    </cfRule>
    <cfRule type="endsWith" dxfId="5166" priority="606" operator="endsWith" text="Fusión">
      <formula>RIGHT(AM21,LEN("Fusión"))="Fusión"</formula>
    </cfRule>
    <cfRule type="beginsWith" dxfId="5165" priority="607" operator="beginsWith" text="Fusión (nuevo)">
      <formula>LEFT(AM21,LEN("Fusión (nuevo)"))="Fusión (nuevo)"</formula>
    </cfRule>
    <cfRule type="beginsWith" dxfId="5164" priority="608" operator="beginsWith" text="Modificación (nombre)">
      <formula>LEFT(AM21,LEN("Modificación (nombre)"))="Modificación (nombre)"</formula>
    </cfRule>
    <cfRule type="beginsWith" dxfId="5163" priority="609" operator="beginsWith" text="Sin cambio">
      <formula>LEFT(AM21,LEN("Sin cambio"))="Sin cambio"</formula>
    </cfRule>
    <cfRule type="beginsWith" dxfId="5162" priority="610" operator="beginsWith" text="Reincorporación">
      <formula>LEFT(AM21,LEN("Reincorporación"))="Reincorporación"</formula>
    </cfRule>
    <cfRule type="beginsWith" dxfId="5161" priority="611" operator="beginsWith" text="Re-sectorización (entra)">
      <formula>LEFT(AM21,LEN("Re-sectorización (entra)"))="Re-sectorización (entra)"</formula>
    </cfRule>
    <cfRule type="beginsWith" dxfId="5160" priority="612" operator="beginsWith" text="Nuevo">
      <formula>LEFT(AM21,LEN("Nuevo"))="Nuevo"</formula>
    </cfRule>
    <cfRule type="beginsWith" dxfId="5159" priority="613" operator="beginsWith" text="Fusión (eliminado)">
      <formula>LEFT(AM21,LEN("Fusión (eliminado)"))="Fusión (eliminado)"</formula>
    </cfRule>
    <cfRule type="beginsWith" dxfId="5158" priority="614" operator="beginsWith" text="Eliminación">
      <formula>LEFT(AM21,LEN("Eliminación"))="Eliminación"</formula>
    </cfRule>
    <cfRule type="beginsWith" dxfId="5157" priority="615" operator="beginsWith" text="Modificación (mod. y/o cve.)">
      <formula>LEFT(AM21,LEN("Modificación (mod. y/o cve.)"))="Modificación (mod. y/o cve.)"</formula>
    </cfRule>
  </conditionalFormatting>
  <conditionalFormatting sqref="O21:O22">
    <cfRule type="beginsWith" dxfId="5156" priority="556" operator="beginsWith" text="Operación conjunta">
      <formula>LEFT(O21,LEN("Operación conjunta"))="Operación conjunta"</formula>
    </cfRule>
    <cfRule type="endsWith" dxfId="5155" priority="557" operator="endsWith" text="Escisión">
      <formula>RIGHT(O21,LEN("Escisión"))="Escisión"</formula>
    </cfRule>
    <cfRule type="beginsWith" dxfId="5154" priority="558" operator="beginsWith" text="Escisión (nuevo)">
      <formula>LEFT(O21,LEN("Escisión (nuevo)"))="Escisión (nuevo)"</formula>
    </cfRule>
    <cfRule type="beginsWith" dxfId="5153" priority="559" operator="beginsWith" text="Escisión (eliminado)">
      <formula>LEFT(O21,LEN("Escisión (eliminado)"))="Escisión (eliminado)"</formula>
    </cfRule>
    <cfRule type="beginsWith" dxfId="5152" priority="560" operator="beginsWith" text="Re-sectorización (sale)">
      <formula>LEFT(O21,LEN("Re-sectorización (sale)"))="Re-sectorización (sale)"</formula>
    </cfRule>
    <cfRule type="endsWith" dxfId="5151" priority="561" operator="endsWith" text="Fusión">
      <formula>RIGHT(O21,LEN("Fusión"))="Fusión"</formula>
    </cfRule>
    <cfRule type="beginsWith" dxfId="5150" priority="562" operator="beginsWith" text="Fusión (nuevo)">
      <formula>LEFT(O21,LEN("Fusión (nuevo)"))="Fusión (nuevo)"</formula>
    </cfRule>
    <cfRule type="beginsWith" dxfId="5149" priority="563" operator="beginsWith" text="Modificación (nombre)">
      <formula>LEFT(O21,LEN("Modificación (nombre)"))="Modificación (nombre)"</formula>
    </cfRule>
    <cfRule type="beginsWith" dxfId="5148" priority="564" operator="beginsWith" text="Sin cambio">
      <formula>LEFT(O21,LEN("Sin cambio"))="Sin cambio"</formula>
    </cfRule>
    <cfRule type="beginsWith" dxfId="5147" priority="565" operator="beginsWith" text="Reincorporación">
      <formula>LEFT(O21,LEN("Reincorporación"))="Reincorporación"</formula>
    </cfRule>
    <cfRule type="beginsWith" dxfId="5146" priority="566" operator="beginsWith" text="Re-sectorización (entra)">
      <formula>LEFT(O21,LEN("Re-sectorización (entra)"))="Re-sectorización (entra)"</formula>
    </cfRule>
    <cfRule type="beginsWith" dxfId="5145" priority="567" operator="beginsWith" text="Nuevo">
      <formula>LEFT(O21,LEN("Nuevo"))="Nuevo"</formula>
    </cfRule>
    <cfRule type="beginsWith" dxfId="5144" priority="568" operator="beginsWith" text="Fusión (eliminado)">
      <formula>LEFT(O21,LEN("Fusión (eliminado)"))="Fusión (eliminado)"</formula>
    </cfRule>
    <cfRule type="beginsWith" dxfId="5143" priority="569" operator="beginsWith" text="Eliminación">
      <formula>LEFT(O21,LEN("Eliminación"))="Eliminación"</formula>
    </cfRule>
    <cfRule type="beginsWith" dxfId="5142" priority="570" operator="beginsWith" text="Modificación (mod. y/o cve.)">
      <formula>LEFT(O21,LEN("Modificación (mod. y/o cve.)"))="Modificación (mod. y/o cve.)"</formula>
    </cfRule>
  </conditionalFormatting>
  <conditionalFormatting sqref="N21:N22">
    <cfRule type="beginsWith" dxfId="5141" priority="541" operator="beginsWith" text="Operación conjunta">
      <formula>LEFT(N21,LEN("Operación conjunta"))="Operación conjunta"</formula>
    </cfRule>
    <cfRule type="endsWith" dxfId="5140" priority="542" operator="endsWith" text="Escisión">
      <formula>RIGHT(N21,LEN("Escisión"))="Escisión"</formula>
    </cfRule>
    <cfRule type="beginsWith" dxfId="5139" priority="543" operator="beginsWith" text="Escisión (nuevo)">
      <formula>LEFT(N21,LEN("Escisión (nuevo)"))="Escisión (nuevo)"</formula>
    </cfRule>
    <cfRule type="beginsWith" dxfId="5138" priority="544" operator="beginsWith" text="Escisión (eliminado)">
      <formula>LEFT(N21,LEN("Escisión (eliminado)"))="Escisión (eliminado)"</formula>
    </cfRule>
    <cfRule type="beginsWith" dxfId="5137" priority="545" operator="beginsWith" text="Re-sectorización (sale)">
      <formula>LEFT(N21,LEN("Re-sectorización (sale)"))="Re-sectorización (sale)"</formula>
    </cfRule>
    <cfRule type="endsWith" dxfId="5136" priority="546" operator="endsWith" text="Fusión">
      <formula>RIGHT(N21,LEN("Fusión"))="Fusión"</formula>
    </cfRule>
    <cfRule type="beginsWith" dxfId="5135" priority="547" operator="beginsWith" text="Fusión (nuevo)">
      <formula>LEFT(N21,LEN("Fusión (nuevo)"))="Fusión (nuevo)"</formula>
    </cfRule>
    <cfRule type="beginsWith" dxfId="5134" priority="548" operator="beginsWith" text="Modificación (nombre)">
      <formula>LEFT(N21,LEN("Modificación (nombre)"))="Modificación (nombre)"</formula>
    </cfRule>
    <cfRule type="beginsWith" dxfId="5133" priority="549" operator="beginsWith" text="Sin cambio">
      <formula>LEFT(N21,LEN("Sin cambio"))="Sin cambio"</formula>
    </cfRule>
    <cfRule type="beginsWith" dxfId="5132" priority="550" operator="beginsWith" text="Reincorporación">
      <formula>LEFT(N21,LEN("Reincorporación"))="Reincorporación"</formula>
    </cfRule>
    <cfRule type="beginsWith" dxfId="5131" priority="551" operator="beginsWith" text="Re-sectorización (entra)">
      <formula>LEFT(N21,LEN("Re-sectorización (entra)"))="Re-sectorización (entra)"</formula>
    </cfRule>
    <cfRule type="beginsWith" dxfId="5130" priority="552" operator="beginsWith" text="Nuevo">
      <formula>LEFT(N21,LEN("Nuevo"))="Nuevo"</formula>
    </cfRule>
    <cfRule type="beginsWith" dxfId="5129" priority="553" operator="beginsWith" text="Fusión (eliminado)">
      <formula>LEFT(N21,LEN("Fusión (eliminado)"))="Fusión (eliminado)"</formula>
    </cfRule>
    <cfRule type="beginsWith" dxfId="5128" priority="554" operator="beginsWith" text="Eliminación">
      <formula>LEFT(N21,LEN("Eliminación"))="Eliminación"</formula>
    </cfRule>
    <cfRule type="beginsWith" dxfId="5127" priority="555" operator="beginsWith" text="Modificación (mod. y/o cve.)">
      <formula>LEFT(N21,LEN("Modificación (mod. y/o cve.)"))="Modificación (mod. y/o cve.)"</formula>
    </cfRule>
  </conditionalFormatting>
  <conditionalFormatting sqref="G21:G22">
    <cfRule type="beginsWith" dxfId="5126" priority="526" operator="beginsWith" text="Operación conjunta">
      <formula>LEFT(G21,LEN("Operación conjunta"))="Operación conjunta"</formula>
    </cfRule>
    <cfRule type="endsWith" dxfId="5125" priority="527" operator="endsWith" text="Escisión">
      <formula>RIGHT(G21,LEN("Escisión"))="Escisión"</formula>
    </cfRule>
    <cfRule type="beginsWith" dxfId="5124" priority="528" operator="beginsWith" text="Escisión (nuevo)">
      <formula>LEFT(G21,LEN("Escisión (nuevo)"))="Escisión (nuevo)"</formula>
    </cfRule>
    <cfRule type="beginsWith" dxfId="5123" priority="529" operator="beginsWith" text="Escisión (eliminado)">
      <formula>LEFT(G21,LEN("Escisión (eliminado)"))="Escisión (eliminado)"</formula>
    </cfRule>
    <cfRule type="beginsWith" dxfId="5122" priority="530" operator="beginsWith" text="Re-sectorización (sale)">
      <formula>LEFT(G21,LEN("Re-sectorización (sale)"))="Re-sectorización (sale)"</formula>
    </cfRule>
    <cfRule type="endsWith" dxfId="5121" priority="531" operator="endsWith" text="Fusión">
      <formula>RIGHT(G21,LEN("Fusión"))="Fusión"</formula>
    </cfRule>
    <cfRule type="beginsWith" dxfId="5120" priority="532" operator="beginsWith" text="Fusión (nuevo)">
      <formula>LEFT(G21,LEN("Fusión (nuevo)"))="Fusión (nuevo)"</formula>
    </cfRule>
    <cfRule type="beginsWith" dxfId="5119" priority="533" operator="beginsWith" text="Modificación (nombre)">
      <formula>LEFT(G21,LEN("Modificación (nombre)"))="Modificación (nombre)"</formula>
    </cfRule>
    <cfRule type="beginsWith" dxfId="5118" priority="534" operator="beginsWith" text="Sin cambio">
      <formula>LEFT(G21,LEN("Sin cambio"))="Sin cambio"</formula>
    </cfRule>
    <cfRule type="beginsWith" dxfId="5117" priority="535" operator="beginsWith" text="Reincorporación">
      <formula>LEFT(G21,LEN("Reincorporación"))="Reincorporación"</formula>
    </cfRule>
    <cfRule type="beginsWith" dxfId="5116" priority="536" operator="beginsWith" text="Re-sectorización (entra)">
      <formula>LEFT(G21,LEN("Re-sectorización (entra)"))="Re-sectorización (entra)"</formula>
    </cfRule>
    <cfRule type="beginsWith" dxfId="5115" priority="537" operator="beginsWith" text="Nuevo">
      <formula>LEFT(G21,LEN("Nuevo"))="Nuevo"</formula>
    </cfRule>
    <cfRule type="beginsWith" dxfId="5114" priority="538" operator="beginsWith" text="Fusión (eliminado)">
      <formula>LEFT(G21,LEN("Fusión (eliminado)"))="Fusión (eliminado)"</formula>
    </cfRule>
    <cfRule type="beginsWith" dxfId="5113" priority="539" operator="beginsWith" text="Eliminación">
      <formula>LEFT(G21,LEN("Eliminación"))="Eliminación"</formula>
    </cfRule>
    <cfRule type="beginsWith" dxfId="5112" priority="540" operator="beginsWith" text="Modificación (mod. y/o cve.)">
      <formula>LEFT(G21,LEN("Modificación (mod. y/o cve.)"))="Modificación (mod. y/o cve.)"</formula>
    </cfRule>
  </conditionalFormatting>
  <conditionalFormatting sqref="AK3:AK17">
    <cfRule type="beginsWith" dxfId="5111" priority="166" operator="beginsWith" text="Operación conjunta">
      <formula>LEFT(AK3,LEN("Operación conjunta"))="Operación conjunta"</formula>
    </cfRule>
    <cfRule type="endsWith" dxfId="5110" priority="167" operator="endsWith" text="Escisión">
      <formula>RIGHT(AK3,LEN("Escisión"))="Escisión"</formula>
    </cfRule>
    <cfRule type="beginsWith" dxfId="5109" priority="168" operator="beginsWith" text="Escisión (nuevo)">
      <formula>LEFT(AK3,LEN("Escisión (nuevo)"))="Escisión (nuevo)"</formula>
    </cfRule>
    <cfRule type="beginsWith" dxfId="5108" priority="169" operator="beginsWith" text="Escisión (eliminado)">
      <formula>LEFT(AK3,LEN("Escisión (eliminado)"))="Escisión (eliminado)"</formula>
    </cfRule>
    <cfRule type="beginsWith" dxfId="5107" priority="170" operator="beginsWith" text="Re-sectorización (sale)">
      <formula>LEFT(AK3,LEN("Re-sectorización (sale)"))="Re-sectorización (sale)"</formula>
    </cfRule>
    <cfRule type="endsWith" dxfId="5106" priority="171" operator="endsWith" text="Fusión">
      <formula>RIGHT(AK3,LEN("Fusión"))="Fusión"</formula>
    </cfRule>
    <cfRule type="beginsWith" dxfId="5105" priority="172" operator="beginsWith" text="Fusión (nuevo)">
      <formula>LEFT(AK3,LEN("Fusión (nuevo)"))="Fusión (nuevo)"</formula>
    </cfRule>
    <cfRule type="beginsWith" dxfId="5104" priority="173" operator="beginsWith" text="Modificación (nombre)">
      <formula>LEFT(AK3,LEN("Modificación (nombre)"))="Modificación (nombre)"</formula>
    </cfRule>
    <cfRule type="beginsWith" dxfId="5103" priority="174" operator="beginsWith" text="Sin cambio">
      <formula>LEFT(AK3,LEN("Sin cambio"))="Sin cambio"</formula>
    </cfRule>
    <cfRule type="beginsWith" dxfId="5102" priority="175" operator="beginsWith" text="Reincorporación">
      <formula>LEFT(AK3,LEN("Reincorporación"))="Reincorporación"</formula>
    </cfRule>
    <cfRule type="beginsWith" dxfId="5101" priority="176" operator="beginsWith" text="Re-sectorización (entra)">
      <formula>LEFT(AK3,LEN("Re-sectorización (entra)"))="Re-sectorización (entra)"</formula>
    </cfRule>
    <cfRule type="beginsWith" dxfId="5100" priority="177" operator="beginsWith" text="Nuevo">
      <formula>LEFT(AK3,LEN("Nuevo"))="Nuevo"</formula>
    </cfRule>
    <cfRule type="beginsWith" dxfId="5099" priority="178" operator="beginsWith" text="Fusión (eliminado)">
      <formula>LEFT(AK3,LEN("Fusión (eliminado)"))="Fusión (eliminado)"</formula>
    </cfRule>
    <cfRule type="beginsWith" dxfId="5098" priority="179" operator="beginsWith" text="Eliminación">
      <formula>LEFT(AK3,LEN("Eliminación"))="Eliminación"</formula>
    </cfRule>
    <cfRule type="beginsWith" dxfId="5097" priority="180" operator="beginsWith" text="Modificación (mod. y/o cve.)">
      <formula>LEFT(AK3,LEN("Modificación (mod. y/o cve.)"))="Modificación (mod. y/o cve.)"</formula>
    </cfRule>
  </conditionalFormatting>
  <conditionalFormatting sqref="AU1:XFD2">
    <cfRule type="beginsWith" dxfId="5096" priority="481" operator="beginsWith" text="Operación conjunta">
      <formula>LEFT(AU1,LEN("Operación conjunta"))="Operación conjunta"</formula>
    </cfRule>
    <cfRule type="endsWith" dxfId="5095" priority="482" operator="endsWith" text="Escisión">
      <formula>RIGHT(AU1,LEN("Escisión"))="Escisión"</formula>
    </cfRule>
    <cfRule type="beginsWith" dxfId="5094" priority="483" operator="beginsWith" text="Escisión (nuevo)">
      <formula>LEFT(AU1,LEN("Escisión (nuevo)"))="Escisión (nuevo)"</formula>
    </cfRule>
    <cfRule type="beginsWith" dxfId="5093" priority="484" operator="beginsWith" text="Escisión (eliminado)">
      <formula>LEFT(AU1,LEN("Escisión (eliminado)"))="Escisión (eliminado)"</formula>
    </cfRule>
    <cfRule type="beginsWith" dxfId="5092" priority="485" operator="beginsWith" text="Re-sectorización (sale)">
      <formula>LEFT(AU1,LEN("Re-sectorización (sale)"))="Re-sectorización (sale)"</formula>
    </cfRule>
    <cfRule type="endsWith" dxfId="5091" priority="486" operator="endsWith" text="Fusión">
      <formula>RIGHT(AU1,LEN("Fusión"))="Fusión"</formula>
    </cfRule>
    <cfRule type="beginsWith" dxfId="5090" priority="487" operator="beginsWith" text="Fusión (nuevo)">
      <formula>LEFT(AU1,LEN("Fusión (nuevo)"))="Fusión (nuevo)"</formula>
    </cfRule>
    <cfRule type="beginsWith" dxfId="5089" priority="488" operator="beginsWith" text="Modificación (nombre)">
      <formula>LEFT(AU1,LEN("Modificación (nombre)"))="Modificación (nombre)"</formula>
    </cfRule>
    <cfRule type="beginsWith" dxfId="5088" priority="489" operator="beginsWith" text="Sin cambio">
      <formula>LEFT(AU1,LEN("Sin cambio"))="Sin cambio"</formula>
    </cfRule>
    <cfRule type="beginsWith" dxfId="5087" priority="490" operator="beginsWith" text="Reincorporación">
      <formula>LEFT(AU1,LEN("Reincorporación"))="Reincorporación"</formula>
    </cfRule>
    <cfRule type="beginsWith" dxfId="5086" priority="491" operator="beginsWith" text="Re-sectorización (entra)">
      <formula>LEFT(AU1,LEN("Re-sectorización (entra)"))="Re-sectorización (entra)"</formula>
    </cfRule>
    <cfRule type="beginsWith" dxfId="5085" priority="492" operator="beginsWith" text="Nuevo">
      <formula>LEFT(AU1,LEN("Nuevo"))="Nuevo"</formula>
    </cfRule>
    <cfRule type="beginsWith" dxfId="5084" priority="493" operator="beginsWith" text="Fusión (eliminado)">
      <formula>LEFT(AU1,LEN("Fusión (eliminado)"))="Fusión (eliminado)"</formula>
    </cfRule>
    <cfRule type="beginsWith" dxfId="5083" priority="494" operator="beginsWith" text="Eliminación">
      <formula>LEFT(AU1,LEN("Eliminación"))="Eliminación"</formula>
    </cfRule>
    <cfRule type="beginsWith" dxfId="5082" priority="495" operator="beginsWith" text="Modificación (mod. y/o cve.)">
      <formula>LEFT(AU1,LEN("Modificación (mod. y/o cve.)"))="Modificación (mod. y/o cve.)"</formula>
    </cfRule>
  </conditionalFormatting>
  <conditionalFormatting sqref="P18:AM18 AP18:XFD18">
    <cfRule type="beginsWith" dxfId="5081" priority="466" operator="beginsWith" text="Operación conjunta">
      <formula>LEFT(P18,LEN("Operación conjunta"))="Operación conjunta"</formula>
    </cfRule>
    <cfRule type="endsWith" dxfId="5080" priority="467" operator="endsWith" text="Escisión">
      <formula>RIGHT(P18,LEN("Escisión"))="Escisión"</formula>
    </cfRule>
    <cfRule type="beginsWith" dxfId="5079" priority="468" operator="beginsWith" text="Escisión (nuevo)">
      <formula>LEFT(P18,LEN("Escisión (nuevo)"))="Escisión (nuevo)"</formula>
    </cfRule>
    <cfRule type="beginsWith" dxfId="5078" priority="469" operator="beginsWith" text="Escisión (eliminado)">
      <formula>LEFT(P18,LEN("Escisión (eliminado)"))="Escisión (eliminado)"</formula>
    </cfRule>
    <cfRule type="beginsWith" dxfId="5077" priority="470" operator="beginsWith" text="Re-sectorización (sale)">
      <formula>LEFT(P18,LEN("Re-sectorización (sale)"))="Re-sectorización (sale)"</formula>
    </cfRule>
    <cfRule type="endsWith" dxfId="5076" priority="471" operator="endsWith" text="Fusión">
      <formula>RIGHT(P18,LEN("Fusión"))="Fusión"</formula>
    </cfRule>
    <cfRule type="beginsWith" dxfId="5075" priority="472" operator="beginsWith" text="Fusión (nuevo)">
      <formula>LEFT(P18,LEN("Fusión (nuevo)"))="Fusión (nuevo)"</formula>
    </cfRule>
    <cfRule type="beginsWith" dxfId="5074" priority="473" operator="beginsWith" text="Modificación (nombre)">
      <formula>LEFT(P18,LEN("Modificación (nombre)"))="Modificación (nombre)"</formula>
    </cfRule>
    <cfRule type="beginsWith" dxfId="5073" priority="474" operator="beginsWith" text="Sin cambio">
      <formula>LEFT(P18,LEN("Sin cambio"))="Sin cambio"</formula>
    </cfRule>
    <cfRule type="beginsWith" dxfId="5072" priority="475" operator="beginsWith" text="Reincorporación">
      <formula>LEFT(P18,LEN("Reincorporación"))="Reincorporación"</formula>
    </cfRule>
    <cfRule type="beginsWith" dxfId="5071" priority="476" operator="beginsWith" text="Re-sectorización (entra)">
      <formula>LEFT(P18,LEN("Re-sectorización (entra)"))="Re-sectorización (entra)"</formula>
    </cfRule>
    <cfRule type="beginsWith" dxfId="5070" priority="477" operator="beginsWith" text="Nuevo">
      <formula>LEFT(P18,LEN("Nuevo"))="Nuevo"</formula>
    </cfRule>
    <cfRule type="beginsWith" dxfId="5069" priority="478" operator="beginsWith" text="Fusión (eliminado)">
      <formula>LEFT(P18,LEN("Fusión (eliminado)"))="Fusión (eliminado)"</formula>
    </cfRule>
    <cfRule type="beginsWith" dxfId="5068" priority="479" operator="beginsWith" text="Eliminación">
      <formula>LEFT(P18,LEN("Eliminación"))="Eliminación"</formula>
    </cfRule>
    <cfRule type="beginsWith" dxfId="5067" priority="480" operator="beginsWith" text="Modificación (mod. y/o cve.)">
      <formula>LEFT(P18,LEN("Modificación (mod. y/o cve.)"))="Modificación (mod. y/o cve.)"</formula>
    </cfRule>
  </conditionalFormatting>
  <conditionalFormatting sqref="AM3:AM17">
    <cfRule type="beginsWith" dxfId="5066" priority="151" operator="beginsWith" text="Operación conjunta">
      <formula>LEFT(AM3,LEN("Operación conjunta"))="Operación conjunta"</formula>
    </cfRule>
    <cfRule type="endsWith" dxfId="5065" priority="152" operator="endsWith" text="Escisión">
      <formula>RIGHT(AM3,LEN("Escisión"))="Escisión"</formula>
    </cfRule>
    <cfRule type="beginsWith" dxfId="5064" priority="153" operator="beginsWith" text="Escisión (nuevo)">
      <formula>LEFT(AM3,LEN("Escisión (nuevo)"))="Escisión (nuevo)"</formula>
    </cfRule>
    <cfRule type="beginsWith" dxfId="5063" priority="154" operator="beginsWith" text="Escisión (eliminado)">
      <formula>LEFT(AM3,LEN("Escisión (eliminado)"))="Escisión (eliminado)"</formula>
    </cfRule>
    <cfRule type="beginsWith" dxfId="5062" priority="155" operator="beginsWith" text="Re-sectorización (sale)">
      <formula>LEFT(AM3,LEN("Re-sectorización (sale)"))="Re-sectorización (sale)"</formula>
    </cfRule>
    <cfRule type="endsWith" dxfId="5061" priority="156" operator="endsWith" text="Fusión">
      <formula>RIGHT(AM3,LEN("Fusión"))="Fusión"</formula>
    </cfRule>
    <cfRule type="beginsWith" dxfId="5060" priority="157" operator="beginsWith" text="Fusión (nuevo)">
      <formula>LEFT(AM3,LEN("Fusión (nuevo)"))="Fusión (nuevo)"</formula>
    </cfRule>
    <cfRule type="beginsWith" dxfId="5059" priority="158" operator="beginsWith" text="Modificación (nombre)">
      <formula>LEFT(AM3,LEN("Modificación (nombre)"))="Modificación (nombre)"</formula>
    </cfRule>
    <cfRule type="beginsWith" dxfId="5058" priority="159" operator="beginsWith" text="Sin cambio">
      <formula>LEFT(AM3,LEN("Sin cambio"))="Sin cambio"</formula>
    </cfRule>
    <cfRule type="beginsWith" dxfId="5057" priority="160" operator="beginsWith" text="Reincorporación">
      <formula>LEFT(AM3,LEN("Reincorporación"))="Reincorporación"</formula>
    </cfRule>
    <cfRule type="beginsWith" dxfId="5056" priority="161" operator="beginsWith" text="Re-sectorización (entra)">
      <formula>LEFT(AM3,LEN("Re-sectorización (entra)"))="Re-sectorización (entra)"</formula>
    </cfRule>
    <cfRule type="beginsWith" dxfId="5055" priority="162" operator="beginsWith" text="Nuevo">
      <formula>LEFT(AM3,LEN("Nuevo"))="Nuevo"</formula>
    </cfRule>
    <cfRule type="beginsWith" dxfId="5054" priority="163" operator="beginsWith" text="Fusión (eliminado)">
      <formula>LEFT(AM3,LEN("Fusión (eliminado)"))="Fusión (eliminado)"</formula>
    </cfRule>
    <cfRule type="beginsWith" dxfId="5053" priority="164" operator="beginsWith" text="Eliminación">
      <formula>LEFT(AM3,LEN("Eliminación"))="Eliminación"</formula>
    </cfRule>
    <cfRule type="beginsWith" dxfId="5052" priority="165" operator="beginsWith" text="Modificación (mod. y/o cve.)">
      <formula>LEFT(AM3,LEN("Modificación (mod. y/o cve.)"))="Modificación (mod. y/o cve.)"</formula>
    </cfRule>
  </conditionalFormatting>
  <conditionalFormatting sqref="AS3:AS17">
    <cfRule type="beginsWith" dxfId="5051" priority="136" operator="beginsWith" text="Operación conjunta">
      <formula>LEFT(AS3,LEN("Operación conjunta"))="Operación conjunta"</formula>
    </cfRule>
    <cfRule type="endsWith" dxfId="5050" priority="137" operator="endsWith" text="Escisión">
      <formula>RIGHT(AS3,LEN("Escisión"))="Escisión"</formula>
    </cfRule>
    <cfRule type="beginsWith" dxfId="5049" priority="138" operator="beginsWith" text="Escisión (nuevo)">
      <formula>LEFT(AS3,LEN("Escisión (nuevo)"))="Escisión (nuevo)"</formula>
    </cfRule>
    <cfRule type="beginsWith" dxfId="5048" priority="139" operator="beginsWith" text="Escisión (eliminado)">
      <formula>LEFT(AS3,LEN("Escisión (eliminado)"))="Escisión (eliminado)"</formula>
    </cfRule>
    <cfRule type="beginsWith" dxfId="5047" priority="140" operator="beginsWith" text="Re-sectorización (sale)">
      <formula>LEFT(AS3,LEN("Re-sectorización (sale)"))="Re-sectorización (sale)"</formula>
    </cfRule>
    <cfRule type="endsWith" dxfId="5046" priority="141" operator="endsWith" text="Fusión">
      <formula>RIGHT(AS3,LEN("Fusión"))="Fusión"</formula>
    </cfRule>
    <cfRule type="beginsWith" dxfId="5045" priority="142" operator="beginsWith" text="Fusión (nuevo)">
      <formula>LEFT(AS3,LEN("Fusión (nuevo)"))="Fusión (nuevo)"</formula>
    </cfRule>
    <cfRule type="beginsWith" dxfId="5044" priority="143" operator="beginsWith" text="Modificación (nombre)">
      <formula>LEFT(AS3,LEN("Modificación (nombre)"))="Modificación (nombre)"</formula>
    </cfRule>
    <cfRule type="beginsWith" dxfId="5043" priority="144" operator="beginsWith" text="Sin cambio">
      <formula>LEFT(AS3,LEN("Sin cambio"))="Sin cambio"</formula>
    </cfRule>
    <cfRule type="beginsWith" dxfId="5042" priority="145" operator="beginsWith" text="Reincorporación">
      <formula>LEFT(AS3,LEN("Reincorporación"))="Reincorporación"</formula>
    </cfRule>
    <cfRule type="beginsWith" dxfId="5041" priority="146" operator="beginsWith" text="Re-sectorización (entra)">
      <formula>LEFT(AS3,LEN("Re-sectorización (entra)"))="Re-sectorización (entra)"</formula>
    </cfRule>
    <cfRule type="beginsWith" dxfId="5040" priority="147" operator="beginsWith" text="Nuevo">
      <formula>LEFT(AS3,LEN("Nuevo"))="Nuevo"</formula>
    </cfRule>
    <cfRule type="beginsWith" dxfId="5039" priority="148" operator="beginsWith" text="Fusión (eliminado)">
      <formula>LEFT(AS3,LEN("Fusión (eliminado)"))="Fusión (eliminado)"</formula>
    </cfRule>
    <cfRule type="beginsWith" dxfId="5038" priority="149" operator="beginsWith" text="Eliminación">
      <formula>LEFT(AS3,LEN("Eliminación"))="Eliminación"</formula>
    </cfRule>
    <cfRule type="beginsWith" dxfId="5037" priority="150" operator="beginsWith" text="Modificación (mod. y/o cve.)">
      <formula>LEFT(AS3,LEN("Modificación (mod. y/o cve.)"))="Modificación (mod. y/o cve.)"</formula>
    </cfRule>
  </conditionalFormatting>
  <conditionalFormatting sqref="H20:N20 O19 H19">
    <cfRule type="beginsWith" dxfId="5036" priority="421" operator="beginsWith" text="Operación conjunta">
      <formula>LEFT(H19,LEN("Operación conjunta"))="Operación conjunta"</formula>
    </cfRule>
    <cfRule type="endsWith" dxfId="5035" priority="422" operator="endsWith" text="Escisión">
      <formula>RIGHT(H19,LEN("Escisión"))="Escisión"</formula>
    </cfRule>
    <cfRule type="beginsWith" dxfId="5034" priority="423" operator="beginsWith" text="Escisión (nuevo)">
      <formula>LEFT(H19,LEN("Escisión (nuevo)"))="Escisión (nuevo)"</formula>
    </cfRule>
    <cfRule type="beginsWith" dxfId="5033" priority="424" operator="beginsWith" text="Escisión (eliminado)">
      <formula>LEFT(H19,LEN("Escisión (eliminado)"))="Escisión (eliminado)"</formula>
    </cfRule>
    <cfRule type="beginsWith" dxfId="5032" priority="425" operator="beginsWith" text="Re-sectorización (sale)">
      <formula>LEFT(H19,LEN("Re-sectorización (sale)"))="Re-sectorización (sale)"</formula>
    </cfRule>
    <cfRule type="endsWith" dxfId="5031" priority="426" operator="endsWith" text="Fusión">
      <formula>RIGHT(H19,LEN("Fusión"))="Fusión"</formula>
    </cfRule>
    <cfRule type="beginsWith" dxfId="5030" priority="427" operator="beginsWith" text="Fusión (nuevo)">
      <formula>LEFT(H19,LEN("Fusión (nuevo)"))="Fusión (nuevo)"</formula>
    </cfRule>
    <cfRule type="beginsWith" dxfId="5029" priority="428" operator="beginsWith" text="Modificación (nombre)">
      <formula>LEFT(H19,LEN("Modificación (nombre)"))="Modificación (nombre)"</formula>
    </cfRule>
    <cfRule type="beginsWith" dxfId="5028" priority="429" operator="beginsWith" text="Sin cambio">
      <formula>LEFT(H19,LEN("Sin cambio"))="Sin cambio"</formula>
    </cfRule>
    <cfRule type="beginsWith" dxfId="5027" priority="430" operator="beginsWith" text="Reincorporación">
      <formula>LEFT(H19,LEN("Reincorporación"))="Reincorporación"</formula>
    </cfRule>
    <cfRule type="beginsWith" dxfId="5026" priority="431" operator="beginsWith" text="Re-sectorización (entra)">
      <formula>LEFT(H19,LEN("Re-sectorización (entra)"))="Re-sectorización (entra)"</formula>
    </cfRule>
    <cfRule type="beginsWith" dxfId="5025" priority="432" operator="beginsWith" text="Nuevo">
      <formula>LEFT(H19,LEN("Nuevo"))="Nuevo"</formula>
    </cfRule>
    <cfRule type="beginsWith" dxfId="5024" priority="433" operator="beginsWith" text="Fusión (eliminado)">
      <formula>LEFT(H19,LEN("Fusión (eliminado)"))="Fusión (eliminado)"</formula>
    </cfRule>
    <cfRule type="beginsWith" dxfId="5023" priority="434" operator="beginsWith" text="Eliminación">
      <formula>LEFT(H19,LEN("Eliminación"))="Eliminación"</formula>
    </cfRule>
    <cfRule type="beginsWith" dxfId="5022" priority="435" operator="beginsWith" text="Modificación (mod. y/o cve.)">
      <formula>LEFT(H19,LEN("Modificación (mod. y/o cve.)"))="Modificación (mod. y/o cve.)"</formula>
    </cfRule>
  </conditionalFormatting>
  <conditionalFormatting sqref="G20">
    <cfRule type="beginsWith" dxfId="5021" priority="376" operator="beginsWith" text="Operación conjunta">
      <formula>LEFT(G20,LEN("Operación conjunta"))="Operación conjunta"</formula>
    </cfRule>
    <cfRule type="endsWith" dxfId="5020" priority="377" operator="endsWith" text="Escisión">
      <formula>RIGHT(G20,LEN("Escisión"))="Escisión"</formula>
    </cfRule>
    <cfRule type="beginsWith" dxfId="5019" priority="378" operator="beginsWith" text="Escisión (nuevo)">
      <formula>LEFT(G20,LEN("Escisión (nuevo)"))="Escisión (nuevo)"</formula>
    </cfRule>
    <cfRule type="beginsWith" dxfId="5018" priority="379" operator="beginsWith" text="Escisión (eliminado)">
      <formula>LEFT(G20,LEN("Escisión (eliminado)"))="Escisión (eliminado)"</formula>
    </cfRule>
    <cfRule type="beginsWith" dxfId="5017" priority="380" operator="beginsWith" text="Re-sectorización (sale)">
      <formula>LEFT(G20,LEN("Re-sectorización (sale)"))="Re-sectorización (sale)"</formula>
    </cfRule>
    <cfRule type="endsWith" dxfId="5016" priority="381" operator="endsWith" text="Fusión">
      <formula>RIGHT(G20,LEN("Fusión"))="Fusión"</formula>
    </cfRule>
    <cfRule type="beginsWith" dxfId="5015" priority="382" operator="beginsWith" text="Fusión (nuevo)">
      <formula>LEFT(G20,LEN("Fusión (nuevo)"))="Fusión (nuevo)"</formula>
    </cfRule>
    <cfRule type="beginsWith" dxfId="5014" priority="383" operator="beginsWith" text="Modificación (nombre)">
      <formula>LEFT(G20,LEN("Modificación (nombre)"))="Modificación (nombre)"</formula>
    </cfRule>
    <cfRule type="beginsWith" dxfId="5013" priority="384" operator="beginsWith" text="Sin cambio">
      <formula>LEFT(G20,LEN("Sin cambio"))="Sin cambio"</formula>
    </cfRule>
    <cfRule type="beginsWith" dxfId="5012" priority="385" operator="beginsWith" text="Reincorporación">
      <formula>LEFT(G20,LEN("Reincorporación"))="Reincorporación"</formula>
    </cfRule>
    <cfRule type="beginsWith" dxfId="5011" priority="386" operator="beginsWith" text="Re-sectorización (entra)">
      <formula>LEFT(G20,LEN("Re-sectorización (entra)"))="Re-sectorización (entra)"</formula>
    </cfRule>
    <cfRule type="beginsWith" dxfId="5010" priority="387" operator="beginsWith" text="Nuevo">
      <formula>LEFT(G20,LEN("Nuevo"))="Nuevo"</formula>
    </cfRule>
    <cfRule type="beginsWith" dxfId="5009" priority="388" operator="beginsWith" text="Fusión (eliminado)">
      <formula>LEFT(G20,LEN("Fusión (eliminado)"))="Fusión (eliminado)"</formula>
    </cfRule>
    <cfRule type="beginsWith" dxfId="5008" priority="389" operator="beginsWith" text="Eliminación">
      <formula>LEFT(G20,LEN("Eliminación"))="Eliminación"</formula>
    </cfRule>
    <cfRule type="beginsWith" dxfId="5007" priority="390" operator="beginsWith" text="Modificación (mod. y/o cve.)">
      <formula>LEFT(G20,LEN("Modificación (mod. y/o cve.)"))="Modificación (mod. y/o cve.)"</formula>
    </cfRule>
  </conditionalFormatting>
  <conditionalFormatting sqref="A19:F19">
    <cfRule type="beginsWith" dxfId="5006" priority="391" operator="beginsWith" text="Operación conjunta">
      <formula>LEFT(A19,LEN("Operación conjunta"))="Operación conjunta"</formula>
    </cfRule>
    <cfRule type="endsWith" dxfId="5005" priority="392" operator="endsWith" text="Escisión">
      <formula>RIGHT(A19,LEN("Escisión"))="Escisión"</formula>
    </cfRule>
    <cfRule type="beginsWith" dxfId="5004" priority="393" operator="beginsWith" text="Escisión (nuevo)">
      <formula>LEFT(A19,LEN("Escisión (nuevo)"))="Escisión (nuevo)"</formula>
    </cfRule>
    <cfRule type="beginsWith" dxfId="5003" priority="394" operator="beginsWith" text="Escisión (eliminado)">
      <formula>LEFT(A19,LEN("Escisión (eliminado)"))="Escisión (eliminado)"</formula>
    </cfRule>
    <cfRule type="beginsWith" dxfId="5002" priority="395" operator="beginsWith" text="Re-sectorización (sale)">
      <formula>LEFT(A19,LEN("Re-sectorización (sale)"))="Re-sectorización (sale)"</formula>
    </cfRule>
    <cfRule type="endsWith" dxfId="5001" priority="396" operator="endsWith" text="Fusión">
      <formula>RIGHT(A19,LEN("Fusión"))="Fusión"</formula>
    </cfRule>
    <cfRule type="beginsWith" dxfId="5000" priority="397" operator="beginsWith" text="Fusión (nuevo)">
      <formula>LEFT(A19,LEN("Fusión (nuevo)"))="Fusión (nuevo)"</formula>
    </cfRule>
    <cfRule type="beginsWith" dxfId="4999" priority="398" operator="beginsWith" text="Modificación (nombre)">
      <formula>LEFT(A19,LEN("Modificación (nombre)"))="Modificación (nombre)"</formula>
    </cfRule>
    <cfRule type="beginsWith" dxfId="4998" priority="399" operator="beginsWith" text="Sin cambio">
      <formula>LEFT(A19,LEN("Sin cambio"))="Sin cambio"</formula>
    </cfRule>
    <cfRule type="beginsWith" dxfId="4997" priority="400" operator="beginsWith" text="Reincorporación">
      <formula>LEFT(A19,LEN("Reincorporación"))="Reincorporación"</formula>
    </cfRule>
    <cfRule type="beginsWith" dxfId="4996" priority="401" operator="beginsWith" text="Re-sectorización (entra)">
      <formula>LEFT(A19,LEN("Re-sectorización (entra)"))="Re-sectorización (entra)"</formula>
    </cfRule>
    <cfRule type="beginsWith" dxfId="4995" priority="402" operator="beginsWith" text="Nuevo">
      <formula>LEFT(A19,LEN("Nuevo"))="Nuevo"</formula>
    </cfRule>
    <cfRule type="beginsWith" dxfId="4994" priority="403" operator="beginsWith" text="Fusión (eliminado)">
      <formula>LEFT(A19,LEN("Fusión (eliminado)"))="Fusión (eliminado)"</formula>
    </cfRule>
    <cfRule type="beginsWith" dxfId="4993" priority="404" operator="beginsWith" text="Eliminación">
      <formula>LEFT(A19,LEN("Eliminación"))="Eliminación"</formula>
    </cfRule>
    <cfRule type="beginsWith" dxfId="4992" priority="405" operator="beginsWith" text="Modificación (mod. y/o cve.)">
      <formula>LEFT(A19,LEN("Modificación (mod. y/o cve.)"))="Modificación (mod. y/o cve.)"</formula>
    </cfRule>
  </conditionalFormatting>
  <conditionalFormatting sqref="A20:F20">
    <cfRule type="beginsWith" dxfId="4991" priority="406" operator="beginsWith" text="Operación conjunta">
      <formula>LEFT(A20,LEN("Operación conjunta"))="Operación conjunta"</formula>
    </cfRule>
    <cfRule type="endsWith" dxfId="4990" priority="407" operator="endsWith" text="Escisión">
      <formula>RIGHT(A20,LEN("Escisión"))="Escisión"</formula>
    </cfRule>
    <cfRule type="beginsWith" dxfId="4989" priority="408" operator="beginsWith" text="Escisión (nuevo)">
      <formula>LEFT(A20,LEN("Escisión (nuevo)"))="Escisión (nuevo)"</formula>
    </cfRule>
    <cfRule type="beginsWith" dxfId="4988" priority="409" operator="beginsWith" text="Escisión (eliminado)">
      <formula>LEFT(A20,LEN("Escisión (eliminado)"))="Escisión (eliminado)"</formula>
    </cfRule>
    <cfRule type="beginsWith" dxfId="4987" priority="410" operator="beginsWith" text="Re-sectorización (sale)">
      <formula>LEFT(A20,LEN("Re-sectorización (sale)"))="Re-sectorización (sale)"</formula>
    </cfRule>
    <cfRule type="endsWith" dxfId="4986" priority="411" operator="endsWith" text="Fusión">
      <formula>RIGHT(A20,LEN("Fusión"))="Fusión"</formula>
    </cfRule>
    <cfRule type="beginsWith" dxfId="4985" priority="412" operator="beginsWith" text="Fusión (nuevo)">
      <formula>LEFT(A20,LEN("Fusión (nuevo)"))="Fusión (nuevo)"</formula>
    </cfRule>
    <cfRule type="beginsWith" dxfId="4984" priority="413" operator="beginsWith" text="Modificación (nombre)">
      <formula>LEFT(A20,LEN("Modificación (nombre)"))="Modificación (nombre)"</formula>
    </cfRule>
    <cfRule type="beginsWith" dxfId="4983" priority="414" operator="beginsWith" text="Sin cambio">
      <formula>LEFT(A20,LEN("Sin cambio"))="Sin cambio"</formula>
    </cfRule>
    <cfRule type="beginsWith" dxfId="4982" priority="415" operator="beginsWith" text="Reincorporación">
      <formula>LEFT(A20,LEN("Reincorporación"))="Reincorporación"</formula>
    </cfRule>
    <cfRule type="beginsWith" dxfId="4981" priority="416" operator="beginsWith" text="Re-sectorización (entra)">
      <formula>LEFT(A20,LEN("Re-sectorización (entra)"))="Re-sectorización (entra)"</formula>
    </cfRule>
    <cfRule type="beginsWith" dxfId="4980" priority="417" operator="beginsWith" text="Nuevo">
      <formula>LEFT(A20,LEN("Nuevo"))="Nuevo"</formula>
    </cfRule>
    <cfRule type="beginsWith" dxfId="4979" priority="418" operator="beginsWith" text="Fusión (eliminado)">
      <formula>LEFT(A20,LEN("Fusión (eliminado)"))="Fusión (eliminado)"</formula>
    </cfRule>
    <cfRule type="beginsWith" dxfId="4978" priority="419" operator="beginsWith" text="Eliminación">
      <formula>LEFT(A20,LEN("Eliminación"))="Eliminación"</formula>
    </cfRule>
    <cfRule type="beginsWith" dxfId="4977" priority="420" operator="beginsWith" text="Modificación (mod. y/o cve.)">
      <formula>LEFT(A20,LEN("Modificación (mod. y/o cve.)"))="Modificación (mod. y/o cve.)"</formula>
    </cfRule>
  </conditionalFormatting>
  <conditionalFormatting sqref="J18">
    <cfRule type="beginsWith" dxfId="4976" priority="361" operator="beginsWith" text="Operación conjunta">
      <formula>LEFT(J18,LEN("Operación conjunta"))="Operación conjunta"</formula>
    </cfRule>
    <cfRule type="endsWith" dxfId="4975" priority="362" operator="endsWith" text="Escisión">
      <formula>RIGHT(J18,LEN("Escisión"))="Escisión"</formula>
    </cfRule>
    <cfRule type="beginsWith" dxfId="4974" priority="363" operator="beginsWith" text="Escisión (nuevo)">
      <formula>LEFT(J18,LEN("Escisión (nuevo)"))="Escisión (nuevo)"</formula>
    </cfRule>
    <cfRule type="beginsWith" dxfId="4973" priority="364" operator="beginsWith" text="Escisión (eliminado)">
      <formula>LEFT(J18,LEN("Escisión (eliminado)"))="Escisión (eliminado)"</formula>
    </cfRule>
    <cfRule type="beginsWith" dxfId="4972" priority="365" operator="beginsWith" text="Re-sectorización (sale)">
      <formula>LEFT(J18,LEN("Re-sectorización (sale)"))="Re-sectorización (sale)"</formula>
    </cfRule>
    <cfRule type="endsWith" dxfId="4971" priority="366" operator="endsWith" text="Fusión">
      <formula>RIGHT(J18,LEN("Fusión"))="Fusión"</formula>
    </cfRule>
    <cfRule type="beginsWith" dxfId="4970" priority="367" operator="beginsWith" text="Fusión (nuevo)">
      <formula>LEFT(J18,LEN("Fusión (nuevo)"))="Fusión (nuevo)"</formula>
    </cfRule>
    <cfRule type="beginsWith" dxfId="4969" priority="368" operator="beginsWith" text="Modificación (nombre)">
      <formula>LEFT(J18,LEN("Modificación (nombre)"))="Modificación (nombre)"</formula>
    </cfRule>
    <cfRule type="beginsWith" dxfId="4968" priority="369" operator="beginsWith" text="Sin cambio">
      <formula>LEFT(J18,LEN("Sin cambio"))="Sin cambio"</formula>
    </cfRule>
    <cfRule type="beginsWith" dxfId="4967" priority="370" operator="beginsWith" text="Reincorporación">
      <formula>LEFT(J18,LEN("Reincorporación"))="Reincorporación"</formula>
    </cfRule>
    <cfRule type="beginsWith" dxfId="4966" priority="371" operator="beginsWith" text="Re-sectorización (entra)">
      <formula>LEFT(J18,LEN("Re-sectorización (entra)"))="Re-sectorización (entra)"</formula>
    </cfRule>
    <cfRule type="beginsWith" dxfId="4965" priority="372" operator="beginsWith" text="Nuevo">
      <formula>LEFT(J18,LEN("Nuevo"))="Nuevo"</formula>
    </cfRule>
    <cfRule type="beginsWith" dxfId="4964" priority="373" operator="beginsWith" text="Fusión (eliminado)">
      <formula>LEFT(J18,LEN("Fusión (eliminado)"))="Fusión (eliminado)"</formula>
    </cfRule>
    <cfRule type="beginsWith" dxfId="4963" priority="374" operator="beginsWith" text="Eliminación">
      <formula>LEFT(J18,LEN("Eliminación"))="Eliminación"</formula>
    </cfRule>
    <cfRule type="beginsWith" dxfId="4962" priority="375" operator="beginsWith" text="Modificación (mod. y/o cve.)">
      <formula>LEFT(J18,LEN("Modificación (mod. y/o cve.)"))="Modificación (mod. y/o cve.)"</formula>
    </cfRule>
  </conditionalFormatting>
  <conditionalFormatting sqref="M18">
    <cfRule type="beginsWith" dxfId="4961" priority="346" operator="beginsWith" text="Operación conjunta">
      <formula>LEFT(M18,LEN("Operación conjunta"))="Operación conjunta"</formula>
    </cfRule>
    <cfRule type="endsWith" dxfId="4960" priority="347" operator="endsWith" text="Escisión">
      <formula>RIGHT(M18,LEN("Escisión"))="Escisión"</formula>
    </cfRule>
    <cfRule type="beginsWith" dxfId="4959" priority="348" operator="beginsWith" text="Escisión (nuevo)">
      <formula>LEFT(M18,LEN("Escisión (nuevo)"))="Escisión (nuevo)"</formula>
    </cfRule>
    <cfRule type="beginsWith" dxfId="4958" priority="349" operator="beginsWith" text="Escisión (eliminado)">
      <formula>LEFT(M18,LEN("Escisión (eliminado)"))="Escisión (eliminado)"</formula>
    </cfRule>
    <cfRule type="beginsWith" dxfId="4957" priority="350" operator="beginsWith" text="Re-sectorización (sale)">
      <formula>LEFT(M18,LEN("Re-sectorización (sale)"))="Re-sectorización (sale)"</formula>
    </cfRule>
    <cfRule type="endsWith" dxfId="4956" priority="351" operator="endsWith" text="Fusión">
      <formula>RIGHT(M18,LEN("Fusión"))="Fusión"</formula>
    </cfRule>
    <cfRule type="beginsWith" dxfId="4955" priority="352" operator="beginsWith" text="Fusión (nuevo)">
      <formula>LEFT(M18,LEN("Fusión (nuevo)"))="Fusión (nuevo)"</formula>
    </cfRule>
    <cfRule type="beginsWith" dxfId="4954" priority="353" operator="beginsWith" text="Modificación (nombre)">
      <formula>LEFT(M18,LEN("Modificación (nombre)"))="Modificación (nombre)"</formula>
    </cfRule>
    <cfRule type="beginsWith" dxfId="4953" priority="354" operator="beginsWith" text="Sin cambio">
      <formula>LEFT(M18,LEN("Sin cambio"))="Sin cambio"</formula>
    </cfRule>
    <cfRule type="beginsWith" dxfId="4952" priority="355" operator="beginsWith" text="Reincorporación">
      <formula>LEFT(M18,LEN("Reincorporación"))="Reincorporación"</formula>
    </cfRule>
    <cfRule type="beginsWith" dxfId="4951" priority="356" operator="beginsWith" text="Re-sectorización (entra)">
      <formula>LEFT(M18,LEN("Re-sectorización (entra)"))="Re-sectorización (entra)"</formula>
    </cfRule>
    <cfRule type="beginsWith" dxfId="4950" priority="357" operator="beginsWith" text="Nuevo">
      <formula>LEFT(M18,LEN("Nuevo"))="Nuevo"</formula>
    </cfRule>
    <cfRule type="beginsWith" dxfId="4949" priority="358" operator="beginsWith" text="Fusión (eliminado)">
      <formula>LEFT(M18,LEN("Fusión (eliminado)"))="Fusión (eliminado)"</formula>
    </cfRule>
    <cfRule type="beginsWith" dxfId="4948" priority="359" operator="beginsWith" text="Eliminación">
      <formula>LEFT(M18,LEN("Eliminación"))="Eliminación"</formula>
    </cfRule>
    <cfRule type="beginsWith" dxfId="4947" priority="360" operator="beginsWith" text="Modificación (mod. y/o cve.)">
      <formula>LEFT(M18,LEN("Modificación (mod. y/o cve.)"))="Modificación (mod. y/o cve.)"</formula>
    </cfRule>
  </conditionalFormatting>
  <conditionalFormatting sqref="U3:U17">
    <cfRule type="beginsWith" dxfId="4946" priority="286" operator="beginsWith" text="Operación conjunta">
      <formula>LEFT(U3,LEN("Operación conjunta"))="Operación conjunta"</formula>
    </cfRule>
    <cfRule type="endsWith" dxfId="4945" priority="287" operator="endsWith" text="Escisión">
      <formula>RIGHT(U3,LEN("Escisión"))="Escisión"</formula>
    </cfRule>
    <cfRule type="beginsWith" dxfId="4944" priority="288" operator="beginsWith" text="Escisión (nuevo)">
      <formula>LEFT(U3,LEN("Escisión (nuevo)"))="Escisión (nuevo)"</formula>
    </cfRule>
    <cfRule type="beginsWith" dxfId="4943" priority="289" operator="beginsWith" text="Escisión (eliminado)">
      <formula>LEFT(U3,LEN("Escisión (eliminado)"))="Escisión (eliminado)"</formula>
    </cfRule>
    <cfRule type="beginsWith" dxfId="4942" priority="290" operator="beginsWith" text="Re-sectorización (sale)">
      <formula>LEFT(U3,LEN("Re-sectorización (sale)"))="Re-sectorización (sale)"</formula>
    </cfRule>
    <cfRule type="endsWith" dxfId="4941" priority="291" operator="endsWith" text="Fusión">
      <formula>RIGHT(U3,LEN("Fusión"))="Fusión"</formula>
    </cfRule>
    <cfRule type="beginsWith" dxfId="4940" priority="292" operator="beginsWith" text="Fusión (nuevo)">
      <formula>LEFT(U3,LEN("Fusión (nuevo)"))="Fusión (nuevo)"</formula>
    </cfRule>
    <cfRule type="beginsWith" dxfId="4939" priority="293" operator="beginsWith" text="Modificación (nombre)">
      <formula>LEFT(U3,LEN("Modificación (nombre)"))="Modificación (nombre)"</formula>
    </cfRule>
    <cfRule type="beginsWith" dxfId="4938" priority="294" operator="beginsWith" text="Sin cambio">
      <formula>LEFT(U3,LEN("Sin cambio"))="Sin cambio"</formula>
    </cfRule>
    <cfRule type="beginsWith" dxfId="4937" priority="295" operator="beginsWith" text="Reincorporación">
      <formula>LEFT(U3,LEN("Reincorporación"))="Reincorporación"</formula>
    </cfRule>
    <cfRule type="beginsWith" dxfId="4936" priority="296" operator="beginsWith" text="Re-sectorización (entra)">
      <formula>LEFT(U3,LEN("Re-sectorización (entra)"))="Re-sectorización (entra)"</formula>
    </cfRule>
    <cfRule type="beginsWith" dxfId="4935" priority="297" operator="beginsWith" text="Nuevo">
      <formula>LEFT(U3,LEN("Nuevo"))="Nuevo"</formula>
    </cfRule>
    <cfRule type="beginsWith" dxfId="4934" priority="298" operator="beginsWith" text="Fusión (eliminado)">
      <formula>LEFT(U3,LEN("Fusión (eliminado)"))="Fusión (eliminado)"</formula>
    </cfRule>
    <cfRule type="beginsWith" dxfId="4933" priority="299" operator="beginsWith" text="Eliminación">
      <formula>LEFT(U3,LEN("Eliminación"))="Eliminación"</formula>
    </cfRule>
    <cfRule type="beginsWith" dxfId="4932" priority="300" operator="beginsWith" text="Modificación (mod. y/o cve.)">
      <formula>LEFT(U3,LEN("Modificación (mod. y/o cve.)"))="Modificación (mod. y/o cve.)"</formula>
    </cfRule>
  </conditionalFormatting>
  <conditionalFormatting sqref="O3:O17">
    <cfRule type="beginsWith" dxfId="4931" priority="331" operator="beginsWith" text="Operación conjunta">
      <formula>LEFT(O3,LEN("Operación conjunta"))="Operación conjunta"</formula>
    </cfRule>
    <cfRule type="endsWith" dxfId="4930" priority="332" operator="endsWith" text="Escisión">
      <formula>RIGHT(O3,LEN("Escisión"))="Escisión"</formula>
    </cfRule>
    <cfRule type="beginsWith" dxfId="4929" priority="333" operator="beginsWith" text="Escisión (nuevo)">
      <formula>LEFT(O3,LEN("Escisión (nuevo)"))="Escisión (nuevo)"</formula>
    </cfRule>
    <cfRule type="beginsWith" dxfId="4928" priority="334" operator="beginsWith" text="Escisión (eliminado)">
      <formula>LEFT(O3,LEN("Escisión (eliminado)"))="Escisión (eliminado)"</formula>
    </cfRule>
    <cfRule type="beginsWith" dxfId="4927" priority="335" operator="beginsWith" text="Re-sectorización (sale)">
      <formula>LEFT(O3,LEN("Re-sectorización (sale)"))="Re-sectorización (sale)"</formula>
    </cfRule>
    <cfRule type="endsWith" dxfId="4926" priority="336" operator="endsWith" text="Fusión">
      <formula>RIGHT(O3,LEN("Fusión"))="Fusión"</formula>
    </cfRule>
    <cfRule type="beginsWith" dxfId="4925" priority="337" operator="beginsWith" text="Fusión (nuevo)">
      <formula>LEFT(O3,LEN("Fusión (nuevo)"))="Fusión (nuevo)"</formula>
    </cfRule>
    <cfRule type="beginsWith" dxfId="4924" priority="338" operator="beginsWith" text="Modificación (nombre)">
      <formula>LEFT(O3,LEN("Modificación (nombre)"))="Modificación (nombre)"</formula>
    </cfRule>
    <cfRule type="beginsWith" dxfId="4923" priority="339" operator="beginsWith" text="Sin cambio">
      <formula>LEFT(O3,LEN("Sin cambio"))="Sin cambio"</formula>
    </cfRule>
    <cfRule type="beginsWith" dxfId="4922" priority="340" operator="beginsWith" text="Reincorporación">
      <formula>LEFT(O3,LEN("Reincorporación"))="Reincorporación"</formula>
    </cfRule>
    <cfRule type="beginsWith" dxfId="4921" priority="341" operator="beginsWith" text="Re-sectorización (entra)">
      <formula>LEFT(O3,LEN("Re-sectorización (entra)"))="Re-sectorización (entra)"</formula>
    </cfRule>
    <cfRule type="beginsWith" dxfId="4920" priority="342" operator="beginsWith" text="Nuevo">
      <formula>LEFT(O3,LEN("Nuevo"))="Nuevo"</formula>
    </cfRule>
    <cfRule type="beginsWith" dxfId="4919" priority="343" operator="beginsWith" text="Fusión (eliminado)">
      <formula>LEFT(O3,LEN("Fusión (eliminado)"))="Fusión (eliminado)"</formula>
    </cfRule>
    <cfRule type="beginsWith" dxfId="4918" priority="344" operator="beginsWith" text="Eliminación">
      <formula>LEFT(O3,LEN("Eliminación"))="Eliminación"</formula>
    </cfRule>
    <cfRule type="beginsWith" dxfId="4917" priority="345" operator="beginsWith" text="Modificación (mod. y/o cve.)">
      <formula>LEFT(O3,LEN("Modificación (mod. y/o cve.)"))="Modificación (mod. y/o cve.)"</formula>
    </cfRule>
  </conditionalFormatting>
  <conditionalFormatting sqref="P3:R17 T3:T17 V3:V17 X3:X17 Z3:Z17 AB3:AB17 AD3:AD17 AF3:AF17 AH3:AH17 AJ3:AJ17 AL3:AL17 AR3:AR17 AT3:AT17">
    <cfRule type="beginsWith" dxfId="4916" priority="316" operator="beginsWith" text="Operación conjunta">
      <formula>LEFT(P3,LEN("Operación conjunta"))="Operación conjunta"</formula>
    </cfRule>
    <cfRule type="endsWith" dxfId="4915" priority="317" operator="endsWith" text="Escisión">
      <formula>RIGHT(P3,LEN("Escisión"))="Escisión"</formula>
    </cfRule>
    <cfRule type="beginsWith" dxfId="4914" priority="318" operator="beginsWith" text="Escisión (nuevo)">
      <formula>LEFT(P3,LEN("Escisión (nuevo)"))="Escisión (nuevo)"</formula>
    </cfRule>
    <cfRule type="beginsWith" dxfId="4913" priority="319" operator="beginsWith" text="Escisión (eliminado)">
      <formula>LEFT(P3,LEN("Escisión (eliminado)"))="Escisión (eliminado)"</formula>
    </cfRule>
    <cfRule type="beginsWith" dxfId="4912" priority="320" operator="beginsWith" text="Re-sectorización (sale)">
      <formula>LEFT(P3,LEN("Re-sectorización (sale)"))="Re-sectorización (sale)"</formula>
    </cfRule>
    <cfRule type="endsWith" dxfId="4911" priority="321" operator="endsWith" text="Fusión">
      <formula>RIGHT(P3,LEN("Fusión"))="Fusión"</formula>
    </cfRule>
    <cfRule type="beginsWith" dxfId="4910" priority="322" operator="beginsWith" text="Fusión (nuevo)">
      <formula>LEFT(P3,LEN("Fusión (nuevo)"))="Fusión (nuevo)"</formula>
    </cfRule>
    <cfRule type="beginsWith" dxfId="4909" priority="323" operator="beginsWith" text="Modificación (nombre)">
      <formula>LEFT(P3,LEN("Modificación (nombre)"))="Modificación (nombre)"</formula>
    </cfRule>
    <cfRule type="beginsWith" dxfId="4908" priority="324" operator="beginsWith" text="Sin cambio">
      <formula>LEFT(P3,LEN("Sin cambio"))="Sin cambio"</formula>
    </cfRule>
    <cfRule type="beginsWith" dxfId="4907" priority="325" operator="beginsWith" text="Reincorporación">
      <formula>LEFT(P3,LEN("Reincorporación"))="Reincorporación"</formula>
    </cfRule>
    <cfRule type="beginsWith" dxfId="4906" priority="326" operator="beginsWith" text="Re-sectorización (entra)">
      <formula>LEFT(P3,LEN("Re-sectorización (entra)"))="Re-sectorización (entra)"</formula>
    </cfRule>
    <cfRule type="beginsWith" dxfId="4905" priority="327" operator="beginsWith" text="Nuevo">
      <formula>LEFT(P3,LEN("Nuevo"))="Nuevo"</formula>
    </cfRule>
    <cfRule type="beginsWith" dxfId="4904" priority="328" operator="beginsWith" text="Fusión (eliminado)">
      <formula>LEFT(P3,LEN("Fusión (eliminado)"))="Fusión (eliminado)"</formula>
    </cfRule>
    <cfRule type="beginsWith" dxfId="4903" priority="329" operator="beginsWith" text="Eliminación">
      <formula>LEFT(P3,LEN("Eliminación"))="Eliminación"</formula>
    </cfRule>
    <cfRule type="beginsWith" dxfId="4902" priority="330" operator="beginsWith" text="Modificación (mod. y/o cve.)">
      <formula>LEFT(P3,LEN("Modificación (mod. y/o cve.)"))="Modificación (mod. y/o cve.)"</formula>
    </cfRule>
  </conditionalFormatting>
  <conditionalFormatting sqref="S3:S17">
    <cfRule type="beginsWith" dxfId="4901" priority="301" operator="beginsWith" text="Operación conjunta">
      <formula>LEFT(S3,LEN("Operación conjunta"))="Operación conjunta"</formula>
    </cfRule>
    <cfRule type="endsWith" dxfId="4900" priority="302" operator="endsWith" text="Escisión">
      <formula>RIGHT(S3,LEN("Escisión"))="Escisión"</formula>
    </cfRule>
    <cfRule type="beginsWith" dxfId="4899" priority="303" operator="beginsWith" text="Escisión (nuevo)">
      <formula>LEFT(S3,LEN("Escisión (nuevo)"))="Escisión (nuevo)"</formula>
    </cfRule>
    <cfRule type="beginsWith" dxfId="4898" priority="304" operator="beginsWith" text="Escisión (eliminado)">
      <formula>LEFT(S3,LEN("Escisión (eliminado)"))="Escisión (eliminado)"</formula>
    </cfRule>
    <cfRule type="beginsWith" dxfId="4897" priority="305" operator="beginsWith" text="Re-sectorización (sale)">
      <formula>LEFT(S3,LEN("Re-sectorización (sale)"))="Re-sectorización (sale)"</formula>
    </cfRule>
    <cfRule type="endsWith" dxfId="4896" priority="306" operator="endsWith" text="Fusión">
      <formula>RIGHT(S3,LEN("Fusión"))="Fusión"</formula>
    </cfRule>
    <cfRule type="beginsWith" dxfId="4895" priority="307" operator="beginsWith" text="Fusión (nuevo)">
      <formula>LEFT(S3,LEN("Fusión (nuevo)"))="Fusión (nuevo)"</formula>
    </cfRule>
    <cfRule type="beginsWith" dxfId="4894" priority="308" operator="beginsWith" text="Modificación (nombre)">
      <formula>LEFT(S3,LEN("Modificación (nombre)"))="Modificación (nombre)"</formula>
    </cfRule>
    <cfRule type="beginsWith" dxfId="4893" priority="309" operator="beginsWith" text="Sin cambio">
      <formula>LEFT(S3,LEN("Sin cambio"))="Sin cambio"</formula>
    </cfRule>
    <cfRule type="beginsWith" dxfId="4892" priority="310" operator="beginsWith" text="Reincorporación">
      <formula>LEFT(S3,LEN("Reincorporación"))="Reincorporación"</formula>
    </cfRule>
    <cfRule type="beginsWith" dxfId="4891" priority="311" operator="beginsWith" text="Re-sectorización (entra)">
      <formula>LEFT(S3,LEN("Re-sectorización (entra)"))="Re-sectorización (entra)"</formula>
    </cfRule>
    <cfRule type="beginsWith" dxfId="4890" priority="312" operator="beginsWith" text="Nuevo">
      <formula>LEFT(S3,LEN("Nuevo"))="Nuevo"</formula>
    </cfRule>
    <cfRule type="beginsWith" dxfId="4889" priority="313" operator="beginsWith" text="Fusión (eliminado)">
      <formula>LEFT(S3,LEN("Fusión (eliminado)"))="Fusión (eliminado)"</formula>
    </cfRule>
    <cfRule type="beginsWith" dxfId="4888" priority="314" operator="beginsWith" text="Eliminación">
      <formula>LEFT(S3,LEN("Eliminación"))="Eliminación"</formula>
    </cfRule>
    <cfRule type="beginsWith" dxfId="4887" priority="315" operator="beginsWith" text="Modificación (mod. y/o cve.)">
      <formula>LEFT(S3,LEN("Modificación (mod. y/o cve.)"))="Modificación (mod. y/o cve.)"</formula>
    </cfRule>
  </conditionalFormatting>
  <conditionalFormatting sqref="W3:W17">
    <cfRule type="beginsWith" dxfId="4886" priority="271" operator="beginsWith" text="Operación conjunta">
      <formula>LEFT(W3,LEN("Operación conjunta"))="Operación conjunta"</formula>
    </cfRule>
    <cfRule type="endsWith" dxfId="4885" priority="272" operator="endsWith" text="Escisión">
      <formula>RIGHT(W3,LEN("Escisión"))="Escisión"</formula>
    </cfRule>
    <cfRule type="beginsWith" dxfId="4884" priority="273" operator="beginsWith" text="Escisión (nuevo)">
      <formula>LEFT(W3,LEN("Escisión (nuevo)"))="Escisión (nuevo)"</formula>
    </cfRule>
    <cfRule type="beginsWith" dxfId="4883" priority="274" operator="beginsWith" text="Escisión (eliminado)">
      <formula>LEFT(W3,LEN("Escisión (eliminado)"))="Escisión (eliminado)"</formula>
    </cfRule>
    <cfRule type="beginsWith" dxfId="4882" priority="275" operator="beginsWith" text="Re-sectorización (sale)">
      <formula>LEFT(W3,LEN("Re-sectorización (sale)"))="Re-sectorización (sale)"</formula>
    </cfRule>
    <cfRule type="endsWith" dxfId="4881" priority="276" operator="endsWith" text="Fusión">
      <formula>RIGHT(W3,LEN("Fusión"))="Fusión"</formula>
    </cfRule>
    <cfRule type="beginsWith" dxfId="4880" priority="277" operator="beginsWith" text="Fusión (nuevo)">
      <formula>LEFT(W3,LEN("Fusión (nuevo)"))="Fusión (nuevo)"</formula>
    </cfRule>
    <cfRule type="beginsWith" dxfId="4879" priority="278" operator="beginsWith" text="Modificación (nombre)">
      <formula>LEFT(W3,LEN("Modificación (nombre)"))="Modificación (nombre)"</formula>
    </cfRule>
    <cfRule type="beginsWith" dxfId="4878" priority="279" operator="beginsWith" text="Sin cambio">
      <formula>LEFT(W3,LEN("Sin cambio"))="Sin cambio"</formula>
    </cfRule>
    <cfRule type="beginsWith" dxfId="4877" priority="280" operator="beginsWith" text="Reincorporación">
      <formula>LEFT(W3,LEN("Reincorporación"))="Reincorporación"</formula>
    </cfRule>
    <cfRule type="beginsWith" dxfId="4876" priority="281" operator="beginsWith" text="Re-sectorización (entra)">
      <formula>LEFT(W3,LEN("Re-sectorización (entra)"))="Re-sectorización (entra)"</formula>
    </cfRule>
    <cfRule type="beginsWith" dxfId="4875" priority="282" operator="beginsWith" text="Nuevo">
      <formula>LEFT(W3,LEN("Nuevo"))="Nuevo"</formula>
    </cfRule>
    <cfRule type="beginsWith" dxfId="4874" priority="283" operator="beginsWith" text="Fusión (eliminado)">
      <formula>LEFT(W3,LEN("Fusión (eliminado)"))="Fusión (eliminado)"</formula>
    </cfRule>
    <cfRule type="beginsWith" dxfId="4873" priority="284" operator="beginsWith" text="Eliminación">
      <formula>LEFT(W3,LEN("Eliminación"))="Eliminación"</formula>
    </cfRule>
    <cfRule type="beginsWith" dxfId="4872" priority="285" operator="beginsWith" text="Modificación (mod. y/o cve.)">
      <formula>LEFT(W3,LEN("Modificación (mod. y/o cve.)"))="Modificación (mod. y/o cve.)"</formula>
    </cfRule>
  </conditionalFormatting>
  <conditionalFormatting sqref="Y3:Y17">
    <cfRule type="beginsWith" dxfId="4871" priority="256" operator="beginsWith" text="Operación conjunta">
      <formula>LEFT(Y3,LEN("Operación conjunta"))="Operación conjunta"</formula>
    </cfRule>
    <cfRule type="endsWith" dxfId="4870" priority="257" operator="endsWith" text="Escisión">
      <formula>RIGHT(Y3,LEN("Escisión"))="Escisión"</formula>
    </cfRule>
    <cfRule type="beginsWith" dxfId="4869" priority="258" operator="beginsWith" text="Escisión (nuevo)">
      <formula>LEFT(Y3,LEN("Escisión (nuevo)"))="Escisión (nuevo)"</formula>
    </cfRule>
    <cfRule type="beginsWith" dxfId="4868" priority="259" operator="beginsWith" text="Escisión (eliminado)">
      <formula>LEFT(Y3,LEN("Escisión (eliminado)"))="Escisión (eliminado)"</formula>
    </cfRule>
    <cfRule type="beginsWith" dxfId="4867" priority="260" operator="beginsWith" text="Re-sectorización (sale)">
      <formula>LEFT(Y3,LEN("Re-sectorización (sale)"))="Re-sectorización (sale)"</formula>
    </cfRule>
    <cfRule type="endsWith" dxfId="4866" priority="261" operator="endsWith" text="Fusión">
      <formula>RIGHT(Y3,LEN("Fusión"))="Fusión"</formula>
    </cfRule>
    <cfRule type="beginsWith" dxfId="4865" priority="262" operator="beginsWith" text="Fusión (nuevo)">
      <formula>LEFT(Y3,LEN("Fusión (nuevo)"))="Fusión (nuevo)"</formula>
    </cfRule>
    <cfRule type="beginsWith" dxfId="4864" priority="263" operator="beginsWith" text="Modificación (nombre)">
      <formula>LEFT(Y3,LEN("Modificación (nombre)"))="Modificación (nombre)"</formula>
    </cfRule>
    <cfRule type="beginsWith" dxfId="4863" priority="264" operator="beginsWith" text="Sin cambio">
      <formula>LEFT(Y3,LEN("Sin cambio"))="Sin cambio"</formula>
    </cfRule>
    <cfRule type="beginsWith" dxfId="4862" priority="265" operator="beginsWith" text="Reincorporación">
      <formula>LEFT(Y3,LEN("Reincorporación"))="Reincorporación"</formula>
    </cfRule>
    <cfRule type="beginsWith" dxfId="4861" priority="266" operator="beginsWith" text="Re-sectorización (entra)">
      <formula>LEFT(Y3,LEN("Re-sectorización (entra)"))="Re-sectorización (entra)"</formula>
    </cfRule>
    <cfRule type="beginsWith" dxfId="4860" priority="267" operator="beginsWith" text="Nuevo">
      <formula>LEFT(Y3,LEN("Nuevo"))="Nuevo"</formula>
    </cfRule>
    <cfRule type="beginsWith" dxfId="4859" priority="268" operator="beginsWith" text="Fusión (eliminado)">
      <formula>LEFT(Y3,LEN("Fusión (eliminado)"))="Fusión (eliminado)"</formula>
    </cfRule>
    <cfRule type="beginsWith" dxfId="4858" priority="269" operator="beginsWith" text="Eliminación">
      <formula>LEFT(Y3,LEN("Eliminación"))="Eliminación"</formula>
    </cfRule>
    <cfRule type="beginsWith" dxfId="4857" priority="270" operator="beginsWith" text="Modificación (mod. y/o cve.)">
      <formula>LEFT(Y3,LEN("Modificación (mod. y/o cve.)"))="Modificación (mod. y/o cve.)"</formula>
    </cfRule>
  </conditionalFormatting>
  <conditionalFormatting sqref="AA3:AA17">
    <cfRule type="beginsWith" dxfId="4856" priority="241" operator="beginsWith" text="Operación conjunta">
      <formula>LEFT(AA3,LEN("Operación conjunta"))="Operación conjunta"</formula>
    </cfRule>
    <cfRule type="endsWith" dxfId="4855" priority="242" operator="endsWith" text="Escisión">
      <formula>RIGHT(AA3,LEN("Escisión"))="Escisión"</formula>
    </cfRule>
    <cfRule type="beginsWith" dxfId="4854" priority="243" operator="beginsWith" text="Escisión (nuevo)">
      <formula>LEFT(AA3,LEN("Escisión (nuevo)"))="Escisión (nuevo)"</formula>
    </cfRule>
    <cfRule type="beginsWith" dxfId="4853" priority="244" operator="beginsWith" text="Escisión (eliminado)">
      <formula>LEFT(AA3,LEN("Escisión (eliminado)"))="Escisión (eliminado)"</formula>
    </cfRule>
    <cfRule type="beginsWith" dxfId="4852" priority="245" operator="beginsWith" text="Re-sectorización (sale)">
      <formula>LEFT(AA3,LEN("Re-sectorización (sale)"))="Re-sectorización (sale)"</formula>
    </cfRule>
    <cfRule type="endsWith" dxfId="4851" priority="246" operator="endsWith" text="Fusión">
      <formula>RIGHT(AA3,LEN("Fusión"))="Fusión"</formula>
    </cfRule>
    <cfRule type="beginsWith" dxfId="4850" priority="247" operator="beginsWith" text="Fusión (nuevo)">
      <formula>LEFT(AA3,LEN("Fusión (nuevo)"))="Fusión (nuevo)"</formula>
    </cfRule>
    <cfRule type="beginsWith" dxfId="4849" priority="248" operator="beginsWith" text="Modificación (nombre)">
      <formula>LEFT(AA3,LEN("Modificación (nombre)"))="Modificación (nombre)"</formula>
    </cfRule>
    <cfRule type="beginsWith" dxfId="4848" priority="249" operator="beginsWith" text="Sin cambio">
      <formula>LEFT(AA3,LEN("Sin cambio"))="Sin cambio"</formula>
    </cfRule>
    <cfRule type="beginsWith" dxfId="4847" priority="250" operator="beginsWith" text="Reincorporación">
      <formula>LEFT(AA3,LEN("Reincorporación"))="Reincorporación"</formula>
    </cfRule>
    <cfRule type="beginsWith" dxfId="4846" priority="251" operator="beginsWith" text="Re-sectorización (entra)">
      <formula>LEFT(AA3,LEN("Re-sectorización (entra)"))="Re-sectorización (entra)"</formula>
    </cfRule>
    <cfRule type="beginsWith" dxfId="4845" priority="252" operator="beginsWith" text="Nuevo">
      <formula>LEFT(AA3,LEN("Nuevo"))="Nuevo"</formula>
    </cfRule>
    <cfRule type="beginsWith" dxfId="4844" priority="253" operator="beginsWith" text="Fusión (eliminado)">
      <formula>LEFT(AA3,LEN("Fusión (eliminado)"))="Fusión (eliminado)"</formula>
    </cfRule>
    <cfRule type="beginsWith" dxfId="4843" priority="254" operator="beginsWith" text="Eliminación">
      <formula>LEFT(AA3,LEN("Eliminación"))="Eliminación"</formula>
    </cfRule>
    <cfRule type="beginsWith" dxfId="4842" priority="255" operator="beginsWith" text="Modificación (mod. y/o cve.)">
      <formula>LEFT(AA3,LEN("Modificación (mod. y/o cve.)"))="Modificación (mod. y/o cve.)"</formula>
    </cfRule>
  </conditionalFormatting>
  <conditionalFormatting sqref="AC3:AC17">
    <cfRule type="beginsWith" dxfId="4841" priority="226" operator="beginsWith" text="Operación conjunta">
      <formula>LEFT(AC3,LEN("Operación conjunta"))="Operación conjunta"</formula>
    </cfRule>
    <cfRule type="endsWith" dxfId="4840" priority="227" operator="endsWith" text="Escisión">
      <formula>RIGHT(AC3,LEN("Escisión"))="Escisión"</formula>
    </cfRule>
    <cfRule type="beginsWith" dxfId="4839" priority="228" operator="beginsWith" text="Escisión (nuevo)">
      <formula>LEFT(AC3,LEN("Escisión (nuevo)"))="Escisión (nuevo)"</formula>
    </cfRule>
    <cfRule type="beginsWith" dxfId="4838" priority="229" operator="beginsWith" text="Escisión (eliminado)">
      <formula>LEFT(AC3,LEN("Escisión (eliminado)"))="Escisión (eliminado)"</formula>
    </cfRule>
    <cfRule type="beginsWith" dxfId="4837" priority="230" operator="beginsWith" text="Re-sectorización (sale)">
      <formula>LEFT(AC3,LEN("Re-sectorización (sale)"))="Re-sectorización (sale)"</formula>
    </cfRule>
    <cfRule type="endsWith" dxfId="4836" priority="231" operator="endsWith" text="Fusión">
      <formula>RIGHT(AC3,LEN("Fusión"))="Fusión"</formula>
    </cfRule>
    <cfRule type="beginsWith" dxfId="4835" priority="232" operator="beginsWith" text="Fusión (nuevo)">
      <formula>LEFT(AC3,LEN("Fusión (nuevo)"))="Fusión (nuevo)"</formula>
    </cfRule>
    <cfRule type="beginsWith" dxfId="4834" priority="233" operator="beginsWith" text="Modificación (nombre)">
      <formula>LEFT(AC3,LEN("Modificación (nombre)"))="Modificación (nombre)"</formula>
    </cfRule>
    <cfRule type="beginsWith" dxfId="4833" priority="234" operator="beginsWith" text="Sin cambio">
      <formula>LEFT(AC3,LEN("Sin cambio"))="Sin cambio"</formula>
    </cfRule>
    <cfRule type="beginsWith" dxfId="4832" priority="235" operator="beginsWith" text="Reincorporación">
      <formula>LEFT(AC3,LEN("Reincorporación"))="Reincorporación"</formula>
    </cfRule>
    <cfRule type="beginsWith" dxfId="4831" priority="236" operator="beginsWith" text="Re-sectorización (entra)">
      <formula>LEFT(AC3,LEN("Re-sectorización (entra)"))="Re-sectorización (entra)"</formula>
    </cfRule>
    <cfRule type="beginsWith" dxfId="4830" priority="237" operator="beginsWith" text="Nuevo">
      <formula>LEFT(AC3,LEN("Nuevo"))="Nuevo"</formula>
    </cfRule>
    <cfRule type="beginsWith" dxfId="4829" priority="238" operator="beginsWith" text="Fusión (eliminado)">
      <formula>LEFT(AC3,LEN("Fusión (eliminado)"))="Fusión (eliminado)"</formula>
    </cfRule>
    <cfRule type="beginsWith" dxfId="4828" priority="239" operator="beginsWith" text="Eliminación">
      <formula>LEFT(AC3,LEN("Eliminación"))="Eliminación"</formula>
    </cfRule>
    <cfRule type="beginsWith" dxfId="4827" priority="240" operator="beginsWith" text="Modificación (mod. y/o cve.)">
      <formula>LEFT(AC3,LEN("Modificación (mod. y/o cve.)"))="Modificación (mod. y/o cve.)"</formula>
    </cfRule>
  </conditionalFormatting>
  <conditionalFormatting sqref="AE3:AE17">
    <cfRule type="beginsWith" dxfId="4826" priority="211" operator="beginsWith" text="Operación conjunta">
      <formula>LEFT(AE3,LEN("Operación conjunta"))="Operación conjunta"</formula>
    </cfRule>
    <cfRule type="endsWith" dxfId="4825" priority="212" operator="endsWith" text="Escisión">
      <formula>RIGHT(AE3,LEN("Escisión"))="Escisión"</formula>
    </cfRule>
    <cfRule type="beginsWith" dxfId="4824" priority="213" operator="beginsWith" text="Escisión (nuevo)">
      <formula>LEFT(AE3,LEN("Escisión (nuevo)"))="Escisión (nuevo)"</formula>
    </cfRule>
    <cfRule type="beginsWith" dxfId="4823" priority="214" operator="beginsWith" text="Escisión (eliminado)">
      <formula>LEFT(AE3,LEN("Escisión (eliminado)"))="Escisión (eliminado)"</formula>
    </cfRule>
    <cfRule type="beginsWith" dxfId="4822" priority="215" operator="beginsWith" text="Re-sectorización (sale)">
      <formula>LEFT(AE3,LEN("Re-sectorización (sale)"))="Re-sectorización (sale)"</formula>
    </cfRule>
    <cfRule type="endsWith" dxfId="4821" priority="216" operator="endsWith" text="Fusión">
      <formula>RIGHT(AE3,LEN("Fusión"))="Fusión"</formula>
    </cfRule>
    <cfRule type="beginsWith" dxfId="4820" priority="217" operator="beginsWith" text="Fusión (nuevo)">
      <formula>LEFT(AE3,LEN("Fusión (nuevo)"))="Fusión (nuevo)"</formula>
    </cfRule>
    <cfRule type="beginsWith" dxfId="4819" priority="218" operator="beginsWith" text="Modificación (nombre)">
      <formula>LEFT(AE3,LEN("Modificación (nombre)"))="Modificación (nombre)"</formula>
    </cfRule>
    <cfRule type="beginsWith" dxfId="4818" priority="219" operator="beginsWith" text="Sin cambio">
      <formula>LEFT(AE3,LEN("Sin cambio"))="Sin cambio"</formula>
    </cfRule>
    <cfRule type="beginsWith" dxfId="4817" priority="220" operator="beginsWith" text="Reincorporación">
      <formula>LEFT(AE3,LEN("Reincorporación"))="Reincorporación"</formula>
    </cfRule>
    <cfRule type="beginsWith" dxfId="4816" priority="221" operator="beginsWith" text="Re-sectorización (entra)">
      <formula>LEFT(AE3,LEN("Re-sectorización (entra)"))="Re-sectorización (entra)"</formula>
    </cfRule>
    <cfRule type="beginsWith" dxfId="4815" priority="222" operator="beginsWith" text="Nuevo">
      <formula>LEFT(AE3,LEN("Nuevo"))="Nuevo"</formula>
    </cfRule>
    <cfRule type="beginsWith" dxfId="4814" priority="223" operator="beginsWith" text="Fusión (eliminado)">
      <formula>LEFT(AE3,LEN("Fusión (eliminado)"))="Fusión (eliminado)"</formula>
    </cfRule>
    <cfRule type="beginsWith" dxfId="4813" priority="224" operator="beginsWith" text="Eliminación">
      <formula>LEFT(AE3,LEN("Eliminación"))="Eliminación"</formula>
    </cfRule>
    <cfRule type="beginsWith" dxfId="4812" priority="225" operator="beginsWith" text="Modificación (mod. y/o cve.)">
      <formula>LEFT(AE3,LEN("Modificación (mod. y/o cve.)"))="Modificación (mod. y/o cve.)"</formula>
    </cfRule>
  </conditionalFormatting>
  <conditionalFormatting sqref="AG3:AG17">
    <cfRule type="beginsWith" dxfId="4811" priority="196" operator="beginsWith" text="Operación conjunta">
      <formula>LEFT(AG3,LEN("Operación conjunta"))="Operación conjunta"</formula>
    </cfRule>
    <cfRule type="endsWith" dxfId="4810" priority="197" operator="endsWith" text="Escisión">
      <formula>RIGHT(AG3,LEN("Escisión"))="Escisión"</formula>
    </cfRule>
    <cfRule type="beginsWith" dxfId="4809" priority="198" operator="beginsWith" text="Escisión (nuevo)">
      <formula>LEFT(AG3,LEN("Escisión (nuevo)"))="Escisión (nuevo)"</formula>
    </cfRule>
    <cfRule type="beginsWith" dxfId="4808" priority="199" operator="beginsWith" text="Escisión (eliminado)">
      <formula>LEFT(AG3,LEN("Escisión (eliminado)"))="Escisión (eliminado)"</formula>
    </cfRule>
    <cfRule type="beginsWith" dxfId="4807" priority="200" operator="beginsWith" text="Re-sectorización (sale)">
      <formula>LEFT(AG3,LEN("Re-sectorización (sale)"))="Re-sectorización (sale)"</formula>
    </cfRule>
    <cfRule type="endsWith" dxfId="4806" priority="201" operator="endsWith" text="Fusión">
      <formula>RIGHT(AG3,LEN("Fusión"))="Fusión"</formula>
    </cfRule>
    <cfRule type="beginsWith" dxfId="4805" priority="202" operator="beginsWith" text="Fusión (nuevo)">
      <formula>LEFT(AG3,LEN("Fusión (nuevo)"))="Fusión (nuevo)"</formula>
    </cfRule>
    <cfRule type="beginsWith" dxfId="4804" priority="203" operator="beginsWith" text="Modificación (nombre)">
      <formula>LEFT(AG3,LEN("Modificación (nombre)"))="Modificación (nombre)"</formula>
    </cfRule>
    <cfRule type="beginsWith" dxfId="4803" priority="204" operator="beginsWith" text="Sin cambio">
      <formula>LEFT(AG3,LEN("Sin cambio"))="Sin cambio"</formula>
    </cfRule>
    <cfRule type="beginsWith" dxfId="4802" priority="205" operator="beginsWith" text="Reincorporación">
      <formula>LEFT(AG3,LEN("Reincorporación"))="Reincorporación"</formula>
    </cfRule>
    <cfRule type="beginsWith" dxfId="4801" priority="206" operator="beginsWith" text="Re-sectorización (entra)">
      <formula>LEFT(AG3,LEN("Re-sectorización (entra)"))="Re-sectorización (entra)"</formula>
    </cfRule>
    <cfRule type="beginsWith" dxfId="4800" priority="207" operator="beginsWith" text="Nuevo">
      <formula>LEFT(AG3,LEN("Nuevo"))="Nuevo"</formula>
    </cfRule>
    <cfRule type="beginsWith" dxfId="4799" priority="208" operator="beginsWith" text="Fusión (eliminado)">
      <formula>LEFT(AG3,LEN("Fusión (eliminado)"))="Fusión (eliminado)"</formula>
    </cfRule>
    <cfRule type="beginsWith" dxfId="4798" priority="209" operator="beginsWith" text="Eliminación">
      <formula>LEFT(AG3,LEN("Eliminación"))="Eliminación"</formula>
    </cfRule>
    <cfRule type="beginsWith" dxfId="4797" priority="210" operator="beginsWith" text="Modificación (mod. y/o cve.)">
      <formula>LEFT(AG3,LEN("Modificación (mod. y/o cve.)"))="Modificación (mod. y/o cve.)"</formula>
    </cfRule>
  </conditionalFormatting>
  <conditionalFormatting sqref="AI3:AI17">
    <cfRule type="beginsWith" dxfId="4796" priority="181" operator="beginsWith" text="Operación conjunta">
      <formula>LEFT(AI3,LEN("Operación conjunta"))="Operación conjunta"</formula>
    </cfRule>
    <cfRule type="endsWith" dxfId="4795" priority="182" operator="endsWith" text="Escisión">
      <formula>RIGHT(AI3,LEN("Escisión"))="Escisión"</formula>
    </cfRule>
    <cfRule type="beginsWith" dxfId="4794" priority="183" operator="beginsWith" text="Escisión (nuevo)">
      <formula>LEFT(AI3,LEN("Escisión (nuevo)"))="Escisión (nuevo)"</formula>
    </cfRule>
    <cfRule type="beginsWith" dxfId="4793" priority="184" operator="beginsWith" text="Escisión (eliminado)">
      <formula>LEFT(AI3,LEN("Escisión (eliminado)"))="Escisión (eliminado)"</formula>
    </cfRule>
    <cfRule type="beginsWith" dxfId="4792" priority="185" operator="beginsWith" text="Re-sectorización (sale)">
      <formula>LEFT(AI3,LEN("Re-sectorización (sale)"))="Re-sectorización (sale)"</formula>
    </cfRule>
    <cfRule type="endsWith" dxfId="4791" priority="186" operator="endsWith" text="Fusión">
      <formula>RIGHT(AI3,LEN("Fusión"))="Fusión"</formula>
    </cfRule>
    <cfRule type="beginsWith" dxfId="4790" priority="187" operator="beginsWith" text="Fusión (nuevo)">
      <formula>LEFT(AI3,LEN("Fusión (nuevo)"))="Fusión (nuevo)"</formula>
    </cfRule>
    <cfRule type="beginsWith" dxfId="4789" priority="188" operator="beginsWith" text="Modificación (nombre)">
      <formula>LEFT(AI3,LEN("Modificación (nombre)"))="Modificación (nombre)"</formula>
    </cfRule>
    <cfRule type="beginsWith" dxfId="4788" priority="189" operator="beginsWith" text="Sin cambio">
      <formula>LEFT(AI3,LEN("Sin cambio"))="Sin cambio"</formula>
    </cfRule>
    <cfRule type="beginsWith" dxfId="4787" priority="190" operator="beginsWith" text="Reincorporación">
      <formula>LEFT(AI3,LEN("Reincorporación"))="Reincorporación"</formula>
    </cfRule>
    <cfRule type="beginsWith" dxfId="4786" priority="191" operator="beginsWith" text="Re-sectorización (entra)">
      <formula>LEFT(AI3,LEN("Re-sectorización (entra)"))="Re-sectorización (entra)"</formula>
    </cfRule>
    <cfRule type="beginsWith" dxfId="4785" priority="192" operator="beginsWith" text="Nuevo">
      <formula>LEFT(AI3,LEN("Nuevo"))="Nuevo"</formula>
    </cfRule>
    <cfRule type="beginsWith" dxfId="4784" priority="193" operator="beginsWith" text="Fusión (eliminado)">
      <formula>LEFT(AI3,LEN("Fusión (eliminado)"))="Fusión (eliminado)"</formula>
    </cfRule>
    <cfRule type="beginsWith" dxfId="4783" priority="194" operator="beginsWith" text="Eliminación">
      <formula>LEFT(AI3,LEN("Eliminación"))="Eliminación"</formula>
    </cfRule>
    <cfRule type="beginsWith" dxfId="4782" priority="195" operator="beginsWith" text="Modificación (mod. y/o cve.)">
      <formula>LEFT(AI3,LEN("Modificación (mod. y/o cve.)"))="Modificación (mod. y/o cve.)"</formula>
    </cfRule>
  </conditionalFormatting>
  <conditionalFormatting sqref="A15:A17">
    <cfRule type="beginsWith" dxfId="4781" priority="121" operator="beginsWith" text="Operación conjunta">
      <formula>LEFT(A15,LEN("Operación conjunta"))="Operación conjunta"</formula>
    </cfRule>
    <cfRule type="endsWith" dxfId="4780" priority="122" operator="endsWith" text="Escisión">
      <formula>RIGHT(A15,LEN("Escisión"))="Escisión"</formula>
    </cfRule>
    <cfRule type="beginsWith" dxfId="4779" priority="123" operator="beginsWith" text="Escisión (nuevo)">
      <formula>LEFT(A15,LEN("Escisión (nuevo)"))="Escisión (nuevo)"</formula>
    </cfRule>
    <cfRule type="beginsWith" dxfId="4778" priority="124" operator="beginsWith" text="Escisión (eliminado)">
      <formula>LEFT(A15,LEN("Escisión (eliminado)"))="Escisión (eliminado)"</formula>
    </cfRule>
    <cfRule type="beginsWith" dxfId="4777" priority="125" operator="beginsWith" text="Re-sectorización (sale)">
      <formula>LEFT(A15,LEN("Re-sectorización (sale)"))="Re-sectorización (sale)"</formula>
    </cfRule>
    <cfRule type="endsWith" dxfId="4776" priority="126" operator="endsWith" text="Fusión">
      <formula>RIGHT(A15,LEN("Fusión"))="Fusión"</formula>
    </cfRule>
    <cfRule type="beginsWith" dxfId="4775" priority="127" operator="beginsWith" text="Fusión (nuevo)">
      <formula>LEFT(A15,LEN("Fusión (nuevo)"))="Fusión (nuevo)"</formula>
    </cfRule>
    <cfRule type="beginsWith" dxfId="4774" priority="128" operator="beginsWith" text="Modificación (nombre)">
      <formula>LEFT(A15,LEN("Modificación (nombre)"))="Modificación (nombre)"</formula>
    </cfRule>
    <cfRule type="beginsWith" dxfId="4773" priority="129" operator="beginsWith" text="Sin cambio">
      <formula>LEFT(A15,LEN("Sin cambio"))="Sin cambio"</formula>
    </cfRule>
    <cfRule type="beginsWith" dxfId="4772" priority="130" operator="beginsWith" text="Reincorporación">
      <formula>LEFT(A15,LEN("Reincorporación"))="Reincorporación"</formula>
    </cfRule>
    <cfRule type="beginsWith" dxfId="4771" priority="131" operator="beginsWith" text="Re-sectorización (entra)">
      <formula>LEFT(A15,LEN("Re-sectorización (entra)"))="Re-sectorización (entra)"</formula>
    </cfRule>
    <cfRule type="beginsWith" dxfId="4770" priority="132" operator="beginsWith" text="Nuevo">
      <formula>LEFT(A15,LEN("Nuevo"))="Nuevo"</formula>
    </cfRule>
    <cfRule type="beginsWith" dxfId="4769" priority="133" operator="beginsWith" text="Fusión (eliminado)">
      <formula>LEFT(A15,LEN("Fusión (eliminado)"))="Fusión (eliminado)"</formula>
    </cfRule>
    <cfRule type="beginsWith" dxfId="4768" priority="134" operator="beginsWith" text="Eliminación">
      <formula>LEFT(A15,LEN("Eliminación"))="Eliminación"</formula>
    </cfRule>
    <cfRule type="beginsWith" dxfId="4767" priority="135" operator="beginsWith" text="Modificación (mod. y/o cve.)">
      <formula>LEFT(A15,LEN("Modificación (mod. y/o cve.)"))="Modificación (mod. y/o cve.)"</formula>
    </cfRule>
  </conditionalFormatting>
  <conditionalFormatting sqref="AN20:AO20">
    <cfRule type="beginsWith" dxfId="4766" priority="106" operator="beginsWith" text="Operación conjunta">
      <formula>LEFT(AN20,LEN("Operación conjunta"))="Operación conjunta"</formula>
    </cfRule>
    <cfRule type="endsWith" dxfId="4765" priority="107" operator="endsWith" text="Escisión">
      <formula>RIGHT(AN20,LEN("Escisión"))="Escisión"</formula>
    </cfRule>
    <cfRule type="beginsWith" dxfId="4764" priority="108" operator="beginsWith" text="Escisión (nuevo)">
      <formula>LEFT(AN20,LEN("Escisión (nuevo)"))="Escisión (nuevo)"</formula>
    </cfRule>
    <cfRule type="beginsWith" dxfId="4763" priority="109" operator="beginsWith" text="Escisión (eliminado)">
      <formula>LEFT(AN20,LEN("Escisión (eliminado)"))="Escisión (eliminado)"</formula>
    </cfRule>
    <cfRule type="beginsWith" dxfId="4762" priority="110" operator="beginsWith" text="Re-sectorización (sale)">
      <formula>LEFT(AN20,LEN("Re-sectorización (sale)"))="Re-sectorización (sale)"</formula>
    </cfRule>
    <cfRule type="endsWith" dxfId="4761" priority="111" operator="endsWith" text="Fusión">
      <formula>RIGHT(AN20,LEN("Fusión"))="Fusión"</formula>
    </cfRule>
    <cfRule type="beginsWith" dxfId="4760" priority="112" operator="beginsWith" text="Fusión (nuevo)">
      <formula>LEFT(AN20,LEN("Fusión (nuevo)"))="Fusión (nuevo)"</formula>
    </cfRule>
    <cfRule type="beginsWith" dxfId="4759" priority="113" operator="beginsWith" text="Modificación (nombre)">
      <formula>LEFT(AN20,LEN("Modificación (nombre)"))="Modificación (nombre)"</formula>
    </cfRule>
    <cfRule type="beginsWith" dxfId="4758" priority="114" operator="beginsWith" text="Sin cambio">
      <formula>LEFT(AN20,LEN("Sin cambio"))="Sin cambio"</formula>
    </cfRule>
    <cfRule type="beginsWith" dxfId="4757" priority="115" operator="beginsWith" text="Reincorporación">
      <formula>LEFT(AN20,LEN("Reincorporación"))="Reincorporación"</formula>
    </cfRule>
    <cfRule type="beginsWith" dxfId="4756" priority="116" operator="beginsWith" text="Re-sectorización (entra)">
      <formula>LEFT(AN20,LEN("Re-sectorización (entra)"))="Re-sectorización (entra)"</formula>
    </cfRule>
    <cfRule type="beginsWith" dxfId="4755" priority="117" operator="beginsWith" text="Nuevo">
      <formula>LEFT(AN20,LEN("Nuevo"))="Nuevo"</formula>
    </cfRule>
    <cfRule type="beginsWith" dxfId="4754" priority="118" operator="beginsWith" text="Fusión (eliminado)">
      <formula>LEFT(AN20,LEN("Fusión (eliminado)"))="Fusión (eliminado)"</formula>
    </cfRule>
    <cfRule type="beginsWith" dxfId="4753" priority="119" operator="beginsWith" text="Eliminación">
      <formula>LEFT(AN20,LEN("Eliminación"))="Eliminación"</formula>
    </cfRule>
    <cfRule type="beginsWith" dxfId="4752" priority="120" operator="beginsWith" text="Modificación (mod. y/o cve.)">
      <formula>LEFT(AN20,LEN("Modificación (mod. y/o cve.)"))="Modificación (mod. y/o cve.)"</formula>
    </cfRule>
  </conditionalFormatting>
  <conditionalFormatting sqref="AN21:AO22">
    <cfRule type="beginsWith" dxfId="4751" priority="91" operator="beginsWith" text="Operación conjunta">
      <formula>LEFT(AN21,LEN("Operación conjunta"))="Operación conjunta"</formula>
    </cfRule>
    <cfRule type="endsWith" dxfId="4750" priority="92" operator="endsWith" text="Escisión">
      <formula>RIGHT(AN21,LEN("Escisión"))="Escisión"</formula>
    </cfRule>
    <cfRule type="beginsWith" dxfId="4749" priority="93" operator="beginsWith" text="Escisión (nuevo)">
      <formula>LEFT(AN21,LEN("Escisión (nuevo)"))="Escisión (nuevo)"</formula>
    </cfRule>
    <cfRule type="beginsWith" dxfId="4748" priority="94" operator="beginsWith" text="Escisión (eliminado)">
      <formula>LEFT(AN21,LEN("Escisión (eliminado)"))="Escisión (eliminado)"</formula>
    </cfRule>
    <cfRule type="beginsWith" dxfId="4747" priority="95" operator="beginsWith" text="Re-sectorización (sale)">
      <formula>LEFT(AN21,LEN("Re-sectorización (sale)"))="Re-sectorización (sale)"</formula>
    </cfRule>
    <cfRule type="endsWith" dxfId="4746" priority="96" operator="endsWith" text="Fusión">
      <formula>RIGHT(AN21,LEN("Fusión"))="Fusión"</formula>
    </cfRule>
    <cfRule type="beginsWith" dxfId="4745" priority="97" operator="beginsWith" text="Fusión (nuevo)">
      <formula>LEFT(AN21,LEN("Fusión (nuevo)"))="Fusión (nuevo)"</formula>
    </cfRule>
    <cfRule type="beginsWith" dxfId="4744" priority="98" operator="beginsWith" text="Modificación (nombre)">
      <formula>LEFT(AN21,LEN("Modificación (nombre)"))="Modificación (nombre)"</formula>
    </cfRule>
    <cfRule type="beginsWith" dxfId="4743" priority="99" operator="beginsWith" text="Sin cambio">
      <formula>LEFT(AN21,LEN("Sin cambio"))="Sin cambio"</formula>
    </cfRule>
    <cfRule type="beginsWith" dxfId="4742" priority="100" operator="beginsWith" text="Reincorporación">
      <formula>LEFT(AN21,LEN("Reincorporación"))="Reincorporación"</formula>
    </cfRule>
    <cfRule type="beginsWith" dxfId="4741" priority="101" operator="beginsWith" text="Re-sectorización (entra)">
      <formula>LEFT(AN21,LEN("Re-sectorización (entra)"))="Re-sectorización (entra)"</formula>
    </cfRule>
    <cfRule type="beginsWith" dxfId="4740" priority="102" operator="beginsWith" text="Nuevo">
      <formula>LEFT(AN21,LEN("Nuevo"))="Nuevo"</formula>
    </cfRule>
    <cfRule type="beginsWith" dxfId="4739" priority="103" operator="beginsWith" text="Fusión (eliminado)">
      <formula>LEFT(AN21,LEN("Fusión (eliminado)"))="Fusión (eliminado)"</formula>
    </cfRule>
    <cfRule type="beginsWith" dxfId="4738" priority="104" operator="beginsWith" text="Eliminación">
      <formula>LEFT(AN21,LEN("Eliminación"))="Eliminación"</formula>
    </cfRule>
    <cfRule type="beginsWith" dxfId="4737" priority="105" operator="beginsWith" text="Modificación (mod. y/o cve.)">
      <formula>LEFT(AN21,LEN("Modificación (mod. y/o cve.)"))="Modificación (mod. y/o cve.)"</formula>
    </cfRule>
  </conditionalFormatting>
  <conditionalFormatting sqref="AN18:AO18">
    <cfRule type="beginsWith" dxfId="4736" priority="76" operator="beginsWith" text="Operación conjunta">
      <formula>LEFT(AN18,LEN("Operación conjunta"))="Operación conjunta"</formula>
    </cfRule>
    <cfRule type="endsWith" dxfId="4735" priority="77" operator="endsWith" text="Escisión">
      <formula>RIGHT(AN18,LEN("Escisión"))="Escisión"</formula>
    </cfRule>
    <cfRule type="beginsWith" dxfId="4734" priority="78" operator="beginsWith" text="Escisión (nuevo)">
      <formula>LEFT(AN18,LEN("Escisión (nuevo)"))="Escisión (nuevo)"</formula>
    </cfRule>
    <cfRule type="beginsWith" dxfId="4733" priority="79" operator="beginsWith" text="Escisión (eliminado)">
      <formula>LEFT(AN18,LEN("Escisión (eliminado)"))="Escisión (eliminado)"</formula>
    </cfRule>
    <cfRule type="beginsWith" dxfId="4732" priority="80" operator="beginsWith" text="Re-sectorización (sale)">
      <formula>LEFT(AN18,LEN("Re-sectorización (sale)"))="Re-sectorización (sale)"</formula>
    </cfRule>
    <cfRule type="endsWith" dxfId="4731" priority="81" operator="endsWith" text="Fusión">
      <formula>RIGHT(AN18,LEN("Fusión"))="Fusión"</formula>
    </cfRule>
    <cfRule type="beginsWith" dxfId="4730" priority="82" operator="beginsWith" text="Fusión (nuevo)">
      <formula>LEFT(AN18,LEN("Fusión (nuevo)"))="Fusión (nuevo)"</formula>
    </cfRule>
    <cfRule type="beginsWith" dxfId="4729" priority="83" operator="beginsWith" text="Modificación (nombre)">
      <formula>LEFT(AN18,LEN("Modificación (nombre)"))="Modificación (nombre)"</formula>
    </cfRule>
    <cfRule type="beginsWith" dxfId="4728" priority="84" operator="beginsWith" text="Sin cambio">
      <formula>LEFT(AN18,LEN("Sin cambio"))="Sin cambio"</formula>
    </cfRule>
    <cfRule type="beginsWith" dxfId="4727" priority="85" operator="beginsWith" text="Reincorporación">
      <formula>LEFT(AN18,LEN("Reincorporación"))="Reincorporación"</formula>
    </cfRule>
    <cfRule type="beginsWith" dxfId="4726" priority="86" operator="beginsWith" text="Re-sectorización (entra)">
      <formula>LEFT(AN18,LEN("Re-sectorización (entra)"))="Re-sectorización (entra)"</formula>
    </cfRule>
    <cfRule type="beginsWith" dxfId="4725" priority="87" operator="beginsWith" text="Nuevo">
      <formula>LEFT(AN18,LEN("Nuevo"))="Nuevo"</formula>
    </cfRule>
    <cfRule type="beginsWith" dxfId="4724" priority="88" operator="beginsWith" text="Fusión (eliminado)">
      <formula>LEFT(AN18,LEN("Fusión (eliminado)"))="Fusión (eliminado)"</formula>
    </cfRule>
    <cfRule type="beginsWith" dxfId="4723" priority="89" operator="beginsWith" text="Eliminación">
      <formula>LEFT(AN18,LEN("Eliminación"))="Eliminación"</formula>
    </cfRule>
    <cfRule type="beginsWith" dxfId="4722" priority="90" operator="beginsWith" text="Modificación (mod. y/o cve.)">
      <formula>LEFT(AN18,LEN("Modificación (mod. y/o cve.)"))="Modificación (mod. y/o cve.)"</formula>
    </cfRule>
  </conditionalFormatting>
  <conditionalFormatting sqref="AO3:AO17">
    <cfRule type="beginsWith" dxfId="4721" priority="46" operator="beginsWith" text="Operación conjunta">
      <formula>LEFT(AO3,LEN("Operación conjunta"))="Operación conjunta"</formula>
    </cfRule>
    <cfRule type="endsWith" dxfId="4720" priority="47" operator="endsWith" text="Escisión">
      <formula>RIGHT(AO3,LEN("Escisión"))="Escisión"</formula>
    </cfRule>
    <cfRule type="beginsWith" dxfId="4719" priority="48" operator="beginsWith" text="Escisión (nuevo)">
      <formula>LEFT(AO3,LEN("Escisión (nuevo)"))="Escisión (nuevo)"</formula>
    </cfRule>
    <cfRule type="beginsWith" dxfId="4718" priority="49" operator="beginsWith" text="Escisión (eliminado)">
      <formula>LEFT(AO3,LEN("Escisión (eliminado)"))="Escisión (eliminado)"</formula>
    </cfRule>
    <cfRule type="beginsWith" dxfId="4717" priority="50" operator="beginsWith" text="Re-sectorización (sale)">
      <formula>LEFT(AO3,LEN("Re-sectorización (sale)"))="Re-sectorización (sale)"</formula>
    </cfRule>
    <cfRule type="endsWith" dxfId="4716" priority="51" operator="endsWith" text="Fusión">
      <formula>RIGHT(AO3,LEN("Fusión"))="Fusión"</formula>
    </cfRule>
    <cfRule type="beginsWith" dxfId="4715" priority="52" operator="beginsWith" text="Fusión (nuevo)">
      <formula>LEFT(AO3,LEN("Fusión (nuevo)"))="Fusión (nuevo)"</formula>
    </cfRule>
    <cfRule type="beginsWith" dxfId="4714" priority="53" operator="beginsWith" text="Modificación (nombre)">
      <formula>LEFT(AO3,LEN("Modificación (nombre)"))="Modificación (nombre)"</formula>
    </cfRule>
    <cfRule type="beginsWith" dxfId="4713" priority="54" operator="beginsWith" text="Sin cambio">
      <formula>LEFT(AO3,LEN("Sin cambio"))="Sin cambio"</formula>
    </cfRule>
    <cfRule type="beginsWith" dxfId="4712" priority="55" operator="beginsWith" text="Reincorporación">
      <formula>LEFT(AO3,LEN("Reincorporación"))="Reincorporación"</formula>
    </cfRule>
    <cfRule type="beginsWith" dxfId="4711" priority="56" operator="beginsWith" text="Re-sectorización (entra)">
      <formula>LEFT(AO3,LEN("Re-sectorización (entra)"))="Re-sectorización (entra)"</formula>
    </cfRule>
    <cfRule type="beginsWith" dxfId="4710" priority="57" operator="beginsWith" text="Nuevo">
      <formula>LEFT(AO3,LEN("Nuevo"))="Nuevo"</formula>
    </cfRule>
    <cfRule type="beginsWith" dxfId="4709" priority="58" operator="beginsWith" text="Fusión (eliminado)">
      <formula>LEFT(AO3,LEN("Fusión (eliminado)"))="Fusión (eliminado)"</formula>
    </cfRule>
    <cfRule type="beginsWith" dxfId="4708" priority="59" operator="beginsWith" text="Eliminación">
      <formula>LEFT(AO3,LEN("Eliminación"))="Eliminación"</formula>
    </cfRule>
    <cfRule type="beginsWith" dxfId="4707" priority="60" operator="beginsWith" text="Modificación (mod. y/o cve.)">
      <formula>LEFT(AO3,LEN("Modificación (mod. y/o cve.)"))="Modificación (mod. y/o cve.)"</formula>
    </cfRule>
  </conditionalFormatting>
  <conditionalFormatting sqref="AN3:AN17">
    <cfRule type="beginsWith" dxfId="4706" priority="61" operator="beginsWith" text="Operación conjunta">
      <formula>LEFT(AN3,LEN("Operación conjunta"))="Operación conjunta"</formula>
    </cfRule>
    <cfRule type="endsWith" dxfId="4705" priority="62" operator="endsWith" text="Escisión">
      <formula>RIGHT(AN3,LEN("Escisión"))="Escisión"</formula>
    </cfRule>
    <cfRule type="beginsWith" dxfId="4704" priority="63" operator="beginsWith" text="Escisión (nuevo)">
      <formula>LEFT(AN3,LEN("Escisión (nuevo)"))="Escisión (nuevo)"</formula>
    </cfRule>
    <cfRule type="beginsWith" dxfId="4703" priority="64" operator="beginsWith" text="Escisión (eliminado)">
      <formula>LEFT(AN3,LEN("Escisión (eliminado)"))="Escisión (eliminado)"</formula>
    </cfRule>
    <cfRule type="beginsWith" dxfId="4702" priority="65" operator="beginsWith" text="Re-sectorización (sale)">
      <formula>LEFT(AN3,LEN("Re-sectorización (sale)"))="Re-sectorización (sale)"</formula>
    </cfRule>
    <cfRule type="endsWith" dxfId="4701" priority="66" operator="endsWith" text="Fusión">
      <formula>RIGHT(AN3,LEN("Fusión"))="Fusión"</formula>
    </cfRule>
    <cfRule type="beginsWith" dxfId="4700" priority="67" operator="beginsWith" text="Fusión (nuevo)">
      <formula>LEFT(AN3,LEN("Fusión (nuevo)"))="Fusión (nuevo)"</formula>
    </cfRule>
    <cfRule type="beginsWith" dxfId="4699" priority="68" operator="beginsWith" text="Modificación (nombre)">
      <formula>LEFT(AN3,LEN("Modificación (nombre)"))="Modificación (nombre)"</formula>
    </cfRule>
    <cfRule type="beginsWith" dxfId="4698" priority="69" operator="beginsWith" text="Sin cambio">
      <formula>LEFT(AN3,LEN("Sin cambio"))="Sin cambio"</formula>
    </cfRule>
    <cfRule type="beginsWith" dxfId="4697" priority="70" operator="beginsWith" text="Reincorporación">
      <formula>LEFT(AN3,LEN("Reincorporación"))="Reincorporación"</formula>
    </cfRule>
    <cfRule type="beginsWith" dxfId="4696" priority="71" operator="beginsWith" text="Re-sectorización (entra)">
      <formula>LEFT(AN3,LEN("Re-sectorización (entra)"))="Re-sectorización (entra)"</formula>
    </cfRule>
    <cfRule type="beginsWith" dxfId="4695" priority="72" operator="beginsWith" text="Nuevo">
      <formula>LEFT(AN3,LEN("Nuevo"))="Nuevo"</formula>
    </cfRule>
    <cfRule type="beginsWith" dxfId="4694" priority="73" operator="beginsWith" text="Fusión (eliminado)">
      <formula>LEFT(AN3,LEN("Fusión (eliminado)"))="Fusión (eliminado)"</formula>
    </cfRule>
    <cfRule type="beginsWith" dxfId="4693" priority="74" operator="beginsWith" text="Eliminación">
      <formula>LEFT(AN3,LEN("Eliminación"))="Eliminación"</formula>
    </cfRule>
    <cfRule type="beginsWith" dxfId="4692" priority="75" operator="beginsWith" text="Modificación (mod. y/o cve.)">
      <formula>LEFT(AN3,LEN("Modificación (mod. y/o cve.)"))="Modificación (mod. y/o cve.)"</formula>
    </cfRule>
  </conditionalFormatting>
  <conditionalFormatting sqref="AP21:AQ22">
    <cfRule type="beginsWith" dxfId="4691" priority="31" operator="beginsWith" text="Operación conjunta">
      <formula>LEFT(AP21,LEN("Operación conjunta"))="Operación conjunta"</formula>
    </cfRule>
    <cfRule type="endsWith" dxfId="4690" priority="32" operator="endsWith" text="Escisión">
      <formula>RIGHT(AP21,LEN("Escisión"))="Escisión"</formula>
    </cfRule>
    <cfRule type="beginsWith" dxfId="4689" priority="33" operator="beginsWith" text="Escisión (nuevo)">
      <formula>LEFT(AP21,LEN("Escisión (nuevo)"))="Escisión (nuevo)"</formula>
    </cfRule>
    <cfRule type="beginsWith" dxfId="4688" priority="34" operator="beginsWith" text="Escisión (eliminado)">
      <formula>LEFT(AP21,LEN("Escisión (eliminado)"))="Escisión (eliminado)"</formula>
    </cfRule>
    <cfRule type="beginsWith" dxfId="4687" priority="35" operator="beginsWith" text="Re-sectorización (sale)">
      <formula>LEFT(AP21,LEN("Re-sectorización (sale)"))="Re-sectorización (sale)"</formula>
    </cfRule>
    <cfRule type="endsWith" dxfId="4686" priority="36" operator="endsWith" text="Fusión">
      <formula>RIGHT(AP21,LEN("Fusión"))="Fusión"</formula>
    </cfRule>
    <cfRule type="beginsWith" dxfId="4685" priority="37" operator="beginsWith" text="Fusión (nuevo)">
      <formula>LEFT(AP21,LEN("Fusión (nuevo)"))="Fusión (nuevo)"</formula>
    </cfRule>
    <cfRule type="beginsWith" dxfId="4684" priority="38" operator="beginsWith" text="Modificación (nombre)">
      <formula>LEFT(AP21,LEN("Modificación (nombre)"))="Modificación (nombre)"</formula>
    </cfRule>
    <cfRule type="beginsWith" dxfId="4683" priority="39" operator="beginsWith" text="Sin cambio">
      <formula>LEFT(AP21,LEN("Sin cambio"))="Sin cambio"</formula>
    </cfRule>
    <cfRule type="beginsWith" dxfId="4682" priority="40" operator="beginsWith" text="Reincorporación">
      <formula>LEFT(AP21,LEN("Reincorporación"))="Reincorporación"</formula>
    </cfRule>
    <cfRule type="beginsWith" dxfId="4681" priority="41" operator="beginsWith" text="Re-sectorización (entra)">
      <formula>LEFT(AP21,LEN("Re-sectorización (entra)"))="Re-sectorización (entra)"</formula>
    </cfRule>
    <cfRule type="beginsWith" dxfId="4680" priority="42" operator="beginsWith" text="Nuevo">
      <formula>LEFT(AP21,LEN("Nuevo"))="Nuevo"</formula>
    </cfRule>
    <cfRule type="beginsWith" dxfId="4679" priority="43" operator="beginsWith" text="Fusión (eliminado)">
      <formula>LEFT(AP21,LEN("Fusión (eliminado)"))="Fusión (eliminado)"</formula>
    </cfRule>
    <cfRule type="beginsWith" dxfId="4678" priority="44" operator="beginsWith" text="Eliminación">
      <formula>LEFT(AP21,LEN("Eliminación"))="Eliminación"</formula>
    </cfRule>
    <cfRule type="beginsWith" dxfId="4677" priority="45" operator="beginsWith" text="Modificación (mod. y/o cve.)">
      <formula>LEFT(AP21,LEN("Modificación (mod. y/o cve.)"))="Modificación (mod. y/o cve.)"</formula>
    </cfRule>
  </conditionalFormatting>
  <conditionalFormatting sqref="AQ3:AQ17">
    <cfRule type="beginsWith" dxfId="4676" priority="1" operator="beginsWith" text="Operación conjunta">
      <formula>LEFT(AQ3,LEN("Operación conjunta"))="Operación conjunta"</formula>
    </cfRule>
    <cfRule type="endsWith" dxfId="4675" priority="2" operator="endsWith" text="Escisión">
      <formula>RIGHT(AQ3,LEN("Escisión"))="Escisión"</formula>
    </cfRule>
    <cfRule type="beginsWith" dxfId="4674" priority="3" operator="beginsWith" text="Escisión (nuevo)">
      <formula>LEFT(AQ3,LEN("Escisión (nuevo)"))="Escisión (nuevo)"</formula>
    </cfRule>
    <cfRule type="beginsWith" dxfId="4673" priority="4" operator="beginsWith" text="Escisión (eliminado)">
      <formula>LEFT(AQ3,LEN("Escisión (eliminado)"))="Escisión (eliminado)"</formula>
    </cfRule>
    <cfRule type="beginsWith" dxfId="4672" priority="5" operator="beginsWith" text="Re-sectorización (sale)">
      <formula>LEFT(AQ3,LEN("Re-sectorización (sale)"))="Re-sectorización (sale)"</formula>
    </cfRule>
    <cfRule type="endsWith" dxfId="4671" priority="6" operator="endsWith" text="Fusión">
      <formula>RIGHT(AQ3,LEN("Fusión"))="Fusión"</formula>
    </cfRule>
    <cfRule type="beginsWith" dxfId="4670" priority="7" operator="beginsWith" text="Fusión (nuevo)">
      <formula>LEFT(AQ3,LEN("Fusión (nuevo)"))="Fusión (nuevo)"</formula>
    </cfRule>
    <cfRule type="beginsWith" dxfId="4669" priority="8" operator="beginsWith" text="Modificación (nombre)">
      <formula>LEFT(AQ3,LEN("Modificación (nombre)"))="Modificación (nombre)"</formula>
    </cfRule>
    <cfRule type="beginsWith" dxfId="4668" priority="9" operator="beginsWith" text="Sin cambio">
      <formula>LEFT(AQ3,LEN("Sin cambio"))="Sin cambio"</formula>
    </cfRule>
    <cfRule type="beginsWith" dxfId="4667" priority="10" operator="beginsWith" text="Reincorporación">
      <formula>LEFT(AQ3,LEN("Reincorporación"))="Reincorporación"</formula>
    </cfRule>
    <cfRule type="beginsWith" dxfId="4666" priority="11" operator="beginsWith" text="Re-sectorización (entra)">
      <formula>LEFT(AQ3,LEN("Re-sectorización (entra)"))="Re-sectorización (entra)"</formula>
    </cfRule>
    <cfRule type="beginsWith" dxfId="4665" priority="12" operator="beginsWith" text="Nuevo">
      <formula>LEFT(AQ3,LEN("Nuevo"))="Nuevo"</formula>
    </cfRule>
    <cfRule type="beginsWith" dxfId="4664" priority="13" operator="beginsWith" text="Fusión (eliminado)">
      <formula>LEFT(AQ3,LEN("Fusión (eliminado)"))="Fusión (eliminado)"</formula>
    </cfRule>
    <cfRule type="beginsWith" dxfId="4663" priority="14" operator="beginsWith" text="Eliminación">
      <formula>LEFT(AQ3,LEN("Eliminación"))="Eliminación"</formula>
    </cfRule>
    <cfRule type="beginsWith" dxfId="4662" priority="15" operator="beginsWith" text="Modificación (mod. y/o cve.)">
      <formula>LEFT(AQ3,LEN("Modificación (mod. y/o cve.)"))="Modificación (mod. y/o cve.)"</formula>
    </cfRule>
  </conditionalFormatting>
  <conditionalFormatting sqref="AP3:AP17">
    <cfRule type="beginsWith" dxfId="4661" priority="16" operator="beginsWith" text="Operación conjunta">
      <formula>LEFT(AP3,LEN("Operación conjunta"))="Operación conjunta"</formula>
    </cfRule>
    <cfRule type="endsWith" dxfId="4660" priority="17" operator="endsWith" text="Escisión">
      <formula>RIGHT(AP3,LEN("Escisión"))="Escisión"</formula>
    </cfRule>
    <cfRule type="beginsWith" dxfId="4659" priority="18" operator="beginsWith" text="Escisión (nuevo)">
      <formula>LEFT(AP3,LEN("Escisión (nuevo)"))="Escisión (nuevo)"</formula>
    </cfRule>
    <cfRule type="beginsWith" dxfId="4658" priority="19" operator="beginsWith" text="Escisión (eliminado)">
      <formula>LEFT(AP3,LEN("Escisión (eliminado)"))="Escisión (eliminado)"</formula>
    </cfRule>
    <cfRule type="beginsWith" dxfId="4657" priority="20" operator="beginsWith" text="Re-sectorización (sale)">
      <formula>LEFT(AP3,LEN("Re-sectorización (sale)"))="Re-sectorización (sale)"</formula>
    </cfRule>
    <cfRule type="endsWith" dxfId="4656" priority="21" operator="endsWith" text="Fusión">
      <formula>RIGHT(AP3,LEN("Fusión"))="Fusión"</formula>
    </cfRule>
    <cfRule type="beginsWith" dxfId="4655" priority="22" operator="beginsWith" text="Fusión (nuevo)">
      <formula>LEFT(AP3,LEN("Fusión (nuevo)"))="Fusión (nuevo)"</formula>
    </cfRule>
    <cfRule type="beginsWith" dxfId="4654" priority="23" operator="beginsWith" text="Modificación (nombre)">
      <formula>LEFT(AP3,LEN("Modificación (nombre)"))="Modificación (nombre)"</formula>
    </cfRule>
    <cfRule type="beginsWith" dxfId="4653" priority="24" operator="beginsWith" text="Sin cambio">
      <formula>LEFT(AP3,LEN("Sin cambio"))="Sin cambio"</formula>
    </cfRule>
    <cfRule type="beginsWith" dxfId="4652" priority="25" operator="beginsWith" text="Reincorporación">
      <formula>LEFT(AP3,LEN("Reincorporación"))="Reincorporación"</formula>
    </cfRule>
    <cfRule type="beginsWith" dxfId="4651" priority="26" operator="beginsWith" text="Re-sectorización (entra)">
      <formula>LEFT(AP3,LEN("Re-sectorización (entra)"))="Re-sectorización (entra)"</formula>
    </cfRule>
    <cfRule type="beginsWith" dxfId="4650" priority="27" operator="beginsWith" text="Nuevo">
      <formula>LEFT(AP3,LEN("Nuevo"))="Nuevo"</formula>
    </cfRule>
    <cfRule type="beginsWith" dxfId="4649" priority="28" operator="beginsWith" text="Fusión (eliminado)">
      <formula>LEFT(AP3,LEN("Fusión (eliminado)"))="Fusión (eliminado)"</formula>
    </cfRule>
    <cfRule type="beginsWith" dxfId="4648" priority="29" operator="beginsWith" text="Eliminación">
      <formula>LEFT(AP3,LEN("Eliminación"))="Eliminación"</formula>
    </cfRule>
    <cfRule type="beginsWith" dxfId="4647" priority="30" operator="beginsWith" text="Modificación (mod. y/o cve.)">
      <formula>LEFT(AP3,LEN("Modificación (mod. y/o cve.)"))="Modificación (mod. y/o cve.)"</formula>
    </cfRule>
  </conditionalFormatting>
  <hyperlinks>
    <hyperlink ref="A10:C10" location="Contenido!A1" display="Regresar a Contenido" xr:uid="{446B9713-FEF5-4176-AEDD-FC60BD6DAA1D}"/>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6B8EA-AA2E-4D81-AEC0-42480EA3E815}">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103"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G3" s="2"/>
      <c r="H3" s="2"/>
      <c r="K3" s="2"/>
      <c r="L3" s="2"/>
      <c r="M3" s="166" t="s">
        <v>1964</v>
      </c>
      <c r="N3" s="167"/>
      <c r="O3" s="66">
        <f t="shared" ref="O3:O17" si="0">SUM(P3:AR3)</f>
        <v>5</v>
      </c>
      <c r="P3" s="67">
        <f t="shared" ref="P3:P17" si="1">COUNTIF(P$21:P$40,$M3)</f>
        <v>0</v>
      </c>
      <c r="Q3" s="68"/>
      <c r="R3" s="67">
        <f t="shared" ref="R3:R17" si="2">COUNTIF(R$21:R$40,$M3)</f>
        <v>2</v>
      </c>
      <c r="S3" s="68"/>
      <c r="T3" s="67">
        <f t="shared" ref="T3:T17" si="3">COUNTIF(T$21:T$40,$M3)</f>
        <v>0</v>
      </c>
      <c r="U3" s="68"/>
      <c r="V3" s="67">
        <f t="shared" ref="V3:V17" si="4">COUNTIF(V$21:V$40,$M3)</f>
        <v>0</v>
      </c>
      <c r="W3" s="68"/>
      <c r="X3" s="67">
        <f t="shared" ref="X3:X17" si="5">COUNTIF(X$21:X$40,$M3)</f>
        <v>0</v>
      </c>
      <c r="Y3" s="68"/>
      <c r="Z3" s="67">
        <f t="shared" ref="Z3:Z17" si="6">COUNTIF(Z$21:Z$40,$M3)</f>
        <v>0</v>
      </c>
      <c r="AA3" s="68"/>
      <c r="AB3" s="67">
        <f t="shared" ref="AB3:AB17" si="7">COUNTIF(AB$21:AB$40,$M3)</f>
        <v>0</v>
      </c>
      <c r="AC3" s="68"/>
      <c r="AD3" s="67">
        <f t="shared" ref="AD3:AD17" si="8">COUNTIF(AD$21:AD$40,$M3)</f>
        <v>0</v>
      </c>
      <c r="AE3" s="68"/>
      <c r="AF3" s="67">
        <f t="shared" ref="AF3:AF17" si="9">COUNTIF(AF$21:AF$40,$M3)</f>
        <v>3</v>
      </c>
      <c r="AG3" s="68"/>
      <c r="AH3" s="67">
        <f t="shared" ref="AH3:AH17" si="10">COUNTIF(AH$21:AH$40,$M3)</f>
        <v>0</v>
      </c>
      <c r="AI3" s="68"/>
      <c r="AJ3" s="67">
        <f t="shared" ref="AJ3:AJ17" si="11">COUNTIF(AJ$21:AJ$40,$M3)</f>
        <v>0</v>
      </c>
      <c r="AK3" s="68"/>
      <c r="AL3" s="67">
        <f t="shared" ref="AL3:AL17" si="12">COUNTIF(AL$21:AL$40,$M3)</f>
        <v>0</v>
      </c>
      <c r="AM3" s="68"/>
      <c r="AN3" s="67">
        <f t="shared" ref="AN3:AR17" si="13">COUNTIF(AN$21:AN$40,$M3)</f>
        <v>0</v>
      </c>
      <c r="AO3" s="69"/>
      <c r="AP3" s="67">
        <f t="shared" si="13"/>
        <v>0</v>
      </c>
      <c r="AQ3" s="69"/>
      <c r="AR3" s="67">
        <f t="shared" si="13"/>
        <v>0</v>
      </c>
      <c r="AS3" s="69"/>
      <c r="AT3" s="122"/>
    </row>
    <row r="4" spans="1:46" ht="13.5" customHeight="1" x14ac:dyDescent="0.3">
      <c r="A4" s="37"/>
      <c r="B4" s="37"/>
      <c r="C4" s="37"/>
      <c r="G4" s="2"/>
      <c r="H4" s="2"/>
      <c r="K4" s="2"/>
      <c r="L4" s="2"/>
      <c r="M4" s="166" t="s">
        <v>1965</v>
      </c>
      <c r="N4" s="146"/>
      <c r="O4" s="66">
        <f t="shared" si="0"/>
        <v>0</v>
      </c>
      <c r="P4" s="70">
        <f t="shared" si="1"/>
        <v>0</v>
      </c>
      <c r="Q4" s="68"/>
      <c r="R4" s="70">
        <f t="shared" si="2"/>
        <v>0</v>
      </c>
      <c r="S4" s="68"/>
      <c r="T4" s="70">
        <f t="shared" si="3"/>
        <v>0</v>
      </c>
      <c r="U4" s="68"/>
      <c r="V4" s="70">
        <f t="shared" si="4"/>
        <v>0</v>
      </c>
      <c r="W4" s="68"/>
      <c r="X4" s="70">
        <f t="shared" si="5"/>
        <v>0</v>
      </c>
      <c r="Y4" s="68"/>
      <c r="Z4" s="70">
        <f t="shared" si="6"/>
        <v>0</v>
      </c>
      <c r="AA4" s="68"/>
      <c r="AB4" s="70">
        <f t="shared" si="7"/>
        <v>0</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3"/>
        <v>0</v>
      </c>
      <c r="AQ4" s="69"/>
      <c r="AR4" s="70">
        <f t="shared" si="13"/>
        <v>0</v>
      </c>
      <c r="AS4" s="69"/>
      <c r="AT4" s="122"/>
    </row>
    <row r="5" spans="1:46" ht="13.5" customHeight="1" x14ac:dyDescent="0.3">
      <c r="G5" s="2"/>
      <c r="H5" s="2"/>
      <c r="K5" s="2"/>
      <c r="L5" s="2"/>
      <c r="M5" s="160" t="s">
        <v>1967</v>
      </c>
      <c r="N5" s="146"/>
      <c r="O5" s="66">
        <f t="shared" si="0"/>
        <v>8</v>
      </c>
      <c r="P5" s="70">
        <f t="shared" si="1"/>
        <v>0</v>
      </c>
      <c r="Q5" s="68"/>
      <c r="R5" s="70">
        <f t="shared" si="2"/>
        <v>5</v>
      </c>
      <c r="S5" s="68"/>
      <c r="T5" s="70">
        <f t="shared" si="3"/>
        <v>0</v>
      </c>
      <c r="U5" s="68"/>
      <c r="V5" s="70">
        <f t="shared" si="4"/>
        <v>1</v>
      </c>
      <c r="W5" s="68"/>
      <c r="X5" s="70">
        <f t="shared" si="5"/>
        <v>0</v>
      </c>
      <c r="Y5" s="68"/>
      <c r="Z5" s="70">
        <f t="shared" si="6"/>
        <v>0</v>
      </c>
      <c r="AA5" s="68"/>
      <c r="AB5" s="70">
        <f t="shared" si="7"/>
        <v>0</v>
      </c>
      <c r="AC5" s="68"/>
      <c r="AD5" s="70">
        <f t="shared" si="8"/>
        <v>0</v>
      </c>
      <c r="AE5" s="68"/>
      <c r="AF5" s="70">
        <f t="shared" si="9"/>
        <v>0</v>
      </c>
      <c r="AG5" s="68"/>
      <c r="AH5" s="70">
        <f t="shared" si="10"/>
        <v>0</v>
      </c>
      <c r="AI5" s="68"/>
      <c r="AJ5" s="70">
        <f t="shared" si="11"/>
        <v>0</v>
      </c>
      <c r="AK5" s="68"/>
      <c r="AL5" s="70">
        <f t="shared" si="12"/>
        <v>1</v>
      </c>
      <c r="AM5" s="68"/>
      <c r="AN5" s="70">
        <f t="shared" si="13"/>
        <v>1</v>
      </c>
      <c r="AO5" s="69"/>
      <c r="AP5" s="70">
        <f t="shared" si="13"/>
        <v>0</v>
      </c>
      <c r="AQ5" s="69"/>
      <c r="AR5" s="70">
        <f t="shared" si="13"/>
        <v>0</v>
      </c>
      <c r="AS5" s="69"/>
      <c r="AT5" s="122"/>
    </row>
    <row r="6" spans="1:46" ht="13.5" customHeight="1" x14ac:dyDescent="0.3">
      <c r="A6" s="153" t="s">
        <v>4306</v>
      </c>
      <c r="B6" s="153"/>
      <c r="C6" s="153"/>
      <c r="G6" s="2"/>
      <c r="H6" s="2"/>
      <c r="K6" s="2"/>
      <c r="L6" s="2"/>
      <c r="M6" s="154" t="s">
        <v>1966</v>
      </c>
      <c r="N6" s="146"/>
      <c r="O6" s="66">
        <f t="shared" si="0"/>
        <v>10</v>
      </c>
      <c r="P6" s="70">
        <f t="shared" si="1"/>
        <v>0</v>
      </c>
      <c r="Q6" s="68"/>
      <c r="R6" s="70">
        <f t="shared" si="2"/>
        <v>0</v>
      </c>
      <c r="S6" s="68"/>
      <c r="T6" s="70">
        <f t="shared" si="3"/>
        <v>0</v>
      </c>
      <c r="U6" s="68"/>
      <c r="V6" s="70">
        <f t="shared" si="4"/>
        <v>2</v>
      </c>
      <c r="W6" s="68"/>
      <c r="X6" s="70">
        <f t="shared" si="5"/>
        <v>0</v>
      </c>
      <c r="Y6" s="68"/>
      <c r="Z6" s="70">
        <f t="shared" si="6"/>
        <v>0</v>
      </c>
      <c r="AA6" s="68"/>
      <c r="AB6" s="70">
        <f t="shared" si="7"/>
        <v>0</v>
      </c>
      <c r="AC6" s="68"/>
      <c r="AD6" s="70">
        <f t="shared" si="8"/>
        <v>0</v>
      </c>
      <c r="AE6" s="68"/>
      <c r="AF6" s="70">
        <f t="shared" si="9"/>
        <v>6</v>
      </c>
      <c r="AG6" s="68"/>
      <c r="AH6" s="70">
        <f t="shared" si="10"/>
        <v>0</v>
      </c>
      <c r="AI6" s="68"/>
      <c r="AJ6" s="70">
        <f t="shared" si="11"/>
        <v>0</v>
      </c>
      <c r="AK6" s="68"/>
      <c r="AL6" s="70">
        <f t="shared" si="12"/>
        <v>0</v>
      </c>
      <c r="AM6" s="68"/>
      <c r="AN6" s="70">
        <f t="shared" si="13"/>
        <v>0</v>
      </c>
      <c r="AO6" s="69"/>
      <c r="AP6" s="70">
        <f t="shared" si="13"/>
        <v>2</v>
      </c>
      <c r="AQ6" s="69"/>
      <c r="AR6" s="70">
        <f t="shared" si="13"/>
        <v>0</v>
      </c>
      <c r="AS6" s="69"/>
      <c r="AT6" s="122"/>
    </row>
    <row r="7" spans="1:46" ht="13.5" customHeight="1" x14ac:dyDescent="0.3">
      <c r="A7" s="153"/>
      <c r="B7" s="153"/>
      <c r="C7" s="153"/>
      <c r="G7" s="2"/>
      <c r="H7" s="2"/>
      <c r="J7" s="79"/>
      <c r="K7" s="2"/>
      <c r="L7" s="2"/>
      <c r="M7" s="155" t="s">
        <v>1968</v>
      </c>
      <c r="N7" s="146"/>
      <c r="O7" s="66">
        <f t="shared" si="0"/>
        <v>2</v>
      </c>
      <c r="P7" s="70">
        <f t="shared" si="1"/>
        <v>0</v>
      </c>
      <c r="Q7" s="68"/>
      <c r="R7" s="70">
        <f t="shared" si="2"/>
        <v>0</v>
      </c>
      <c r="S7" s="68"/>
      <c r="T7" s="70">
        <f t="shared" si="3"/>
        <v>0</v>
      </c>
      <c r="U7" s="68"/>
      <c r="V7" s="70">
        <f t="shared" si="4"/>
        <v>1</v>
      </c>
      <c r="W7" s="68"/>
      <c r="X7" s="70">
        <f t="shared" si="5"/>
        <v>0</v>
      </c>
      <c r="Y7" s="68"/>
      <c r="Z7" s="70">
        <f t="shared" si="6"/>
        <v>0</v>
      </c>
      <c r="AA7" s="68"/>
      <c r="AB7" s="70">
        <f t="shared" si="7"/>
        <v>0</v>
      </c>
      <c r="AC7" s="68"/>
      <c r="AD7" s="70">
        <f t="shared" si="8"/>
        <v>0</v>
      </c>
      <c r="AE7" s="68"/>
      <c r="AF7" s="70">
        <f t="shared" si="9"/>
        <v>1</v>
      </c>
      <c r="AG7" s="68"/>
      <c r="AH7" s="70">
        <f t="shared" si="10"/>
        <v>0</v>
      </c>
      <c r="AI7" s="68"/>
      <c r="AJ7" s="70">
        <f t="shared" si="11"/>
        <v>0</v>
      </c>
      <c r="AK7" s="68"/>
      <c r="AL7" s="70">
        <f t="shared" si="12"/>
        <v>0</v>
      </c>
      <c r="AM7" s="68"/>
      <c r="AN7" s="70">
        <f t="shared" si="13"/>
        <v>0</v>
      </c>
      <c r="AO7" s="69"/>
      <c r="AP7" s="70">
        <f t="shared" si="13"/>
        <v>0</v>
      </c>
      <c r="AQ7" s="69"/>
      <c r="AR7" s="70">
        <f t="shared" si="13"/>
        <v>0</v>
      </c>
      <c r="AS7" s="69"/>
      <c r="AT7" s="122"/>
    </row>
    <row r="8" spans="1:46" ht="13.5" customHeight="1" x14ac:dyDescent="0.3">
      <c r="A8" s="171">
        <f>COUNTA($A$21:$A$200)</f>
        <v>20</v>
      </c>
      <c r="B8" s="171"/>
      <c r="C8" s="171"/>
      <c r="G8" s="2"/>
      <c r="H8" s="2"/>
      <c r="J8" s="79"/>
      <c r="K8" s="2"/>
      <c r="L8" s="2"/>
      <c r="M8" s="155" t="s">
        <v>1969</v>
      </c>
      <c r="N8" s="146"/>
      <c r="O8" s="66">
        <f t="shared" si="0"/>
        <v>2</v>
      </c>
      <c r="P8" s="70">
        <f t="shared" si="1"/>
        <v>0</v>
      </c>
      <c r="Q8" s="68"/>
      <c r="R8" s="70">
        <f t="shared" si="2"/>
        <v>0</v>
      </c>
      <c r="S8" s="68"/>
      <c r="T8" s="70">
        <f t="shared" si="3"/>
        <v>0</v>
      </c>
      <c r="U8" s="68"/>
      <c r="V8" s="70">
        <f t="shared" si="4"/>
        <v>0</v>
      </c>
      <c r="W8" s="68"/>
      <c r="X8" s="70">
        <f t="shared" si="5"/>
        <v>0</v>
      </c>
      <c r="Y8" s="68"/>
      <c r="Z8" s="70">
        <f t="shared" si="6"/>
        <v>0</v>
      </c>
      <c r="AA8" s="68"/>
      <c r="AB8" s="70">
        <f t="shared" si="7"/>
        <v>0</v>
      </c>
      <c r="AC8" s="68"/>
      <c r="AD8" s="70">
        <f t="shared" si="8"/>
        <v>0</v>
      </c>
      <c r="AE8" s="68"/>
      <c r="AF8" s="70">
        <f t="shared" si="9"/>
        <v>2</v>
      </c>
      <c r="AG8" s="68"/>
      <c r="AH8" s="70">
        <f t="shared" si="10"/>
        <v>0</v>
      </c>
      <c r="AI8" s="68"/>
      <c r="AJ8" s="70">
        <f t="shared" si="11"/>
        <v>0</v>
      </c>
      <c r="AK8" s="68"/>
      <c r="AL8" s="70">
        <f t="shared" si="12"/>
        <v>0</v>
      </c>
      <c r="AM8" s="68"/>
      <c r="AN8" s="70">
        <f t="shared" si="13"/>
        <v>0</v>
      </c>
      <c r="AO8" s="69"/>
      <c r="AP8" s="70">
        <f t="shared" si="13"/>
        <v>0</v>
      </c>
      <c r="AQ8" s="69"/>
      <c r="AR8" s="70">
        <f t="shared" si="13"/>
        <v>0</v>
      </c>
      <c r="AS8" s="69"/>
      <c r="AT8" s="122"/>
    </row>
    <row r="9" spans="1:46" ht="13.5" customHeight="1" x14ac:dyDescent="0.3">
      <c r="A9" s="102"/>
      <c r="B9" s="77"/>
      <c r="C9" s="77"/>
      <c r="G9" s="2"/>
      <c r="H9" s="2"/>
      <c r="J9" s="79"/>
      <c r="K9" s="2"/>
      <c r="L9" s="2"/>
      <c r="M9" s="155" t="s">
        <v>2027</v>
      </c>
      <c r="N9" s="146"/>
      <c r="O9" s="66">
        <f t="shared" si="0"/>
        <v>0</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0</v>
      </c>
      <c r="AO9" s="69"/>
      <c r="AP9" s="70">
        <f t="shared" si="13"/>
        <v>0</v>
      </c>
      <c r="AQ9" s="69"/>
      <c r="AR9" s="70">
        <f t="shared" si="13"/>
        <v>0</v>
      </c>
      <c r="AS9" s="69"/>
      <c r="AT9" s="122"/>
    </row>
    <row r="10" spans="1:46" ht="13.5" customHeight="1" x14ac:dyDescent="0.3">
      <c r="A10" s="157" t="s">
        <v>2031</v>
      </c>
      <c r="B10" s="157"/>
      <c r="C10" s="157"/>
      <c r="G10" s="2"/>
      <c r="H10" s="2"/>
      <c r="J10" s="79"/>
      <c r="K10" s="2"/>
      <c r="L10" s="2"/>
      <c r="M10" s="155" t="s">
        <v>2028</v>
      </c>
      <c r="N10" s="146"/>
      <c r="O10" s="66">
        <f t="shared" si="0"/>
        <v>1</v>
      </c>
      <c r="P10" s="70">
        <f t="shared" si="1"/>
        <v>0</v>
      </c>
      <c r="Q10" s="68"/>
      <c r="R10" s="70">
        <f t="shared" si="2"/>
        <v>1</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3"/>
        <v>0</v>
      </c>
      <c r="AQ10" s="69"/>
      <c r="AR10" s="70">
        <f t="shared" si="13"/>
        <v>0</v>
      </c>
      <c r="AS10" s="69"/>
      <c r="AT10" s="122"/>
    </row>
    <row r="11" spans="1:46" ht="13.5" customHeight="1" x14ac:dyDescent="0.3">
      <c r="G11" s="2"/>
      <c r="H11" s="2"/>
      <c r="J11" s="79"/>
      <c r="K11" s="2"/>
      <c r="L11" s="2"/>
      <c r="M11" s="155" t="s">
        <v>2029</v>
      </c>
      <c r="N11" s="146"/>
      <c r="O11" s="66">
        <f t="shared" si="0"/>
        <v>1</v>
      </c>
      <c r="P11" s="70">
        <f t="shared" si="1"/>
        <v>0</v>
      </c>
      <c r="Q11" s="68"/>
      <c r="R11" s="70">
        <f t="shared" si="2"/>
        <v>1</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0</v>
      </c>
      <c r="AI11" s="68"/>
      <c r="AJ11" s="70">
        <f t="shared" si="11"/>
        <v>0</v>
      </c>
      <c r="AK11" s="68"/>
      <c r="AL11" s="70">
        <f t="shared" si="12"/>
        <v>0</v>
      </c>
      <c r="AM11" s="68"/>
      <c r="AN11" s="70">
        <f t="shared" si="13"/>
        <v>0</v>
      </c>
      <c r="AO11" s="69"/>
      <c r="AP11" s="70">
        <f t="shared" si="13"/>
        <v>0</v>
      </c>
      <c r="AQ11" s="69"/>
      <c r="AR11" s="70">
        <f t="shared" si="13"/>
        <v>0</v>
      </c>
      <c r="AS11" s="69"/>
      <c r="AT11" s="122"/>
    </row>
    <row r="12" spans="1:46" ht="13.5" customHeight="1" x14ac:dyDescent="0.3">
      <c r="G12" s="2"/>
      <c r="H12" s="2"/>
      <c r="J12" s="79"/>
      <c r="K12" s="2"/>
      <c r="L12" s="2"/>
      <c r="M12" s="158" t="s">
        <v>1963</v>
      </c>
      <c r="N12" s="146"/>
      <c r="O12" s="66">
        <f t="shared" si="0"/>
        <v>16</v>
      </c>
      <c r="P12" s="70">
        <f t="shared" si="1"/>
        <v>11</v>
      </c>
      <c r="Q12" s="68"/>
      <c r="R12" s="70">
        <f t="shared" si="2"/>
        <v>5</v>
      </c>
      <c r="S12" s="68"/>
      <c r="T12" s="70">
        <f t="shared" si="3"/>
        <v>0</v>
      </c>
      <c r="U12" s="68"/>
      <c r="V12" s="70">
        <f t="shared" si="4"/>
        <v>0</v>
      </c>
      <c r="W12" s="68"/>
      <c r="X12" s="70">
        <f t="shared" si="5"/>
        <v>0</v>
      </c>
      <c r="Y12" s="68"/>
      <c r="Z12" s="70">
        <f t="shared" si="6"/>
        <v>0</v>
      </c>
      <c r="AA12" s="68"/>
      <c r="AB12" s="70">
        <f t="shared" si="7"/>
        <v>0</v>
      </c>
      <c r="AC12" s="68"/>
      <c r="AD12" s="70">
        <f t="shared" si="8"/>
        <v>0</v>
      </c>
      <c r="AE12" s="68"/>
      <c r="AF12" s="70">
        <f t="shared" si="9"/>
        <v>0</v>
      </c>
      <c r="AG12" s="68"/>
      <c r="AH12" s="70">
        <f t="shared" si="10"/>
        <v>0</v>
      </c>
      <c r="AI12" s="68"/>
      <c r="AJ12" s="70">
        <f t="shared" si="11"/>
        <v>0</v>
      </c>
      <c r="AK12" s="68"/>
      <c r="AL12" s="70">
        <f t="shared" si="12"/>
        <v>0</v>
      </c>
      <c r="AM12" s="68"/>
      <c r="AN12" s="70">
        <f t="shared" si="13"/>
        <v>0</v>
      </c>
      <c r="AO12" s="69"/>
      <c r="AP12" s="70">
        <f t="shared" si="13"/>
        <v>0</v>
      </c>
      <c r="AQ12" s="69"/>
      <c r="AR12" s="70">
        <f t="shared" si="13"/>
        <v>0</v>
      </c>
      <c r="AS12" s="69"/>
      <c r="AT12" s="122"/>
    </row>
    <row r="13" spans="1:46" ht="13.5" customHeight="1" x14ac:dyDescent="0.3">
      <c r="G13" s="2"/>
      <c r="H13" s="2"/>
      <c r="K13" s="2"/>
      <c r="L13" s="2"/>
      <c r="M13" s="159" t="s">
        <v>1970</v>
      </c>
      <c r="N13" s="146"/>
      <c r="O13" s="66">
        <f t="shared" si="0"/>
        <v>1</v>
      </c>
      <c r="P13" s="70">
        <f t="shared" si="1"/>
        <v>0</v>
      </c>
      <c r="Q13" s="68"/>
      <c r="R13" s="70">
        <f t="shared" si="2"/>
        <v>0</v>
      </c>
      <c r="S13" s="68"/>
      <c r="T13" s="70">
        <f t="shared" si="3"/>
        <v>0</v>
      </c>
      <c r="U13" s="68"/>
      <c r="V13" s="70">
        <f t="shared" si="4"/>
        <v>0</v>
      </c>
      <c r="W13" s="68"/>
      <c r="X13" s="70">
        <f t="shared" si="5"/>
        <v>0</v>
      </c>
      <c r="Y13" s="68"/>
      <c r="Z13" s="70">
        <f t="shared" si="6"/>
        <v>1</v>
      </c>
      <c r="AA13" s="68"/>
      <c r="AB13" s="70">
        <f t="shared" si="7"/>
        <v>0</v>
      </c>
      <c r="AC13" s="68"/>
      <c r="AD13" s="70">
        <f t="shared" si="8"/>
        <v>0</v>
      </c>
      <c r="AE13" s="68"/>
      <c r="AF13" s="70">
        <f t="shared" si="9"/>
        <v>0</v>
      </c>
      <c r="AG13" s="68"/>
      <c r="AH13" s="70">
        <f t="shared" si="10"/>
        <v>0</v>
      </c>
      <c r="AI13" s="68"/>
      <c r="AJ13" s="70">
        <f t="shared" si="11"/>
        <v>0</v>
      </c>
      <c r="AK13" s="68"/>
      <c r="AL13" s="70">
        <f t="shared" si="12"/>
        <v>0</v>
      </c>
      <c r="AM13" s="68"/>
      <c r="AN13" s="70">
        <f t="shared" si="13"/>
        <v>0</v>
      </c>
      <c r="AO13" s="69"/>
      <c r="AP13" s="70">
        <f t="shared" si="13"/>
        <v>0</v>
      </c>
      <c r="AQ13" s="69"/>
      <c r="AR13" s="70">
        <f t="shared" si="13"/>
        <v>0</v>
      </c>
      <c r="AS13" s="69"/>
      <c r="AT13" s="122"/>
    </row>
    <row r="14" spans="1:46" ht="13.5" customHeight="1" x14ac:dyDescent="0.3">
      <c r="A14" s="77"/>
      <c r="B14" s="77"/>
      <c r="C14" s="77"/>
      <c r="G14" s="2"/>
      <c r="H14" s="2"/>
      <c r="K14" s="2"/>
      <c r="L14" s="2"/>
      <c r="M14" s="145" t="s">
        <v>1971</v>
      </c>
      <c r="N14" s="146"/>
      <c r="O14" s="66">
        <f t="shared" si="0"/>
        <v>0</v>
      </c>
      <c r="P14" s="70">
        <f t="shared" si="1"/>
        <v>0</v>
      </c>
      <c r="Q14" s="68"/>
      <c r="R14" s="70">
        <f t="shared" si="2"/>
        <v>0</v>
      </c>
      <c r="S14" s="68"/>
      <c r="T14" s="70">
        <f t="shared" si="3"/>
        <v>0</v>
      </c>
      <c r="U14" s="68"/>
      <c r="V14" s="70">
        <f t="shared" si="4"/>
        <v>0</v>
      </c>
      <c r="W14" s="68"/>
      <c r="X14" s="70">
        <f t="shared" si="5"/>
        <v>0</v>
      </c>
      <c r="Y14" s="68"/>
      <c r="Z14" s="70">
        <f t="shared" si="6"/>
        <v>0</v>
      </c>
      <c r="AA14" s="68"/>
      <c r="AB14" s="70">
        <f t="shared" si="7"/>
        <v>0</v>
      </c>
      <c r="AC14" s="68"/>
      <c r="AD14" s="70">
        <f t="shared" si="8"/>
        <v>0</v>
      </c>
      <c r="AE14" s="68"/>
      <c r="AF14" s="70">
        <f t="shared" si="9"/>
        <v>0</v>
      </c>
      <c r="AG14" s="68"/>
      <c r="AH14" s="70">
        <f t="shared" si="10"/>
        <v>0</v>
      </c>
      <c r="AI14" s="68"/>
      <c r="AJ14" s="70">
        <f t="shared" si="11"/>
        <v>0</v>
      </c>
      <c r="AK14" s="68"/>
      <c r="AL14" s="70">
        <f t="shared" si="12"/>
        <v>0</v>
      </c>
      <c r="AM14" s="68"/>
      <c r="AN14" s="70">
        <f t="shared" si="13"/>
        <v>0</v>
      </c>
      <c r="AO14" s="69"/>
      <c r="AP14" s="70">
        <f t="shared" si="13"/>
        <v>0</v>
      </c>
      <c r="AQ14" s="69"/>
      <c r="AR14" s="70">
        <f t="shared" si="13"/>
        <v>0</v>
      </c>
      <c r="AS14" s="69"/>
      <c r="AT14" s="122"/>
    </row>
    <row r="15" spans="1:46" ht="13.5" customHeight="1" x14ac:dyDescent="0.3">
      <c r="A15" s="134" t="s">
        <v>2688</v>
      </c>
      <c r="B15" s="134"/>
      <c r="C15" s="134"/>
      <c r="D15" s="134"/>
      <c r="E15" s="134"/>
      <c r="F15" s="134"/>
      <c r="G15" s="134"/>
      <c r="H15" s="134"/>
      <c r="K15" s="2"/>
      <c r="L15" s="2"/>
      <c r="M15" s="145" t="s">
        <v>1972</v>
      </c>
      <c r="N15" s="146"/>
      <c r="O15" s="66">
        <f t="shared" si="0"/>
        <v>0</v>
      </c>
      <c r="P15" s="70">
        <f t="shared" si="1"/>
        <v>0</v>
      </c>
      <c r="Q15" s="68"/>
      <c r="R15" s="70">
        <f t="shared" si="2"/>
        <v>0</v>
      </c>
      <c r="S15" s="68"/>
      <c r="T15" s="70">
        <f t="shared" si="3"/>
        <v>0</v>
      </c>
      <c r="U15" s="68"/>
      <c r="V15" s="70">
        <f t="shared" si="4"/>
        <v>0</v>
      </c>
      <c r="W15" s="68"/>
      <c r="X15" s="70">
        <f t="shared" si="5"/>
        <v>0</v>
      </c>
      <c r="Y15" s="68"/>
      <c r="Z15" s="70">
        <f t="shared" si="6"/>
        <v>0</v>
      </c>
      <c r="AA15" s="68"/>
      <c r="AB15" s="70">
        <f t="shared" si="7"/>
        <v>0</v>
      </c>
      <c r="AC15" s="68"/>
      <c r="AD15" s="70">
        <f t="shared" si="8"/>
        <v>0</v>
      </c>
      <c r="AE15" s="68"/>
      <c r="AF15" s="70">
        <f t="shared" si="9"/>
        <v>0</v>
      </c>
      <c r="AG15" s="68"/>
      <c r="AH15" s="70">
        <f t="shared" si="10"/>
        <v>0</v>
      </c>
      <c r="AI15" s="68"/>
      <c r="AJ15" s="70">
        <f t="shared" si="11"/>
        <v>0</v>
      </c>
      <c r="AK15" s="68"/>
      <c r="AL15" s="70">
        <f t="shared" si="12"/>
        <v>0</v>
      </c>
      <c r="AM15" s="68"/>
      <c r="AN15" s="70">
        <f t="shared" si="13"/>
        <v>0</v>
      </c>
      <c r="AO15" s="69"/>
      <c r="AP15" s="70">
        <f t="shared" si="13"/>
        <v>0</v>
      </c>
      <c r="AQ15" s="69"/>
      <c r="AR15" s="70">
        <f t="shared" si="13"/>
        <v>0</v>
      </c>
      <c r="AS15" s="69"/>
      <c r="AT15" s="122"/>
    </row>
    <row r="16" spans="1:46" ht="13.5" customHeight="1" x14ac:dyDescent="0.3">
      <c r="A16" s="134" t="s">
        <v>2687</v>
      </c>
      <c r="B16" s="134"/>
      <c r="C16" s="134"/>
      <c r="D16" s="134"/>
      <c r="E16" s="134"/>
      <c r="F16" s="134"/>
      <c r="G16" s="134"/>
      <c r="H16" s="134"/>
      <c r="K16" s="2"/>
      <c r="L16" s="2"/>
      <c r="M16" s="147" t="s">
        <v>2030</v>
      </c>
      <c r="N16" s="146"/>
      <c r="O16" s="66">
        <f t="shared" si="0"/>
        <v>0</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0</v>
      </c>
      <c r="AE16" s="68"/>
      <c r="AF16" s="70">
        <f t="shared" si="9"/>
        <v>0</v>
      </c>
      <c r="AG16" s="68"/>
      <c r="AH16" s="70">
        <f t="shared" si="10"/>
        <v>0</v>
      </c>
      <c r="AI16" s="68"/>
      <c r="AJ16" s="70">
        <f t="shared" si="11"/>
        <v>0</v>
      </c>
      <c r="AK16" s="68"/>
      <c r="AL16" s="70">
        <f t="shared" si="12"/>
        <v>0</v>
      </c>
      <c r="AM16" s="68"/>
      <c r="AN16" s="70">
        <f t="shared" si="13"/>
        <v>0</v>
      </c>
      <c r="AO16" s="69"/>
      <c r="AP16" s="70">
        <f t="shared" si="13"/>
        <v>0</v>
      </c>
      <c r="AQ16" s="69"/>
      <c r="AR16" s="70">
        <f t="shared" si="13"/>
        <v>0</v>
      </c>
      <c r="AS16" s="69"/>
      <c r="AT16" s="122"/>
    </row>
    <row r="17" spans="1:46" ht="13.5" customHeight="1" x14ac:dyDescent="0.3">
      <c r="A17" s="126" t="s">
        <v>2686</v>
      </c>
      <c r="B17" s="126"/>
      <c r="C17" s="126"/>
      <c r="D17" s="126"/>
      <c r="E17" s="126"/>
      <c r="F17" s="126"/>
      <c r="G17" s="126"/>
      <c r="H17" s="126"/>
      <c r="K17" s="2"/>
      <c r="L17" s="2"/>
      <c r="M17" s="149" t="s">
        <v>1898</v>
      </c>
      <c r="N17" s="146"/>
      <c r="O17" s="66">
        <f t="shared" si="0"/>
        <v>97</v>
      </c>
      <c r="P17" s="71">
        <f t="shared" si="1"/>
        <v>0</v>
      </c>
      <c r="Q17" s="68"/>
      <c r="R17" s="71">
        <f t="shared" si="2"/>
        <v>3</v>
      </c>
      <c r="S17" s="68"/>
      <c r="T17" s="71">
        <f t="shared" si="3"/>
        <v>12</v>
      </c>
      <c r="U17" s="68"/>
      <c r="V17" s="71">
        <f t="shared" si="4"/>
        <v>8</v>
      </c>
      <c r="W17" s="68"/>
      <c r="X17" s="71">
        <f t="shared" si="5"/>
        <v>10</v>
      </c>
      <c r="Y17" s="68"/>
      <c r="Z17" s="71">
        <f t="shared" si="6"/>
        <v>10</v>
      </c>
      <c r="AA17" s="68"/>
      <c r="AB17" s="71">
        <f t="shared" si="7"/>
        <v>11</v>
      </c>
      <c r="AC17" s="68"/>
      <c r="AD17" s="71">
        <f t="shared" si="8"/>
        <v>11</v>
      </c>
      <c r="AE17" s="68"/>
      <c r="AF17" s="71">
        <f t="shared" si="9"/>
        <v>1</v>
      </c>
      <c r="AG17" s="68"/>
      <c r="AH17" s="71">
        <f t="shared" si="10"/>
        <v>7</v>
      </c>
      <c r="AI17" s="68"/>
      <c r="AJ17" s="71">
        <f t="shared" si="11"/>
        <v>7</v>
      </c>
      <c r="AK17" s="68"/>
      <c r="AL17" s="71">
        <f t="shared" si="12"/>
        <v>6</v>
      </c>
      <c r="AM17" s="68"/>
      <c r="AN17" s="71">
        <f t="shared" si="13"/>
        <v>5</v>
      </c>
      <c r="AO17" s="69"/>
      <c r="AP17" s="71">
        <f t="shared" si="13"/>
        <v>3</v>
      </c>
      <c r="AQ17" s="69"/>
      <c r="AR17" s="71">
        <f t="shared" si="13"/>
        <v>3</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11</v>
      </c>
      <c r="Q18" s="72"/>
      <c r="R18" s="72">
        <f>SUM(R3:R17)-R5-R6-R9-R15</f>
        <v>12</v>
      </c>
      <c r="S18" s="72"/>
      <c r="T18" s="72">
        <f>SUM(T3:T17)-T5-T6-T9-T15</f>
        <v>12</v>
      </c>
      <c r="U18" s="72"/>
      <c r="V18" s="72">
        <f>SUM(V3:V17)-V5-V6-V9-V15</f>
        <v>9</v>
      </c>
      <c r="W18" s="72"/>
      <c r="X18" s="72">
        <f>SUM(X3:X17)-X5-X6-X9-X15</f>
        <v>10</v>
      </c>
      <c r="Y18" s="72"/>
      <c r="Z18" s="72">
        <f>SUM(Z3:Z17)-Z5-Z6-Z9-Z15</f>
        <v>11</v>
      </c>
      <c r="AA18" s="72"/>
      <c r="AB18" s="72">
        <f>SUM(AB3:AB17)-AB5-AB6-AB9-AB15</f>
        <v>11</v>
      </c>
      <c r="AC18" s="72"/>
      <c r="AD18" s="72">
        <f>SUM(AD3:AD17)-AD5-AD6-AD9-AD15</f>
        <v>11</v>
      </c>
      <c r="AE18" s="72"/>
      <c r="AF18" s="72">
        <f>SUM(AF3:AF17)-AF5-AF6-AF9-AF15</f>
        <v>7</v>
      </c>
      <c r="AG18" s="72"/>
      <c r="AH18" s="72">
        <f>SUM(AH3:AH17)-AH5-AH6-AH9-AH15</f>
        <v>7</v>
      </c>
      <c r="AI18" s="72"/>
      <c r="AJ18" s="72">
        <f>SUM(AJ3:AJ17)-AJ5-AJ6-AJ9-AJ15</f>
        <v>7</v>
      </c>
      <c r="AK18" s="72"/>
      <c r="AL18" s="72">
        <f>SUM(AL3:AL17)-AL5-AL6-AL9-AL15</f>
        <v>6</v>
      </c>
      <c r="AM18" s="72"/>
      <c r="AN18" s="72">
        <f>SUM(AN3:AN17)-AN5-AN6-AN9-AN15</f>
        <v>5</v>
      </c>
      <c r="AO18" s="73"/>
      <c r="AP18" s="72">
        <f>SUM(AP3:AP17)-AP5-AP6-AP9-AP15</f>
        <v>3</v>
      </c>
      <c r="AQ18" s="51"/>
      <c r="AR18" s="72">
        <f>SUM(AR3:AR17)-AR5-AR6-AR9-AR15</f>
        <v>3</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75" t="s">
        <v>2665</v>
      </c>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7"/>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38</v>
      </c>
      <c r="B21" s="4" t="s">
        <v>70</v>
      </c>
      <c r="C21" s="4" t="s">
        <v>2531</v>
      </c>
      <c r="D21" s="5" t="s">
        <v>207</v>
      </c>
      <c r="E21" s="5" t="s">
        <v>174</v>
      </c>
      <c r="F21" s="4" t="s">
        <v>514</v>
      </c>
      <c r="G21" s="5">
        <v>2008</v>
      </c>
      <c r="H21" s="10">
        <v>38</v>
      </c>
      <c r="I21" s="13" t="s">
        <v>70</v>
      </c>
      <c r="J21" s="10" t="s">
        <v>2531</v>
      </c>
      <c r="K21" s="10" t="s">
        <v>207</v>
      </c>
      <c r="L21" s="10" t="s">
        <v>174</v>
      </c>
      <c r="M21" s="10" t="s">
        <v>514</v>
      </c>
      <c r="N21" s="28">
        <v>2008</v>
      </c>
      <c r="O21" s="10">
        <v>2008</v>
      </c>
      <c r="P21" s="123" t="s">
        <v>1963</v>
      </c>
      <c r="Q21" s="14" t="s">
        <v>2532</v>
      </c>
      <c r="R21" s="14" t="s">
        <v>1967</v>
      </c>
      <c r="S21" s="14" t="s">
        <v>2649</v>
      </c>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13"/>
    </row>
    <row r="22" spans="1:46" ht="13.5" customHeight="1" x14ac:dyDescent="0.3">
      <c r="A22" s="5">
        <v>38</v>
      </c>
      <c r="B22" s="4" t="s">
        <v>70</v>
      </c>
      <c r="C22" s="4" t="s">
        <v>2531</v>
      </c>
      <c r="D22" s="5" t="s">
        <v>207</v>
      </c>
      <c r="E22" s="24" t="s">
        <v>31</v>
      </c>
      <c r="F22" s="4" t="s">
        <v>515</v>
      </c>
      <c r="G22" s="5">
        <v>2008</v>
      </c>
      <c r="H22" s="10">
        <v>38</v>
      </c>
      <c r="I22" s="13" t="s">
        <v>70</v>
      </c>
      <c r="J22" s="10" t="s">
        <v>2531</v>
      </c>
      <c r="K22" s="10" t="s">
        <v>207</v>
      </c>
      <c r="L22" s="10" t="s">
        <v>31</v>
      </c>
      <c r="M22" s="10" t="s">
        <v>515</v>
      </c>
      <c r="N22" s="28">
        <v>2008</v>
      </c>
      <c r="O22" s="10">
        <v>2008</v>
      </c>
      <c r="P22" s="14" t="s">
        <v>1963</v>
      </c>
      <c r="Q22" s="14" t="s">
        <v>2533</v>
      </c>
      <c r="R22" s="14" t="s">
        <v>1967</v>
      </c>
      <c r="S22" s="14" t="s">
        <v>2650</v>
      </c>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13"/>
    </row>
    <row r="23" spans="1:46" ht="13.5" customHeight="1" x14ac:dyDescent="0.3">
      <c r="A23" s="5">
        <v>38</v>
      </c>
      <c r="B23" s="4" t="s">
        <v>70</v>
      </c>
      <c r="C23" s="4" t="s">
        <v>2531</v>
      </c>
      <c r="D23" s="5" t="s">
        <v>207</v>
      </c>
      <c r="E23" s="8" t="s">
        <v>516</v>
      </c>
      <c r="F23" s="4" t="s">
        <v>517</v>
      </c>
      <c r="G23" s="5">
        <v>2008</v>
      </c>
      <c r="H23" s="10">
        <v>38</v>
      </c>
      <c r="I23" s="13" t="s">
        <v>70</v>
      </c>
      <c r="J23" s="10" t="s">
        <v>2531</v>
      </c>
      <c r="K23" s="10" t="s">
        <v>207</v>
      </c>
      <c r="L23" s="10" t="s">
        <v>516</v>
      </c>
      <c r="M23" s="10" t="s">
        <v>517</v>
      </c>
      <c r="N23" s="28">
        <v>2008</v>
      </c>
      <c r="O23" s="10">
        <v>2008</v>
      </c>
      <c r="P23" s="14" t="s">
        <v>1963</v>
      </c>
      <c r="Q23" s="14" t="s">
        <v>2534</v>
      </c>
      <c r="R23" s="14" t="s">
        <v>1967</v>
      </c>
      <c r="S23" s="14" t="s">
        <v>4461</v>
      </c>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13"/>
    </row>
    <row r="24" spans="1:46" ht="13.5" customHeight="1" x14ac:dyDescent="0.3">
      <c r="A24" s="5">
        <v>38</v>
      </c>
      <c r="B24" s="4" t="s">
        <v>70</v>
      </c>
      <c r="C24" s="4" t="s">
        <v>2531</v>
      </c>
      <c r="D24" s="5" t="s">
        <v>207</v>
      </c>
      <c r="E24" s="8" t="s">
        <v>518</v>
      </c>
      <c r="F24" s="4" t="s">
        <v>519</v>
      </c>
      <c r="G24" s="5">
        <v>2008</v>
      </c>
      <c r="H24" s="10">
        <v>38</v>
      </c>
      <c r="I24" s="13" t="s">
        <v>70</v>
      </c>
      <c r="J24" s="10" t="s">
        <v>2531</v>
      </c>
      <c r="K24" s="10" t="s">
        <v>207</v>
      </c>
      <c r="L24" s="10" t="s">
        <v>518</v>
      </c>
      <c r="M24" s="10" t="s">
        <v>519</v>
      </c>
      <c r="N24" s="28">
        <v>2008</v>
      </c>
      <c r="O24" s="10">
        <v>2008</v>
      </c>
      <c r="P24" s="14" t="s">
        <v>1963</v>
      </c>
      <c r="Q24" s="14" t="s">
        <v>2535</v>
      </c>
      <c r="R24" s="14" t="s">
        <v>1967</v>
      </c>
      <c r="S24" s="14" t="s">
        <v>4462</v>
      </c>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13"/>
    </row>
    <row r="25" spans="1:46" ht="13.5" customHeight="1" x14ac:dyDescent="0.3">
      <c r="A25" s="5">
        <v>38</v>
      </c>
      <c r="B25" s="4" t="s">
        <v>70</v>
      </c>
      <c r="C25" s="4" t="s">
        <v>2531</v>
      </c>
      <c r="D25" s="5" t="s">
        <v>0</v>
      </c>
      <c r="E25" s="8" t="s">
        <v>509</v>
      </c>
      <c r="F25" s="4" t="s">
        <v>2536</v>
      </c>
      <c r="G25" s="5">
        <v>2008</v>
      </c>
      <c r="H25" s="10">
        <v>38</v>
      </c>
      <c r="I25" s="13" t="s">
        <v>70</v>
      </c>
      <c r="J25" s="10" t="s">
        <v>2531</v>
      </c>
      <c r="K25" s="10" t="s">
        <v>0</v>
      </c>
      <c r="L25" s="10" t="s">
        <v>509</v>
      </c>
      <c r="M25" s="10" t="s">
        <v>2536</v>
      </c>
      <c r="N25" s="28" t="s">
        <v>1</v>
      </c>
      <c r="O25" s="10">
        <v>2008</v>
      </c>
      <c r="P25" s="14" t="s">
        <v>1963</v>
      </c>
      <c r="Q25" s="14" t="s">
        <v>2537</v>
      </c>
      <c r="R25" s="14" t="s">
        <v>1967</v>
      </c>
      <c r="S25" s="14" t="s">
        <v>2651</v>
      </c>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13"/>
    </row>
    <row r="26" spans="1:46" ht="13.5" customHeight="1" x14ac:dyDescent="0.3">
      <c r="A26" s="5">
        <v>38</v>
      </c>
      <c r="B26" s="4" t="s">
        <v>70</v>
      </c>
      <c r="C26" s="4" t="s">
        <v>2531</v>
      </c>
      <c r="D26" s="5" t="s">
        <v>207</v>
      </c>
      <c r="E26" s="8" t="s">
        <v>154</v>
      </c>
      <c r="F26" s="4" t="s">
        <v>512</v>
      </c>
      <c r="G26" s="5">
        <v>2015</v>
      </c>
      <c r="H26" s="10">
        <v>38</v>
      </c>
      <c r="I26" s="13" t="s">
        <v>70</v>
      </c>
      <c r="J26" s="10" t="s">
        <v>2531</v>
      </c>
      <c r="K26" s="10" t="s">
        <v>207</v>
      </c>
      <c r="L26" s="10" t="s">
        <v>154</v>
      </c>
      <c r="M26" s="10" t="s">
        <v>512</v>
      </c>
      <c r="N26" s="28">
        <v>2008</v>
      </c>
      <c r="O26" s="10">
        <v>2008</v>
      </c>
      <c r="P26" s="14" t="s">
        <v>1963</v>
      </c>
      <c r="Q26" s="14" t="s">
        <v>2538</v>
      </c>
      <c r="R26" s="14" t="s">
        <v>1898</v>
      </c>
      <c r="S26" s="14"/>
      <c r="T26" s="14" t="s">
        <v>1898</v>
      </c>
      <c r="U26" s="14"/>
      <c r="V26" s="14" t="s">
        <v>1898</v>
      </c>
      <c r="W26" s="14"/>
      <c r="X26" s="14" t="s">
        <v>1898</v>
      </c>
      <c r="Y26" s="14"/>
      <c r="Z26" s="14" t="s">
        <v>1898</v>
      </c>
      <c r="AA26" s="14"/>
      <c r="AB26" s="14" t="s">
        <v>1898</v>
      </c>
      <c r="AC26" s="14"/>
      <c r="AD26" s="14" t="s">
        <v>1898</v>
      </c>
      <c r="AE26" s="14"/>
      <c r="AF26" s="14" t="s">
        <v>1966</v>
      </c>
      <c r="AG26" s="14" t="s">
        <v>2539</v>
      </c>
      <c r="AH26" s="7"/>
      <c r="AI26" s="7"/>
      <c r="AJ26" s="7"/>
      <c r="AK26" s="7"/>
      <c r="AL26" s="7"/>
      <c r="AM26" s="7"/>
      <c r="AN26" s="7"/>
      <c r="AO26" s="7"/>
      <c r="AP26" s="7"/>
      <c r="AQ26" s="7"/>
      <c r="AR26" s="7"/>
      <c r="AS26" s="7"/>
      <c r="AT26" s="13"/>
    </row>
    <row r="27" spans="1:46" ht="13.5" customHeight="1" x14ac:dyDescent="0.3">
      <c r="A27" s="5">
        <v>38</v>
      </c>
      <c r="B27" s="4" t="s">
        <v>70</v>
      </c>
      <c r="C27" s="4" t="s">
        <v>2531</v>
      </c>
      <c r="D27" s="5" t="s">
        <v>207</v>
      </c>
      <c r="E27" s="8" t="s">
        <v>27</v>
      </c>
      <c r="F27" s="4" t="s">
        <v>513</v>
      </c>
      <c r="G27" s="5">
        <v>2015</v>
      </c>
      <c r="H27" s="10">
        <v>38</v>
      </c>
      <c r="I27" s="13" t="s">
        <v>70</v>
      </c>
      <c r="J27" s="10" t="s">
        <v>2531</v>
      </c>
      <c r="K27" s="10" t="s">
        <v>207</v>
      </c>
      <c r="L27" s="10" t="s">
        <v>27</v>
      </c>
      <c r="M27" s="10" t="s">
        <v>513</v>
      </c>
      <c r="N27" s="28">
        <v>2008</v>
      </c>
      <c r="O27" s="10">
        <v>2008</v>
      </c>
      <c r="P27" s="14" t="s">
        <v>1963</v>
      </c>
      <c r="Q27" s="14" t="s">
        <v>2540</v>
      </c>
      <c r="R27" s="14" t="s">
        <v>1898</v>
      </c>
      <c r="S27" s="14"/>
      <c r="T27" s="14" t="s">
        <v>1898</v>
      </c>
      <c r="U27" s="14"/>
      <c r="V27" s="14" t="s">
        <v>1898</v>
      </c>
      <c r="W27" s="14"/>
      <c r="X27" s="14" t="s">
        <v>1898</v>
      </c>
      <c r="Y27" s="14"/>
      <c r="Z27" s="14" t="s">
        <v>1898</v>
      </c>
      <c r="AA27" s="14"/>
      <c r="AB27" s="14" t="s">
        <v>1898</v>
      </c>
      <c r="AC27" s="14"/>
      <c r="AD27" s="14" t="s">
        <v>1898</v>
      </c>
      <c r="AE27" s="14"/>
      <c r="AF27" s="14" t="s">
        <v>1966</v>
      </c>
      <c r="AG27" s="14" t="s">
        <v>2539</v>
      </c>
      <c r="AH27" s="7"/>
      <c r="AI27" s="7"/>
      <c r="AJ27" s="7"/>
      <c r="AK27" s="7"/>
      <c r="AL27" s="7"/>
      <c r="AM27" s="7"/>
      <c r="AN27" s="7"/>
      <c r="AO27" s="7"/>
      <c r="AP27" s="7"/>
      <c r="AQ27" s="7"/>
      <c r="AR27" s="7"/>
      <c r="AS27" s="7"/>
      <c r="AT27" s="13"/>
    </row>
    <row r="28" spans="1:46" ht="13.5" customHeight="1" x14ac:dyDescent="0.3">
      <c r="A28" s="5">
        <v>38</v>
      </c>
      <c r="B28" s="4" t="s">
        <v>70</v>
      </c>
      <c r="C28" s="4" t="s">
        <v>2531</v>
      </c>
      <c r="D28" s="5" t="s">
        <v>2</v>
      </c>
      <c r="E28" s="8" t="s">
        <v>154</v>
      </c>
      <c r="F28" s="4" t="s">
        <v>2541</v>
      </c>
      <c r="G28" s="5">
        <v>2015</v>
      </c>
      <c r="H28" s="10">
        <v>38</v>
      </c>
      <c r="I28" s="13" t="s">
        <v>70</v>
      </c>
      <c r="J28" s="10" t="s">
        <v>81</v>
      </c>
      <c r="K28" s="10" t="s">
        <v>2</v>
      </c>
      <c r="L28" s="10" t="s">
        <v>154</v>
      </c>
      <c r="M28" s="10" t="s">
        <v>511</v>
      </c>
      <c r="N28" s="28">
        <v>2009</v>
      </c>
      <c r="O28" s="10">
        <v>2008</v>
      </c>
      <c r="P28" s="14" t="s">
        <v>1963</v>
      </c>
      <c r="Q28" s="14" t="s">
        <v>2542</v>
      </c>
      <c r="R28" s="14" t="s">
        <v>1964</v>
      </c>
      <c r="S28" s="14" t="s">
        <v>2654</v>
      </c>
      <c r="T28" s="14" t="s">
        <v>1898</v>
      </c>
      <c r="U28" s="14"/>
      <c r="V28" s="14" t="s">
        <v>1898</v>
      </c>
      <c r="W28" s="14"/>
      <c r="X28" s="14" t="s">
        <v>1898</v>
      </c>
      <c r="Y28" s="14"/>
      <c r="Z28" s="14" t="s">
        <v>1898</v>
      </c>
      <c r="AA28" s="14"/>
      <c r="AB28" s="14" t="s">
        <v>1898</v>
      </c>
      <c r="AC28" s="14"/>
      <c r="AD28" s="14" t="s">
        <v>1898</v>
      </c>
      <c r="AE28" s="14"/>
      <c r="AF28" s="14" t="s">
        <v>1966</v>
      </c>
      <c r="AG28" s="14" t="s">
        <v>2539</v>
      </c>
      <c r="AH28" s="7"/>
      <c r="AI28" s="7"/>
      <c r="AJ28" s="7"/>
      <c r="AK28" s="7"/>
      <c r="AL28" s="7"/>
      <c r="AM28" s="7"/>
      <c r="AN28" s="7"/>
      <c r="AO28" s="7"/>
      <c r="AP28" s="7"/>
      <c r="AQ28" s="7"/>
      <c r="AR28" s="7"/>
      <c r="AS28" s="7"/>
      <c r="AT28" s="13"/>
    </row>
    <row r="29" spans="1:46" ht="13.5" customHeight="1" x14ac:dyDescent="0.3">
      <c r="A29" s="5">
        <v>38</v>
      </c>
      <c r="B29" s="4" t="s">
        <v>70</v>
      </c>
      <c r="C29" s="4" t="s">
        <v>2531</v>
      </c>
      <c r="D29" s="5" t="s">
        <v>0</v>
      </c>
      <c r="E29" s="75" t="s">
        <v>503</v>
      </c>
      <c r="F29" s="4" t="s">
        <v>1618</v>
      </c>
      <c r="G29" s="5" t="s">
        <v>3</v>
      </c>
      <c r="H29" s="10">
        <v>38</v>
      </c>
      <c r="I29" s="13" t="s">
        <v>70</v>
      </c>
      <c r="J29" s="10" t="s">
        <v>2531</v>
      </c>
      <c r="K29" s="10" t="s">
        <v>0</v>
      </c>
      <c r="L29" s="10" t="s">
        <v>503</v>
      </c>
      <c r="M29" s="10" t="s">
        <v>504</v>
      </c>
      <c r="N29" s="28">
        <v>2006</v>
      </c>
      <c r="O29" s="10">
        <v>2008</v>
      </c>
      <c r="P29" s="14" t="s">
        <v>1963</v>
      </c>
      <c r="Q29" s="14" t="s">
        <v>2543</v>
      </c>
      <c r="R29" s="14" t="s">
        <v>1964</v>
      </c>
      <c r="S29" s="14" t="s">
        <v>2544</v>
      </c>
      <c r="T29" s="14" t="s">
        <v>1898</v>
      </c>
      <c r="U29" s="14"/>
      <c r="V29" s="14" t="s">
        <v>1898</v>
      </c>
      <c r="W29" s="14"/>
      <c r="X29" s="14" t="s">
        <v>1898</v>
      </c>
      <c r="Y29" s="14"/>
      <c r="Z29" s="14" t="s">
        <v>1898</v>
      </c>
      <c r="AA29" s="14"/>
      <c r="AB29" s="14" t="s">
        <v>1898</v>
      </c>
      <c r="AC29" s="14"/>
      <c r="AD29" s="14" t="s">
        <v>1898</v>
      </c>
      <c r="AE29" s="14"/>
      <c r="AF29" s="14" t="s">
        <v>1968</v>
      </c>
      <c r="AG29" s="14" t="s">
        <v>3526</v>
      </c>
      <c r="AH29" s="14" t="s">
        <v>1898</v>
      </c>
      <c r="AI29" s="14"/>
      <c r="AJ29" s="14" t="s">
        <v>1898</v>
      </c>
      <c r="AK29" s="14"/>
      <c r="AL29" s="14" t="s">
        <v>1898</v>
      </c>
      <c r="AM29" s="14"/>
      <c r="AN29" s="14" t="s">
        <v>1898</v>
      </c>
      <c r="AO29" s="14"/>
      <c r="AP29" s="14" t="s">
        <v>1898</v>
      </c>
      <c r="AQ29" s="14"/>
      <c r="AR29" s="14" t="s">
        <v>1898</v>
      </c>
      <c r="AS29" s="14"/>
      <c r="AT29" s="13"/>
    </row>
    <row r="30" spans="1:46" ht="13.5" customHeight="1" x14ac:dyDescent="0.3">
      <c r="A30" s="5">
        <v>38</v>
      </c>
      <c r="B30" s="4" t="s">
        <v>70</v>
      </c>
      <c r="C30" s="4" t="s">
        <v>2531</v>
      </c>
      <c r="D30" s="5" t="s">
        <v>0</v>
      </c>
      <c r="E30" s="8" t="s">
        <v>505</v>
      </c>
      <c r="F30" s="4" t="s">
        <v>506</v>
      </c>
      <c r="G30" s="5" t="s">
        <v>3</v>
      </c>
      <c r="H30" s="10">
        <v>38</v>
      </c>
      <c r="I30" s="13" t="s">
        <v>70</v>
      </c>
      <c r="J30" s="10" t="s">
        <v>2531</v>
      </c>
      <c r="K30" s="10" t="s">
        <v>0</v>
      </c>
      <c r="L30" s="10" t="s">
        <v>505</v>
      </c>
      <c r="M30" s="10" t="s">
        <v>506</v>
      </c>
      <c r="N30" s="28">
        <v>1984</v>
      </c>
      <c r="O30" s="10">
        <v>2008</v>
      </c>
      <c r="P30" s="14" t="s">
        <v>1963</v>
      </c>
      <c r="Q30" s="14" t="s">
        <v>2545</v>
      </c>
      <c r="R30" s="14" t="s">
        <v>1898</v>
      </c>
      <c r="S30" s="14"/>
      <c r="T30" s="14" t="s">
        <v>1898</v>
      </c>
      <c r="U30" s="14"/>
      <c r="V30" s="14" t="s">
        <v>1898</v>
      </c>
      <c r="W30" s="14"/>
      <c r="X30" s="14" t="s">
        <v>1898</v>
      </c>
      <c r="Y30" s="14"/>
      <c r="Z30" s="14" t="s">
        <v>1898</v>
      </c>
      <c r="AA30" s="14"/>
      <c r="AB30" s="14" t="s">
        <v>1898</v>
      </c>
      <c r="AC30" s="14"/>
      <c r="AD30" s="14" t="s">
        <v>1898</v>
      </c>
      <c r="AE30" s="14"/>
      <c r="AF30" s="14" t="s">
        <v>1898</v>
      </c>
      <c r="AG30" s="14"/>
      <c r="AH30" s="14" t="s">
        <v>1898</v>
      </c>
      <c r="AI30" s="14"/>
      <c r="AJ30" s="14" t="s">
        <v>1898</v>
      </c>
      <c r="AK30" s="14"/>
      <c r="AL30" s="14" t="s">
        <v>1898</v>
      </c>
      <c r="AM30" s="14"/>
      <c r="AN30" s="14" t="s">
        <v>1898</v>
      </c>
      <c r="AO30" s="14"/>
      <c r="AP30" s="14" t="s">
        <v>1898</v>
      </c>
      <c r="AQ30" s="14"/>
      <c r="AR30" s="14" t="s">
        <v>1898</v>
      </c>
      <c r="AS30" s="14"/>
      <c r="AT30" s="13"/>
    </row>
    <row r="31" spans="1:46" ht="13.5" customHeight="1" x14ac:dyDescent="0.3">
      <c r="A31" s="5">
        <v>38</v>
      </c>
      <c r="B31" s="4" t="s">
        <v>70</v>
      </c>
      <c r="C31" s="4" t="s">
        <v>2531</v>
      </c>
      <c r="D31" s="5" t="s">
        <v>0</v>
      </c>
      <c r="E31" s="5" t="s">
        <v>507</v>
      </c>
      <c r="F31" s="4" t="s">
        <v>1616</v>
      </c>
      <c r="G31" s="5">
        <v>2020</v>
      </c>
      <c r="H31" s="10">
        <v>38</v>
      </c>
      <c r="I31" s="13" t="s">
        <v>70</v>
      </c>
      <c r="J31" s="10" t="s">
        <v>2531</v>
      </c>
      <c r="K31" s="10" t="s">
        <v>0</v>
      </c>
      <c r="L31" s="10" t="s">
        <v>507</v>
      </c>
      <c r="M31" s="10" t="s">
        <v>508</v>
      </c>
      <c r="N31" s="28">
        <v>2008</v>
      </c>
      <c r="O31" s="10">
        <v>2008</v>
      </c>
      <c r="P31" s="14" t="s">
        <v>1963</v>
      </c>
      <c r="Q31" s="14" t="s">
        <v>2546</v>
      </c>
      <c r="R31" s="14" t="s">
        <v>2028</v>
      </c>
      <c r="S31" s="14" t="s">
        <v>2652</v>
      </c>
      <c r="T31" s="14" t="s">
        <v>1898</v>
      </c>
      <c r="U31" s="14"/>
      <c r="V31" s="14" t="s">
        <v>1898</v>
      </c>
      <c r="W31" s="14"/>
      <c r="X31" s="14" t="s">
        <v>1898</v>
      </c>
      <c r="Y31" s="14"/>
      <c r="Z31" s="14" t="s">
        <v>1898</v>
      </c>
      <c r="AA31" s="14"/>
      <c r="AB31" s="14" t="s">
        <v>1898</v>
      </c>
      <c r="AC31" s="14"/>
      <c r="AD31" s="14" t="s">
        <v>1898</v>
      </c>
      <c r="AE31" s="14"/>
      <c r="AF31" s="14" t="s">
        <v>1964</v>
      </c>
      <c r="AG31" s="14" t="s">
        <v>2655</v>
      </c>
      <c r="AH31" s="14" t="s">
        <v>1898</v>
      </c>
      <c r="AI31" s="14"/>
      <c r="AJ31" s="14" t="s">
        <v>1898</v>
      </c>
      <c r="AK31" s="14"/>
      <c r="AL31" s="14" t="s">
        <v>1898</v>
      </c>
      <c r="AM31" s="14"/>
      <c r="AN31" s="14" t="s">
        <v>1898</v>
      </c>
      <c r="AO31" s="14"/>
      <c r="AP31" s="14" t="s">
        <v>1966</v>
      </c>
      <c r="AQ31" s="14" t="s">
        <v>4463</v>
      </c>
      <c r="AR31" s="7"/>
      <c r="AS31" s="7"/>
      <c r="AT31" s="13"/>
    </row>
    <row r="32" spans="1:46" ht="13.5" customHeight="1" x14ac:dyDescent="0.3">
      <c r="A32" s="5">
        <v>38</v>
      </c>
      <c r="B32" s="4" t="s">
        <v>70</v>
      </c>
      <c r="C32" s="4" t="s">
        <v>2531</v>
      </c>
      <c r="D32" s="5" t="s">
        <v>2</v>
      </c>
      <c r="E32" s="5" t="s">
        <v>29</v>
      </c>
      <c r="F32" s="4" t="s">
        <v>790</v>
      </c>
      <c r="G32" s="5">
        <v>2010</v>
      </c>
      <c r="H32" s="10">
        <v>38</v>
      </c>
      <c r="I32" s="13" t="s">
        <v>70</v>
      </c>
      <c r="J32" s="10" t="s">
        <v>81</v>
      </c>
      <c r="K32" s="10" t="s">
        <v>2</v>
      </c>
      <c r="L32" s="10" t="s">
        <v>29</v>
      </c>
      <c r="M32" s="10" t="s">
        <v>790</v>
      </c>
      <c r="N32" s="28">
        <v>2009</v>
      </c>
      <c r="O32" s="10">
        <v>2009</v>
      </c>
      <c r="P32" s="7"/>
      <c r="Q32" s="7"/>
      <c r="R32" s="14" t="s">
        <v>1963</v>
      </c>
      <c r="S32" s="14" t="s">
        <v>2547</v>
      </c>
      <c r="T32" s="14" t="s">
        <v>1898</v>
      </c>
      <c r="U32" s="14"/>
      <c r="V32" s="14" t="s">
        <v>1966</v>
      </c>
      <c r="W32" s="14" t="s">
        <v>2548</v>
      </c>
      <c r="X32" s="7"/>
      <c r="Y32" s="7"/>
      <c r="Z32" s="7"/>
      <c r="AA32" s="7"/>
      <c r="AB32" s="7"/>
      <c r="AC32" s="7"/>
      <c r="AD32" s="7"/>
      <c r="AE32" s="7"/>
      <c r="AF32" s="7"/>
      <c r="AG32" s="7"/>
      <c r="AH32" s="7"/>
      <c r="AI32" s="7"/>
      <c r="AJ32" s="7"/>
      <c r="AK32" s="7"/>
      <c r="AL32" s="7"/>
      <c r="AM32" s="7"/>
      <c r="AN32" s="7"/>
      <c r="AO32" s="7"/>
      <c r="AP32" s="7"/>
      <c r="AQ32" s="7"/>
      <c r="AR32" s="7"/>
      <c r="AS32" s="7"/>
      <c r="AT32" s="13" t="s">
        <v>2549</v>
      </c>
    </row>
    <row r="33" spans="1:46" ht="13.5" customHeight="1" x14ac:dyDescent="0.3">
      <c r="A33" s="5">
        <v>38</v>
      </c>
      <c r="B33" s="4" t="s">
        <v>70</v>
      </c>
      <c r="C33" s="4" t="s">
        <v>2531</v>
      </c>
      <c r="D33" s="5" t="s">
        <v>2</v>
      </c>
      <c r="E33" s="8" t="s">
        <v>211</v>
      </c>
      <c r="F33" s="4" t="s">
        <v>791</v>
      </c>
      <c r="G33" s="5">
        <v>2010</v>
      </c>
      <c r="H33" s="10">
        <v>38</v>
      </c>
      <c r="I33" s="13" t="s">
        <v>70</v>
      </c>
      <c r="J33" s="10" t="s">
        <v>81</v>
      </c>
      <c r="K33" s="10" t="s">
        <v>2</v>
      </c>
      <c r="L33" s="10" t="s">
        <v>211</v>
      </c>
      <c r="M33" s="10" t="s">
        <v>791</v>
      </c>
      <c r="N33" s="28">
        <v>2009</v>
      </c>
      <c r="O33" s="10">
        <v>2009</v>
      </c>
      <c r="P33" s="7"/>
      <c r="Q33" s="7"/>
      <c r="R33" s="14" t="s">
        <v>1963</v>
      </c>
      <c r="S33" s="14" t="s">
        <v>2550</v>
      </c>
      <c r="T33" s="14" t="s">
        <v>1898</v>
      </c>
      <c r="U33" s="14"/>
      <c r="V33" s="14" t="s">
        <v>1966</v>
      </c>
      <c r="W33" s="14" t="s">
        <v>2548</v>
      </c>
      <c r="X33" s="7"/>
      <c r="Y33" s="7"/>
      <c r="Z33" s="7"/>
      <c r="AA33" s="7"/>
      <c r="AB33" s="7"/>
      <c r="AC33" s="7"/>
      <c r="AD33" s="7"/>
      <c r="AE33" s="7"/>
      <c r="AF33" s="7"/>
      <c r="AG33" s="7"/>
      <c r="AH33" s="7"/>
      <c r="AI33" s="7"/>
      <c r="AJ33" s="7"/>
      <c r="AK33" s="7"/>
      <c r="AL33" s="7"/>
      <c r="AM33" s="7"/>
      <c r="AN33" s="7"/>
      <c r="AO33" s="7"/>
      <c r="AP33" s="7"/>
      <c r="AQ33" s="7"/>
      <c r="AR33" s="7"/>
      <c r="AS33" s="7"/>
      <c r="AT33" s="13"/>
    </row>
    <row r="34" spans="1:46" ht="13.5" customHeight="1" x14ac:dyDescent="0.3">
      <c r="A34" s="5">
        <v>38</v>
      </c>
      <c r="B34" s="4" t="s">
        <v>70</v>
      </c>
      <c r="C34" s="4" t="s">
        <v>2531</v>
      </c>
      <c r="D34" s="5" t="s">
        <v>0</v>
      </c>
      <c r="E34" s="5" t="s">
        <v>783</v>
      </c>
      <c r="F34" s="4" t="s">
        <v>784</v>
      </c>
      <c r="G34" s="5">
        <v>2015</v>
      </c>
      <c r="H34" s="10">
        <v>38</v>
      </c>
      <c r="I34" s="13" t="s">
        <v>70</v>
      </c>
      <c r="J34" s="10" t="s">
        <v>81</v>
      </c>
      <c r="K34" s="10" t="s">
        <v>0</v>
      </c>
      <c r="L34" s="10" t="s">
        <v>783</v>
      </c>
      <c r="M34" s="10" t="s">
        <v>784</v>
      </c>
      <c r="N34" s="28">
        <v>2009</v>
      </c>
      <c r="O34" s="10">
        <v>2009</v>
      </c>
      <c r="P34" s="7"/>
      <c r="Q34" s="7"/>
      <c r="R34" s="14" t="s">
        <v>2029</v>
      </c>
      <c r="S34" s="14" t="s">
        <v>2653</v>
      </c>
      <c r="T34" s="14" t="s">
        <v>1898</v>
      </c>
      <c r="U34" s="14"/>
      <c r="V34" s="14" t="s">
        <v>1898</v>
      </c>
      <c r="W34" s="14"/>
      <c r="X34" s="14" t="s">
        <v>1898</v>
      </c>
      <c r="Y34" s="14"/>
      <c r="Z34" s="14" t="s">
        <v>1898</v>
      </c>
      <c r="AA34" s="14"/>
      <c r="AB34" s="14" t="s">
        <v>1898</v>
      </c>
      <c r="AC34" s="14"/>
      <c r="AD34" s="14" t="s">
        <v>1898</v>
      </c>
      <c r="AE34" s="14"/>
      <c r="AF34" s="14" t="s">
        <v>1966</v>
      </c>
      <c r="AG34" s="14" t="s">
        <v>2551</v>
      </c>
      <c r="AH34" s="7"/>
      <c r="AI34" s="7"/>
      <c r="AJ34" s="7"/>
      <c r="AK34" s="7"/>
      <c r="AL34" s="7"/>
      <c r="AM34" s="7"/>
      <c r="AN34" s="7"/>
      <c r="AO34" s="7"/>
      <c r="AP34" s="7"/>
      <c r="AQ34" s="7"/>
      <c r="AR34" s="7"/>
      <c r="AS34" s="7"/>
      <c r="AT34" s="13"/>
    </row>
    <row r="35" spans="1:46" ht="13.5" customHeight="1" x14ac:dyDescent="0.3">
      <c r="A35" s="5">
        <v>38</v>
      </c>
      <c r="B35" s="4" t="s">
        <v>70</v>
      </c>
      <c r="C35" s="4" t="s">
        <v>2531</v>
      </c>
      <c r="D35" s="5" t="s">
        <v>2</v>
      </c>
      <c r="E35" s="5" t="s">
        <v>27</v>
      </c>
      <c r="F35" s="4" t="s">
        <v>788</v>
      </c>
      <c r="G35" s="5">
        <v>2015</v>
      </c>
      <c r="H35" s="10">
        <v>38</v>
      </c>
      <c r="I35" s="13" t="s">
        <v>70</v>
      </c>
      <c r="J35" s="10" t="s">
        <v>81</v>
      </c>
      <c r="K35" s="10" t="s">
        <v>2</v>
      </c>
      <c r="L35" s="10" t="s">
        <v>27</v>
      </c>
      <c r="M35" s="10" t="s">
        <v>788</v>
      </c>
      <c r="N35" s="28">
        <v>2009</v>
      </c>
      <c r="O35" s="10">
        <v>2009</v>
      </c>
      <c r="P35" s="7"/>
      <c r="Q35" s="7"/>
      <c r="R35" s="14" t="s">
        <v>1963</v>
      </c>
      <c r="S35" s="14" t="s">
        <v>2552</v>
      </c>
      <c r="T35" s="14" t="s">
        <v>1898</v>
      </c>
      <c r="U35" s="14"/>
      <c r="V35" s="14" t="s">
        <v>1898</v>
      </c>
      <c r="W35" s="14"/>
      <c r="X35" s="14" t="s">
        <v>1898</v>
      </c>
      <c r="Y35" s="14"/>
      <c r="Z35" s="14" t="s">
        <v>1898</v>
      </c>
      <c r="AA35" s="14"/>
      <c r="AB35" s="14" t="s">
        <v>1898</v>
      </c>
      <c r="AC35" s="14"/>
      <c r="AD35" s="14" t="s">
        <v>1898</v>
      </c>
      <c r="AE35" s="14"/>
      <c r="AF35" s="14" t="s">
        <v>1966</v>
      </c>
      <c r="AG35" s="14" t="s">
        <v>3526</v>
      </c>
      <c r="AH35" s="7"/>
      <c r="AI35" s="7"/>
      <c r="AJ35" s="7"/>
      <c r="AK35" s="7"/>
      <c r="AL35" s="7"/>
      <c r="AM35" s="7"/>
      <c r="AN35" s="7"/>
      <c r="AO35" s="7"/>
      <c r="AP35" s="7"/>
      <c r="AQ35" s="7"/>
      <c r="AR35" s="7"/>
      <c r="AS35" s="7"/>
      <c r="AT35" s="13"/>
    </row>
    <row r="36" spans="1:46" ht="13.5" customHeight="1" x14ac:dyDescent="0.3">
      <c r="A36" s="5">
        <v>38</v>
      </c>
      <c r="B36" s="4" t="s">
        <v>70</v>
      </c>
      <c r="C36" s="4" t="s">
        <v>2531</v>
      </c>
      <c r="D36" s="5" t="s">
        <v>2</v>
      </c>
      <c r="E36" s="5" t="s">
        <v>197</v>
      </c>
      <c r="F36" s="4" t="s">
        <v>1610</v>
      </c>
      <c r="G36" s="5">
        <v>2019</v>
      </c>
      <c r="H36" s="10">
        <v>38</v>
      </c>
      <c r="I36" s="13" t="s">
        <v>70</v>
      </c>
      <c r="J36" s="10" t="s">
        <v>81</v>
      </c>
      <c r="K36" s="10" t="s">
        <v>2</v>
      </c>
      <c r="L36" s="10" t="s">
        <v>197</v>
      </c>
      <c r="M36" s="10" t="s">
        <v>789</v>
      </c>
      <c r="N36" s="28">
        <v>2009</v>
      </c>
      <c r="O36" s="10">
        <v>2009</v>
      </c>
      <c r="P36" s="7"/>
      <c r="Q36" s="7"/>
      <c r="R36" s="14" t="s">
        <v>1963</v>
      </c>
      <c r="S36" s="14" t="s">
        <v>2553</v>
      </c>
      <c r="T36" s="14" t="s">
        <v>1898</v>
      </c>
      <c r="U36" s="14"/>
      <c r="V36" s="14" t="s">
        <v>1968</v>
      </c>
      <c r="W36" s="14" t="s">
        <v>2548</v>
      </c>
      <c r="X36" s="14" t="s">
        <v>1898</v>
      </c>
      <c r="Y36" s="14"/>
      <c r="Z36" s="14" t="s">
        <v>1898</v>
      </c>
      <c r="AA36" s="14"/>
      <c r="AB36" s="14" t="s">
        <v>1898</v>
      </c>
      <c r="AC36" s="14"/>
      <c r="AD36" s="14" t="s">
        <v>1898</v>
      </c>
      <c r="AE36" s="14"/>
      <c r="AF36" s="14" t="s">
        <v>1964</v>
      </c>
      <c r="AG36" s="14" t="s">
        <v>3486</v>
      </c>
      <c r="AH36" s="14" t="s">
        <v>1898</v>
      </c>
      <c r="AI36" s="14"/>
      <c r="AJ36" s="14" t="s">
        <v>1898</v>
      </c>
      <c r="AK36" s="14"/>
      <c r="AL36" s="14" t="s">
        <v>1898</v>
      </c>
      <c r="AM36" s="14"/>
      <c r="AN36" s="14" t="s">
        <v>1967</v>
      </c>
      <c r="AO36" s="14" t="s">
        <v>4464</v>
      </c>
      <c r="AP36" s="7"/>
      <c r="AQ36" s="7"/>
      <c r="AR36" s="7"/>
      <c r="AS36" s="7"/>
      <c r="AT36" s="13"/>
    </row>
    <row r="37" spans="1:46" ht="13.5" customHeight="1" x14ac:dyDescent="0.3">
      <c r="A37" s="5">
        <v>38</v>
      </c>
      <c r="B37" s="4" t="s">
        <v>70</v>
      </c>
      <c r="C37" s="4" t="s">
        <v>2531</v>
      </c>
      <c r="D37" s="5" t="s">
        <v>0</v>
      </c>
      <c r="E37" s="5" t="s">
        <v>994</v>
      </c>
      <c r="F37" s="4" t="s">
        <v>1615</v>
      </c>
      <c r="G37" s="5">
        <v>2018</v>
      </c>
      <c r="H37" s="10">
        <v>38</v>
      </c>
      <c r="I37" s="13" t="s">
        <v>70</v>
      </c>
      <c r="J37" s="10" t="s">
        <v>81</v>
      </c>
      <c r="K37" s="10" t="s">
        <v>0</v>
      </c>
      <c r="L37" s="10" t="s">
        <v>994</v>
      </c>
      <c r="M37" s="10" t="s">
        <v>995</v>
      </c>
      <c r="N37" s="28">
        <v>2011</v>
      </c>
      <c r="O37" s="10">
        <v>2011</v>
      </c>
      <c r="P37" s="7"/>
      <c r="Q37" s="7"/>
      <c r="R37" s="7"/>
      <c r="S37" s="7"/>
      <c r="T37" s="7"/>
      <c r="U37" s="7"/>
      <c r="V37" s="14" t="s">
        <v>2554</v>
      </c>
      <c r="W37" s="14" t="s">
        <v>2555</v>
      </c>
      <c r="X37" s="14" t="s">
        <v>1898</v>
      </c>
      <c r="Y37" s="14"/>
      <c r="Z37" s="14" t="s">
        <v>1898</v>
      </c>
      <c r="AA37" s="14"/>
      <c r="AB37" s="14" t="s">
        <v>1898</v>
      </c>
      <c r="AC37" s="14"/>
      <c r="AD37" s="14" t="s">
        <v>1898</v>
      </c>
      <c r="AE37" s="14"/>
      <c r="AF37" s="14" t="s">
        <v>1964</v>
      </c>
      <c r="AG37" s="14" t="s">
        <v>2656</v>
      </c>
      <c r="AH37" s="14" t="s">
        <v>1898</v>
      </c>
      <c r="AI37" s="14"/>
      <c r="AJ37" s="14" t="s">
        <v>1898</v>
      </c>
      <c r="AK37" s="14"/>
      <c r="AL37" s="14" t="s">
        <v>1967</v>
      </c>
      <c r="AM37" s="14" t="s">
        <v>3457</v>
      </c>
      <c r="AN37" s="7"/>
      <c r="AO37" s="7"/>
      <c r="AP37" s="7"/>
      <c r="AQ37" s="7"/>
      <c r="AR37" s="7"/>
      <c r="AS37" s="7"/>
      <c r="AT37" s="13"/>
    </row>
    <row r="38" spans="1:46" ht="13.5" customHeight="1" x14ac:dyDescent="0.3">
      <c r="A38" s="5">
        <v>38</v>
      </c>
      <c r="B38" s="4" t="s">
        <v>70</v>
      </c>
      <c r="C38" s="4" t="s">
        <v>2531</v>
      </c>
      <c r="D38" s="5" t="s">
        <v>2</v>
      </c>
      <c r="E38" s="5" t="s">
        <v>29</v>
      </c>
      <c r="F38" s="4" t="s">
        <v>1268</v>
      </c>
      <c r="G38" s="5">
        <v>2015</v>
      </c>
      <c r="H38" s="10">
        <v>38</v>
      </c>
      <c r="I38" s="13" t="s">
        <v>70</v>
      </c>
      <c r="J38" s="10" t="s">
        <v>81</v>
      </c>
      <c r="K38" s="10" t="s">
        <v>2</v>
      </c>
      <c r="L38" s="10" t="s">
        <v>29</v>
      </c>
      <c r="M38" s="10" t="s">
        <v>1268</v>
      </c>
      <c r="N38" s="28" t="s">
        <v>1</v>
      </c>
      <c r="O38" s="10">
        <v>2009</v>
      </c>
      <c r="P38" s="7"/>
      <c r="Q38" s="7"/>
      <c r="R38" s="14" t="s">
        <v>1963</v>
      </c>
      <c r="S38" s="14" t="s">
        <v>2556</v>
      </c>
      <c r="T38" s="14" t="s">
        <v>1898</v>
      </c>
      <c r="U38" s="14"/>
      <c r="V38" s="14" t="s">
        <v>1967</v>
      </c>
      <c r="W38" s="14" t="s">
        <v>2657</v>
      </c>
      <c r="X38" s="7"/>
      <c r="Y38" s="7"/>
      <c r="Z38" s="14" t="s">
        <v>1970</v>
      </c>
      <c r="AA38" s="14" t="s">
        <v>3456</v>
      </c>
      <c r="AB38" s="14" t="s">
        <v>1898</v>
      </c>
      <c r="AC38" s="14"/>
      <c r="AD38" s="14" t="s">
        <v>1898</v>
      </c>
      <c r="AE38" s="14"/>
      <c r="AF38" s="14" t="s">
        <v>1966</v>
      </c>
      <c r="AG38" s="14" t="s">
        <v>3522</v>
      </c>
      <c r="AH38" s="7"/>
      <c r="AI38" s="7"/>
      <c r="AJ38" s="7"/>
      <c r="AK38" s="7"/>
      <c r="AL38" s="7"/>
      <c r="AM38" s="7"/>
      <c r="AN38" s="7"/>
      <c r="AO38" s="7"/>
      <c r="AP38" s="7"/>
      <c r="AQ38" s="7"/>
      <c r="AR38" s="7"/>
      <c r="AS38" s="7"/>
      <c r="AT38" s="13" t="s">
        <v>2549</v>
      </c>
    </row>
    <row r="39" spans="1:46" ht="13.5" customHeight="1" x14ac:dyDescent="0.3">
      <c r="A39" s="5">
        <v>38</v>
      </c>
      <c r="B39" s="4" t="s">
        <v>70</v>
      </c>
      <c r="C39" s="4" t="s">
        <v>2531</v>
      </c>
      <c r="D39" s="5" t="s">
        <v>207</v>
      </c>
      <c r="E39" s="5" t="s">
        <v>197</v>
      </c>
      <c r="F39" s="4" t="s">
        <v>1622</v>
      </c>
      <c r="G39" s="5" t="s">
        <v>3</v>
      </c>
      <c r="H39" s="10">
        <v>38</v>
      </c>
      <c r="I39" s="13" t="s">
        <v>70</v>
      </c>
      <c r="J39" s="10" t="s">
        <v>2531</v>
      </c>
      <c r="K39" s="10" t="s">
        <v>207</v>
      </c>
      <c r="L39" s="10" t="s">
        <v>197</v>
      </c>
      <c r="M39" s="10" t="s">
        <v>1622</v>
      </c>
      <c r="N39" s="28">
        <v>2016</v>
      </c>
      <c r="O39" s="10">
        <v>2016</v>
      </c>
      <c r="P39" s="7"/>
      <c r="Q39" s="7"/>
      <c r="R39" s="7"/>
      <c r="S39" s="7"/>
      <c r="T39" s="7"/>
      <c r="U39" s="7"/>
      <c r="V39" s="7"/>
      <c r="W39" s="7"/>
      <c r="X39" s="7"/>
      <c r="Y39" s="7"/>
      <c r="Z39" s="7"/>
      <c r="AA39" s="7"/>
      <c r="AB39" s="7"/>
      <c r="AC39" s="7"/>
      <c r="AD39" s="7"/>
      <c r="AE39" s="7"/>
      <c r="AF39" s="14" t="s">
        <v>1969</v>
      </c>
      <c r="AG39" s="14" t="s">
        <v>2539</v>
      </c>
      <c r="AH39" s="14" t="s">
        <v>1898</v>
      </c>
      <c r="AI39" s="14"/>
      <c r="AJ39" s="14" t="s">
        <v>1898</v>
      </c>
      <c r="AK39" s="14"/>
      <c r="AL39" s="14" t="s">
        <v>1898</v>
      </c>
      <c r="AM39" s="14"/>
      <c r="AN39" s="14" t="s">
        <v>1898</v>
      </c>
      <c r="AO39" s="14"/>
      <c r="AP39" s="14" t="s">
        <v>1898</v>
      </c>
      <c r="AQ39" s="14"/>
      <c r="AR39" s="14" t="s">
        <v>1898</v>
      </c>
      <c r="AS39" s="14"/>
      <c r="AT39" s="13"/>
    </row>
    <row r="40" spans="1:46" ht="13.5" customHeight="1" x14ac:dyDescent="0.3">
      <c r="A40" s="5">
        <v>38</v>
      </c>
      <c r="B40" s="4" t="s">
        <v>70</v>
      </c>
      <c r="C40" s="4" t="s">
        <v>2531</v>
      </c>
      <c r="D40" s="5" t="s">
        <v>0</v>
      </c>
      <c r="E40" s="5" t="s">
        <v>1612</v>
      </c>
      <c r="F40" s="4" t="s">
        <v>1613</v>
      </c>
      <c r="G40" s="5">
        <v>2020</v>
      </c>
      <c r="H40" s="10">
        <v>38</v>
      </c>
      <c r="I40" s="13" t="s">
        <v>70</v>
      </c>
      <c r="J40" s="10" t="s">
        <v>81</v>
      </c>
      <c r="K40" s="10" t="s">
        <v>0</v>
      </c>
      <c r="L40" s="10" t="s">
        <v>1612</v>
      </c>
      <c r="M40" s="10" t="s">
        <v>1613</v>
      </c>
      <c r="N40" s="28">
        <v>2016</v>
      </c>
      <c r="O40" s="10">
        <v>2016</v>
      </c>
      <c r="P40" s="7"/>
      <c r="Q40" s="7"/>
      <c r="R40" s="7"/>
      <c r="S40" s="7"/>
      <c r="T40" s="7"/>
      <c r="U40" s="7"/>
      <c r="V40" s="7"/>
      <c r="W40" s="7"/>
      <c r="X40" s="7"/>
      <c r="Y40" s="7"/>
      <c r="Z40" s="7"/>
      <c r="AA40" s="7"/>
      <c r="AB40" s="7"/>
      <c r="AC40" s="7"/>
      <c r="AD40" s="7"/>
      <c r="AE40" s="7"/>
      <c r="AF40" s="14" t="s">
        <v>1969</v>
      </c>
      <c r="AG40" s="14" t="s">
        <v>2551</v>
      </c>
      <c r="AH40" s="14" t="s">
        <v>1898</v>
      </c>
      <c r="AI40" s="14"/>
      <c r="AJ40" s="14" t="s">
        <v>1898</v>
      </c>
      <c r="AK40" s="14"/>
      <c r="AL40" s="14" t="s">
        <v>1898</v>
      </c>
      <c r="AM40" s="14"/>
      <c r="AN40" s="14" t="s">
        <v>1898</v>
      </c>
      <c r="AO40" s="14"/>
      <c r="AP40" s="14" t="s">
        <v>1966</v>
      </c>
      <c r="AQ40" s="14" t="s">
        <v>4463</v>
      </c>
      <c r="AR40" s="7"/>
      <c r="AS40" s="7"/>
      <c r="AT40" s="13"/>
    </row>
    <row r="41" spans="1:46" ht="13.5" customHeight="1" x14ac:dyDescent="0.3"/>
    <row r="42" spans="1:46" ht="13.5" customHeight="1" x14ac:dyDescent="0.3"/>
    <row r="43" spans="1:46" ht="13.5" customHeight="1" x14ac:dyDescent="0.3"/>
    <row r="44" spans="1:46" ht="13.5" customHeight="1" x14ac:dyDescent="0.3"/>
    <row r="45" spans="1:46" ht="13.5" customHeight="1" x14ac:dyDescent="0.3"/>
    <row r="46" spans="1:46" ht="13.5" customHeight="1" x14ac:dyDescent="0.3"/>
    <row r="47" spans="1:46" ht="13.5" customHeight="1" x14ac:dyDescent="0.3"/>
    <row r="48" spans="1:46"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1hXhzOM2crdMSmaOgA6BrTs5aAWxPeGRSaaNnyvD4wW2vJikGYLk3U4RvpyVS2V0Yfg/MMY2KfUNBGLNTbJJpg==" saltValue="eKzTkZZl5uFuuIwfMDkR0Q==" spinCount="100000" sheet="1" objects="1" scenarios="1" sort="0" autoFilter="0"/>
  <autoFilter ref="A20:AT20" xr:uid="{09C6B8EA-AA2E-4D81-AEC0-42480EA3E815}"/>
  <mergeCells count="28">
    <mergeCell ref="A10:C10"/>
    <mergeCell ref="M10:N10"/>
    <mergeCell ref="A6:C7"/>
    <mergeCell ref="M6:N6"/>
    <mergeCell ref="M7:N7"/>
    <mergeCell ref="A8:C8"/>
    <mergeCell ref="M8:N8"/>
    <mergeCell ref="A19:G19"/>
    <mergeCell ref="H19:N19"/>
    <mergeCell ref="M12:N12"/>
    <mergeCell ref="M13:N13"/>
    <mergeCell ref="M14:N14"/>
    <mergeCell ref="M15:N15"/>
    <mergeCell ref="M16:N16"/>
    <mergeCell ref="M17:N17"/>
    <mergeCell ref="A15:H15"/>
    <mergeCell ref="A16:H16"/>
    <mergeCell ref="A17:H18"/>
    <mergeCell ref="M1:N2"/>
    <mergeCell ref="O1:O2"/>
    <mergeCell ref="P1:AT1"/>
    <mergeCell ref="M18:O18"/>
    <mergeCell ref="P19:AT19"/>
    <mergeCell ref="M11:N11"/>
    <mergeCell ref="M3:N3"/>
    <mergeCell ref="M4:N4"/>
    <mergeCell ref="M5:N5"/>
    <mergeCell ref="M9:N9"/>
  </mergeCells>
  <conditionalFormatting sqref="A3 A10:C10 B9:C9 A6:C8 A14:C14 AU3:XFD17 AU21:XFD40 J3:J6 M3:N6 J13:J17 M13:N17 P20:AM20 AU19:XFD19 AP20:XFD20">
    <cfRule type="beginsWith" dxfId="4646" priority="1096" operator="beginsWith" text="Operación conjunta">
      <formula>LEFT(A3,LEN("Operación conjunta"))="Operación conjunta"</formula>
    </cfRule>
    <cfRule type="endsWith" dxfId="4645" priority="1097" operator="endsWith" text="Escisión">
      <formula>RIGHT(A3,LEN("Escisión"))="Escisión"</formula>
    </cfRule>
    <cfRule type="beginsWith" dxfId="4644" priority="1098" operator="beginsWith" text="Escisión (nuevo)">
      <formula>LEFT(A3,LEN("Escisión (nuevo)"))="Escisión (nuevo)"</formula>
    </cfRule>
    <cfRule type="beginsWith" dxfId="4643" priority="1099" operator="beginsWith" text="Escisión (eliminado)">
      <formula>LEFT(A3,LEN("Escisión (eliminado)"))="Escisión (eliminado)"</formula>
    </cfRule>
    <cfRule type="beginsWith" dxfId="4642" priority="1100" operator="beginsWith" text="Re-sectorización (sale)">
      <formula>LEFT(A3,LEN("Re-sectorización (sale)"))="Re-sectorización (sale)"</formula>
    </cfRule>
    <cfRule type="endsWith" dxfId="4641" priority="1101" operator="endsWith" text="Fusión">
      <formula>RIGHT(A3,LEN("Fusión"))="Fusión"</formula>
    </cfRule>
    <cfRule type="beginsWith" dxfId="4640" priority="1102" operator="beginsWith" text="Fusión (nuevo)">
      <formula>LEFT(A3,LEN("Fusión (nuevo)"))="Fusión (nuevo)"</formula>
    </cfRule>
    <cfRule type="beginsWith" dxfId="4639" priority="1103" operator="beginsWith" text="Modificación (nombre)">
      <formula>LEFT(A3,LEN("Modificación (nombre)"))="Modificación (nombre)"</formula>
    </cfRule>
    <cfRule type="beginsWith" dxfId="4638" priority="1104" operator="beginsWith" text="Sin cambio">
      <formula>LEFT(A3,LEN("Sin cambio"))="Sin cambio"</formula>
    </cfRule>
    <cfRule type="beginsWith" dxfId="4637" priority="1105" operator="beginsWith" text="Reincorporación">
      <formula>LEFT(A3,LEN("Reincorporación"))="Reincorporación"</formula>
    </cfRule>
    <cfRule type="beginsWith" dxfId="4636" priority="1106" operator="beginsWith" text="Re-sectorización (entra)">
      <formula>LEFT(A3,LEN("Re-sectorización (entra)"))="Re-sectorización (entra)"</formula>
    </cfRule>
    <cfRule type="beginsWith" dxfId="4635" priority="1107" operator="beginsWith" text="Nuevo">
      <formula>LEFT(A3,LEN("Nuevo"))="Nuevo"</formula>
    </cfRule>
    <cfRule type="beginsWith" dxfId="4634" priority="1108" operator="beginsWith" text="Fusión (eliminado)">
      <formula>LEFT(A3,LEN("Fusión (eliminado)"))="Fusión (eliminado)"</formula>
    </cfRule>
    <cfRule type="beginsWith" dxfId="4633" priority="1109" operator="beginsWith" text="Eliminación">
      <formula>LEFT(A3,LEN("Eliminación"))="Eliminación"</formula>
    </cfRule>
    <cfRule type="beginsWith" dxfId="4632" priority="1110" operator="beginsWith" text="Modificación (mod. y/o cve.)">
      <formula>LEFT(A3,LEN("Modificación (mod. y/o cve.)"))="Modificación (mod. y/o cve.)"</formula>
    </cfRule>
  </conditionalFormatting>
  <conditionalFormatting sqref="M3:M17">
    <cfRule type="beginsWith" dxfId="4631" priority="1081" operator="beginsWith" text="Operación conjunta">
      <formula>LEFT(M3,LEN("Operación conjunta"))="Operación conjunta"</formula>
    </cfRule>
    <cfRule type="endsWith" dxfId="4630" priority="1082" operator="endsWith" text="Escisión">
      <formula>RIGHT(M3,LEN("Escisión"))="Escisión"</formula>
    </cfRule>
    <cfRule type="beginsWith" dxfId="4629" priority="1083" operator="beginsWith" text="Escisión (nuevo)">
      <formula>LEFT(M3,LEN("Escisión (nuevo)"))="Escisión (nuevo)"</formula>
    </cfRule>
    <cfRule type="beginsWith" dxfId="4628" priority="1084" operator="beginsWith" text="Escisión (eliminado)">
      <formula>LEFT(M3,LEN("Escisión (eliminado)"))="Escisión (eliminado)"</formula>
    </cfRule>
    <cfRule type="beginsWith" dxfId="4627" priority="1085" operator="beginsWith" text="Re-sectorización (sale)">
      <formula>LEFT(M3,LEN("Re-sectorización (sale)"))="Re-sectorización (sale)"</formula>
    </cfRule>
    <cfRule type="endsWith" dxfId="4626" priority="1086" operator="endsWith" text="Fusión">
      <formula>RIGHT(M3,LEN("Fusión"))="Fusión"</formula>
    </cfRule>
    <cfRule type="beginsWith" dxfId="4625" priority="1087" operator="beginsWith" text="Fusión (nuevo)">
      <formula>LEFT(M3,LEN("Fusión (nuevo)"))="Fusión (nuevo)"</formula>
    </cfRule>
    <cfRule type="beginsWith" dxfId="4624" priority="1088" operator="beginsWith" text="Modificación (nombre)">
      <formula>LEFT(M3,LEN("Modificación (nombre)"))="Modificación (nombre)"</formula>
    </cfRule>
    <cfRule type="beginsWith" dxfId="4623" priority="1089" operator="beginsWith" text="Sin cambio">
      <formula>LEFT(M3,LEN("Sin cambio"))="Sin cambio"</formula>
    </cfRule>
    <cfRule type="beginsWith" dxfId="4622" priority="1090" operator="beginsWith" text="Reincorporación">
      <formula>LEFT(M3,LEN("Reincorporación"))="Reincorporación"</formula>
    </cfRule>
    <cfRule type="beginsWith" dxfId="4621" priority="1091" operator="beginsWith" text="Re-sectorización (entra)">
      <formula>LEFT(M3,LEN("Re-sectorización (entra)"))="Re-sectorización (entra)"</formula>
    </cfRule>
    <cfRule type="beginsWith" dxfId="4620" priority="1092" operator="beginsWith" text="Nuevo">
      <formula>LEFT(M3,LEN("Nuevo"))="Nuevo"</formula>
    </cfRule>
    <cfRule type="beginsWith" dxfId="4619" priority="1093" operator="beginsWith" text="Fusión (eliminado)">
      <formula>LEFT(M3,LEN("Fusión (eliminado)"))="Fusión (eliminado)"</formula>
    </cfRule>
    <cfRule type="beginsWith" dxfId="4618" priority="1094" operator="beginsWith" text="Eliminación">
      <formula>LEFT(M3,LEN("Eliminación"))="Eliminación"</formula>
    </cfRule>
    <cfRule type="beginsWith" dxfId="4617" priority="1095" operator="beginsWith" text="Modificación (mod. y/o cve.)">
      <formula>LEFT(M3,LEN("Modificación (mod. y/o cve.)"))="Modificación (mod. y/o cve.)"</formula>
    </cfRule>
  </conditionalFormatting>
  <conditionalFormatting sqref="N21:N40">
    <cfRule type="beginsWith" dxfId="4616" priority="571" operator="beginsWith" text="Operación conjunta">
      <formula>LEFT(N21,LEN("Operación conjunta"))="Operación conjunta"</formula>
    </cfRule>
    <cfRule type="endsWith" dxfId="4615" priority="572" operator="endsWith" text="Escisión">
      <formula>RIGHT(N21,LEN("Escisión"))="Escisión"</formula>
    </cfRule>
    <cfRule type="beginsWith" dxfId="4614" priority="573" operator="beginsWith" text="Escisión (nuevo)">
      <formula>LEFT(N21,LEN("Escisión (nuevo)"))="Escisión (nuevo)"</formula>
    </cfRule>
    <cfRule type="beginsWith" dxfId="4613" priority="574" operator="beginsWith" text="Escisión (eliminado)">
      <formula>LEFT(N21,LEN("Escisión (eliminado)"))="Escisión (eliminado)"</formula>
    </cfRule>
    <cfRule type="beginsWith" dxfId="4612" priority="575" operator="beginsWith" text="Re-sectorización (sale)">
      <formula>LEFT(N21,LEN("Re-sectorización (sale)"))="Re-sectorización (sale)"</formula>
    </cfRule>
    <cfRule type="endsWith" dxfId="4611" priority="576" operator="endsWith" text="Fusión">
      <formula>RIGHT(N21,LEN("Fusión"))="Fusión"</formula>
    </cfRule>
    <cfRule type="beginsWith" dxfId="4610" priority="577" operator="beginsWith" text="Fusión (nuevo)">
      <formula>LEFT(N21,LEN("Fusión (nuevo)"))="Fusión (nuevo)"</formula>
    </cfRule>
    <cfRule type="beginsWith" dxfId="4609" priority="578" operator="beginsWith" text="Modificación (nombre)">
      <formula>LEFT(N21,LEN("Modificación (nombre)"))="Modificación (nombre)"</formula>
    </cfRule>
    <cfRule type="beginsWith" dxfId="4608" priority="579" operator="beginsWith" text="Sin cambio">
      <formula>LEFT(N21,LEN("Sin cambio"))="Sin cambio"</formula>
    </cfRule>
    <cfRule type="beginsWith" dxfId="4607" priority="580" operator="beginsWith" text="Reincorporación">
      <formula>LEFT(N21,LEN("Reincorporación"))="Reincorporación"</formula>
    </cfRule>
    <cfRule type="beginsWith" dxfId="4606" priority="581" operator="beginsWith" text="Re-sectorización (entra)">
      <formula>LEFT(N21,LEN("Re-sectorización (entra)"))="Re-sectorización (entra)"</formula>
    </cfRule>
    <cfRule type="beginsWith" dxfId="4605" priority="582" operator="beginsWith" text="Nuevo">
      <formula>LEFT(N21,LEN("Nuevo"))="Nuevo"</formula>
    </cfRule>
    <cfRule type="beginsWith" dxfId="4604" priority="583" operator="beginsWith" text="Fusión (eliminado)">
      <formula>LEFT(N21,LEN("Fusión (eliminado)"))="Fusión (eliminado)"</formula>
    </cfRule>
    <cfRule type="beginsWith" dxfId="4603" priority="584" operator="beginsWith" text="Eliminación">
      <formula>LEFT(N21,LEN("Eliminación"))="Eliminación"</formula>
    </cfRule>
    <cfRule type="beginsWith" dxfId="4602" priority="585" operator="beginsWith" text="Modificación (mod. y/o cve.)">
      <formula>LEFT(N21,LEN("Modificación (mod. y/o cve.)"))="Modificación (mod. y/o cve.)"</formula>
    </cfRule>
  </conditionalFormatting>
  <conditionalFormatting sqref="H21:M40">
    <cfRule type="beginsWith" dxfId="4601" priority="631" operator="beginsWith" text="Operación conjunta">
      <formula>LEFT(H21,LEN("Operación conjunta"))="Operación conjunta"</formula>
    </cfRule>
    <cfRule type="endsWith" dxfId="4600" priority="632" operator="endsWith" text="Escisión">
      <formula>RIGHT(H21,LEN("Escisión"))="Escisión"</formula>
    </cfRule>
    <cfRule type="beginsWith" dxfId="4599" priority="633" operator="beginsWith" text="Escisión (nuevo)">
      <formula>LEFT(H21,LEN("Escisión (nuevo)"))="Escisión (nuevo)"</formula>
    </cfRule>
    <cfRule type="beginsWith" dxfId="4598" priority="634" operator="beginsWith" text="Escisión (eliminado)">
      <formula>LEFT(H21,LEN("Escisión (eliminado)"))="Escisión (eliminado)"</formula>
    </cfRule>
    <cfRule type="beginsWith" dxfId="4597" priority="635" operator="beginsWith" text="Re-sectorización (sale)">
      <formula>LEFT(H21,LEN("Re-sectorización (sale)"))="Re-sectorización (sale)"</formula>
    </cfRule>
    <cfRule type="endsWith" dxfId="4596" priority="636" operator="endsWith" text="Fusión">
      <formula>RIGHT(H21,LEN("Fusión"))="Fusión"</formula>
    </cfRule>
    <cfRule type="beginsWith" dxfId="4595" priority="637" operator="beginsWith" text="Fusión (nuevo)">
      <formula>LEFT(H21,LEN("Fusión (nuevo)"))="Fusión (nuevo)"</formula>
    </cfRule>
    <cfRule type="beginsWith" dxfId="4594" priority="638" operator="beginsWith" text="Modificación (nombre)">
      <formula>LEFT(H21,LEN("Modificación (nombre)"))="Modificación (nombre)"</formula>
    </cfRule>
    <cfRule type="beginsWith" dxfId="4593" priority="639" operator="beginsWith" text="Sin cambio">
      <formula>LEFT(H21,LEN("Sin cambio"))="Sin cambio"</formula>
    </cfRule>
    <cfRule type="beginsWith" dxfId="4592" priority="640" operator="beginsWith" text="Reincorporación">
      <formula>LEFT(H21,LEN("Reincorporación"))="Reincorporación"</formula>
    </cfRule>
    <cfRule type="beginsWith" dxfId="4591" priority="641" operator="beginsWith" text="Re-sectorización (entra)">
      <formula>LEFT(H21,LEN("Re-sectorización (entra)"))="Re-sectorización (entra)"</formula>
    </cfRule>
    <cfRule type="beginsWith" dxfId="4590" priority="642" operator="beginsWith" text="Nuevo">
      <formula>LEFT(H21,LEN("Nuevo"))="Nuevo"</formula>
    </cfRule>
    <cfRule type="beginsWith" dxfId="4589" priority="643" operator="beginsWith" text="Fusión (eliminado)">
      <formula>LEFT(H21,LEN("Fusión (eliminado)"))="Fusión (eliminado)"</formula>
    </cfRule>
    <cfRule type="beginsWith" dxfId="4588" priority="644" operator="beginsWith" text="Eliminación">
      <formula>LEFT(H21,LEN("Eliminación"))="Eliminación"</formula>
    </cfRule>
    <cfRule type="beginsWith" dxfId="4587" priority="645" operator="beginsWith" text="Modificación (mod. y/o cve.)">
      <formula>LEFT(H21,LEN("Modificación (mod. y/o cve.)"))="Modificación (mod. y/o cve.)"</formula>
    </cfRule>
  </conditionalFormatting>
  <conditionalFormatting sqref="P21:AM40 AR21:AT28 AS29:AT30 AR31:AT40">
    <cfRule type="beginsWith" dxfId="4586" priority="616" operator="beginsWith" text="Operación conjunta">
      <formula>LEFT(P21,LEN("Operación conjunta"))="Operación conjunta"</formula>
    </cfRule>
    <cfRule type="endsWith" dxfId="4585" priority="617" operator="endsWith" text="Escisión">
      <formula>RIGHT(P21,LEN("Escisión"))="Escisión"</formula>
    </cfRule>
    <cfRule type="beginsWith" dxfId="4584" priority="618" operator="beginsWith" text="Escisión (nuevo)">
      <formula>LEFT(P21,LEN("Escisión (nuevo)"))="Escisión (nuevo)"</formula>
    </cfRule>
    <cfRule type="beginsWith" dxfId="4583" priority="619" operator="beginsWith" text="Escisión (eliminado)">
      <formula>LEFT(P21,LEN("Escisión (eliminado)"))="Escisión (eliminado)"</formula>
    </cfRule>
    <cfRule type="beginsWith" dxfId="4582" priority="620" operator="beginsWith" text="Re-sectorización (sale)">
      <formula>LEFT(P21,LEN("Re-sectorización (sale)"))="Re-sectorización (sale)"</formula>
    </cfRule>
    <cfRule type="endsWith" dxfId="4581" priority="621" operator="endsWith" text="Fusión">
      <formula>RIGHT(P21,LEN("Fusión"))="Fusión"</formula>
    </cfRule>
    <cfRule type="beginsWith" dxfId="4580" priority="622" operator="beginsWith" text="Fusión (nuevo)">
      <formula>LEFT(P21,LEN("Fusión (nuevo)"))="Fusión (nuevo)"</formula>
    </cfRule>
    <cfRule type="beginsWith" dxfId="4579" priority="623" operator="beginsWith" text="Modificación (nombre)">
      <formula>LEFT(P21,LEN("Modificación (nombre)"))="Modificación (nombre)"</formula>
    </cfRule>
    <cfRule type="beginsWith" dxfId="4578" priority="624" operator="beginsWith" text="Sin cambio">
      <formula>LEFT(P21,LEN("Sin cambio"))="Sin cambio"</formula>
    </cfRule>
    <cfRule type="beginsWith" dxfId="4577" priority="625" operator="beginsWith" text="Reincorporación">
      <formula>LEFT(P21,LEN("Reincorporación"))="Reincorporación"</formula>
    </cfRule>
    <cfRule type="beginsWith" dxfId="4576" priority="626" operator="beginsWith" text="Re-sectorización (entra)">
      <formula>LEFT(P21,LEN("Re-sectorización (entra)"))="Re-sectorización (entra)"</formula>
    </cfRule>
    <cfRule type="beginsWith" dxfId="4575" priority="627" operator="beginsWith" text="Nuevo">
      <formula>LEFT(P21,LEN("Nuevo"))="Nuevo"</formula>
    </cfRule>
    <cfRule type="beginsWith" dxfId="4574" priority="628" operator="beginsWith" text="Fusión (eliminado)">
      <formula>LEFT(P21,LEN("Fusión (eliminado)"))="Fusión (eliminado)"</formula>
    </cfRule>
    <cfRule type="beginsWith" dxfId="4573" priority="629" operator="beginsWith" text="Eliminación">
      <formula>LEFT(P21,LEN("Eliminación"))="Eliminación"</formula>
    </cfRule>
    <cfRule type="beginsWith" dxfId="4572" priority="630" operator="beginsWith" text="Modificación (mod. y/o cve.)">
      <formula>LEFT(P21,LEN("Modificación (mod. y/o cve.)"))="Modificación (mod. y/o cve.)"</formula>
    </cfRule>
  </conditionalFormatting>
  <conditionalFormatting sqref="A21:F40">
    <cfRule type="beginsWith" dxfId="4571" priority="601" operator="beginsWith" text="Operación conjunta">
      <formula>LEFT(A21,LEN("Operación conjunta"))="Operación conjunta"</formula>
    </cfRule>
    <cfRule type="endsWith" dxfId="4570" priority="602" operator="endsWith" text="Escisión">
      <formula>RIGHT(A21,LEN("Escisión"))="Escisión"</formula>
    </cfRule>
    <cfRule type="beginsWith" dxfId="4569" priority="603" operator="beginsWith" text="Escisión (nuevo)">
      <formula>LEFT(A21,LEN("Escisión (nuevo)"))="Escisión (nuevo)"</formula>
    </cfRule>
    <cfRule type="beginsWith" dxfId="4568" priority="604" operator="beginsWith" text="Escisión (eliminado)">
      <formula>LEFT(A21,LEN("Escisión (eliminado)"))="Escisión (eliminado)"</formula>
    </cfRule>
    <cfRule type="beginsWith" dxfId="4567" priority="605" operator="beginsWith" text="Re-sectorización (sale)">
      <formula>LEFT(A21,LEN("Re-sectorización (sale)"))="Re-sectorización (sale)"</formula>
    </cfRule>
    <cfRule type="endsWith" dxfId="4566" priority="606" operator="endsWith" text="Fusión">
      <formula>RIGHT(A21,LEN("Fusión"))="Fusión"</formula>
    </cfRule>
    <cfRule type="beginsWith" dxfId="4565" priority="607" operator="beginsWith" text="Fusión (nuevo)">
      <formula>LEFT(A21,LEN("Fusión (nuevo)"))="Fusión (nuevo)"</formula>
    </cfRule>
    <cfRule type="beginsWith" dxfId="4564" priority="608" operator="beginsWith" text="Modificación (nombre)">
      <formula>LEFT(A21,LEN("Modificación (nombre)"))="Modificación (nombre)"</formula>
    </cfRule>
    <cfRule type="beginsWith" dxfId="4563" priority="609" operator="beginsWith" text="Sin cambio">
      <formula>LEFT(A21,LEN("Sin cambio"))="Sin cambio"</formula>
    </cfRule>
    <cfRule type="beginsWith" dxfId="4562" priority="610" operator="beginsWith" text="Reincorporación">
      <formula>LEFT(A21,LEN("Reincorporación"))="Reincorporación"</formula>
    </cfRule>
    <cfRule type="beginsWith" dxfId="4561" priority="611" operator="beginsWith" text="Re-sectorización (entra)">
      <formula>LEFT(A21,LEN("Re-sectorización (entra)"))="Re-sectorización (entra)"</formula>
    </cfRule>
    <cfRule type="beginsWith" dxfId="4560" priority="612" operator="beginsWith" text="Nuevo">
      <formula>LEFT(A21,LEN("Nuevo"))="Nuevo"</formula>
    </cfRule>
    <cfRule type="beginsWith" dxfId="4559" priority="613" operator="beginsWith" text="Fusión (eliminado)">
      <formula>LEFT(A21,LEN("Fusión (eliminado)"))="Fusión (eliminado)"</formula>
    </cfRule>
    <cfRule type="beginsWith" dxfId="4558" priority="614" operator="beginsWith" text="Eliminación">
      <formula>LEFT(A21,LEN("Eliminación"))="Eliminación"</formula>
    </cfRule>
    <cfRule type="beginsWith" dxfId="4557" priority="615" operator="beginsWith" text="Modificación (mod. y/o cve.)">
      <formula>LEFT(A21,LEN("Modificación (mod. y/o cve.)"))="Modificación (mod. y/o cve.)"</formula>
    </cfRule>
  </conditionalFormatting>
  <conditionalFormatting sqref="O21:O40">
    <cfRule type="beginsWith" dxfId="4556" priority="586" operator="beginsWith" text="Operación conjunta">
      <formula>LEFT(O21,LEN("Operación conjunta"))="Operación conjunta"</formula>
    </cfRule>
    <cfRule type="endsWith" dxfId="4555" priority="587" operator="endsWith" text="Escisión">
      <formula>RIGHT(O21,LEN("Escisión"))="Escisión"</formula>
    </cfRule>
    <cfRule type="beginsWith" dxfId="4554" priority="588" operator="beginsWith" text="Escisión (nuevo)">
      <formula>LEFT(O21,LEN("Escisión (nuevo)"))="Escisión (nuevo)"</formula>
    </cfRule>
    <cfRule type="beginsWith" dxfId="4553" priority="589" operator="beginsWith" text="Escisión (eliminado)">
      <formula>LEFT(O21,LEN("Escisión (eliminado)"))="Escisión (eliminado)"</formula>
    </cfRule>
    <cfRule type="beginsWith" dxfId="4552" priority="590" operator="beginsWith" text="Re-sectorización (sale)">
      <formula>LEFT(O21,LEN("Re-sectorización (sale)"))="Re-sectorización (sale)"</formula>
    </cfRule>
    <cfRule type="endsWith" dxfId="4551" priority="591" operator="endsWith" text="Fusión">
      <formula>RIGHT(O21,LEN("Fusión"))="Fusión"</formula>
    </cfRule>
    <cfRule type="beginsWith" dxfId="4550" priority="592" operator="beginsWith" text="Fusión (nuevo)">
      <formula>LEFT(O21,LEN("Fusión (nuevo)"))="Fusión (nuevo)"</formula>
    </cfRule>
    <cfRule type="beginsWith" dxfId="4549" priority="593" operator="beginsWith" text="Modificación (nombre)">
      <formula>LEFT(O21,LEN("Modificación (nombre)"))="Modificación (nombre)"</formula>
    </cfRule>
    <cfRule type="beginsWith" dxfId="4548" priority="594" operator="beginsWith" text="Sin cambio">
      <formula>LEFT(O21,LEN("Sin cambio"))="Sin cambio"</formula>
    </cfRule>
    <cfRule type="beginsWith" dxfId="4547" priority="595" operator="beginsWith" text="Reincorporación">
      <formula>LEFT(O21,LEN("Reincorporación"))="Reincorporación"</formula>
    </cfRule>
    <cfRule type="beginsWith" dxfId="4546" priority="596" operator="beginsWith" text="Re-sectorización (entra)">
      <formula>LEFT(O21,LEN("Re-sectorización (entra)"))="Re-sectorización (entra)"</formula>
    </cfRule>
    <cfRule type="beginsWith" dxfId="4545" priority="597" operator="beginsWith" text="Nuevo">
      <formula>LEFT(O21,LEN("Nuevo"))="Nuevo"</formula>
    </cfRule>
    <cfRule type="beginsWith" dxfId="4544" priority="598" operator="beginsWith" text="Fusión (eliminado)">
      <formula>LEFT(O21,LEN("Fusión (eliminado)"))="Fusión (eliminado)"</formula>
    </cfRule>
    <cfRule type="beginsWith" dxfId="4543" priority="599" operator="beginsWith" text="Eliminación">
      <formula>LEFT(O21,LEN("Eliminación"))="Eliminación"</formula>
    </cfRule>
    <cfRule type="beginsWith" dxfId="4542" priority="600" operator="beginsWith" text="Modificación (mod. y/o cve.)">
      <formula>LEFT(O21,LEN("Modificación (mod. y/o cve.)"))="Modificación (mod. y/o cve.)"</formula>
    </cfRule>
  </conditionalFormatting>
  <conditionalFormatting sqref="G21:G40">
    <cfRule type="beginsWith" dxfId="4541" priority="556" operator="beginsWith" text="Operación conjunta">
      <formula>LEFT(G21,LEN("Operación conjunta"))="Operación conjunta"</formula>
    </cfRule>
    <cfRule type="endsWith" dxfId="4540" priority="557" operator="endsWith" text="Escisión">
      <formula>RIGHT(G21,LEN("Escisión"))="Escisión"</formula>
    </cfRule>
    <cfRule type="beginsWith" dxfId="4539" priority="558" operator="beginsWith" text="Escisión (nuevo)">
      <formula>LEFT(G21,LEN("Escisión (nuevo)"))="Escisión (nuevo)"</formula>
    </cfRule>
    <cfRule type="beginsWith" dxfId="4538" priority="559" operator="beginsWith" text="Escisión (eliminado)">
      <formula>LEFT(G21,LEN("Escisión (eliminado)"))="Escisión (eliminado)"</formula>
    </cfRule>
    <cfRule type="beginsWith" dxfId="4537" priority="560" operator="beginsWith" text="Re-sectorización (sale)">
      <formula>LEFT(G21,LEN("Re-sectorización (sale)"))="Re-sectorización (sale)"</formula>
    </cfRule>
    <cfRule type="endsWith" dxfId="4536" priority="561" operator="endsWith" text="Fusión">
      <formula>RIGHT(G21,LEN("Fusión"))="Fusión"</formula>
    </cfRule>
    <cfRule type="beginsWith" dxfId="4535" priority="562" operator="beginsWith" text="Fusión (nuevo)">
      <formula>LEFT(G21,LEN("Fusión (nuevo)"))="Fusión (nuevo)"</formula>
    </cfRule>
    <cfRule type="beginsWith" dxfId="4534" priority="563" operator="beginsWith" text="Modificación (nombre)">
      <formula>LEFT(G21,LEN("Modificación (nombre)"))="Modificación (nombre)"</formula>
    </cfRule>
    <cfRule type="beginsWith" dxfId="4533" priority="564" operator="beginsWith" text="Sin cambio">
      <formula>LEFT(G21,LEN("Sin cambio"))="Sin cambio"</formula>
    </cfRule>
    <cfRule type="beginsWith" dxfId="4532" priority="565" operator="beginsWith" text="Reincorporación">
      <formula>LEFT(G21,LEN("Reincorporación"))="Reincorporación"</formula>
    </cfRule>
    <cfRule type="beginsWith" dxfId="4531" priority="566" operator="beginsWith" text="Re-sectorización (entra)">
      <formula>LEFT(G21,LEN("Re-sectorización (entra)"))="Re-sectorización (entra)"</formula>
    </cfRule>
    <cfRule type="beginsWith" dxfId="4530" priority="567" operator="beginsWith" text="Nuevo">
      <formula>LEFT(G21,LEN("Nuevo"))="Nuevo"</formula>
    </cfRule>
    <cfRule type="beginsWith" dxfId="4529" priority="568" operator="beginsWith" text="Fusión (eliminado)">
      <formula>LEFT(G21,LEN("Fusión (eliminado)"))="Fusión (eliminado)"</formula>
    </cfRule>
    <cfRule type="beginsWith" dxfId="4528" priority="569" operator="beginsWith" text="Eliminación">
      <formula>LEFT(G21,LEN("Eliminación"))="Eliminación"</formula>
    </cfRule>
    <cfRule type="beginsWith" dxfId="4527" priority="570" operator="beginsWith" text="Modificación (mod. y/o cve.)">
      <formula>LEFT(G21,LEN("Modificación (mod. y/o cve.)"))="Modificación (mod. y/o cve.)"</formula>
    </cfRule>
  </conditionalFormatting>
  <conditionalFormatting sqref="AU1:XFD2">
    <cfRule type="beginsWith" dxfId="4526" priority="511" operator="beginsWith" text="Operación conjunta">
      <formula>LEFT(AU1,LEN("Operación conjunta"))="Operación conjunta"</formula>
    </cfRule>
    <cfRule type="endsWith" dxfId="4525" priority="512" operator="endsWith" text="Escisión">
      <formula>RIGHT(AU1,LEN("Escisión"))="Escisión"</formula>
    </cfRule>
    <cfRule type="beginsWith" dxfId="4524" priority="513" operator="beginsWith" text="Escisión (nuevo)">
      <formula>LEFT(AU1,LEN("Escisión (nuevo)"))="Escisión (nuevo)"</formula>
    </cfRule>
    <cfRule type="beginsWith" dxfId="4523" priority="514" operator="beginsWith" text="Escisión (eliminado)">
      <formula>LEFT(AU1,LEN("Escisión (eliminado)"))="Escisión (eliminado)"</formula>
    </cfRule>
    <cfRule type="beginsWith" dxfId="4522" priority="515" operator="beginsWith" text="Re-sectorización (sale)">
      <formula>LEFT(AU1,LEN("Re-sectorización (sale)"))="Re-sectorización (sale)"</formula>
    </cfRule>
    <cfRule type="endsWith" dxfId="4521" priority="516" operator="endsWith" text="Fusión">
      <formula>RIGHT(AU1,LEN("Fusión"))="Fusión"</formula>
    </cfRule>
    <cfRule type="beginsWith" dxfId="4520" priority="517" operator="beginsWith" text="Fusión (nuevo)">
      <formula>LEFT(AU1,LEN("Fusión (nuevo)"))="Fusión (nuevo)"</formula>
    </cfRule>
    <cfRule type="beginsWith" dxfId="4519" priority="518" operator="beginsWith" text="Modificación (nombre)">
      <formula>LEFT(AU1,LEN("Modificación (nombre)"))="Modificación (nombre)"</formula>
    </cfRule>
    <cfRule type="beginsWith" dxfId="4518" priority="519" operator="beginsWith" text="Sin cambio">
      <formula>LEFT(AU1,LEN("Sin cambio"))="Sin cambio"</formula>
    </cfRule>
    <cfRule type="beginsWith" dxfId="4517" priority="520" operator="beginsWith" text="Reincorporación">
      <formula>LEFT(AU1,LEN("Reincorporación"))="Reincorporación"</formula>
    </cfRule>
    <cfRule type="beginsWith" dxfId="4516" priority="521" operator="beginsWith" text="Re-sectorización (entra)">
      <formula>LEFT(AU1,LEN("Re-sectorización (entra)"))="Re-sectorización (entra)"</formula>
    </cfRule>
    <cfRule type="beginsWith" dxfId="4515" priority="522" operator="beginsWith" text="Nuevo">
      <formula>LEFT(AU1,LEN("Nuevo"))="Nuevo"</formula>
    </cfRule>
    <cfRule type="beginsWith" dxfId="4514" priority="523" operator="beginsWith" text="Fusión (eliminado)">
      <formula>LEFT(AU1,LEN("Fusión (eliminado)"))="Fusión (eliminado)"</formula>
    </cfRule>
    <cfRule type="beginsWith" dxfId="4513" priority="524" operator="beginsWith" text="Eliminación">
      <formula>LEFT(AU1,LEN("Eliminación"))="Eliminación"</formula>
    </cfRule>
    <cfRule type="beginsWith" dxfId="4512" priority="525" operator="beginsWith" text="Modificación (mod. y/o cve.)">
      <formula>LEFT(AU1,LEN("Modificación (mod. y/o cve.)"))="Modificación (mod. y/o cve.)"</formula>
    </cfRule>
  </conditionalFormatting>
  <conditionalFormatting sqref="P18:AM18 AP18:XFD18">
    <cfRule type="beginsWith" dxfId="4511" priority="496" operator="beginsWith" text="Operación conjunta">
      <formula>LEFT(P18,LEN("Operación conjunta"))="Operación conjunta"</formula>
    </cfRule>
    <cfRule type="endsWith" dxfId="4510" priority="497" operator="endsWith" text="Escisión">
      <formula>RIGHT(P18,LEN("Escisión"))="Escisión"</formula>
    </cfRule>
    <cfRule type="beginsWith" dxfId="4509" priority="498" operator="beginsWith" text="Escisión (nuevo)">
      <formula>LEFT(P18,LEN("Escisión (nuevo)"))="Escisión (nuevo)"</formula>
    </cfRule>
    <cfRule type="beginsWith" dxfId="4508" priority="499" operator="beginsWith" text="Escisión (eliminado)">
      <formula>LEFT(P18,LEN("Escisión (eliminado)"))="Escisión (eliminado)"</formula>
    </cfRule>
    <cfRule type="beginsWith" dxfId="4507" priority="500" operator="beginsWith" text="Re-sectorización (sale)">
      <formula>LEFT(P18,LEN("Re-sectorización (sale)"))="Re-sectorización (sale)"</formula>
    </cfRule>
    <cfRule type="endsWith" dxfId="4506" priority="501" operator="endsWith" text="Fusión">
      <formula>RIGHT(P18,LEN("Fusión"))="Fusión"</formula>
    </cfRule>
    <cfRule type="beginsWith" dxfId="4505" priority="502" operator="beginsWith" text="Fusión (nuevo)">
      <formula>LEFT(P18,LEN("Fusión (nuevo)"))="Fusión (nuevo)"</formula>
    </cfRule>
    <cfRule type="beginsWith" dxfId="4504" priority="503" operator="beginsWith" text="Modificación (nombre)">
      <formula>LEFT(P18,LEN("Modificación (nombre)"))="Modificación (nombre)"</formula>
    </cfRule>
    <cfRule type="beginsWith" dxfId="4503" priority="504" operator="beginsWith" text="Sin cambio">
      <formula>LEFT(P18,LEN("Sin cambio"))="Sin cambio"</formula>
    </cfRule>
    <cfRule type="beginsWith" dxfId="4502" priority="505" operator="beginsWith" text="Reincorporación">
      <formula>LEFT(P18,LEN("Reincorporación"))="Reincorporación"</formula>
    </cfRule>
    <cfRule type="beginsWith" dxfId="4501" priority="506" operator="beginsWith" text="Re-sectorización (entra)">
      <formula>LEFT(P18,LEN("Re-sectorización (entra)"))="Re-sectorización (entra)"</formula>
    </cfRule>
    <cfRule type="beginsWith" dxfId="4500" priority="507" operator="beginsWith" text="Nuevo">
      <formula>LEFT(P18,LEN("Nuevo"))="Nuevo"</formula>
    </cfRule>
    <cfRule type="beginsWith" dxfId="4499" priority="508" operator="beginsWith" text="Fusión (eliminado)">
      <formula>LEFT(P18,LEN("Fusión (eliminado)"))="Fusión (eliminado)"</formula>
    </cfRule>
    <cfRule type="beginsWith" dxfId="4498" priority="509" operator="beginsWith" text="Eliminación">
      <formula>LEFT(P18,LEN("Eliminación"))="Eliminación"</formula>
    </cfRule>
    <cfRule type="beginsWith" dxfId="4497" priority="510" operator="beginsWith" text="Modificación (mod. y/o cve.)">
      <formula>LEFT(P18,LEN("Modificación (mod. y/o cve.)"))="Modificación (mod. y/o cve.)"</formula>
    </cfRule>
  </conditionalFormatting>
  <conditionalFormatting sqref="AM3:AM17">
    <cfRule type="beginsWith" dxfId="4496" priority="181" operator="beginsWith" text="Operación conjunta">
      <formula>LEFT(AM3,LEN("Operación conjunta"))="Operación conjunta"</formula>
    </cfRule>
    <cfRule type="endsWith" dxfId="4495" priority="182" operator="endsWith" text="Escisión">
      <formula>RIGHT(AM3,LEN("Escisión"))="Escisión"</formula>
    </cfRule>
    <cfRule type="beginsWith" dxfId="4494" priority="183" operator="beginsWith" text="Escisión (nuevo)">
      <formula>LEFT(AM3,LEN("Escisión (nuevo)"))="Escisión (nuevo)"</formula>
    </cfRule>
    <cfRule type="beginsWith" dxfId="4493" priority="184" operator="beginsWith" text="Escisión (eliminado)">
      <formula>LEFT(AM3,LEN("Escisión (eliminado)"))="Escisión (eliminado)"</formula>
    </cfRule>
    <cfRule type="beginsWith" dxfId="4492" priority="185" operator="beginsWith" text="Re-sectorización (sale)">
      <formula>LEFT(AM3,LEN("Re-sectorización (sale)"))="Re-sectorización (sale)"</formula>
    </cfRule>
    <cfRule type="endsWith" dxfId="4491" priority="186" operator="endsWith" text="Fusión">
      <formula>RIGHT(AM3,LEN("Fusión"))="Fusión"</formula>
    </cfRule>
    <cfRule type="beginsWith" dxfId="4490" priority="187" operator="beginsWith" text="Fusión (nuevo)">
      <formula>LEFT(AM3,LEN("Fusión (nuevo)"))="Fusión (nuevo)"</formula>
    </cfRule>
    <cfRule type="beginsWith" dxfId="4489" priority="188" operator="beginsWith" text="Modificación (nombre)">
      <formula>LEFT(AM3,LEN("Modificación (nombre)"))="Modificación (nombre)"</formula>
    </cfRule>
    <cfRule type="beginsWith" dxfId="4488" priority="189" operator="beginsWith" text="Sin cambio">
      <formula>LEFT(AM3,LEN("Sin cambio"))="Sin cambio"</formula>
    </cfRule>
    <cfRule type="beginsWith" dxfId="4487" priority="190" operator="beginsWith" text="Reincorporación">
      <formula>LEFT(AM3,LEN("Reincorporación"))="Reincorporación"</formula>
    </cfRule>
    <cfRule type="beginsWith" dxfId="4486" priority="191" operator="beginsWith" text="Re-sectorización (entra)">
      <formula>LEFT(AM3,LEN("Re-sectorización (entra)"))="Re-sectorización (entra)"</formula>
    </cfRule>
    <cfRule type="beginsWith" dxfId="4485" priority="192" operator="beginsWith" text="Nuevo">
      <formula>LEFT(AM3,LEN("Nuevo"))="Nuevo"</formula>
    </cfRule>
    <cfRule type="beginsWith" dxfId="4484" priority="193" operator="beginsWith" text="Fusión (eliminado)">
      <formula>LEFT(AM3,LEN("Fusión (eliminado)"))="Fusión (eliminado)"</formula>
    </cfRule>
    <cfRule type="beginsWith" dxfId="4483" priority="194" operator="beginsWith" text="Eliminación">
      <formula>LEFT(AM3,LEN("Eliminación"))="Eliminación"</formula>
    </cfRule>
    <cfRule type="beginsWith" dxfId="4482" priority="195" operator="beginsWith" text="Modificación (mod. y/o cve.)">
      <formula>LEFT(AM3,LEN("Modificación (mod. y/o cve.)"))="Modificación (mod. y/o cve.)"</formula>
    </cfRule>
  </conditionalFormatting>
  <conditionalFormatting sqref="AS3:AS17">
    <cfRule type="beginsWith" dxfId="4481" priority="166" operator="beginsWith" text="Operación conjunta">
      <formula>LEFT(AS3,LEN("Operación conjunta"))="Operación conjunta"</formula>
    </cfRule>
    <cfRule type="endsWith" dxfId="4480" priority="167" operator="endsWith" text="Escisión">
      <formula>RIGHT(AS3,LEN("Escisión"))="Escisión"</formula>
    </cfRule>
    <cfRule type="beginsWith" dxfId="4479" priority="168" operator="beginsWith" text="Escisión (nuevo)">
      <formula>LEFT(AS3,LEN("Escisión (nuevo)"))="Escisión (nuevo)"</formula>
    </cfRule>
    <cfRule type="beginsWith" dxfId="4478" priority="169" operator="beginsWith" text="Escisión (eliminado)">
      <formula>LEFT(AS3,LEN("Escisión (eliminado)"))="Escisión (eliminado)"</formula>
    </cfRule>
    <cfRule type="beginsWith" dxfId="4477" priority="170" operator="beginsWith" text="Re-sectorización (sale)">
      <formula>LEFT(AS3,LEN("Re-sectorización (sale)"))="Re-sectorización (sale)"</formula>
    </cfRule>
    <cfRule type="endsWith" dxfId="4476" priority="171" operator="endsWith" text="Fusión">
      <formula>RIGHT(AS3,LEN("Fusión"))="Fusión"</formula>
    </cfRule>
    <cfRule type="beginsWith" dxfId="4475" priority="172" operator="beginsWith" text="Fusión (nuevo)">
      <formula>LEFT(AS3,LEN("Fusión (nuevo)"))="Fusión (nuevo)"</formula>
    </cfRule>
    <cfRule type="beginsWith" dxfId="4474" priority="173" operator="beginsWith" text="Modificación (nombre)">
      <formula>LEFT(AS3,LEN("Modificación (nombre)"))="Modificación (nombre)"</formula>
    </cfRule>
    <cfRule type="beginsWith" dxfId="4473" priority="174" operator="beginsWith" text="Sin cambio">
      <formula>LEFT(AS3,LEN("Sin cambio"))="Sin cambio"</formula>
    </cfRule>
    <cfRule type="beginsWith" dxfId="4472" priority="175" operator="beginsWith" text="Reincorporación">
      <formula>LEFT(AS3,LEN("Reincorporación"))="Reincorporación"</formula>
    </cfRule>
    <cfRule type="beginsWith" dxfId="4471" priority="176" operator="beginsWith" text="Re-sectorización (entra)">
      <formula>LEFT(AS3,LEN("Re-sectorización (entra)"))="Re-sectorización (entra)"</formula>
    </cfRule>
    <cfRule type="beginsWith" dxfId="4470" priority="177" operator="beginsWith" text="Nuevo">
      <formula>LEFT(AS3,LEN("Nuevo"))="Nuevo"</formula>
    </cfRule>
    <cfRule type="beginsWith" dxfId="4469" priority="178" operator="beginsWith" text="Fusión (eliminado)">
      <formula>LEFT(AS3,LEN("Fusión (eliminado)"))="Fusión (eliminado)"</formula>
    </cfRule>
    <cfRule type="beginsWith" dxfId="4468" priority="179" operator="beginsWith" text="Eliminación">
      <formula>LEFT(AS3,LEN("Eliminación"))="Eliminación"</formula>
    </cfRule>
    <cfRule type="beginsWith" dxfId="4467" priority="180" operator="beginsWith" text="Modificación (mod. y/o cve.)">
      <formula>LEFT(AS3,LEN("Modificación (mod. y/o cve.)"))="Modificación (mod. y/o cve.)"</formula>
    </cfRule>
  </conditionalFormatting>
  <conditionalFormatting sqref="H20:N20 O19 H19">
    <cfRule type="beginsWith" dxfId="4466" priority="451" operator="beginsWith" text="Operación conjunta">
      <formula>LEFT(H19,LEN("Operación conjunta"))="Operación conjunta"</formula>
    </cfRule>
    <cfRule type="endsWith" dxfId="4465" priority="452" operator="endsWith" text="Escisión">
      <formula>RIGHT(H19,LEN("Escisión"))="Escisión"</formula>
    </cfRule>
    <cfRule type="beginsWith" dxfId="4464" priority="453" operator="beginsWith" text="Escisión (nuevo)">
      <formula>LEFT(H19,LEN("Escisión (nuevo)"))="Escisión (nuevo)"</formula>
    </cfRule>
    <cfRule type="beginsWith" dxfId="4463" priority="454" operator="beginsWith" text="Escisión (eliminado)">
      <formula>LEFT(H19,LEN("Escisión (eliminado)"))="Escisión (eliminado)"</formula>
    </cfRule>
    <cfRule type="beginsWith" dxfId="4462" priority="455" operator="beginsWith" text="Re-sectorización (sale)">
      <formula>LEFT(H19,LEN("Re-sectorización (sale)"))="Re-sectorización (sale)"</formula>
    </cfRule>
    <cfRule type="endsWith" dxfId="4461" priority="456" operator="endsWith" text="Fusión">
      <formula>RIGHT(H19,LEN("Fusión"))="Fusión"</formula>
    </cfRule>
    <cfRule type="beginsWith" dxfId="4460" priority="457" operator="beginsWith" text="Fusión (nuevo)">
      <formula>LEFT(H19,LEN("Fusión (nuevo)"))="Fusión (nuevo)"</formula>
    </cfRule>
    <cfRule type="beginsWith" dxfId="4459" priority="458" operator="beginsWith" text="Modificación (nombre)">
      <formula>LEFT(H19,LEN("Modificación (nombre)"))="Modificación (nombre)"</formula>
    </cfRule>
    <cfRule type="beginsWith" dxfId="4458" priority="459" operator="beginsWith" text="Sin cambio">
      <formula>LEFT(H19,LEN("Sin cambio"))="Sin cambio"</formula>
    </cfRule>
    <cfRule type="beginsWith" dxfId="4457" priority="460" operator="beginsWith" text="Reincorporación">
      <formula>LEFT(H19,LEN("Reincorporación"))="Reincorporación"</formula>
    </cfRule>
    <cfRule type="beginsWith" dxfId="4456" priority="461" operator="beginsWith" text="Re-sectorización (entra)">
      <formula>LEFT(H19,LEN("Re-sectorización (entra)"))="Re-sectorización (entra)"</formula>
    </cfRule>
    <cfRule type="beginsWith" dxfId="4455" priority="462" operator="beginsWith" text="Nuevo">
      <formula>LEFT(H19,LEN("Nuevo"))="Nuevo"</formula>
    </cfRule>
    <cfRule type="beginsWith" dxfId="4454" priority="463" operator="beginsWith" text="Fusión (eliminado)">
      <formula>LEFT(H19,LEN("Fusión (eliminado)"))="Fusión (eliminado)"</formula>
    </cfRule>
    <cfRule type="beginsWith" dxfId="4453" priority="464" operator="beginsWith" text="Eliminación">
      <formula>LEFT(H19,LEN("Eliminación"))="Eliminación"</formula>
    </cfRule>
    <cfRule type="beginsWith" dxfId="4452" priority="465" operator="beginsWith" text="Modificación (mod. y/o cve.)">
      <formula>LEFT(H19,LEN("Modificación (mod. y/o cve.)"))="Modificación (mod. y/o cve.)"</formula>
    </cfRule>
  </conditionalFormatting>
  <conditionalFormatting sqref="G20">
    <cfRule type="beginsWith" dxfId="4451" priority="406" operator="beginsWith" text="Operación conjunta">
      <formula>LEFT(G20,LEN("Operación conjunta"))="Operación conjunta"</formula>
    </cfRule>
    <cfRule type="endsWith" dxfId="4450" priority="407" operator="endsWith" text="Escisión">
      <formula>RIGHT(G20,LEN("Escisión"))="Escisión"</formula>
    </cfRule>
    <cfRule type="beginsWith" dxfId="4449" priority="408" operator="beginsWith" text="Escisión (nuevo)">
      <formula>LEFT(G20,LEN("Escisión (nuevo)"))="Escisión (nuevo)"</formula>
    </cfRule>
    <cfRule type="beginsWith" dxfId="4448" priority="409" operator="beginsWith" text="Escisión (eliminado)">
      <formula>LEFT(G20,LEN("Escisión (eliminado)"))="Escisión (eliminado)"</formula>
    </cfRule>
    <cfRule type="beginsWith" dxfId="4447" priority="410" operator="beginsWith" text="Re-sectorización (sale)">
      <formula>LEFT(G20,LEN("Re-sectorización (sale)"))="Re-sectorización (sale)"</formula>
    </cfRule>
    <cfRule type="endsWith" dxfId="4446" priority="411" operator="endsWith" text="Fusión">
      <formula>RIGHT(G20,LEN("Fusión"))="Fusión"</formula>
    </cfRule>
    <cfRule type="beginsWith" dxfId="4445" priority="412" operator="beginsWith" text="Fusión (nuevo)">
      <formula>LEFT(G20,LEN("Fusión (nuevo)"))="Fusión (nuevo)"</formula>
    </cfRule>
    <cfRule type="beginsWith" dxfId="4444" priority="413" operator="beginsWith" text="Modificación (nombre)">
      <formula>LEFT(G20,LEN("Modificación (nombre)"))="Modificación (nombre)"</formula>
    </cfRule>
    <cfRule type="beginsWith" dxfId="4443" priority="414" operator="beginsWith" text="Sin cambio">
      <formula>LEFT(G20,LEN("Sin cambio"))="Sin cambio"</formula>
    </cfRule>
    <cfRule type="beginsWith" dxfId="4442" priority="415" operator="beginsWith" text="Reincorporación">
      <formula>LEFT(G20,LEN("Reincorporación"))="Reincorporación"</formula>
    </cfRule>
    <cfRule type="beginsWith" dxfId="4441" priority="416" operator="beginsWith" text="Re-sectorización (entra)">
      <formula>LEFT(G20,LEN("Re-sectorización (entra)"))="Re-sectorización (entra)"</formula>
    </cfRule>
    <cfRule type="beginsWith" dxfId="4440" priority="417" operator="beginsWith" text="Nuevo">
      <formula>LEFT(G20,LEN("Nuevo"))="Nuevo"</formula>
    </cfRule>
    <cfRule type="beginsWith" dxfId="4439" priority="418" operator="beginsWith" text="Fusión (eliminado)">
      <formula>LEFT(G20,LEN("Fusión (eliminado)"))="Fusión (eliminado)"</formula>
    </cfRule>
    <cfRule type="beginsWith" dxfId="4438" priority="419" operator="beginsWith" text="Eliminación">
      <formula>LEFT(G20,LEN("Eliminación"))="Eliminación"</formula>
    </cfRule>
    <cfRule type="beginsWith" dxfId="4437" priority="420" operator="beginsWith" text="Modificación (mod. y/o cve.)">
      <formula>LEFT(G20,LEN("Modificación (mod. y/o cve.)"))="Modificación (mod. y/o cve.)"</formula>
    </cfRule>
  </conditionalFormatting>
  <conditionalFormatting sqref="A19:F19">
    <cfRule type="beginsWith" dxfId="4436" priority="421" operator="beginsWith" text="Operación conjunta">
      <formula>LEFT(A19,LEN("Operación conjunta"))="Operación conjunta"</formula>
    </cfRule>
    <cfRule type="endsWith" dxfId="4435" priority="422" operator="endsWith" text="Escisión">
      <formula>RIGHT(A19,LEN("Escisión"))="Escisión"</formula>
    </cfRule>
    <cfRule type="beginsWith" dxfId="4434" priority="423" operator="beginsWith" text="Escisión (nuevo)">
      <formula>LEFT(A19,LEN("Escisión (nuevo)"))="Escisión (nuevo)"</formula>
    </cfRule>
    <cfRule type="beginsWith" dxfId="4433" priority="424" operator="beginsWith" text="Escisión (eliminado)">
      <formula>LEFT(A19,LEN("Escisión (eliminado)"))="Escisión (eliminado)"</formula>
    </cfRule>
    <cfRule type="beginsWith" dxfId="4432" priority="425" operator="beginsWith" text="Re-sectorización (sale)">
      <formula>LEFT(A19,LEN("Re-sectorización (sale)"))="Re-sectorización (sale)"</formula>
    </cfRule>
    <cfRule type="endsWith" dxfId="4431" priority="426" operator="endsWith" text="Fusión">
      <formula>RIGHT(A19,LEN("Fusión"))="Fusión"</formula>
    </cfRule>
    <cfRule type="beginsWith" dxfId="4430" priority="427" operator="beginsWith" text="Fusión (nuevo)">
      <formula>LEFT(A19,LEN("Fusión (nuevo)"))="Fusión (nuevo)"</formula>
    </cfRule>
    <cfRule type="beginsWith" dxfId="4429" priority="428" operator="beginsWith" text="Modificación (nombre)">
      <formula>LEFT(A19,LEN("Modificación (nombre)"))="Modificación (nombre)"</formula>
    </cfRule>
    <cfRule type="beginsWith" dxfId="4428" priority="429" operator="beginsWith" text="Sin cambio">
      <formula>LEFT(A19,LEN("Sin cambio"))="Sin cambio"</formula>
    </cfRule>
    <cfRule type="beginsWith" dxfId="4427" priority="430" operator="beginsWith" text="Reincorporación">
      <formula>LEFT(A19,LEN("Reincorporación"))="Reincorporación"</formula>
    </cfRule>
    <cfRule type="beginsWith" dxfId="4426" priority="431" operator="beginsWith" text="Re-sectorización (entra)">
      <formula>LEFT(A19,LEN("Re-sectorización (entra)"))="Re-sectorización (entra)"</formula>
    </cfRule>
    <cfRule type="beginsWith" dxfId="4425" priority="432" operator="beginsWith" text="Nuevo">
      <formula>LEFT(A19,LEN("Nuevo"))="Nuevo"</formula>
    </cfRule>
    <cfRule type="beginsWith" dxfId="4424" priority="433" operator="beginsWith" text="Fusión (eliminado)">
      <formula>LEFT(A19,LEN("Fusión (eliminado)"))="Fusión (eliminado)"</formula>
    </cfRule>
    <cfRule type="beginsWith" dxfId="4423" priority="434" operator="beginsWith" text="Eliminación">
      <formula>LEFT(A19,LEN("Eliminación"))="Eliminación"</formula>
    </cfRule>
    <cfRule type="beginsWith" dxfId="4422" priority="435" operator="beginsWith" text="Modificación (mod. y/o cve.)">
      <formula>LEFT(A19,LEN("Modificación (mod. y/o cve.)"))="Modificación (mod. y/o cve.)"</formula>
    </cfRule>
  </conditionalFormatting>
  <conditionalFormatting sqref="A20:F20">
    <cfRule type="beginsWith" dxfId="4421" priority="436" operator="beginsWith" text="Operación conjunta">
      <formula>LEFT(A20,LEN("Operación conjunta"))="Operación conjunta"</formula>
    </cfRule>
    <cfRule type="endsWith" dxfId="4420" priority="437" operator="endsWith" text="Escisión">
      <formula>RIGHT(A20,LEN("Escisión"))="Escisión"</formula>
    </cfRule>
    <cfRule type="beginsWith" dxfId="4419" priority="438" operator="beginsWith" text="Escisión (nuevo)">
      <formula>LEFT(A20,LEN("Escisión (nuevo)"))="Escisión (nuevo)"</formula>
    </cfRule>
    <cfRule type="beginsWith" dxfId="4418" priority="439" operator="beginsWith" text="Escisión (eliminado)">
      <formula>LEFT(A20,LEN("Escisión (eliminado)"))="Escisión (eliminado)"</formula>
    </cfRule>
    <cfRule type="beginsWith" dxfId="4417" priority="440" operator="beginsWith" text="Re-sectorización (sale)">
      <formula>LEFT(A20,LEN("Re-sectorización (sale)"))="Re-sectorización (sale)"</formula>
    </cfRule>
    <cfRule type="endsWith" dxfId="4416" priority="441" operator="endsWith" text="Fusión">
      <formula>RIGHT(A20,LEN("Fusión"))="Fusión"</formula>
    </cfRule>
    <cfRule type="beginsWith" dxfId="4415" priority="442" operator="beginsWith" text="Fusión (nuevo)">
      <formula>LEFT(A20,LEN("Fusión (nuevo)"))="Fusión (nuevo)"</formula>
    </cfRule>
    <cfRule type="beginsWith" dxfId="4414" priority="443" operator="beginsWith" text="Modificación (nombre)">
      <formula>LEFT(A20,LEN("Modificación (nombre)"))="Modificación (nombre)"</formula>
    </cfRule>
    <cfRule type="beginsWith" dxfId="4413" priority="444" operator="beginsWith" text="Sin cambio">
      <formula>LEFT(A20,LEN("Sin cambio"))="Sin cambio"</formula>
    </cfRule>
    <cfRule type="beginsWith" dxfId="4412" priority="445" operator="beginsWith" text="Reincorporación">
      <formula>LEFT(A20,LEN("Reincorporación"))="Reincorporación"</formula>
    </cfRule>
    <cfRule type="beginsWith" dxfId="4411" priority="446" operator="beginsWith" text="Re-sectorización (entra)">
      <formula>LEFT(A20,LEN("Re-sectorización (entra)"))="Re-sectorización (entra)"</formula>
    </cfRule>
    <cfRule type="beginsWith" dxfId="4410" priority="447" operator="beginsWith" text="Nuevo">
      <formula>LEFT(A20,LEN("Nuevo"))="Nuevo"</formula>
    </cfRule>
    <cfRule type="beginsWith" dxfId="4409" priority="448" operator="beginsWith" text="Fusión (eliminado)">
      <formula>LEFT(A20,LEN("Fusión (eliminado)"))="Fusión (eliminado)"</formula>
    </cfRule>
    <cfRule type="beginsWith" dxfId="4408" priority="449" operator="beginsWith" text="Eliminación">
      <formula>LEFT(A20,LEN("Eliminación"))="Eliminación"</formula>
    </cfRule>
    <cfRule type="beginsWith" dxfId="4407" priority="450" operator="beginsWith" text="Modificación (mod. y/o cve.)">
      <formula>LEFT(A20,LEN("Modificación (mod. y/o cve.)"))="Modificación (mod. y/o cve.)"</formula>
    </cfRule>
  </conditionalFormatting>
  <conditionalFormatting sqref="J18">
    <cfRule type="beginsWith" dxfId="4406" priority="391" operator="beginsWith" text="Operación conjunta">
      <formula>LEFT(J18,LEN("Operación conjunta"))="Operación conjunta"</formula>
    </cfRule>
    <cfRule type="endsWith" dxfId="4405" priority="392" operator="endsWith" text="Escisión">
      <formula>RIGHT(J18,LEN("Escisión"))="Escisión"</formula>
    </cfRule>
    <cfRule type="beginsWith" dxfId="4404" priority="393" operator="beginsWith" text="Escisión (nuevo)">
      <formula>LEFT(J18,LEN("Escisión (nuevo)"))="Escisión (nuevo)"</formula>
    </cfRule>
    <cfRule type="beginsWith" dxfId="4403" priority="394" operator="beginsWith" text="Escisión (eliminado)">
      <formula>LEFT(J18,LEN("Escisión (eliminado)"))="Escisión (eliminado)"</formula>
    </cfRule>
    <cfRule type="beginsWith" dxfId="4402" priority="395" operator="beginsWith" text="Re-sectorización (sale)">
      <formula>LEFT(J18,LEN("Re-sectorización (sale)"))="Re-sectorización (sale)"</formula>
    </cfRule>
    <cfRule type="endsWith" dxfId="4401" priority="396" operator="endsWith" text="Fusión">
      <formula>RIGHT(J18,LEN("Fusión"))="Fusión"</formula>
    </cfRule>
    <cfRule type="beginsWith" dxfId="4400" priority="397" operator="beginsWith" text="Fusión (nuevo)">
      <formula>LEFT(J18,LEN("Fusión (nuevo)"))="Fusión (nuevo)"</formula>
    </cfRule>
    <cfRule type="beginsWith" dxfId="4399" priority="398" operator="beginsWith" text="Modificación (nombre)">
      <formula>LEFT(J18,LEN("Modificación (nombre)"))="Modificación (nombre)"</formula>
    </cfRule>
    <cfRule type="beginsWith" dxfId="4398" priority="399" operator="beginsWith" text="Sin cambio">
      <formula>LEFT(J18,LEN("Sin cambio"))="Sin cambio"</formula>
    </cfRule>
    <cfRule type="beginsWith" dxfId="4397" priority="400" operator="beginsWith" text="Reincorporación">
      <formula>LEFT(J18,LEN("Reincorporación"))="Reincorporación"</formula>
    </cfRule>
    <cfRule type="beginsWith" dxfId="4396" priority="401" operator="beginsWith" text="Re-sectorización (entra)">
      <formula>LEFT(J18,LEN("Re-sectorización (entra)"))="Re-sectorización (entra)"</formula>
    </cfRule>
    <cfRule type="beginsWith" dxfId="4395" priority="402" operator="beginsWith" text="Nuevo">
      <formula>LEFT(J18,LEN("Nuevo"))="Nuevo"</formula>
    </cfRule>
    <cfRule type="beginsWith" dxfId="4394" priority="403" operator="beginsWith" text="Fusión (eliminado)">
      <formula>LEFT(J18,LEN("Fusión (eliminado)"))="Fusión (eliminado)"</formula>
    </cfRule>
    <cfRule type="beginsWith" dxfId="4393" priority="404" operator="beginsWith" text="Eliminación">
      <formula>LEFT(J18,LEN("Eliminación"))="Eliminación"</formula>
    </cfRule>
    <cfRule type="beginsWith" dxfId="4392" priority="405" operator="beginsWith" text="Modificación (mod. y/o cve.)">
      <formula>LEFT(J18,LEN("Modificación (mod. y/o cve.)"))="Modificación (mod. y/o cve.)"</formula>
    </cfRule>
  </conditionalFormatting>
  <conditionalFormatting sqref="M18">
    <cfRule type="beginsWith" dxfId="4391" priority="376" operator="beginsWith" text="Operación conjunta">
      <formula>LEFT(M18,LEN("Operación conjunta"))="Operación conjunta"</formula>
    </cfRule>
    <cfRule type="endsWith" dxfId="4390" priority="377" operator="endsWith" text="Escisión">
      <formula>RIGHT(M18,LEN("Escisión"))="Escisión"</formula>
    </cfRule>
    <cfRule type="beginsWith" dxfId="4389" priority="378" operator="beginsWith" text="Escisión (nuevo)">
      <formula>LEFT(M18,LEN("Escisión (nuevo)"))="Escisión (nuevo)"</formula>
    </cfRule>
    <cfRule type="beginsWith" dxfId="4388" priority="379" operator="beginsWith" text="Escisión (eliminado)">
      <formula>LEFT(M18,LEN("Escisión (eliminado)"))="Escisión (eliminado)"</formula>
    </cfRule>
    <cfRule type="beginsWith" dxfId="4387" priority="380" operator="beginsWith" text="Re-sectorización (sale)">
      <formula>LEFT(M18,LEN("Re-sectorización (sale)"))="Re-sectorización (sale)"</formula>
    </cfRule>
    <cfRule type="endsWith" dxfId="4386" priority="381" operator="endsWith" text="Fusión">
      <formula>RIGHT(M18,LEN("Fusión"))="Fusión"</formula>
    </cfRule>
    <cfRule type="beginsWith" dxfId="4385" priority="382" operator="beginsWith" text="Fusión (nuevo)">
      <formula>LEFT(M18,LEN("Fusión (nuevo)"))="Fusión (nuevo)"</formula>
    </cfRule>
    <cfRule type="beginsWith" dxfId="4384" priority="383" operator="beginsWith" text="Modificación (nombre)">
      <formula>LEFT(M18,LEN("Modificación (nombre)"))="Modificación (nombre)"</formula>
    </cfRule>
    <cfRule type="beginsWith" dxfId="4383" priority="384" operator="beginsWith" text="Sin cambio">
      <formula>LEFT(M18,LEN("Sin cambio"))="Sin cambio"</formula>
    </cfRule>
    <cfRule type="beginsWith" dxfId="4382" priority="385" operator="beginsWith" text="Reincorporación">
      <formula>LEFT(M18,LEN("Reincorporación"))="Reincorporación"</formula>
    </cfRule>
    <cfRule type="beginsWith" dxfId="4381" priority="386" operator="beginsWith" text="Re-sectorización (entra)">
      <formula>LEFT(M18,LEN("Re-sectorización (entra)"))="Re-sectorización (entra)"</formula>
    </cfRule>
    <cfRule type="beginsWith" dxfId="4380" priority="387" operator="beginsWith" text="Nuevo">
      <formula>LEFT(M18,LEN("Nuevo"))="Nuevo"</formula>
    </cfRule>
    <cfRule type="beginsWith" dxfId="4379" priority="388" operator="beginsWith" text="Fusión (eliminado)">
      <formula>LEFT(M18,LEN("Fusión (eliminado)"))="Fusión (eliminado)"</formula>
    </cfRule>
    <cfRule type="beginsWith" dxfId="4378" priority="389" operator="beginsWith" text="Eliminación">
      <formula>LEFT(M18,LEN("Eliminación"))="Eliminación"</formula>
    </cfRule>
    <cfRule type="beginsWith" dxfId="4377" priority="390" operator="beginsWith" text="Modificación (mod. y/o cve.)">
      <formula>LEFT(M18,LEN("Modificación (mod. y/o cve.)"))="Modificación (mod. y/o cve.)"</formula>
    </cfRule>
  </conditionalFormatting>
  <conditionalFormatting sqref="AK3:AK17">
    <cfRule type="beginsWith" dxfId="4376" priority="196" operator="beginsWith" text="Operación conjunta">
      <formula>LEFT(AK3,LEN("Operación conjunta"))="Operación conjunta"</formula>
    </cfRule>
    <cfRule type="endsWith" dxfId="4375" priority="197" operator="endsWith" text="Escisión">
      <formula>RIGHT(AK3,LEN("Escisión"))="Escisión"</formula>
    </cfRule>
    <cfRule type="beginsWith" dxfId="4374" priority="198" operator="beginsWith" text="Escisión (nuevo)">
      <formula>LEFT(AK3,LEN("Escisión (nuevo)"))="Escisión (nuevo)"</formula>
    </cfRule>
    <cfRule type="beginsWith" dxfId="4373" priority="199" operator="beginsWith" text="Escisión (eliminado)">
      <formula>LEFT(AK3,LEN("Escisión (eliminado)"))="Escisión (eliminado)"</formula>
    </cfRule>
    <cfRule type="beginsWith" dxfId="4372" priority="200" operator="beginsWith" text="Re-sectorización (sale)">
      <formula>LEFT(AK3,LEN("Re-sectorización (sale)"))="Re-sectorización (sale)"</formula>
    </cfRule>
    <cfRule type="endsWith" dxfId="4371" priority="201" operator="endsWith" text="Fusión">
      <formula>RIGHT(AK3,LEN("Fusión"))="Fusión"</formula>
    </cfRule>
    <cfRule type="beginsWith" dxfId="4370" priority="202" operator="beginsWith" text="Fusión (nuevo)">
      <formula>LEFT(AK3,LEN("Fusión (nuevo)"))="Fusión (nuevo)"</formula>
    </cfRule>
    <cfRule type="beginsWith" dxfId="4369" priority="203" operator="beginsWith" text="Modificación (nombre)">
      <formula>LEFT(AK3,LEN("Modificación (nombre)"))="Modificación (nombre)"</formula>
    </cfRule>
    <cfRule type="beginsWith" dxfId="4368" priority="204" operator="beginsWith" text="Sin cambio">
      <formula>LEFT(AK3,LEN("Sin cambio"))="Sin cambio"</formula>
    </cfRule>
    <cfRule type="beginsWith" dxfId="4367" priority="205" operator="beginsWith" text="Reincorporación">
      <formula>LEFT(AK3,LEN("Reincorporación"))="Reincorporación"</formula>
    </cfRule>
    <cfRule type="beginsWith" dxfId="4366" priority="206" operator="beginsWith" text="Re-sectorización (entra)">
      <formula>LEFT(AK3,LEN("Re-sectorización (entra)"))="Re-sectorización (entra)"</formula>
    </cfRule>
    <cfRule type="beginsWith" dxfId="4365" priority="207" operator="beginsWith" text="Nuevo">
      <formula>LEFT(AK3,LEN("Nuevo"))="Nuevo"</formula>
    </cfRule>
    <cfRule type="beginsWith" dxfId="4364" priority="208" operator="beginsWith" text="Fusión (eliminado)">
      <formula>LEFT(AK3,LEN("Fusión (eliminado)"))="Fusión (eliminado)"</formula>
    </cfRule>
    <cfRule type="beginsWith" dxfId="4363" priority="209" operator="beginsWith" text="Eliminación">
      <formula>LEFT(AK3,LEN("Eliminación"))="Eliminación"</formula>
    </cfRule>
    <cfRule type="beginsWith" dxfId="4362" priority="210" operator="beginsWith" text="Modificación (mod. y/o cve.)">
      <formula>LEFT(AK3,LEN("Modificación (mod. y/o cve.)"))="Modificación (mod. y/o cve.)"</formula>
    </cfRule>
  </conditionalFormatting>
  <conditionalFormatting sqref="U3:U17">
    <cfRule type="beginsWith" dxfId="4361" priority="316" operator="beginsWith" text="Operación conjunta">
      <formula>LEFT(U3,LEN("Operación conjunta"))="Operación conjunta"</formula>
    </cfRule>
    <cfRule type="endsWith" dxfId="4360" priority="317" operator="endsWith" text="Escisión">
      <formula>RIGHT(U3,LEN("Escisión"))="Escisión"</formula>
    </cfRule>
    <cfRule type="beginsWith" dxfId="4359" priority="318" operator="beginsWith" text="Escisión (nuevo)">
      <formula>LEFT(U3,LEN("Escisión (nuevo)"))="Escisión (nuevo)"</formula>
    </cfRule>
    <cfRule type="beginsWith" dxfId="4358" priority="319" operator="beginsWith" text="Escisión (eliminado)">
      <formula>LEFT(U3,LEN("Escisión (eliminado)"))="Escisión (eliminado)"</formula>
    </cfRule>
    <cfRule type="beginsWith" dxfId="4357" priority="320" operator="beginsWith" text="Re-sectorización (sale)">
      <formula>LEFT(U3,LEN("Re-sectorización (sale)"))="Re-sectorización (sale)"</formula>
    </cfRule>
    <cfRule type="endsWith" dxfId="4356" priority="321" operator="endsWith" text="Fusión">
      <formula>RIGHT(U3,LEN("Fusión"))="Fusión"</formula>
    </cfRule>
    <cfRule type="beginsWith" dxfId="4355" priority="322" operator="beginsWith" text="Fusión (nuevo)">
      <formula>LEFT(U3,LEN("Fusión (nuevo)"))="Fusión (nuevo)"</formula>
    </cfRule>
    <cfRule type="beginsWith" dxfId="4354" priority="323" operator="beginsWith" text="Modificación (nombre)">
      <formula>LEFT(U3,LEN("Modificación (nombre)"))="Modificación (nombre)"</formula>
    </cfRule>
    <cfRule type="beginsWith" dxfId="4353" priority="324" operator="beginsWith" text="Sin cambio">
      <formula>LEFT(U3,LEN("Sin cambio"))="Sin cambio"</formula>
    </cfRule>
    <cfRule type="beginsWith" dxfId="4352" priority="325" operator="beginsWith" text="Reincorporación">
      <formula>LEFT(U3,LEN("Reincorporación"))="Reincorporación"</formula>
    </cfRule>
    <cfRule type="beginsWith" dxfId="4351" priority="326" operator="beginsWith" text="Re-sectorización (entra)">
      <formula>LEFT(U3,LEN("Re-sectorización (entra)"))="Re-sectorización (entra)"</formula>
    </cfRule>
    <cfRule type="beginsWith" dxfId="4350" priority="327" operator="beginsWith" text="Nuevo">
      <formula>LEFT(U3,LEN("Nuevo"))="Nuevo"</formula>
    </cfRule>
    <cfRule type="beginsWith" dxfId="4349" priority="328" operator="beginsWith" text="Fusión (eliminado)">
      <formula>LEFT(U3,LEN("Fusión (eliminado)"))="Fusión (eliminado)"</formula>
    </cfRule>
    <cfRule type="beginsWith" dxfId="4348" priority="329" operator="beginsWith" text="Eliminación">
      <formula>LEFT(U3,LEN("Eliminación"))="Eliminación"</formula>
    </cfRule>
    <cfRule type="beginsWith" dxfId="4347" priority="330" operator="beginsWith" text="Modificación (mod. y/o cve.)">
      <formula>LEFT(U3,LEN("Modificación (mod. y/o cve.)"))="Modificación (mod. y/o cve.)"</formula>
    </cfRule>
  </conditionalFormatting>
  <conditionalFormatting sqref="O3:O17">
    <cfRule type="beginsWith" dxfId="4346" priority="361" operator="beginsWith" text="Operación conjunta">
      <formula>LEFT(O3,LEN("Operación conjunta"))="Operación conjunta"</formula>
    </cfRule>
    <cfRule type="endsWith" dxfId="4345" priority="362" operator="endsWith" text="Escisión">
      <formula>RIGHT(O3,LEN("Escisión"))="Escisión"</formula>
    </cfRule>
    <cfRule type="beginsWith" dxfId="4344" priority="363" operator="beginsWith" text="Escisión (nuevo)">
      <formula>LEFT(O3,LEN("Escisión (nuevo)"))="Escisión (nuevo)"</formula>
    </cfRule>
    <cfRule type="beginsWith" dxfId="4343" priority="364" operator="beginsWith" text="Escisión (eliminado)">
      <formula>LEFT(O3,LEN("Escisión (eliminado)"))="Escisión (eliminado)"</formula>
    </cfRule>
    <cfRule type="beginsWith" dxfId="4342" priority="365" operator="beginsWith" text="Re-sectorización (sale)">
      <formula>LEFT(O3,LEN("Re-sectorización (sale)"))="Re-sectorización (sale)"</formula>
    </cfRule>
    <cfRule type="endsWith" dxfId="4341" priority="366" operator="endsWith" text="Fusión">
      <formula>RIGHT(O3,LEN("Fusión"))="Fusión"</formula>
    </cfRule>
    <cfRule type="beginsWith" dxfId="4340" priority="367" operator="beginsWith" text="Fusión (nuevo)">
      <formula>LEFT(O3,LEN("Fusión (nuevo)"))="Fusión (nuevo)"</formula>
    </cfRule>
    <cfRule type="beginsWith" dxfId="4339" priority="368" operator="beginsWith" text="Modificación (nombre)">
      <formula>LEFT(O3,LEN("Modificación (nombre)"))="Modificación (nombre)"</formula>
    </cfRule>
    <cfRule type="beginsWith" dxfId="4338" priority="369" operator="beginsWith" text="Sin cambio">
      <formula>LEFT(O3,LEN("Sin cambio"))="Sin cambio"</formula>
    </cfRule>
    <cfRule type="beginsWith" dxfId="4337" priority="370" operator="beginsWith" text="Reincorporación">
      <formula>LEFT(O3,LEN("Reincorporación"))="Reincorporación"</formula>
    </cfRule>
    <cfRule type="beginsWith" dxfId="4336" priority="371" operator="beginsWith" text="Re-sectorización (entra)">
      <formula>LEFT(O3,LEN("Re-sectorización (entra)"))="Re-sectorización (entra)"</formula>
    </cfRule>
    <cfRule type="beginsWith" dxfId="4335" priority="372" operator="beginsWith" text="Nuevo">
      <formula>LEFT(O3,LEN("Nuevo"))="Nuevo"</formula>
    </cfRule>
    <cfRule type="beginsWith" dxfId="4334" priority="373" operator="beginsWith" text="Fusión (eliminado)">
      <formula>LEFT(O3,LEN("Fusión (eliminado)"))="Fusión (eliminado)"</formula>
    </cfRule>
    <cfRule type="beginsWith" dxfId="4333" priority="374" operator="beginsWith" text="Eliminación">
      <formula>LEFT(O3,LEN("Eliminación"))="Eliminación"</formula>
    </cfRule>
    <cfRule type="beginsWith" dxfId="4332" priority="375" operator="beginsWith" text="Modificación (mod. y/o cve.)">
      <formula>LEFT(O3,LEN("Modificación (mod. y/o cve.)"))="Modificación (mod. y/o cve.)"</formula>
    </cfRule>
  </conditionalFormatting>
  <conditionalFormatting sqref="P3:R17 T3:T17 V3:V17 X3:X17 Z3:Z17 AB3:AB17 AD3:AD17 AF3:AF17 AH3:AH17 AJ3:AJ17 AL3:AL17 AR3:AR17 AT3:AT17">
    <cfRule type="beginsWith" dxfId="4331" priority="346" operator="beginsWith" text="Operación conjunta">
      <formula>LEFT(P3,LEN("Operación conjunta"))="Operación conjunta"</formula>
    </cfRule>
    <cfRule type="endsWith" dxfId="4330" priority="347" operator="endsWith" text="Escisión">
      <formula>RIGHT(P3,LEN("Escisión"))="Escisión"</formula>
    </cfRule>
    <cfRule type="beginsWith" dxfId="4329" priority="348" operator="beginsWith" text="Escisión (nuevo)">
      <formula>LEFT(P3,LEN("Escisión (nuevo)"))="Escisión (nuevo)"</formula>
    </cfRule>
    <cfRule type="beginsWith" dxfId="4328" priority="349" operator="beginsWith" text="Escisión (eliminado)">
      <formula>LEFT(P3,LEN("Escisión (eliminado)"))="Escisión (eliminado)"</formula>
    </cfRule>
    <cfRule type="beginsWith" dxfId="4327" priority="350" operator="beginsWith" text="Re-sectorización (sale)">
      <formula>LEFT(P3,LEN("Re-sectorización (sale)"))="Re-sectorización (sale)"</formula>
    </cfRule>
    <cfRule type="endsWith" dxfId="4326" priority="351" operator="endsWith" text="Fusión">
      <formula>RIGHT(P3,LEN("Fusión"))="Fusión"</formula>
    </cfRule>
    <cfRule type="beginsWith" dxfId="4325" priority="352" operator="beginsWith" text="Fusión (nuevo)">
      <formula>LEFT(P3,LEN("Fusión (nuevo)"))="Fusión (nuevo)"</formula>
    </cfRule>
    <cfRule type="beginsWith" dxfId="4324" priority="353" operator="beginsWith" text="Modificación (nombre)">
      <formula>LEFT(P3,LEN("Modificación (nombre)"))="Modificación (nombre)"</formula>
    </cfRule>
    <cfRule type="beginsWith" dxfId="4323" priority="354" operator="beginsWith" text="Sin cambio">
      <formula>LEFT(P3,LEN("Sin cambio"))="Sin cambio"</formula>
    </cfRule>
    <cfRule type="beginsWith" dxfId="4322" priority="355" operator="beginsWith" text="Reincorporación">
      <formula>LEFT(P3,LEN("Reincorporación"))="Reincorporación"</formula>
    </cfRule>
    <cfRule type="beginsWith" dxfId="4321" priority="356" operator="beginsWith" text="Re-sectorización (entra)">
      <formula>LEFT(P3,LEN("Re-sectorización (entra)"))="Re-sectorización (entra)"</formula>
    </cfRule>
    <cfRule type="beginsWith" dxfId="4320" priority="357" operator="beginsWith" text="Nuevo">
      <formula>LEFT(P3,LEN("Nuevo"))="Nuevo"</formula>
    </cfRule>
    <cfRule type="beginsWith" dxfId="4319" priority="358" operator="beginsWith" text="Fusión (eliminado)">
      <formula>LEFT(P3,LEN("Fusión (eliminado)"))="Fusión (eliminado)"</formula>
    </cfRule>
    <cfRule type="beginsWith" dxfId="4318" priority="359" operator="beginsWith" text="Eliminación">
      <formula>LEFT(P3,LEN("Eliminación"))="Eliminación"</formula>
    </cfRule>
    <cfRule type="beginsWith" dxfId="4317" priority="360" operator="beginsWith" text="Modificación (mod. y/o cve.)">
      <formula>LEFT(P3,LEN("Modificación (mod. y/o cve.)"))="Modificación (mod. y/o cve.)"</formula>
    </cfRule>
  </conditionalFormatting>
  <conditionalFormatting sqref="S3:S17">
    <cfRule type="beginsWith" dxfId="4316" priority="331" operator="beginsWith" text="Operación conjunta">
      <formula>LEFT(S3,LEN("Operación conjunta"))="Operación conjunta"</formula>
    </cfRule>
    <cfRule type="endsWith" dxfId="4315" priority="332" operator="endsWith" text="Escisión">
      <formula>RIGHT(S3,LEN("Escisión"))="Escisión"</formula>
    </cfRule>
    <cfRule type="beginsWith" dxfId="4314" priority="333" operator="beginsWith" text="Escisión (nuevo)">
      <formula>LEFT(S3,LEN("Escisión (nuevo)"))="Escisión (nuevo)"</formula>
    </cfRule>
    <cfRule type="beginsWith" dxfId="4313" priority="334" operator="beginsWith" text="Escisión (eliminado)">
      <formula>LEFT(S3,LEN("Escisión (eliminado)"))="Escisión (eliminado)"</formula>
    </cfRule>
    <cfRule type="beginsWith" dxfId="4312" priority="335" operator="beginsWith" text="Re-sectorización (sale)">
      <formula>LEFT(S3,LEN("Re-sectorización (sale)"))="Re-sectorización (sale)"</formula>
    </cfRule>
    <cfRule type="endsWith" dxfId="4311" priority="336" operator="endsWith" text="Fusión">
      <formula>RIGHT(S3,LEN("Fusión"))="Fusión"</formula>
    </cfRule>
    <cfRule type="beginsWith" dxfId="4310" priority="337" operator="beginsWith" text="Fusión (nuevo)">
      <formula>LEFT(S3,LEN("Fusión (nuevo)"))="Fusión (nuevo)"</formula>
    </cfRule>
    <cfRule type="beginsWith" dxfId="4309" priority="338" operator="beginsWith" text="Modificación (nombre)">
      <formula>LEFT(S3,LEN("Modificación (nombre)"))="Modificación (nombre)"</formula>
    </cfRule>
    <cfRule type="beginsWith" dxfId="4308" priority="339" operator="beginsWith" text="Sin cambio">
      <formula>LEFT(S3,LEN("Sin cambio"))="Sin cambio"</formula>
    </cfRule>
    <cfRule type="beginsWith" dxfId="4307" priority="340" operator="beginsWith" text="Reincorporación">
      <formula>LEFT(S3,LEN("Reincorporación"))="Reincorporación"</formula>
    </cfRule>
    <cfRule type="beginsWith" dxfId="4306" priority="341" operator="beginsWith" text="Re-sectorización (entra)">
      <formula>LEFT(S3,LEN("Re-sectorización (entra)"))="Re-sectorización (entra)"</formula>
    </cfRule>
    <cfRule type="beginsWith" dxfId="4305" priority="342" operator="beginsWith" text="Nuevo">
      <formula>LEFT(S3,LEN("Nuevo"))="Nuevo"</formula>
    </cfRule>
    <cfRule type="beginsWith" dxfId="4304" priority="343" operator="beginsWith" text="Fusión (eliminado)">
      <formula>LEFT(S3,LEN("Fusión (eliminado)"))="Fusión (eliminado)"</formula>
    </cfRule>
    <cfRule type="beginsWith" dxfId="4303" priority="344" operator="beginsWith" text="Eliminación">
      <formula>LEFT(S3,LEN("Eliminación"))="Eliminación"</formula>
    </cfRule>
    <cfRule type="beginsWith" dxfId="4302" priority="345" operator="beginsWith" text="Modificación (mod. y/o cve.)">
      <formula>LEFT(S3,LEN("Modificación (mod. y/o cve.)"))="Modificación (mod. y/o cve.)"</formula>
    </cfRule>
  </conditionalFormatting>
  <conditionalFormatting sqref="W3:W17">
    <cfRule type="beginsWith" dxfId="4301" priority="301" operator="beginsWith" text="Operación conjunta">
      <formula>LEFT(W3,LEN("Operación conjunta"))="Operación conjunta"</formula>
    </cfRule>
    <cfRule type="endsWith" dxfId="4300" priority="302" operator="endsWith" text="Escisión">
      <formula>RIGHT(W3,LEN("Escisión"))="Escisión"</formula>
    </cfRule>
    <cfRule type="beginsWith" dxfId="4299" priority="303" operator="beginsWith" text="Escisión (nuevo)">
      <formula>LEFT(W3,LEN("Escisión (nuevo)"))="Escisión (nuevo)"</formula>
    </cfRule>
    <cfRule type="beginsWith" dxfId="4298" priority="304" operator="beginsWith" text="Escisión (eliminado)">
      <formula>LEFT(W3,LEN("Escisión (eliminado)"))="Escisión (eliminado)"</formula>
    </cfRule>
    <cfRule type="beginsWith" dxfId="4297" priority="305" operator="beginsWith" text="Re-sectorización (sale)">
      <formula>LEFT(W3,LEN("Re-sectorización (sale)"))="Re-sectorización (sale)"</formula>
    </cfRule>
    <cfRule type="endsWith" dxfId="4296" priority="306" operator="endsWith" text="Fusión">
      <formula>RIGHT(W3,LEN("Fusión"))="Fusión"</formula>
    </cfRule>
    <cfRule type="beginsWith" dxfId="4295" priority="307" operator="beginsWith" text="Fusión (nuevo)">
      <formula>LEFT(W3,LEN("Fusión (nuevo)"))="Fusión (nuevo)"</formula>
    </cfRule>
    <cfRule type="beginsWith" dxfId="4294" priority="308" operator="beginsWith" text="Modificación (nombre)">
      <formula>LEFT(W3,LEN("Modificación (nombre)"))="Modificación (nombre)"</formula>
    </cfRule>
    <cfRule type="beginsWith" dxfId="4293" priority="309" operator="beginsWith" text="Sin cambio">
      <formula>LEFT(W3,LEN("Sin cambio"))="Sin cambio"</formula>
    </cfRule>
    <cfRule type="beginsWith" dxfId="4292" priority="310" operator="beginsWith" text="Reincorporación">
      <formula>LEFT(W3,LEN("Reincorporación"))="Reincorporación"</formula>
    </cfRule>
    <cfRule type="beginsWith" dxfId="4291" priority="311" operator="beginsWith" text="Re-sectorización (entra)">
      <formula>LEFT(W3,LEN("Re-sectorización (entra)"))="Re-sectorización (entra)"</formula>
    </cfRule>
    <cfRule type="beginsWith" dxfId="4290" priority="312" operator="beginsWith" text="Nuevo">
      <formula>LEFT(W3,LEN("Nuevo"))="Nuevo"</formula>
    </cfRule>
    <cfRule type="beginsWith" dxfId="4289" priority="313" operator="beginsWith" text="Fusión (eliminado)">
      <formula>LEFT(W3,LEN("Fusión (eliminado)"))="Fusión (eliminado)"</formula>
    </cfRule>
    <cfRule type="beginsWith" dxfId="4288" priority="314" operator="beginsWith" text="Eliminación">
      <formula>LEFT(W3,LEN("Eliminación"))="Eliminación"</formula>
    </cfRule>
    <cfRule type="beginsWith" dxfId="4287" priority="315" operator="beginsWith" text="Modificación (mod. y/o cve.)">
      <formula>LEFT(W3,LEN("Modificación (mod. y/o cve.)"))="Modificación (mod. y/o cve.)"</formula>
    </cfRule>
  </conditionalFormatting>
  <conditionalFormatting sqref="Y3:Y17">
    <cfRule type="beginsWith" dxfId="4286" priority="286" operator="beginsWith" text="Operación conjunta">
      <formula>LEFT(Y3,LEN("Operación conjunta"))="Operación conjunta"</formula>
    </cfRule>
    <cfRule type="endsWith" dxfId="4285" priority="287" operator="endsWith" text="Escisión">
      <formula>RIGHT(Y3,LEN("Escisión"))="Escisión"</formula>
    </cfRule>
    <cfRule type="beginsWith" dxfId="4284" priority="288" operator="beginsWith" text="Escisión (nuevo)">
      <formula>LEFT(Y3,LEN("Escisión (nuevo)"))="Escisión (nuevo)"</formula>
    </cfRule>
    <cfRule type="beginsWith" dxfId="4283" priority="289" operator="beginsWith" text="Escisión (eliminado)">
      <formula>LEFT(Y3,LEN("Escisión (eliminado)"))="Escisión (eliminado)"</formula>
    </cfRule>
    <cfRule type="beginsWith" dxfId="4282" priority="290" operator="beginsWith" text="Re-sectorización (sale)">
      <formula>LEFT(Y3,LEN("Re-sectorización (sale)"))="Re-sectorización (sale)"</formula>
    </cfRule>
    <cfRule type="endsWith" dxfId="4281" priority="291" operator="endsWith" text="Fusión">
      <formula>RIGHT(Y3,LEN("Fusión"))="Fusión"</formula>
    </cfRule>
    <cfRule type="beginsWith" dxfId="4280" priority="292" operator="beginsWith" text="Fusión (nuevo)">
      <formula>LEFT(Y3,LEN("Fusión (nuevo)"))="Fusión (nuevo)"</formula>
    </cfRule>
    <cfRule type="beginsWith" dxfId="4279" priority="293" operator="beginsWith" text="Modificación (nombre)">
      <formula>LEFT(Y3,LEN("Modificación (nombre)"))="Modificación (nombre)"</formula>
    </cfRule>
    <cfRule type="beginsWith" dxfId="4278" priority="294" operator="beginsWith" text="Sin cambio">
      <formula>LEFT(Y3,LEN("Sin cambio"))="Sin cambio"</formula>
    </cfRule>
    <cfRule type="beginsWith" dxfId="4277" priority="295" operator="beginsWith" text="Reincorporación">
      <formula>LEFT(Y3,LEN("Reincorporación"))="Reincorporación"</formula>
    </cfRule>
    <cfRule type="beginsWith" dxfId="4276" priority="296" operator="beginsWith" text="Re-sectorización (entra)">
      <formula>LEFT(Y3,LEN("Re-sectorización (entra)"))="Re-sectorización (entra)"</formula>
    </cfRule>
    <cfRule type="beginsWith" dxfId="4275" priority="297" operator="beginsWith" text="Nuevo">
      <formula>LEFT(Y3,LEN("Nuevo"))="Nuevo"</formula>
    </cfRule>
    <cfRule type="beginsWith" dxfId="4274" priority="298" operator="beginsWith" text="Fusión (eliminado)">
      <formula>LEFT(Y3,LEN("Fusión (eliminado)"))="Fusión (eliminado)"</formula>
    </cfRule>
    <cfRule type="beginsWith" dxfId="4273" priority="299" operator="beginsWith" text="Eliminación">
      <formula>LEFT(Y3,LEN("Eliminación"))="Eliminación"</formula>
    </cfRule>
    <cfRule type="beginsWith" dxfId="4272" priority="300" operator="beginsWith" text="Modificación (mod. y/o cve.)">
      <formula>LEFT(Y3,LEN("Modificación (mod. y/o cve.)"))="Modificación (mod. y/o cve.)"</formula>
    </cfRule>
  </conditionalFormatting>
  <conditionalFormatting sqref="AA3:AA17">
    <cfRule type="beginsWith" dxfId="4271" priority="271" operator="beginsWith" text="Operación conjunta">
      <formula>LEFT(AA3,LEN("Operación conjunta"))="Operación conjunta"</formula>
    </cfRule>
    <cfRule type="endsWith" dxfId="4270" priority="272" operator="endsWith" text="Escisión">
      <formula>RIGHT(AA3,LEN("Escisión"))="Escisión"</formula>
    </cfRule>
    <cfRule type="beginsWith" dxfId="4269" priority="273" operator="beginsWith" text="Escisión (nuevo)">
      <formula>LEFT(AA3,LEN("Escisión (nuevo)"))="Escisión (nuevo)"</formula>
    </cfRule>
    <cfRule type="beginsWith" dxfId="4268" priority="274" operator="beginsWith" text="Escisión (eliminado)">
      <formula>LEFT(AA3,LEN("Escisión (eliminado)"))="Escisión (eliminado)"</formula>
    </cfRule>
    <cfRule type="beginsWith" dxfId="4267" priority="275" operator="beginsWith" text="Re-sectorización (sale)">
      <formula>LEFT(AA3,LEN("Re-sectorización (sale)"))="Re-sectorización (sale)"</formula>
    </cfRule>
    <cfRule type="endsWith" dxfId="4266" priority="276" operator="endsWith" text="Fusión">
      <formula>RIGHT(AA3,LEN("Fusión"))="Fusión"</formula>
    </cfRule>
    <cfRule type="beginsWith" dxfId="4265" priority="277" operator="beginsWith" text="Fusión (nuevo)">
      <formula>LEFT(AA3,LEN("Fusión (nuevo)"))="Fusión (nuevo)"</formula>
    </cfRule>
    <cfRule type="beginsWith" dxfId="4264" priority="278" operator="beginsWith" text="Modificación (nombre)">
      <formula>LEFT(AA3,LEN("Modificación (nombre)"))="Modificación (nombre)"</formula>
    </cfRule>
    <cfRule type="beginsWith" dxfId="4263" priority="279" operator="beginsWith" text="Sin cambio">
      <formula>LEFT(AA3,LEN("Sin cambio"))="Sin cambio"</formula>
    </cfRule>
    <cfRule type="beginsWith" dxfId="4262" priority="280" operator="beginsWith" text="Reincorporación">
      <formula>LEFT(AA3,LEN("Reincorporación"))="Reincorporación"</formula>
    </cfRule>
    <cfRule type="beginsWith" dxfId="4261" priority="281" operator="beginsWith" text="Re-sectorización (entra)">
      <formula>LEFT(AA3,LEN("Re-sectorización (entra)"))="Re-sectorización (entra)"</formula>
    </cfRule>
    <cfRule type="beginsWith" dxfId="4260" priority="282" operator="beginsWith" text="Nuevo">
      <formula>LEFT(AA3,LEN("Nuevo"))="Nuevo"</formula>
    </cfRule>
    <cfRule type="beginsWith" dxfId="4259" priority="283" operator="beginsWith" text="Fusión (eliminado)">
      <formula>LEFT(AA3,LEN("Fusión (eliminado)"))="Fusión (eliminado)"</formula>
    </cfRule>
    <cfRule type="beginsWith" dxfId="4258" priority="284" operator="beginsWith" text="Eliminación">
      <formula>LEFT(AA3,LEN("Eliminación"))="Eliminación"</formula>
    </cfRule>
    <cfRule type="beginsWith" dxfId="4257" priority="285" operator="beginsWith" text="Modificación (mod. y/o cve.)">
      <formula>LEFT(AA3,LEN("Modificación (mod. y/o cve.)"))="Modificación (mod. y/o cve.)"</formula>
    </cfRule>
  </conditionalFormatting>
  <conditionalFormatting sqref="AC3:AC17">
    <cfRule type="beginsWith" dxfId="4256" priority="256" operator="beginsWith" text="Operación conjunta">
      <formula>LEFT(AC3,LEN("Operación conjunta"))="Operación conjunta"</formula>
    </cfRule>
    <cfRule type="endsWith" dxfId="4255" priority="257" operator="endsWith" text="Escisión">
      <formula>RIGHT(AC3,LEN("Escisión"))="Escisión"</formula>
    </cfRule>
    <cfRule type="beginsWith" dxfId="4254" priority="258" operator="beginsWith" text="Escisión (nuevo)">
      <formula>LEFT(AC3,LEN("Escisión (nuevo)"))="Escisión (nuevo)"</formula>
    </cfRule>
    <cfRule type="beginsWith" dxfId="4253" priority="259" operator="beginsWith" text="Escisión (eliminado)">
      <formula>LEFT(AC3,LEN("Escisión (eliminado)"))="Escisión (eliminado)"</formula>
    </cfRule>
    <cfRule type="beginsWith" dxfId="4252" priority="260" operator="beginsWith" text="Re-sectorización (sale)">
      <formula>LEFT(AC3,LEN("Re-sectorización (sale)"))="Re-sectorización (sale)"</formula>
    </cfRule>
    <cfRule type="endsWith" dxfId="4251" priority="261" operator="endsWith" text="Fusión">
      <formula>RIGHT(AC3,LEN("Fusión"))="Fusión"</formula>
    </cfRule>
    <cfRule type="beginsWith" dxfId="4250" priority="262" operator="beginsWith" text="Fusión (nuevo)">
      <formula>LEFT(AC3,LEN("Fusión (nuevo)"))="Fusión (nuevo)"</formula>
    </cfRule>
    <cfRule type="beginsWith" dxfId="4249" priority="263" operator="beginsWith" text="Modificación (nombre)">
      <formula>LEFT(AC3,LEN("Modificación (nombre)"))="Modificación (nombre)"</formula>
    </cfRule>
    <cfRule type="beginsWith" dxfId="4248" priority="264" operator="beginsWith" text="Sin cambio">
      <formula>LEFT(AC3,LEN("Sin cambio"))="Sin cambio"</formula>
    </cfRule>
    <cfRule type="beginsWith" dxfId="4247" priority="265" operator="beginsWith" text="Reincorporación">
      <formula>LEFT(AC3,LEN("Reincorporación"))="Reincorporación"</formula>
    </cfRule>
    <cfRule type="beginsWith" dxfId="4246" priority="266" operator="beginsWith" text="Re-sectorización (entra)">
      <formula>LEFT(AC3,LEN("Re-sectorización (entra)"))="Re-sectorización (entra)"</formula>
    </cfRule>
    <cfRule type="beginsWith" dxfId="4245" priority="267" operator="beginsWith" text="Nuevo">
      <formula>LEFT(AC3,LEN("Nuevo"))="Nuevo"</formula>
    </cfRule>
    <cfRule type="beginsWith" dxfId="4244" priority="268" operator="beginsWith" text="Fusión (eliminado)">
      <formula>LEFT(AC3,LEN("Fusión (eliminado)"))="Fusión (eliminado)"</formula>
    </cfRule>
    <cfRule type="beginsWith" dxfId="4243" priority="269" operator="beginsWith" text="Eliminación">
      <formula>LEFT(AC3,LEN("Eliminación"))="Eliminación"</formula>
    </cfRule>
    <cfRule type="beginsWith" dxfId="4242" priority="270" operator="beginsWith" text="Modificación (mod. y/o cve.)">
      <formula>LEFT(AC3,LEN("Modificación (mod. y/o cve.)"))="Modificación (mod. y/o cve.)"</formula>
    </cfRule>
  </conditionalFormatting>
  <conditionalFormatting sqref="AE3:AE17">
    <cfRule type="beginsWith" dxfId="4241" priority="241" operator="beginsWith" text="Operación conjunta">
      <formula>LEFT(AE3,LEN("Operación conjunta"))="Operación conjunta"</formula>
    </cfRule>
    <cfRule type="endsWith" dxfId="4240" priority="242" operator="endsWith" text="Escisión">
      <formula>RIGHT(AE3,LEN("Escisión"))="Escisión"</formula>
    </cfRule>
    <cfRule type="beginsWith" dxfId="4239" priority="243" operator="beginsWith" text="Escisión (nuevo)">
      <formula>LEFT(AE3,LEN("Escisión (nuevo)"))="Escisión (nuevo)"</formula>
    </cfRule>
    <cfRule type="beginsWith" dxfId="4238" priority="244" operator="beginsWith" text="Escisión (eliminado)">
      <formula>LEFT(AE3,LEN("Escisión (eliminado)"))="Escisión (eliminado)"</formula>
    </cfRule>
    <cfRule type="beginsWith" dxfId="4237" priority="245" operator="beginsWith" text="Re-sectorización (sale)">
      <formula>LEFT(AE3,LEN("Re-sectorización (sale)"))="Re-sectorización (sale)"</formula>
    </cfRule>
    <cfRule type="endsWith" dxfId="4236" priority="246" operator="endsWith" text="Fusión">
      <formula>RIGHT(AE3,LEN("Fusión"))="Fusión"</formula>
    </cfRule>
    <cfRule type="beginsWith" dxfId="4235" priority="247" operator="beginsWith" text="Fusión (nuevo)">
      <formula>LEFT(AE3,LEN("Fusión (nuevo)"))="Fusión (nuevo)"</formula>
    </cfRule>
    <cfRule type="beginsWith" dxfId="4234" priority="248" operator="beginsWith" text="Modificación (nombre)">
      <formula>LEFT(AE3,LEN("Modificación (nombre)"))="Modificación (nombre)"</formula>
    </cfRule>
    <cfRule type="beginsWith" dxfId="4233" priority="249" operator="beginsWith" text="Sin cambio">
      <formula>LEFT(AE3,LEN("Sin cambio"))="Sin cambio"</formula>
    </cfRule>
    <cfRule type="beginsWith" dxfId="4232" priority="250" operator="beginsWith" text="Reincorporación">
      <formula>LEFT(AE3,LEN("Reincorporación"))="Reincorporación"</formula>
    </cfRule>
    <cfRule type="beginsWith" dxfId="4231" priority="251" operator="beginsWith" text="Re-sectorización (entra)">
      <formula>LEFT(AE3,LEN("Re-sectorización (entra)"))="Re-sectorización (entra)"</formula>
    </cfRule>
    <cfRule type="beginsWith" dxfId="4230" priority="252" operator="beginsWith" text="Nuevo">
      <formula>LEFT(AE3,LEN("Nuevo"))="Nuevo"</formula>
    </cfRule>
    <cfRule type="beginsWith" dxfId="4229" priority="253" operator="beginsWith" text="Fusión (eliminado)">
      <formula>LEFT(AE3,LEN("Fusión (eliminado)"))="Fusión (eliminado)"</formula>
    </cfRule>
    <cfRule type="beginsWith" dxfId="4228" priority="254" operator="beginsWith" text="Eliminación">
      <formula>LEFT(AE3,LEN("Eliminación"))="Eliminación"</formula>
    </cfRule>
    <cfRule type="beginsWith" dxfId="4227" priority="255" operator="beginsWith" text="Modificación (mod. y/o cve.)">
      <formula>LEFT(AE3,LEN("Modificación (mod. y/o cve.)"))="Modificación (mod. y/o cve.)"</formula>
    </cfRule>
  </conditionalFormatting>
  <conditionalFormatting sqref="AG3:AG17">
    <cfRule type="beginsWith" dxfId="4226" priority="226" operator="beginsWith" text="Operación conjunta">
      <formula>LEFT(AG3,LEN("Operación conjunta"))="Operación conjunta"</formula>
    </cfRule>
    <cfRule type="endsWith" dxfId="4225" priority="227" operator="endsWith" text="Escisión">
      <formula>RIGHT(AG3,LEN("Escisión"))="Escisión"</formula>
    </cfRule>
    <cfRule type="beginsWith" dxfId="4224" priority="228" operator="beginsWith" text="Escisión (nuevo)">
      <formula>LEFT(AG3,LEN("Escisión (nuevo)"))="Escisión (nuevo)"</formula>
    </cfRule>
    <cfRule type="beginsWith" dxfId="4223" priority="229" operator="beginsWith" text="Escisión (eliminado)">
      <formula>LEFT(AG3,LEN("Escisión (eliminado)"))="Escisión (eliminado)"</formula>
    </cfRule>
    <cfRule type="beginsWith" dxfId="4222" priority="230" operator="beginsWith" text="Re-sectorización (sale)">
      <formula>LEFT(AG3,LEN("Re-sectorización (sale)"))="Re-sectorización (sale)"</formula>
    </cfRule>
    <cfRule type="endsWith" dxfId="4221" priority="231" operator="endsWith" text="Fusión">
      <formula>RIGHT(AG3,LEN("Fusión"))="Fusión"</formula>
    </cfRule>
    <cfRule type="beginsWith" dxfId="4220" priority="232" operator="beginsWith" text="Fusión (nuevo)">
      <formula>LEFT(AG3,LEN("Fusión (nuevo)"))="Fusión (nuevo)"</formula>
    </cfRule>
    <cfRule type="beginsWith" dxfId="4219" priority="233" operator="beginsWith" text="Modificación (nombre)">
      <formula>LEFT(AG3,LEN("Modificación (nombre)"))="Modificación (nombre)"</formula>
    </cfRule>
    <cfRule type="beginsWith" dxfId="4218" priority="234" operator="beginsWith" text="Sin cambio">
      <formula>LEFT(AG3,LEN("Sin cambio"))="Sin cambio"</formula>
    </cfRule>
    <cfRule type="beginsWith" dxfId="4217" priority="235" operator="beginsWith" text="Reincorporación">
      <formula>LEFT(AG3,LEN("Reincorporación"))="Reincorporación"</formula>
    </cfRule>
    <cfRule type="beginsWith" dxfId="4216" priority="236" operator="beginsWith" text="Re-sectorización (entra)">
      <formula>LEFT(AG3,LEN("Re-sectorización (entra)"))="Re-sectorización (entra)"</formula>
    </cfRule>
    <cfRule type="beginsWith" dxfId="4215" priority="237" operator="beginsWith" text="Nuevo">
      <formula>LEFT(AG3,LEN("Nuevo"))="Nuevo"</formula>
    </cfRule>
    <cfRule type="beginsWith" dxfId="4214" priority="238" operator="beginsWith" text="Fusión (eliminado)">
      <formula>LEFT(AG3,LEN("Fusión (eliminado)"))="Fusión (eliminado)"</formula>
    </cfRule>
    <cfRule type="beginsWith" dxfId="4213" priority="239" operator="beginsWith" text="Eliminación">
      <formula>LEFT(AG3,LEN("Eliminación"))="Eliminación"</formula>
    </cfRule>
    <cfRule type="beginsWith" dxfId="4212" priority="240" operator="beginsWith" text="Modificación (mod. y/o cve.)">
      <formula>LEFT(AG3,LEN("Modificación (mod. y/o cve.)"))="Modificación (mod. y/o cve.)"</formula>
    </cfRule>
  </conditionalFormatting>
  <conditionalFormatting sqref="AI3:AI17">
    <cfRule type="beginsWith" dxfId="4211" priority="211" operator="beginsWith" text="Operación conjunta">
      <formula>LEFT(AI3,LEN("Operación conjunta"))="Operación conjunta"</formula>
    </cfRule>
    <cfRule type="endsWith" dxfId="4210" priority="212" operator="endsWith" text="Escisión">
      <formula>RIGHT(AI3,LEN("Escisión"))="Escisión"</formula>
    </cfRule>
    <cfRule type="beginsWith" dxfId="4209" priority="213" operator="beginsWith" text="Escisión (nuevo)">
      <formula>LEFT(AI3,LEN("Escisión (nuevo)"))="Escisión (nuevo)"</formula>
    </cfRule>
    <cfRule type="beginsWith" dxfId="4208" priority="214" operator="beginsWith" text="Escisión (eliminado)">
      <formula>LEFT(AI3,LEN("Escisión (eliminado)"))="Escisión (eliminado)"</formula>
    </cfRule>
    <cfRule type="beginsWith" dxfId="4207" priority="215" operator="beginsWith" text="Re-sectorización (sale)">
      <formula>LEFT(AI3,LEN("Re-sectorización (sale)"))="Re-sectorización (sale)"</formula>
    </cfRule>
    <cfRule type="endsWith" dxfId="4206" priority="216" operator="endsWith" text="Fusión">
      <formula>RIGHT(AI3,LEN("Fusión"))="Fusión"</formula>
    </cfRule>
    <cfRule type="beginsWith" dxfId="4205" priority="217" operator="beginsWith" text="Fusión (nuevo)">
      <formula>LEFT(AI3,LEN("Fusión (nuevo)"))="Fusión (nuevo)"</formula>
    </cfRule>
    <cfRule type="beginsWith" dxfId="4204" priority="218" operator="beginsWith" text="Modificación (nombre)">
      <formula>LEFT(AI3,LEN("Modificación (nombre)"))="Modificación (nombre)"</formula>
    </cfRule>
    <cfRule type="beginsWith" dxfId="4203" priority="219" operator="beginsWith" text="Sin cambio">
      <formula>LEFT(AI3,LEN("Sin cambio"))="Sin cambio"</formula>
    </cfRule>
    <cfRule type="beginsWith" dxfId="4202" priority="220" operator="beginsWith" text="Reincorporación">
      <formula>LEFT(AI3,LEN("Reincorporación"))="Reincorporación"</formula>
    </cfRule>
    <cfRule type="beginsWith" dxfId="4201" priority="221" operator="beginsWith" text="Re-sectorización (entra)">
      <formula>LEFT(AI3,LEN("Re-sectorización (entra)"))="Re-sectorización (entra)"</formula>
    </cfRule>
    <cfRule type="beginsWith" dxfId="4200" priority="222" operator="beginsWith" text="Nuevo">
      <formula>LEFT(AI3,LEN("Nuevo"))="Nuevo"</formula>
    </cfRule>
    <cfRule type="beginsWith" dxfId="4199" priority="223" operator="beginsWith" text="Fusión (eliminado)">
      <formula>LEFT(AI3,LEN("Fusión (eliminado)"))="Fusión (eliminado)"</formula>
    </cfRule>
    <cfRule type="beginsWith" dxfId="4198" priority="224" operator="beginsWith" text="Eliminación">
      <formula>LEFT(AI3,LEN("Eliminación"))="Eliminación"</formula>
    </cfRule>
    <cfRule type="beginsWith" dxfId="4197" priority="225" operator="beginsWith" text="Modificación (mod. y/o cve.)">
      <formula>LEFT(AI3,LEN("Modificación (mod. y/o cve.)"))="Modificación (mod. y/o cve.)"</formula>
    </cfRule>
  </conditionalFormatting>
  <conditionalFormatting sqref="A15:A17">
    <cfRule type="beginsWith" dxfId="4196" priority="151" operator="beginsWith" text="Operación conjunta">
      <formula>LEFT(A15,LEN("Operación conjunta"))="Operación conjunta"</formula>
    </cfRule>
    <cfRule type="endsWith" dxfId="4195" priority="152" operator="endsWith" text="Escisión">
      <formula>RIGHT(A15,LEN("Escisión"))="Escisión"</formula>
    </cfRule>
    <cfRule type="beginsWith" dxfId="4194" priority="153" operator="beginsWith" text="Escisión (nuevo)">
      <formula>LEFT(A15,LEN("Escisión (nuevo)"))="Escisión (nuevo)"</formula>
    </cfRule>
    <cfRule type="beginsWith" dxfId="4193" priority="154" operator="beginsWith" text="Escisión (eliminado)">
      <formula>LEFT(A15,LEN("Escisión (eliminado)"))="Escisión (eliminado)"</formula>
    </cfRule>
    <cfRule type="beginsWith" dxfId="4192" priority="155" operator="beginsWith" text="Re-sectorización (sale)">
      <formula>LEFT(A15,LEN("Re-sectorización (sale)"))="Re-sectorización (sale)"</formula>
    </cfRule>
    <cfRule type="endsWith" dxfId="4191" priority="156" operator="endsWith" text="Fusión">
      <formula>RIGHT(A15,LEN("Fusión"))="Fusión"</formula>
    </cfRule>
    <cfRule type="beginsWith" dxfId="4190" priority="157" operator="beginsWith" text="Fusión (nuevo)">
      <formula>LEFT(A15,LEN("Fusión (nuevo)"))="Fusión (nuevo)"</formula>
    </cfRule>
    <cfRule type="beginsWith" dxfId="4189" priority="158" operator="beginsWith" text="Modificación (nombre)">
      <formula>LEFT(A15,LEN("Modificación (nombre)"))="Modificación (nombre)"</formula>
    </cfRule>
    <cfRule type="beginsWith" dxfId="4188" priority="159" operator="beginsWith" text="Sin cambio">
      <formula>LEFT(A15,LEN("Sin cambio"))="Sin cambio"</formula>
    </cfRule>
    <cfRule type="beginsWith" dxfId="4187" priority="160" operator="beginsWith" text="Reincorporación">
      <formula>LEFT(A15,LEN("Reincorporación"))="Reincorporación"</formula>
    </cfRule>
    <cfRule type="beginsWith" dxfId="4186" priority="161" operator="beginsWith" text="Re-sectorización (entra)">
      <formula>LEFT(A15,LEN("Re-sectorización (entra)"))="Re-sectorización (entra)"</formula>
    </cfRule>
    <cfRule type="beginsWith" dxfId="4185" priority="162" operator="beginsWith" text="Nuevo">
      <formula>LEFT(A15,LEN("Nuevo"))="Nuevo"</formula>
    </cfRule>
    <cfRule type="beginsWith" dxfId="4184" priority="163" operator="beginsWith" text="Fusión (eliminado)">
      <formula>LEFT(A15,LEN("Fusión (eliminado)"))="Fusión (eliminado)"</formula>
    </cfRule>
    <cfRule type="beginsWith" dxfId="4183" priority="164" operator="beginsWith" text="Eliminación">
      <formula>LEFT(A15,LEN("Eliminación"))="Eliminación"</formula>
    </cfRule>
    <cfRule type="beginsWith" dxfId="4182" priority="165" operator="beginsWith" text="Modificación (mod. y/o cve.)">
      <formula>LEFT(A15,LEN("Modificación (mod. y/o cve.)"))="Modificación (mod. y/o cve.)"</formula>
    </cfRule>
  </conditionalFormatting>
  <conditionalFormatting sqref="AN20:AO20">
    <cfRule type="beginsWith" dxfId="4181" priority="136" operator="beginsWith" text="Operación conjunta">
      <formula>LEFT(AN20,LEN("Operación conjunta"))="Operación conjunta"</formula>
    </cfRule>
    <cfRule type="endsWith" dxfId="4180" priority="137" operator="endsWith" text="Escisión">
      <formula>RIGHT(AN20,LEN("Escisión"))="Escisión"</formula>
    </cfRule>
    <cfRule type="beginsWith" dxfId="4179" priority="138" operator="beginsWith" text="Escisión (nuevo)">
      <formula>LEFT(AN20,LEN("Escisión (nuevo)"))="Escisión (nuevo)"</formula>
    </cfRule>
    <cfRule type="beginsWith" dxfId="4178" priority="139" operator="beginsWith" text="Escisión (eliminado)">
      <formula>LEFT(AN20,LEN("Escisión (eliminado)"))="Escisión (eliminado)"</formula>
    </cfRule>
    <cfRule type="beginsWith" dxfId="4177" priority="140" operator="beginsWith" text="Re-sectorización (sale)">
      <formula>LEFT(AN20,LEN("Re-sectorización (sale)"))="Re-sectorización (sale)"</formula>
    </cfRule>
    <cfRule type="endsWith" dxfId="4176" priority="141" operator="endsWith" text="Fusión">
      <formula>RIGHT(AN20,LEN("Fusión"))="Fusión"</formula>
    </cfRule>
    <cfRule type="beginsWith" dxfId="4175" priority="142" operator="beginsWith" text="Fusión (nuevo)">
      <formula>LEFT(AN20,LEN("Fusión (nuevo)"))="Fusión (nuevo)"</formula>
    </cfRule>
    <cfRule type="beginsWith" dxfId="4174" priority="143" operator="beginsWith" text="Modificación (nombre)">
      <formula>LEFT(AN20,LEN("Modificación (nombre)"))="Modificación (nombre)"</formula>
    </cfRule>
    <cfRule type="beginsWith" dxfId="4173" priority="144" operator="beginsWith" text="Sin cambio">
      <formula>LEFT(AN20,LEN("Sin cambio"))="Sin cambio"</formula>
    </cfRule>
    <cfRule type="beginsWith" dxfId="4172" priority="145" operator="beginsWith" text="Reincorporación">
      <formula>LEFT(AN20,LEN("Reincorporación"))="Reincorporación"</formula>
    </cfRule>
    <cfRule type="beginsWith" dxfId="4171" priority="146" operator="beginsWith" text="Re-sectorización (entra)">
      <formula>LEFT(AN20,LEN("Re-sectorización (entra)"))="Re-sectorización (entra)"</formula>
    </cfRule>
    <cfRule type="beginsWith" dxfId="4170" priority="147" operator="beginsWith" text="Nuevo">
      <formula>LEFT(AN20,LEN("Nuevo"))="Nuevo"</formula>
    </cfRule>
    <cfRule type="beginsWith" dxfId="4169" priority="148" operator="beginsWith" text="Fusión (eliminado)">
      <formula>LEFT(AN20,LEN("Fusión (eliminado)"))="Fusión (eliminado)"</formula>
    </cfRule>
    <cfRule type="beginsWith" dxfId="4168" priority="149" operator="beginsWith" text="Eliminación">
      <formula>LEFT(AN20,LEN("Eliminación"))="Eliminación"</formula>
    </cfRule>
    <cfRule type="beginsWith" dxfId="4167" priority="150" operator="beginsWith" text="Modificación (mod. y/o cve.)">
      <formula>LEFT(AN20,LEN("Modificación (mod. y/o cve.)"))="Modificación (mod. y/o cve.)"</formula>
    </cfRule>
  </conditionalFormatting>
  <conditionalFormatting sqref="AN21:AO40">
    <cfRule type="beginsWith" dxfId="4166" priority="121" operator="beginsWith" text="Operación conjunta">
      <formula>LEFT(AN21,LEN("Operación conjunta"))="Operación conjunta"</formula>
    </cfRule>
    <cfRule type="endsWith" dxfId="4165" priority="122" operator="endsWith" text="Escisión">
      <formula>RIGHT(AN21,LEN("Escisión"))="Escisión"</formula>
    </cfRule>
    <cfRule type="beginsWith" dxfId="4164" priority="123" operator="beginsWith" text="Escisión (nuevo)">
      <formula>LEFT(AN21,LEN("Escisión (nuevo)"))="Escisión (nuevo)"</formula>
    </cfRule>
    <cfRule type="beginsWith" dxfId="4163" priority="124" operator="beginsWith" text="Escisión (eliminado)">
      <formula>LEFT(AN21,LEN("Escisión (eliminado)"))="Escisión (eliminado)"</formula>
    </cfRule>
    <cfRule type="beginsWith" dxfId="4162" priority="125" operator="beginsWith" text="Re-sectorización (sale)">
      <formula>LEFT(AN21,LEN("Re-sectorización (sale)"))="Re-sectorización (sale)"</formula>
    </cfRule>
    <cfRule type="endsWith" dxfId="4161" priority="126" operator="endsWith" text="Fusión">
      <formula>RIGHT(AN21,LEN("Fusión"))="Fusión"</formula>
    </cfRule>
    <cfRule type="beginsWith" dxfId="4160" priority="127" operator="beginsWith" text="Fusión (nuevo)">
      <formula>LEFT(AN21,LEN("Fusión (nuevo)"))="Fusión (nuevo)"</formula>
    </cfRule>
    <cfRule type="beginsWith" dxfId="4159" priority="128" operator="beginsWith" text="Modificación (nombre)">
      <formula>LEFT(AN21,LEN("Modificación (nombre)"))="Modificación (nombre)"</formula>
    </cfRule>
    <cfRule type="beginsWith" dxfId="4158" priority="129" operator="beginsWith" text="Sin cambio">
      <formula>LEFT(AN21,LEN("Sin cambio"))="Sin cambio"</formula>
    </cfRule>
    <cfRule type="beginsWith" dxfId="4157" priority="130" operator="beginsWith" text="Reincorporación">
      <formula>LEFT(AN21,LEN("Reincorporación"))="Reincorporación"</formula>
    </cfRule>
    <cfRule type="beginsWith" dxfId="4156" priority="131" operator="beginsWith" text="Re-sectorización (entra)">
      <formula>LEFT(AN21,LEN("Re-sectorización (entra)"))="Re-sectorización (entra)"</formula>
    </cfRule>
    <cfRule type="beginsWith" dxfId="4155" priority="132" operator="beginsWith" text="Nuevo">
      <formula>LEFT(AN21,LEN("Nuevo"))="Nuevo"</formula>
    </cfRule>
    <cfRule type="beginsWith" dxfId="4154" priority="133" operator="beginsWith" text="Fusión (eliminado)">
      <formula>LEFT(AN21,LEN("Fusión (eliminado)"))="Fusión (eliminado)"</formula>
    </cfRule>
    <cfRule type="beginsWith" dxfId="4153" priority="134" operator="beginsWith" text="Eliminación">
      <formula>LEFT(AN21,LEN("Eliminación"))="Eliminación"</formula>
    </cfRule>
    <cfRule type="beginsWith" dxfId="4152" priority="135" operator="beginsWith" text="Modificación (mod. y/o cve.)">
      <formula>LEFT(AN21,LEN("Modificación (mod. y/o cve.)"))="Modificación (mod. y/o cve.)"</formula>
    </cfRule>
  </conditionalFormatting>
  <conditionalFormatting sqref="AN18:AO18">
    <cfRule type="beginsWith" dxfId="4151" priority="106" operator="beginsWith" text="Operación conjunta">
      <formula>LEFT(AN18,LEN("Operación conjunta"))="Operación conjunta"</formula>
    </cfRule>
    <cfRule type="endsWith" dxfId="4150" priority="107" operator="endsWith" text="Escisión">
      <formula>RIGHT(AN18,LEN("Escisión"))="Escisión"</formula>
    </cfRule>
    <cfRule type="beginsWith" dxfId="4149" priority="108" operator="beginsWith" text="Escisión (nuevo)">
      <formula>LEFT(AN18,LEN("Escisión (nuevo)"))="Escisión (nuevo)"</formula>
    </cfRule>
    <cfRule type="beginsWith" dxfId="4148" priority="109" operator="beginsWith" text="Escisión (eliminado)">
      <formula>LEFT(AN18,LEN("Escisión (eliminado)"))="Escisión (eliminado)"</formula>
    </cfRule>
    <cfRule type="beginsWith" dxfId="4147" priority="110" operator="beginsWith" text="Re-sectorización (sale)">
      <formula>LEFT(AN18,LEN("Re-sectorización (sale)"))="Re-sectorización (sale)"</formula>
    </cfRule>
    <cfRule type="endsWith" dxfId="4146" priority="111" operator="endsWith" text="Fusión">
      <formula>RIGHT(AN18,LEN("Fusión"))="Fusión"</formula>
    </cfRule>
    <cfRule type="beginsWith" dxfId="4145" priority="112" operator="beginsWith" text="Fusión (nuevo)">
      <formula>LEFT(AN18,LEN("Fusión (nuevo)"))="Fusión (nuevo)"</formula>
    </cfRule>
    <cfRule type="beginsWith" dxfId="4144" priority="113" operator="beginsWith" text="Modificación (nombre)">
      <formula>LEFT(AN18,LEN("Modificación (nombre)"))="Modificación (nombre)"</formula>
    </cfRule>
    <cfRule type="beginsWith" dxfId="4143" priority="114" operator="beginsWith" text="Sin cambio">
      <formula>LEFT(AN18,LEN("Sin cambio"))="Sin cambio"</formula>
    </cfRule>
    <cfRule type="beginsWith" dxfId="4142" priority="115" operator="beginsWith" text="Reincorporación">
      <formula>LEFT(AN18,LEN("Reincorporación"))="Reincorporación"</formula>
    </cfRule>
    <cfRule type="beginsWith" dxfId="4141" priority="116" operator="beginsWith" text="Re-sectorización (entra)">
      <formula>LEFT(AN18,LEN("Re-sectorización (entra)"))="Re-sectorización (entra)"</formula>
    </cfRule>
    <cfRule type="beginsWith" dxfId="4140" priority="117" operator="beginsWith" text="Nuevo">
      <formula>LEFT(AN18,LEN("Nuevo"))="Nuevo"</formula>
    </cfRule>
    <cfRule type="beginsWith" dxfId="4139" priority="118" operator="beginsWith" text="Fusión (eliminado)">
      <formula>LEFT(AN18,LEN("Fusión (eliminado)"))="Fusión (eliminado)"</formula>
    </cfRule>
    <cfRule type="beginsWith" dxfId="4138" priority="119" operator="beginsWith" text="Eliminación">
      <formula>LEFT(AN18,LEN("Eliminación"))="Eliminación"</formula>
    </cfRule>
    <cfRule type="beginsWith" dxfId="4137" priority="120" operator="beginsWith" text="Modificación (mod. y/o cve.)">
      <formula>LEFT(AN18,LEN("Modificación (mod. y/o cve.)"))="Modificación (mod. y/o cve.)"</formula>
    </cfRule>
  </conditionalFormatting>
  <conditionalFormatting sqref="AO3:AO17">
    <cfRule type="beginsWith" dxfId="4136" priority="76" operator="beginsWith" text="Operación conjunta">
      <formula>LEFT(AO3,LEN("Operación conjunta"))="Operación conjunta"</formula>
    </cfRule>
    <cfRule type="endsWith" dxfId="4135" priority="77" operator="endsWith" text="Escisión">
      <formula>RIGHT(AO3,LEN("Escisión"))="Escisión"</formula>
    </cfRule>
    <cfRule type="beginsWith" dxfId="4134" priority="78" operator="beginsWith" text="Escisión (nuevo)">
      <formula>LEFT(AO3,LEN("Escisión (nuevo)"))="Escisión (nuevo)"</formula>
    </cfRule>
    <cfRule type="beginsWith" dxfId="4133" priority="79" operator="beginsWith" text="Escisión (eliminado)">
      <formula>LEFT(AO3,LEN("Escisión (eliminado)"))="Escisión (eliminado)"</formula>
    </cfRule>
    <cfRule type="beginsWith" dxfId="4132" priority="80" operator="beginsWith" text="Re-sectorización (sale)">
      <formula>LEFT(AO3,LEN("Re-sectorización (sale)"))="Re-sectorización (sale)"</formula>
    </cfRule>
    <cfRule type="endsWith" dxfId="4131" priority="81" operator="endsWith" text="Fusión">
      <formula>RIGHT(AO3,LEN("Fusión"))="Fusión"</formula>
    </cfRule>
    <cfRule type="beginsWith" dxfId="4130" priority="82" operator="beginsWith" text="Fusión (nuevo)">
      <formula>LEFT(AO3,LEN("Fusión (nuevo)"))="Fusión (nuevo)"</formula>
    </cfRule>
    <cfRule type="beginsWith" dxfId="4129" priority="83" operator="beginsWith" text="Modificación (nombre)">
      <formula>LEFT(AO3,LEN("Modificación (nombre)"))="Modificación (nombre)"</formula>
    </cfRule>
    <cfRule type="beginsWith" dxfId="4128" priority="84" operator="beginsWith" text="Sin cambio">
      <formula>LEFT(AO3,LEN("Sin cambio"))="Sin cambio"</formula>
    </cfRule>
    <cfRule type="beginsWith" dxfId="4127" priority="85" operator="beginsWith" text="Reincorporación">
      <formula>LEFT(AO3,LEN("Reincorporación"))="Reincorporación"</formula>
    </cfRule>
    <cfRule type="beginsWith" dxfId="4126" priority="86" operator="beginsWith" text="Re-sectorización (entra)">
      <formula>LEFT(AO3,LEN("Re-sectorización (entra)"))="Re-sectorización (entra)"</formula>
    </cfRule>
    <cfRule type="beginsWith" dxfId="4125" priority="87" operator="beginsWith" text="Nuevo">
      <formula>LEFT(AO3,LEN("Nuevo"))="Nuevo"</formula>
    </cfRule>
    <cfRule type="beginsWith" dxfId="4124" priority="88" operator="beginsWith" text="Fusión (eliminado)">
      <formula>LEFT(AO3,LEN("Fusión (eliminado)"))="Fusión (eliminado)"</formula>
    </cfRule>
    <cfRule type="beginsWith" dxfId="4123" priority="89" operator="beginsWith" text="Eliminación">
      <formula>LEFT(AO3,LEN("Eliminación"))="Eliminación"</formula>
    </cfRule>
    <cfRule type="beginsWith" dxfId="4122" priority="90" operator="beginsWith" text="Modificación (mod. y/o cve.)">
      <formula>LEFT(AO3,LEN("Modificación (mod. y/o cve.)"))="Modificación (mod. y/o cve.)"</formula>
    </cfRule>
  </conditionalFormatting>
  <conditionalFormatting sqref="AN3:AN17">
    <cfRule type="beginsWith" dxfId="4121" priority="91" operator="beginsWith" text="Operación conjunta">
      <formula>LEFT(AN3,LEN("Operación conjunta"))="Operación conjunta"</formula>
    </cfRule>
    <cfRule type="endsWith" dxfId="4120" priority="92" operator="endsWith" text="Escisión">
      <formula>RIGHT(AN3,LEN("Escisión"))="Escisión"</formula>
    </cfRule>
    <cfRule type="beginsWith" dxfId="4119" priority="93" operator="beginsWith" text="Escisión (nuevo)">
      <formula>LEFT(AN3,LEN("Escisión (nuevo)"))="Escisión (nuevo)"</formula>
    </cfRule>
    <cfRule type="beginsWith" dxfId="4118" priority="94" operator="beginsWith" text="Escisión (eliminado)">
      <formula>LEFT(AN3,LEN("Escisión (eliminado)"))="Escisión (eliminado)"</formula>
    </cfRule>
    <cfRule type="beginsWith" dxfId="4117" priority="95" operator="beginsWith" text="Re-sectorización (sale)">
      <formula>LEFT(AN3,LEN("Re-sectorización (sale)"))="Re-sectorización (sale)"</formula>
    </cfRule>
    <cfRule type="endsWith" dxfId="4116" priority="96" operator="endsWith" text="Fusión">
      <formula>RIGHT(AN3,LEN("Fusión"))="Fusión"</formula>
    </cfRule>
    <cfRule type="beginsWith" dxfId="4115" priority="97" operator="beginsWith" text="Fusión (nuevo)">
      <formula>LEFT(AN3,LEN("Fusión (nuevo)"))="Fusión (nuevo)"</formula>
    </cfRule>
    <cfRule type="beginsWith" dxfId="4114" priority="98" operator="beginsWith" text="Modificación (nombre)">
      <formula>LEFT(AN3,LEN("Modificación (nombre)"))="Modificación (nombre)"</formula>
    </cfRule>
    <cfRule type="beginsWith" dxfId="4113" priority="99" operator="beginsWith" text="Sin cambio">
      <formula>LEFT(AN3,LEN("Sin cambio"))="Sin cambio"</formula>
    </cfRule>
    <cfRule type="beginsWith" dxfId="4112" priority="100" operator="beginsWith" text="Reincorporación">
      <formula>LEFT(AN3,LEN("Reincorporación"))="Reincorporación"</formula>
    </cfRule>
    <cfRule type="beginsWith" dxfId="4111" priority="101" operator="beginsWith" text="Re-sectorización (entra)">
      <formula>LEFT(AN3,LEN("Re-sectorización (entra)"))="Re-sectorización (entra)"</formula>
    </cfRule>
    <cfRule type="beginsWith" dxfId="4110" priority="102" operator="beginsWith" text="Nuevo">
      <formula>LEFT(AN3,LEN("Nuevo"))="Nuevo"</formula>
    </cfRule>
    <cfRule type="beginsWith" dxfId="4109" priority="103" operator="beginsWith" text="Fusión (eliminado)">
      <formula>LEFT(AN3,LEN("Fusión (eliminado)"))="Fusión (eliminado)"</formula>
    </cfRule>
    <cfRule type="beginsWith" dxfId="4108" priority="104" operator="beginsWith" text="Eliminación">
      <formula>LEFT(AN3,LEN("Eliminación"))="Eliminación"</formula>
    </cfRule>
    <cfRule type="beginsWith" dxfId="4107" priority="105" operator="beginsWith" text="Modificación (mod. y/o cve.)">
      <formula>LEFT(AN3,LEN("Modificación (mod. y/o cve.)"))="Modificación (mod. y/o cve.)"</formula>
    </cfRule>
  </conditionalFormatting>
  <conditionalFormatting sqref="AP21:AQ40">
    <cfRule type="beginsWith" dxfId="4106" priority="61" operator="beginsWith" text="Operación conjunta">
      <formula>LEFT(AP21,LEN("Operación conjunta"))="Operación conjunta"</formula>
    </cfRule>
    <cfRule type="endsWith" dxfId="4105" priority="62" operator="endsWith" text="Escisión">
      <formula>RIGHT(AP21,LEN("Escisión"))="Escisión"</formula>
    </cfRule>
    <cfRule type="beginsWith" dxfId="4104" priority="63" operator="beginsWith" text="Escisión (nuevo)">
      <formula>LEFT(AP21,LEN("Escisión (nuevo)"))="Escisión (nuevo)"</formula>
    </cfRule>
    <cfRule type="beginsWith" dxfId="4103" priority="64" operator="beginsWith" text="Escisión (eliminado)">
      <formula>LEFT(AP21,LEN("Escisión (eliminado)"))="Escisión (eliminado)"</formula>
    </cfRule>
    <cfRule type="beginsWith" dxfId="4102" priority="65" operator="beginsWith" text="Re-sectorización (sale)">
      <formula>LEFT(AP21,LEN("Re-sectorización (sale)"))="Re-sectorización (sale)"</formula>
    </cfRule>
    <cfRule type="endsWith" dxfId="4101" priority="66" operator="endsWith" text="Fusión">
      <formula>RIGHT(AP21,LEN("Fusión"))="Fusión"</formula>
    </cfRule>
    <cfRule type="beginsWith" dxfId="4100" priority="67" operator="beginsWith" text="Fusión (nuevo)">
      <formula>LEFT(AP21,LEN("Fusión (nuevo)"))="Fusión (nuevo)"</formula>
    </cfRule>
    <cfRule type="beginsWith" dxfId="4099" priority="68" operator="beginsWith" text="Modificación (nombre)">
      <formula>LEFT(AP21,LEN("Modificación (nombre)"))="Modificación (nombre)"</formula>
    </cfRule>
    <cfRule type="beginsWith" dxfId="4098" priority="69" operator="beginsWith" text="Sin cambio">
      <formula>LEFT(AP21,LEN("Sin cambio"))="Sin cambio"</formula>
    </cfRule>
    <cfRule type="beginsWith" dxfId="4097" priority="70" operator="beginsWith" text="Reincorporación">
      <formula>LEFT(AP21,LEN("Reincorporación"))="Reincorporación"</formula>
    </cfRule>
    <cfRule type="beginsWith" dxfId="4096" priority="71" operator="beginsWith" text="Re-sectorización (entra)">
      <formula>LEFT(AP21,LEN("Re-sectorización (entra)"))="Re-sectorización (entra)"</formula>
    </cfRule>
    <cfRule type="beginsWith" dxfId="4095" priority="72" operator="beginsWith" text="Nuevo">
      <formula>LEFT(AP21,LEN("Nuevo"))="Nuevo"</formula>
    </cfRule>
    <cfRule type="beginsWith" dxfId="4094" priority="73" operator="beginsWith" text="Fusión (eliminado)">
      <formula>LEFT(AP21,LEN("Fusión (eliminado)"))="Fusión (eliminado)"</formula>
    </cfRule>
    <cfRule type="beginsWith" dxfId="4093" priority="74" operator="beginsWith" text="Eliminación">
      <formula>LEFT(AP21,LEN("Eliminación"))="Eliminación"</formula>
    </cfRule>
    <cfRule type="beginsWith" dxfId="4092" priority="75" operator="beginsWith" text="Modificación (mod. y/o cve.)">
      <formula>LEFT(AP21,LEN("Modificación (mod. y/o cve.)"))="Modificación (mod. y/o cve.)"</formula>
    </cfRule>
  </conditionalFormatting>
  <conditionalFormatting sqref="AQ3:AQ17">
    <cfRule type="beginsWith" dxfId="4091" priority="31" operator="beginsWith" text="Operación conjunta">
      <formula>LEFT(AQ3,LEN("Operación conjunta"))="Operación conjunta"</formula>
    </cfRule>
    <cfRule type="endsWith" dxfId="4090" priority="32" operator="endsWith" text="Escisión">
      <formula>RIGHT(AQ3,LEN("Escisión"))="Escisión"</formula>
    </cfRule>
    <cfRule type="beginsWith" dxfId="4089" priority="33" operator="beginsWith" text="Escisión (nuevo)">
      <formula>LEFT(AQ3,LEN("Escisión (nuevo)"))="Escisión (nuevo)"</formula>
    </cfRule>
    <cfRule type="beginsWith" dxfId="4088" priority="34" operator="beginsWith" text="Escisión (eliminado)">
      <formula>LEFT(AQ3,LEN("Escisión (eliminado)"))="Escisión (eliminado)"</formula>
    </cfRule>
    <cfRule type="beginsWith" dxfId="4087" priority="35" operator="beginsWith" text="Re-sectorización (sale)">
      <formula>LEFT(AQ3,LEN("Re-sectorización (sale)"))="Re-sectorización (sale)"</formula>
    </cfRule>
    <cfRule type="endsWith" dxfId="4086" priority="36" operator="endsWith" text="Fusión">
      <formula>RIGHT(AQ3,LEN("Fusión"))="Fusión"</formula>
    </cfRule>
    <cfRule type="beginsWith" dxfId="4085" priority="37" operator="beginsWith" text="Fusión (nuevo)">
      <formula>LEFT(AQ3,LEN("Fusión (nuevo)"))="Fusión (nuevo)"</formula>
    </cfRule>
    <cfRule type="beginsWith" dxfId="4084" priority="38" operator="beginsWith" text="Modificación (nombre)">
      <formula>LEFT(AQ3,LEN("Modificación (nombre)"))="Modificación (nombre)"</formula>
    </cfRule>
    <cfRule type="beginsWith" dxfId="4083" priority="39" operator="beginsWith" text="Sin cambio">
      <formula>LEFT(AQ3,LEN("Sin cambio"))="Sin cambio"</formula>
    </cfRule>
    <cfRule type="beginsWith" dxfId="4082" priority="40" operator="beginsWith" text="Reincorporación">
      <formula>LEFT(AQ3,LEN("Reincorporación"))="Reincorporación"</formula>
    </cfRule>
    <cfRule type="beginsWith" dxfId="4081" priority="41" operator="beginsWith" text="Re-sectorización (entra)">
      <formula>LEFT(AQ3,LEN("Re-sectorización (entra)"))="Re-sectorización (entra)"</formula>
    </cfRule>
    <cfRule type="beginsWith" dxfId="4080" priority="42" operator="beginsWith" text="Nuevo">
      <formula>LEFT(AQ3,LEN("Nuevo"))="Nuevo"</formula>
    </cfRule>
    <cfRule type="beginsWith" dxfId="4079" priority="43" operator="beginsWith" text="Fusión (eliminado)">
      <formula>LEFT(AQ3,LEN("Fusión (eliminado)"))="Fusión (eliminado)"</formula>
    </cfRule>
    <cfRule type="beginsWith" dxfId="4078" priority="44" operator="beginsWith" text="Eliminación">
      <formula>LEFT(AQ3,LEN("Eliminación"))="Eliminación"</formula>
    </cfRule>
    <cfRule type="beginsWith" dxfId="4077" priority="45" operator="beginsWith" text="Modificación (mod. y/o cve.)">
      <formula>LEFT(AQ3,LEN("Modificación (mod. y/o cve.)"))="Modificación (mod. y/o cve.)"</formula>
    </cfRule>
  </conditionalFormatting>
  <conditionalFormatting sqref="AP3:AP17">
    <cfRule type="beginsWith" dxfId="4076" priority="46" operator="beginsWith" text="Operación conjunta">
      <formula>LEFT(AP3,LEN("Operación conjunta"))="Operación conjunta"</formula>
    </cfRule>
    <cfRule type="endsWith" dxfId="4075" priority="47" operator="endsWith" text="Escisión">
      <formula>RIGHT(AP3,LEN("Escisión"))="Escisión"</formula>
    </cfRule>
    <cfRule type="beginsWith" dxfId="4074" priority="48" operator="beginsWith" text="Escisión (nuevo)">
      <formula>LEFT(AP3,LEN("Escisión (nuevo)"))="Escisión (nuevo)"</formula>
    </cfRule>
    <cfRule type="beginsWith" dxfId="4073" priority="49" operator="beginsWith" text="Escisión (eliminado)">
      <formula>LEFT(AP3,LEN("Escisión (eliminado)"))="Escisión (eliminado)"</formula>
    </cfRule>
    <cfRule type="beginsWith" dxfId="4072" priority="50" operator="beginsWith" text="Re-sectorización (sale)">
      <formula>LEFT(AP3,LEN("Re-sectorización (sale)"))="Re-sectorización (sale)"</formula>
    </cfRule>
    <cfRule type="endsWith" dxfId="4071" priority="51" operator="endsWith" text="Fusión">
      <formula>RIGHT(AP3,LEN("Fusión"))="Fusión"</formula>
    </cfRule>
    <cfRule type="beginsWith" dxfId="4070" priority="52" operator="beginsWith" text="Fusión (nuevo)">
      <formula>LEFT(AP3,LEN("Fusión (nuevo)"))="Fusión (nuevo)"</formula>
    </cfRule>
    <cfRule type="beginsWith" dxfId="4069" priority="53" operator="beginsWith" text="Modificación (nombre)">
      <formula>LEFT(AP3,LEN("Modificación (nombre)"))="Modificación (nombre)"</formula>
    </cfRule>
    <cfRule type="beginsWith" dxfId="4068" priority="54" operator="beginsWith" text="Sin cambio">
      <formula>LEFT(AP3,LEN("Sin cambio"))="Sin cambio"</formula>
    </cfRule>
    <cfRule type="beginsWith" dxfId="4067" priority="55" operator="beginsWith" text="Reincorporación">
      <formula>LEFT(AP3,LEN("Reincorporación"))="Reincorporación"</formula>
    </cfRule>
    <cfRule type="beginsWith" dxfId="4066" priority="56" operator="beginsWith" text="Re-sectorización (entra)">
      <formula>LEFT(AP3,LEN("Re-sectorización (entra)"))="Re-sectorización (entra)"</formula>
    </cfRule>
    <cfRule type="beginsWith" dxfId="4065" priority="57" operator="beginsWith" text="Nuevo">
      <formula>LEFT(AP3,LEN("Nuevo"))="Nuevo"</formula>
    </cfRule>
    <cfRule type="beginsWith" dxfId="4064" priority="58" operator="beginsWith" text="Fusión (eliminado)">
      <formula>LEFT(AP3,LEN("Fusión (eliminado)"))="Fusión (eliminado)"</formula>
    </cfRule>
    <cfRule type="beginsWith" dxfId="4063" priority="59" operator="beginsWith" text="Eliminación">
      <formula>LEFT(AP3,LEN("Eliminación"))="Eliminación"</formula>
    </cfRule>
    <cfRule type="beginsWith" dxfId="4062" priority="60" operator="beginsWith" text="Modificación (mod. y/o cve.)">
      <formula>LEFT(AP3,LEN("Modificación (mod. y/o cve.)"))="Modificación (mod. y/o cve.)"</formula>
    </cfRule>
  </conditionalFormatting>
  <conditionalFormatting sqref="AR29">
    <cfRule type="beginsWith" dxfId="4061" priority="16" operator="beginsWith" text="Operación conjunta">
      <formula>LEFT(AR29,LEN("Operación conjunta"))="Operación conjunta"</formula>
    </cfRule>
    <cfRule type="endsWith" dxfId="4060" priority="17" operator="endsWith" text="Escisión">
      <formula>RIGHT(AR29,LEN("Escisión"))="Escisión"</formula>
    </cfRule>
    <cfRule type="beginsWith" dxfId="4059" priority="18" operator="beginsWith" text="Escisión (nuevo)">
      <formula>LEFT(AR29,LEN("Escisión (nuevo)"))="Escisión (nuevo)"</formula>
    </cfRule>
    <cfRule type="beginsWith" dxfId="4058" priority="19" operator="beginsWith" text="Escisión (eliminado)">
      <formula>LEFT(AR29,LEN("Escisión (eliminado)"))="Escisión (eliminado)"</formula>
    </cfRule>
    <cfRule type="beginsWith" dxfId="4057" priority="20" operator="beginsWith" text="Re-sectorización (sale)">
      <formula>LEFT(AR29,LEN("Re-sectorización (sale)"))="Re-sectorización (sale)"</formula>
    </cfRule>
    <cfRule type="endsWith" dxfId="4056" priority="21" operator="endsWith" text="Fusión">
      <formula>RIGHT(AR29,LEN("Fusión"))="Fusión"</formula>
    </cfRule>
    <cfRule type="beginsWith" dxfId="4055" priority="22" operator="beginsWith" text="Fusión (nuevo)">
      <formula>LEFT(AR29,LEN("Fusión (nuevo)"))="Fusión (nuevo)"</formula>
    </cfRule>
    <cfRule type="beginsWith" dxfId="4054" priority="23" operator="beginsWith" text="Modificación (nombre)">
      <formula>LEFT(AR29,LEN("Modificación (nombre)"))="Modificación (nombre)"</formula>
    </cfRule>
    <cfRule type="beginsWith" dxfId="4053" priority="24" operator="beginsWith" text="Sin cambio">
      <formula>LEFT(AR29,LEN("Sin cambio"))="Sin cambio"</formula>
    </cfRule>
    <cfRule type="beginsWith" dxfId="4052" priority="25" operator="beginsWith" text="Reincorporación">
      <formula>LEFT(AR29,LEN("Reincorporación"))="Reincorporación"</formula>
    </cfRule>
    <cfRule type="beginsWith" dxfId="4051" priority="26" operator="beginsWith" text="Re-sectorización (entra)">
      <formula>LEFT(AR29,LEN("Re-sectorización (entra)"))="Re-sectorización (entra)"</formula>
    </cfRule>
    <cfRule type="beginsWith" dxfId="4050" priority="27" operator="beginsWith" text="Nuevo">
      <formula>LEFT(AR29,LEN("Nuevo"))="Nuevo"</formula>
    </cfRule>
    <cfRule type="beginsWith" dxfId="4049" priority="28" operator="beginsWith" text="Fusión (eliminado)">
      <formula>LEFT(AR29,LEN("Fusión (eliminado)"))="Fusión (eliminado)"</formula>
    </cfRule>
    <cfRule type="beginsWith" dxfId="4048" priority="29" operator="beginsWith" text="Eliminación">
      <formula>LEFT(AR29,LEN("Eliminación"))="Eliminación"</formula>
    </cfRule>
    <cfRule type="beginsWith" dxfId="4047" priority="30" operator="beginsWith" text="Modificación (mod. y/o cve.)">
      <formula>LEFT(AR29,LEN("Modificación (mod. y/o cve.)"))="Modificación (mod. y/o cve.)"</formula>
    </cfRule>
  </conditionalFormatting>
  <conditionalFormatting sqref="AR30">
    <cfRule type="beginsWith" dxfId="4046" priority="1" operator="beginsWith" text="Operación conjunta">
      <formula>LEFT(AR30,LEN("Operación conjunta"))="Operación conjunta"</formula>
    </cfRule>
    <cfRule type="endsWith" dxfId="4045" priority="2" operator="endsWith" text="Escisión">
      <formula>RIGHT(AR30,LEN("Escisión"))="Escisión"</formula>
    </cfRule>
    <cfRule type="beginsWith" dxfId="4044" priority="3" operator="beginsWith" text="Escisión (nuevo)">
      <formula>LEFT(AR30,LEN("Escisión (nuevo)"))="Escisión (nuevo)"</formula>
    </cfRule>
    <cfRule type="beginsWith" dxfId="4043" priority="4" operator="beginsWith" text="Escisión (eliminado)">
      <formula>LEFT(AR30,LEN("Escisión (eliminado)"))="Escisión (eliminado)"</formula>
    </cfRule>
    <cfRule type="beginsWith" dxfId="4042" priority="5" operator="beginsWith" text="Re-sectorización (sale)">
      <formula>LEFT(AR30,LEN("Re-sectorización (sale)"))="Re-sectorización (sale)"</formula>
    </cfRule>
    <cfRule type="endsWith" dxfId="4041" priority="6" operator="endsWith" text="Fusión">
      <formula>RIGHT(AR30,LEN("Fusión"))="Fusión"</formula>
    </cfRule>
    <cfRule type="beginsWith" dxfId="4040" priority="7" operator="beginsWith" text="Fusión (nuevo)">
      <formula>LEFT(AR30,LEN("Fusión (nuevo)"))="Fusión (nuevo)"</formula>
    </cfRule>
    <cfRule type="beginsWith" dxfId="4039" priority="8" operator="beginsWith" text="Modificación (nombre)">
      <formula>LEFT(AR30,LEN("Modificación (nombre)"))="Modificación (nombre)"</formula>
    </cfRule>
    <cfRule type="beginsWith" dxfId="4038" priority="9" operator="beginsWith" text="Sin cambio">
      <formula>LEFT(AR30,LEN("Sin cambio"))="Sin cambio"</formula>
    </cfRule>
    <cfRule type="beginsWith" dxfId="4037" priority="10" operator="beginsWith" text="Reincorporación">
      <formula>LEFT(AR30,LEN("Reincorporación"))="Reincorporación"</formula>
    </cfRule>
    <cfRule type="beginsWith" dxfId="4036" priority="11" operator="beginsWith" text="Re-sectorización (entra)">
      <formula>LEFT(AR30,LEN("Re-sectorización (entra)"))="Re-sectorización (entra)"</formula>
    </cfRule>
    <cfRule type="beginsWith" dxfId="4035" priority="12" operator="beginsWith" text="Nuevo">
      <formula>LEFT(AR30,LEN("Nuevo"))="Nuevo"</formula>
    </cfRule>
    <cfRule type="beginsWith" dxfId="4034" priority="13" operator="beginsWith" text="Fusión (eliminado)">
      <formula>LEFT(AR30,LEN("Fusión (eliminado)"))="Fusión (eliminado)"</formula>
    </cfRule>
    <cfRule type="beginsWith" dxfId="4033" priority="14" operator="beginsWith" text="Eliminación">
      <formula>LEFT(AR30,LEN("Eliminación"))="Eliminación"</formula>
    </cfRule>
    <cfRule type="beginsWith" dxfId="4032" priority="15" operator="beginsWith" text="Modificación (mod. y/o cve.)">
      <formula>LEFT(AR30,LEN("Modificación (mod. y/o cve.)"))="Modificación (mod. y/o cve.)"</formula>
    </cfRule>
  </conditionalFormatting>
  <hyperlinks>
    <hyperlink ref="A10:C10" location="Contenido!A1" display="Regresar a Contenido" xr:uid="{6064EB61-43C4-405C-858A-08F2FEA2C715}"/>
  </hyperlinks>
  <pageMargins left="0.19685039370078741" right="0.19685039370078741" top="0.19685039370078741" bottom="0.19685039370078741" header="0.11811023622047245" footer="0.11811023622047245"/>
  <pageSetup scale="49" fitToWidth="2" fitToHeight="0" pageOrder="overThenDown" orientation="landscape" r:id="rId1"/>
  <headerFooter>
    <oddFooter>&amp;C&amp;8&amp;P de &amp;N</oddFooter>
  </headerFooter>
  <ignoredErrors>
    <ignoredError sqref="E21:E40 L21:L40" numberStoredAsText="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DF528-D50C-4CBE-AFB0-3772B519B1D4}">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103"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G3" s="2"/>
      <c r="H3" s="2"/>
      <c r="K3" s="2"/>
      <c r="L3" s="2"/>
      <c r="M3" s="166" t="s">
        <v>1964</v>
      </c>
      <c r="N3" s="167"/>
      <c r="O3" s="66">
        <f t="shared" ref="O3:O17" si="0">SUM(P3:AR3)</f>
        <v>1</v>
      </c>
      <c r="P3" s="67">
        <f t="shared" ref="P3:P17" si="1">COUNTIF(P$21:P$25,$M3)</f>
        <v>0</v>
      </c>
      <c r="Q3" s="68"/>
      <c r="R3" s="67">
        <f t="shared" ref="R3:R17" si="2">COUNTIF(R$21:R$25,$M3)</f>
        <v>0</v>
      </c>
      <c r="S3" s="68"/>
      <c r="T3" s="67">
        <f t="shared" ref="T3:T17" si="3">COUNTIF(T$21:T$25,$M3)</f>
        <v>0</v>
      </c>
      <c r="U3" s="68"/>
      <c r="V3" s="67">
        <f t="shared" ref="V3:V17" si="4">COUNTIF(V$21:V$25,$M3)</f>
        <v>0</v>
      </c>
      <c r="W3" s="68"/>
      <c r="X3" s="67">
        <f t="shared" ref="X3:X17" si="5">COUNTIF(X$21:X$25,$M3)</f>
        <v>0</v>
      </c>
      <c r="Y3" s="68"/>
      <c r="Z3" s="67">
        <f t="shared" ref="Z3:Z17" si="6">COUNTIF(Z$21:Z$25,$M3)</f>
        <v>0</v>
      </c>
      <c r="AA3" s="68"/>
      <c r="AB3" s="67">
        <f t="shared" ref="AB3:AB17" si="7">COUNTIF(AB$21:AB$25,$M3)</f>
        <v>0</v>
      </c>
      <c r="AC3" s="68"/>
      <c r="AD3" s="67">
        <f t="shared" ref="AD3:AD17" si="8">COUNTIF(AD$21:AD$25,$M3)</f>
        <v>0</v>
      </c>
      <c r="AE3" s="68"/>
      <c r="AF3" s="67">
        <f t="shared" ref="AF3:AF17" si="9">COUNTIF(AF$21:AF$25,$M3)</f>
        <v>0</v>
      </c>
      <c r="AG3" s="68"/>
      <c r="AH3" s="67">
        <f t="shared" ref="AH3:AH17" si="10">COUNTIF(AH$21:AH$25,$M3)</f>
        <v>0</v>
      </c>
      <c r="AI3" s="68"/>
      <c r="AJ3" s="67">
        <f t="shared" ref="AJ3:AJ17" si="11">COUNTIF(AJ$21:AJ$25,$M3)</f>
        <v>0</v>
      </c>
      <c r="AK3" s="68"/>
      <c r="AL3" s="67">
        <f t="shared" ref="AL3:AL17" si="12">COUNTIF(AL$21:AL$25,$M3)</f>
        <v>0</v>
      </c>
      <c r="AM3" s="68"/>
      <c r="AN3" s="67">
        <f t="shared" ref="AN3:AR17" si="13">COUNTIF(AN$21:AN$25,$M3)</f>
        <v>1</v>
      </c>
      <c r="AO3" s="69"/>
      <c r="AP3" s="67">
        <f t="shared" si="13"/>
        <v>0</v>
      </c>
      <c r="AQ3" s="69"/>
      <c r="AR3" s="67">
        <f t="shared" si="13"/>
        <v>0</v>
      </c>
      <c r="AS3" s="69"/>
      <c r="AT3" s="122"/>
    </row>
    <row r="4" spans="1:46" ht="13.5" customHeight="1" x14ac:dyDescent="0.3">
      <c r="A4" s="37"/>
      <c r="B4" s="37"/>
      <c r="C4" s="37"/>
      <c r="G4" s="2"/>
      <c r="H4" s="2"/>
      <c r="K4" s="2"/>
      <c r="L4" s="2"/>
      <c r="M4" s="166" t="s">
        <v>1965</v>
      </c>
      <c r="N4" s="146"/>
      <c r="O4" s="66">
        <f t="shared" si="0"/>
        <v>0</v>
      </c>
      <c r="P4" s="70">
        <f t="shared" si="1"/>
        <v>0</v>
      </c>
      <c r="Q4" s="68"/>
      <c r="R4" s="70">
        <f t="shared" si="2"/>
        <v>0</v>
      </c>
      <c r="S4" s="68"/>
      <c r="T4" s="70">
        <f t="shared" si="3"/>
        <v>0</v>
      </c>
      <c r="U4" s="68"/>
      <c r="V4" s="70">
        <f t="shared" si="4"/>
        <v>0</v>
      </c>
      <c r="W4" s="68"/>
      <c r="X4" s="70">
        <f t="shared" si="5"/>
        <v>0</v>
      </c>
      <c r="Y4" s="68"/>
      <c r="Z4" s="70">
        <f t="shared" si="6"/>
        <v>0</v>
      </c>
      <c r="AA4" s="68"/>
      <c r="AB4" s="70">
        <f t="shared" si="7"/>
        <v>0</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3"/>
        <v>0</v>
      </c>
      <c r="AQ4" s="69"/>
      <c r="AR4" s="70">
        <f t="shared" si="13"/>
        <v>0</v>
      </c>
      <c r="AS4" s="69"/>
      <c r="AT4" s="122"/>
    </row>
    <row r="5" spans="1:46" ht="13.5" customHeight="1" x14ac:dyDescent="0.3">
      <c r="G5" s="2"/>
      <c r="H5" s="2"/>
      <c r="K5" s="2"/>
      <c r="L5" s="2"/>
      <c r="M5" s="160" t="s">
        <v>1967</v>
      </c>
      <c r="N5" s="146"/>
      <c r="O5" s="66">
        <f t="shared" si="0"/>
        <v>0</v>
      </c>
      <c r="P5" s="70">
        <f t="shared" si="1"/>
        <v>0</v>
      </c>
      <c r="Q5" s="68"/>
      <c r="R5" s="70">
        <f t="shared" si="2"/>
        <v>0</v>
      </c>
      <c r="S5" s="68"/>
      <c r="T5" s="70">
        <f t="shared" si="3"/>
        <v>0</v>
      </c>
      <c r="U5" s="68"/>
      <c r="V5" s="70">
        <f t="shared" si="4"/>
        <v>0</v>
      </c>
      <c r="W5" s="68"/>
      <c r="X5" s="70">
        <f t="shared" si="5"/>
        <v>0</v>
      </c>
      <c r="Y5" s="68"/>
      <c r="Z5" s="70">
        <f t="shared" si="6"/>
        <v>0</v>
      </c>
      <c r="AA5" s="68"/>
      <c r="AB5" s="70">
        <f t="shared" si="7"/>
        <v>0</v>
      </c>
      <c r="AC5" s="68"/>
      <c r="AD5" s="70">
        <f t="shared" si="8"/>
        <v>0</v>
      </c>
      <c r="AE5" s="68"/>
      <c r="AF5" s="70">
        <f t="shared" si="9"/>
        <v>0</v>
      </c>
      <c r="AG5" s="68"/>
      <c r="AH5" s="70">
        <f t="shared" si="10"/>
        <v>0</v>
      </c>
      <c r="AI5" s="68"/>
      <c r="AJ5" s="70">
        <f t="shared" si="11"/>
        <v>0</v>
      </c>
      <c r="AK5" s="68"/>
      <c r="AL5" s="70">
        <f t="shared" si="12"/>
        <v>0</v>
      </c>
      <c r="AM5" s="68"/>
      <c r="AN5" s="70">
        <f t="shared" si="13"/>
        <v>0</v>
      </c>
      <c r="AO5" s="69"/>
      <c r="AP5" s="70">
        <f t="shared" si="13"/>
        <v>0</v>
      </c>
      <c r="AQ5" s="69"/>
      <c r="AR5" s="70">
        <f t="shared" si="13"/>
        <v>0</v>
      </c>
      <c r="AS5" s="69"/>
      <c r="AT5" s="122"/>
    </row>
    <row r="6" spans="1:46" ht="13.5" customHeight="1" x14ac:dyDescent="0.3">
      <c r="A6" s="153" t="s">
        <v>4306</v>
      </c>
      <c r="B6" s="153"/>
      <c r="C6" s="153"/>
      <c r="G6" s="2"/>
      <c r="H6" s="2"/>
      <c r="K6" s="2"/>
      <c r="L6" s="2"/>
      <c r="M6" s="154" t="s">
        <v>1966</v>
      </c>
      <c r="N6" s="146"/>
      <c r="O6" s="66">
        <f t="shared" si="0"/>
        <v>2</v>
      </c>
      <c r="P6" s="70">
        <f t="shared" si="1"/>
        <v>0</v>
      </c>
      <c r="Q6" s="68"/>
      <c r="R6" s="70">
        <f t="shared" si="2"/>
        <v>0</v>
      </c>
      <c r="S6" s="68"/>
      <c r="T6" s="70">
        <f t="shared" si="3"/>
        <v>0</v>
      </c>
      <c r="U6" s="68"/>
      <c r="V6" s="70">
        <f t="shared" si="4"/>
        <v>0</v>
      </c>
      <c r="W6" s="68"/>
      <c r="X6" s="70">
        <f t="shared" si="5"/>
        <v>0</v>
      </c>
      <c r="Y6" s="68"/>
      <c r="Z6" s="70">
        <f t="shared" si="6"/>
        <v>0</v>
      </c>
      <c r="AA6" s="68"/>
      <c r="AB6" s="70">
        <f t="shared" si="7"/>
        <v>0</v>
      </c>
      <c r="AC6" s="68"/>
      <c r="AD6" s="70">
        <f t="shared" si="8"/>
        <v>0</v>
      </c>
      <c r="AE6" s="68"/>
      <c r="AF6" s="70">
        <f t="shared" si="9"/>
        <v>0</v>
      </c>
      <c r="AG6" s="68"/>
      <c r="AH6" s="70">
        <f t="shared" si="10"/>
        <v>0</v>
      </c>
      <c r="AI6" s="68"/>
      <c r="AJ6" s="70">
        <f t="shared" si="11"/>
        <v>0</v>
      </c>
      <c r="AK6" s="68"/>
      <c r="AL6" s="70">
        <f t="shared" si="12"/>
        <v>0</v>
      </c>
      <c r="AM6" s="68"/>
      <c r="AN6" s="70">
        <f t="shared" si="13"/>
        <v>0</v>
      </c>
      <c r="AO6" s="69"/>
      <c r="AP6" s="70">
        <f t="shared" si="13"/>
        <v>2</v>
      </c>
      <c r="AQ6" s="69"/>
      <c r="AR6" s="70">
        <f t="shared" si="13"/>
        <v>0</v>
      </c>
      <c r="AS6" s="69"/>
      <c r="AT6" s="122"/>
    </row>
    <row r="7" spans="1:46" ht="13.5" customHeight="1" x14ac:dyDescent="0.3">
      <c r="A7" s="153"/>
      <c r="B7" s="153"/>
      <c r="C7" s="153"/>
      <c r="G7" s="2"/>
      <c r="H7" s="2"/>
      <c r="J7" s="79"/>
      <c r="K7" s="2"/>
      <c r="L7" s="2"/>
      <c r="M7" s="155" t="s">
        <v>1968</v>
      </c>
      <c r="N7" s="146"/>
      <c r="O7" s="66">
        <f t="shared" si="0"/>
        <v>1</v>
      </c>
      <c r="P7" s="70">
        <f t="shared" si="1"/>
        <v>0</v>
      </c>
      <c r="Q7" s="68"/>
      <c r="R7" s="70">
        <f t="shared" si="2"/>
        <v>0</v>
      </c>
      <c r="S7" s="68"/>
      <c r="T7" s="70">
        <f t="shared" si="3"/>
        <v>0</v>
      </c>
      <c r="U7" s="68"/>
      <c r="V7" s="70">
        <f t="shared" si="4"/>
        <v>0</v>
      </c>
      <c r="W7" s="68"/>
      <c r="X7" s="70">
        <f t="shared" si="5"/>
        <v>0</v>
      </c>
      <c r="Y7" s="68"/>
      <c r="Z7" s="70">
        <f t="shared" si="6"/>
        <v>0</v>
      </c>
      <c r="AA7" s="68"/>
      <c r="AB7" s="70">
        <f t="shared" si="7"/>
        <v>0</v>
      </c>
      <c r="AC7" s="68"/>
      <c r="AD7" s="70">
        <f t="shared" si="8"/>
        <v>0</v>
      </c>
      <c r="AE7" s="68"/>
      <c r="AF7" s="70">
        <f t="shared" si="9"/>
        <v>0</v>
      </c>
      <c r="AG7" s="68"/>
      <c r="AH7" s="70">
        <f t="shared" si="10"/>
        <v>0</v>
      </c>
      <c r="AI7" s="68"/>
      <c r="AJ7" s="70">
        <f t="shared" si="11"/>
        <v>0</v>
      </c>
      <c r="AK7" s="68"/>
      <c r="AL7" s="70">
        <f t="shared" si="12"/>
        <v>0</v>
      </c>
      <c r="AM7" s="68"/>
      <c r="AN7" s="70">
        <f t="shared" si="13"/>
        <v>0</v>
      </c>
      <c r="AO7" s="69"/>
      <c r="AP7" s="70">
        <f t="shared" si="13"/>
        <v>1</v>
      </c>
      <c r="AQ7" s="69"/>
      <c r="AR7" s="70">
        <f t="shared" si="13"/>
        <v>0</v>
      </c>
      <c r="AS7" s="69"/>
      <c r="AT7" s="122"/>
    </row>
    <row r="8" spans="1:46" ht="13.5" customHeight="1" x14ac:dyDescent="0.3">
      <c r="A8" s="171">
        <f>COUNTA($A$21:$A$200)</f>
        <v>5</v>
      </c>
      <c r="B8" s="171"/>
      <c r="C8" s="171"/>
      <c r="G8" s="2"/>
      <c r="H8" s="2"/>
      <c r="J8" s="79"/>
      <c r="K8" s="2"/>
      <c r="L8" s="2"/>
      <c r="M8" s="155" t="s">
        <v>1969</v>
      </c>
      <c r="N8" s="146"/>
      <c r="O8" s="66">
        <f t="shared" si="0"/>
        <v>0</v>
      </c>
      <c r="P8" s="70">
        <f t="shared" si="1"/>
        <v>0</v>
      </c>
      <c r="Q8" s="68"/>
      <c r="R8" s="70">
        <f t="shared" si="2"/>
        <v>0</v>
      </c>
      <c r="S8" s="68"/>
      <c r="T8" s="70">
        <f t="shared" si="3"/>
        <v>0</v>
      </c>
      <c r="U8" s="68"/>
      <c r="V8" s="70">
        <f t="shared" si="4"/>
        <v>0</v>
      </c>
      <c r="W8" s="68"/>
      <c r="X8" s="70">
        <f t="shared" si="5"/>
        <v>0</v>
      </c>
      <c r="Y8" s="68"/>
      <c r="Z8" s="70">
        <f t="shared" si="6"/>
        <v>0</v>
      </c>
      <c r="AA8" s="68"/>
      <c r="AB8" s="70">
        <f t="shared" si="7"/>
        <v>0</v>
      </c>
      <c r="AC8" s="68"/>
      <c r="AD8" s="70">
        <f t="shared" si="8"/>
        <v>0</v>
      </c>
      <c r="AE8" s="68"/>
      <c r="AF8" s="70">
        <f t="shared" si="9"/>
        <v>0</v>
      </c>
      <c r="AG8" s="68"/>
      <c r="AH8" s="70">
        <f t="shared" si="10"/>
        <v>0</v>
      </c>
      <c r="AI8" s="68"/>
      <c r="AJ8" s="70">
        <f t="shared" si="11"/>
        <v>0</v>
      </c>
      <c r="AK8" s="68"/>
      <c r="AL8" s="70">
        <f t="shared" si="12"/>
        <v>0</v>
      </c>
      <c r="AM8" s="68"/>
      <c r="AN8" s="70">
        <f t="shared" si="13"/>
        <v>0</v>
      </c>
      <c r="AO8" s="69"/>
      <c r="AP8" s="70">
        <f t="shared" si="13"/>
        <v>0</v>
      </c>
      <c r="AQ8" s="69"/>
      <c r="AR8" s="70">
        <f t="shared" si="13"/>
        <v>0</v>
      </c>
      <c r="AS8" s="69"/>
      <c r="AT8" s="122"/>
    </row>
    <row r="9" spans="1:46" ht="13.5" customHeight="1" x14ac:dyDescent="0.3">
      <c r="A9" s="102"/>
      <c r="B9" s="77"/>
      <c r="C9" s="77"/>
      <c r="G9" s="2"/>
      <c r="H9" s="2"/>
      <c r="J9" s="79"/>
      <c r="K9" s="2"/>
      <c r="L9" s="2"/>
      <c r="M9" s="155" t="s">
        <v>2027</v>
      </c>
      <c r="N9" s="146"/>
      <c r="O9" s="66">
        <f t="shared" si="0"/>
        <v>0</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0</v>
      </c>
      <c r="AO9" s="69"/>
      <c r="AP9" s="70">
        <f t="shared" si="13"/>
        <v>0</v>
      </c>
      <c r="AQ9" s="69"/>
      <c r="AR9" s="70">
        <f t="shared" si="13"/>
        <v>0</v>
      </c>
      <c r="AS9" s="69"/>
      <c r="AT9" s="122"/>
    </row>
    <row r="10" spans="1:46" ht="13.5" customHeight="1" x14ac:dyDescent="0.3">
      <c r="A10" s="157" t="s">
        <v>2031</v>
      </c>
      <c r="B10" s="157"/>
      <c r="C10" s="157"/>
      <c r="G10" s="2"/>
      <c r="H10" s="2"/>
      <c r="J10" s="79"/>
      <c r="K10" s="2"/>
      <c r="L10" s="2"/>
      <c r="M10" s="155" t="s">
        <v>2028</v>
      </c>
      <c r="N10" s="146"/>
      <c r="O10" s="66">
        <f t="shared" si="0"/>
        <v>0</v>
      </c>
      <c r="P10" s="70">
        <f t="shared" si="1"/>
        <v>0</v>
      </c>
      <c r="Q10" s="68"/>
      <c r="R10" s="70">
        <f t="shared" si="2"/>
        <v>0</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3"/>
        <v>0</v>
      </c>
      <c r="AQ10" s="69"/>
      <c r="AR10" s="70">
        <f t="shared" si="13"/>
        <v>0</v>
      </c>
      <c r="AS10" s="69"/>
      <c r="AT10" s="122"/>
    </row>
    <row r="11" spans="1:46" ht="13.5" customHeight="1" x14ac:dyDescent="0.3">
      <c r="G11" s="2"/>
      <c r="H11" s="2"/>
      <c r="J11" s="79"/>
      <c r="K11" s="2"/>
      <c r="L11" s="2"/>
      <c r="M11" s="155" t="s">
        <v>2029</v>
      </c>
      <c r="N11" s="146"/>
      <c r="O11" s="66">
        <f t="shared" si="0"/>
        <v>0</v>
      </c>
      <c r="P11" s="70">
        <f t="shared" si="1"/>
        <v>0</v>
      </c>
      <c r="Q11" s="68"/>
      <c r="R11" s="70">
        <f t="shared" si="2"/>
        <v>0</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0</v>
      </c>
      <c r="AI11" s="68"/>
      <c r="AJ11" s="70">
        <f t="shared" si="11"/>
        <v>0</v>
      </c>
      <c r="AK11" s="68"/>
      <c r="AL11" s="70">
        <f t="shared" si="12"/>
        <v>0</v>
      </c>
      <c r="AM11" s="68"/>
      <c r="AN11" s="70">
        <f t="shared" si="13"/>
        <v>0</v>
      </c>
      <c r="AO11" s="69"/>
      <c r="AP11" s="70">
        <f t="shared" si="13"/>
        <v>0</v>
      </c>
      <c r="AQ11" s="69"/>
      <c r="AR11" s="70">
        <f t="shared" si="13"/>
        <v>0</v>
      </c>
      <c r="AS11" s="69"/>
      <c r="AT11" s="122"/>
    </row>
    <row r="12" spans="1:46" ht="13.5" customHeight="1" x14ac:dyDescent="0.3">
      <c r="G12" s="2"/>
      <c r="H12" s="2"/>
      <c r="J12" s="79"/>
      <c r="K12" s="2"/>
      <c r="L12" s="2"/>
      <c r="M12" s="158" t="s">
        <v>1963</v>
      </c>
      <c r="N12" s="146"/>
      <c r="O12" s="66">
        <f t="shared" si="0"/>
        <v>0</v>
      </c>
      <c r="P12" s="70">
        <f t="shared" si="1"/>
        <v>0</v>
      </c>
      <c r="Q12" s="68"/>
      <c r="R12" s="70">
        <f t="shared" si="2"/>
        <v>0</v>
      </c>
      <c r="S12" s="68"/>
      <c r="T12" s="70">
        <f t="shared" si="3"/>
        <v>0</v>
      </c>
      <c r="U12" s="68"/>
      <c r="V12" s="70">
        <f t="shared" si="4"/>
        <v>0</v>
      </c>
      <c r="W12" s="68"/>
      <c r="X12" s="70">
        <f t="shared" si="5"/>
        <v>0</v>
      </c>
      <c r="Y12" s="68"/>
      <c r="Z12" s="70">
        <f t="shared" si="6"/>
        <v>0</v>
      </c>
      <c r="AA12" s="68"/>
      <c r="AB12" s="70">
        <f t="shared" si="7"/>
        <v>0</v>
      </c>
      <c r="AC12" s="68"/>
      <c r="AD12" s="70">
        <f t="shared" si="8"/>
        <v>0</v>
      </c>
      <c r="AE12" s="68"/>
      <c r="AF12" s="70">
        <f t="shared" si="9"/>
        <v>0</v>
      </c>
      <c r="AG12" s="68"/>
      <c r="AH12" s="70">
        <f t="shared" si="10"/>
        <v>0</v>
      </c>
      <c r="AI12" s="68"/>
      <c r="AJ12" s="70">
        <f t="shared" si="11"/>
        <v>0</v>
      </c>
      <c r="AK12" s="68"/>
      <c r="AL12" s="70">
        <f t="shared" si="12"/>
        <v>0</v>
      </c>
      <c r="AM12" s="68"/>
      <c r="AN12" s="70">
        <f t="shared" si="13"/>
        <v>0</v>
      </c>
      <c r="AO12" s="69"/>
      <c r="AP12" s="70">
        <f t="shared" si="13"/>
        <v>0</v>
      </c>
      <c r="AQ12" s="69"/>
      <c r="AR12" s="70">
        <f t="shared" si="13"/>
        <v>0</v>
      </c>
      <c r="AS12" s="69"/>
      <c r="AT12" s="122"/>
    </row>
    <row r="13" spans="1:46" ht="13.5" customHeight="1" x14ac:dyDescent="0.3">
      <c r="G13" s="2"/>
      <c r="H13" s="2"/>
      <c r="K13" s="2"/>
      <c r="L13" s="2"/>
      <c r="M13" s="159" t="s">
        <v>1970</v>
      </c>
      <c r="N13" s="146"/>
      <c r="O13" s="66">
        <f t="shared" si="0"/>
        <v>0</v>
      </c>
      <c r="P13" s="70">
        <f t="shared" si="1"/>
        <v>0</v>
      </c>
      <c r="Q13" s="68"/>
      <c r="R13" s="70">
        <f t="shared" si="2"/>
        <v>0</v>
      </c>
      <c r="S13" s="68"/>
      <c r="T13" s="70">
        <f t="shared" si="3"/>
        <v>0</v>
      </c>
      <c r="U13" s="68"/>
      <c r="V13" s="70">
        <f t="shared" si="4"/>
        <v>0</v>
      </c>
      <c r="W13" s="68"/>
      <c r="X13" s="70">
        <f t="shared" si="5"/>
        <v>0</v>
      </c>
      <c r="Y13" s="68"/>
      <c r="Z13" s="70">
        <f t="shared" si="6"/>
        <v>0</v>
      </c>
      <c r="AA13" s="68"/>
      <c r="AB13" s="70">
        <f t="shared" si="7"/>
        <v>0</v>
      </c>
      <c r="AC13" s="68"/>
      <c r="AD13" s="70">
        <f t="shared" si="8"/>
        <v>0</v>
      </c>
      <c r="AE13" s="68"/>
      <c r="AF13" s="70">
        <f t="shared" si="9"/>
        <v>0</v>
      </c>
      <c r="AG13" s="68"/>
      <c r="AH13" s="70">
        <f t="shared" si="10"/>
        <v>0</v>
      </c>
      <c r="AI13" s="68"/>
      <c r="AJ13" s="70">
        <f t="shared" si="11"/>
        <v>0</v>
      </c>
      <c r="AK13" s="68"/>
      <c r="AL13" s="70">
        <f t="shared" si="12"/>
        <v>0</v>
      </c>
      <c r="AM13" s="68"/>
      <c r="AN13" s="70">
        <f t="shared" si="13"/>
        <v>0</v>
      </c>
      <c r="AO13" s="69"/>
      <c r="AP13" s="70">
        <f t="shared" si="13"/>
        <v>0</v>
      </c>
      <c r="AQ13" s="69"/>
      <c r="AR13" s="70">
        <f t="shared" si="13"/>
        <v>0</v>
      </c>
      <c r="AS13" s="69"/>
      <c r="AT13" s="122"/>
    </row>
    <row r="14" spans="1:46" ht="13.5" customHeight="1" x14ac:dyDescent="0.3">
      <c r="A14" s="77"/>
      <c r="B14" s="77"/>
      <c r="C14" s="77"/>
      <c r="G14" s="2"/>
      <c r="H14" s="2"/>
      <c r="K14" s="2"/>
      <c r="L14" s="2"/>
      <c r="M14" s="145" t="s">
        <v>1971</v>
      </c>
      <c r="N14" s="146"/>
      <c r="O14" s="66">
        <f t="shared" si="0"/>
        <v>5</v>
      </c>
      <c r="P14" s="70">
        <f t="shared" si="1"/>
        <v>0</v>
      </c>
      <c r="Q14" s="68"/>
      <c r="R14" s="70">
        <f t="shared" si="2"/>
        <v>0</v>
      </c>
      <c r="S14" s="68"/>
      <c r="T14" s="70">
        <f t="shared" si="3"/>
        <v>0</v>
      </c>
      <c r="U14" s="68"/>
      <c r="V14" s="70">
        <f t="shared" si="4"/>
        <v>0</v>
      </c>
      <c r="W14" s="68"/>
      <c r="X14" s="70">
        <f t="shared" si="5"/>
        <v>0</v>
      </c>
      <c r="Y14" s="68"/>
      <c r="Z14" s="70">
        <f t="shared" si="6"/>
        <v>0</v>
      </c>
      <c r="AA14" s="68"/>
      <c r="AB14" s="70">
        <f t="shared" si="7"/>
        <v>0</v>
      </c>
      <c r="AC14" s="68"/>
      <c r="AD14" s="70">
        <f t="shared" si="8"/>
        <v>0</v>
      </c>
      <c r="AE14" s="68"/>
      <c r="AF14" s="70">
        <f t="shared" si="9"/>
        <v>5</v>
      </c>
      <c r="AG14" s="68"/>
      <c r="AH14" s="70">
        <f t="shared" si="10"/>
        <v>0</v>
      </c>
      <c r="AI14" s="68"/>
      <c r="AJ14" s="70">
        <f t="shared" si="11"/>
        <v>0</v>
      </c>
      <c r="AK14" s="68"/>
      <c r="AL14" s="70">
        <f t="shared" si="12"/>
        <v>0</v>
      </c>
      <c r="AM14" s="68"/>
      <c r="AN14" s="70">
        <f t="shared" si="13"/>
        <v>0</v>
      </c>
      <c r="AO14" s="69"/>
      <c r="AP14" s="70">
        <f t="shared" si="13"/>
        <v>0</v>
      </c>
      <c r="AQ14" s="69"/>
      <c r="AR14" s="70">
        <f t="shared" si="13"/>
        <v>0</v>
      </c>
      <c r="AS14" s="69"/>
      <c r="AT14" s="122"/>
    </row>
    <row r="15" spans="1:46" ht="13.5" customHeight="1" x14ac:dyDescent="0.3">
      <c r="A15" s="178" t="s">
        <v>2688</v>
      </c>
      <c r="B15" s="178"/>
      <c r="C15" s="178"/>
      <c r="D15" s="178"/>
      <c r="E15" s="178"/>
      <c r="F15" s="178"/>
      <c r="G15" s="178"/>
      <c r="H15" s="178"/>
      <c r="K15" s="2"/>
      <c r="L15" s="2"/>
      <c r="M15" s="145" t="s">
        <v>1972</v>
      </c>
      <c r="N15" s="146"/>
      <c r="O15" s="66">
        <f t="shared" si="0"/>
        <v>0</v>
      </c>
      <c r="P15" s="70">
        <f t="shared" si="1"/>
        <v>0</v>
      </c>
      <c r="Q15" s="68"/>
      <c r="R15" s="70">
        <f t="shared" si="2"/>
        <v>0</v>
      </c>
      <c r="S15" s="68"/>
      <c r="T15" s="70">
        <f t="shared" si="3"/>
        <v>0</v>
      </c>
      <c r="U15" s="68"/>
      <c r="V15" s="70">
        <f t="shared" si="4"/>
        <v>0</v>
      </c>
      <c r="W15" s="68"/>
      <c r="X15" s="70">
        <f t="shared" si="5"/>
        <v>0</v>
      </c>
      <c r="Y15" s="68"/>
      <c r="Z15" s="70">
        <f t="shared" si="6"/>
        <v>0</v>
      </c>
      <c r="AA15" s="68"/>
      <c r="AB15" s="70">
        <f t="shared" si="7"/>
        <v>0</v>
      </c>
      <c r="AC15" s="68"/>
      <c r="AD15" s="70">
        <f t="shared" si="8"/>
        <v>0</v>
      </c>
      <c r="AE15" s="68"/>
      <c r="AF15" s="70">
        <f t="shared" si="9"/>
        <v>0</v>
      </c>
      <c r="AG15" s="68"/>
      <c r="AH15" s="70">
        <f t="shared" si="10"/>
        <v>0</v>
      </c>
      <c r="AI15" s="68"/>
      <c r="AJ15" s="70">
        <f t="shared" si="11"/>
        <v>0</v>
      </c>
      <c r="AK15" s="68"/>
      <c r="AL15" s="70">
        <f t="shared" si="12"/>
        <v>0</v>
      </c>
      <c r="AM15" s="68"/>
      <c r="AN15" s="70">
        <f t="shared" si="13"/>
        <v>0</v>
      </c>
      <c r="AO15" s="69"/>
      <c r="AP15" s="70">
        <f t="shared" si="13"/>
        <v>0</v>
      </c>
      <c r="AQ15" s="69"/>
      <c r="AR15" s="70">
        <f t="shared" si="13"/>
        <v>0</v>
      </c>
      <c r="AS15" s="69"/>
      <c r="AT15" s="122"/>
    </row>
    <row r="16" spans="1:46" ht="13.5" customHeight="1" x14ac:dyDescent="0.3">
      <c r="A16" s="178" t="s">
        <v>2687</v>
      </c>
      <c r="B16" s="178"/>
      <c r="C16" s="178"/>
      <c r="D16" s="178"/>
      <c r="E16" s="178"/>
      <c r="F16" s="178"/>
      <c r="G16" s="178"/>
      <c r="H16" s="178"/>
      <c r="K16" s="2"/>
      <c r="L16" s="2"/>
      <c r="M16" s="147" t="s">
        <v>2030</v>
      </c>
      <c r="N16" s="146"/>
      <c r="O16" s="66">
        <f t="shared" si="0"/>
        <v>0</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0</v>
      </c>
      <c r="AE16" s="68"/>
      <c r="AF16" s="70">
        <f t="shared" si="9"/>
        <v>0</v>
      </c>
      <c r="AG16" s="68"/>
      <c r="AH16" s="70">
        <f t="shared" si="10"/>
        <v>0</v>
      </c>
      <c r="AI16" s="68"/>
      <c r="AJ16" s="70">
        <f t="shared" si="11"/>
        <v>0</v>
      </c>
      <c r="AK16" s="68"/>
      <c r="AL16" s="70">
        <f t="shared" si="12"/>
        <v>0</v>
      </c>
      <c r="AM16" s="68"/>
      <c r="AN16" s="70">
        <f t="shared" si="13"/>
        <v>0</v>
      </c>
      <c r="AO16" s="69"/>
      <c r="AP16" s="70">
        <f t="shared" si="13"/>
        <v>0</v>
      </c>
      <c r="AQ16" s="69"/>
      <c r="AR16" s="70">
        <f t="shared" si="13"/>
        <v>0</v>
      </c>
      <c r="AS16" s="69"/>
      <c r="AT16" s="122"/>
    </row>
    <row r="17" spans="1:46" ht="13.5" customHeight="1" x14ac:dyDescent="0.3">
      <c r="A17" s="179" t="s">
        <v>2686</v>
      </c>
      <c r="B17" s="179"/>
      <c r="C17" s="179"/>
      <c r="D17" s="179"/>
      <c r="E17" s="179"/>
      <c r="F17" s="179"/>
      <c r="G17" s="179"/>
      <c r="H17" s="179"/>
      <c r="K17" s="2"/>
      <c r="L17" s="2"/>
      <c r="M17" s="149" t="s">
        <v>1898</v>
      </c>
      <c r="N17" s="146"/>
      <c r="O17" s="66">
        <f t="shared" si="0"/>
        <v>24</v>
      </c>
      <c r="P17" s="71">
        <f t="shared" si="1"/>
        <v>0</v>
      </c>
      <c r="Q17" s="68"/>
      <c r="R17" s="71">
        <f t="shared" si="2"/>
        <v>0</v>
      </c>
      <c r="S17" s="68"/>
      <c r="T17" s="71">
        <f t="shared" si="3"/>
        <v>0</v>
      </c>
      <c r="U17" s="68"/>
      <c r="V17" s="71">
        <f t="shared" si="4"/>
        <v>0</v>
      </c>
      <c r="W17" s="68"/>
      <c r="X17" s="71">
        <f t="shared" si="5"/>
        <v>0</v>
      </c>
      <c r="Y17" s="68"/>
      <c r="Z17" s="71">
        <f t="shared" si="6"/>
        <v>0</v>
      </c>
      <c r="AA17" s="68"/>
      <c r="AB17" s="71">
        <f t="shared" si="7"/>
        <v>0</v>
      </c>
      <c r="AC17" s="68"/>
      <c r="AD17" s="71">
        <f t="shared" si="8"/>
        <v>0</v>
      </c>
      <c r="AE17" s="68"/>
      <c r="AF17" s="71">
        <f t="shared" si="9"/>
        <v>0</v>
      </c>
      <c r="AG17" s="68"/>
      <c r="AH17" s="71">
        <f t="shared" si="10"/>
        <v>5</v>
      </c>
      <c r="AI17" s="68"/>
      <c r="AJ17" s="71">
        <f t="shared" si="11"/>
        <v>5</v>
      </c>
      <c r="AK17" s="68"/>
      <c r="AL17" s="71">
        <f t="shared" si="12"/>
        <v>5</v>
      </c>
      <c r="AM17" s="68"/>
      <c r="AN17" s="71">
        <f t="shared" si="13"/>
        <v>4</v>
      </c>
      <c r="AO17" s="69"/>
      <c r="AP17" s="71">
        <f t="shared" si="13"/>
        <v>2</v>
      </c>
      <c r="AQ17" s="69"/>
      <c r="AR17" s="71">
        <f t="shared" si="13"/>
        <v>3</v>
      </c>
      <c r="AS17" s="69"/>
      <c r="AT17" s="122"/>
    </row>
    <row r="18" spans="1:46" s="3" customFormat="1" ht="13.5" customHeight="1" x14ac:dyDescent="0.3">
      <c r="A18" s="180"/>
      <c r="B18" s="180"/>
      <c r="C18" s="180"/>
      <c r="D18" s="180"/>
      <c r="E18" s="180"/>
      <c r="F18" s="180"/>
      <c r="G18" s="180"/>
      <c r="H18" s="180"/>
      <c r="M18" s="168" t="s">
        <v>2667</v>
      </c>
      <c r="N18" s="169"/>
      <c r="O18" s="170"/>
      <c r="P18" s="72">
        <f>SUM(P3:P17)-P5-P6-P9-P15</f>
        <v>0</v>
      </c>
      <c r="Q18" s="72"/>
      <c r="R18" s="72">
        <f>SUM(R3:R17)-R5-R6-R9-R15</f>
        <v>0</v>
      </c>
      <c r="S18" s="72"/>
      <c r="T18" s="72">
        <f>SUM(T3:T17)-T5-T6-T9-T15</f>
        <v>0</v>
      </c>
      <c r="U18" s="72"/>
      <c r="V18" s="72">
        <f>SUM(V3:V17)-V5-V6-V9-V15</f>
        <v>0</v>
      </c>
      <c r="W18" s="72"/>
      <c r="X18" s="72">
        <f>SUM(X3:X17)-X5-X6-X9-X15</f>
        <v>0</v>
      </c>
      <c r="Y18" s="72"/>
      <c r="Z18" s="72">
        <f>SUM(Z3:Z17)-Z5-Z6-Z9-Z15</f>
        <v>0</v>
      </c>
      <c r="AA18" s="72"/>
      <c r="AB18" s="72">
        <f>SUM(AB3:AB17)-AB5-AB6-AB9-AB15</f>
        <v>0</v>
      </c>
      <c r="AC18" s="72"/>
      <c r="AD18" s="72">
        <f>SUM(AD3:AD17)-AD5-AD6-AD9-AD15</f>
        <v>0</v>
      </c>
      <c r="AE18" s="72"/>
      <c r="AF18" s="72">
        <f>SUM(AF3:AF17)-AF5-AF6-AF9-AF15</f>
        <v>5</v>
      </c>
      <c r="AG18" s="72"/>
      <c r="AH18" s="72">
        <f>SUM(AH3:AH17)-AH5-AH6-AH9-AH15</f>
        <v>5</v>
      </c>
      <c r="AI18" s="72"/>
      <c r="AJ18" s="72">
        <f>SUM(AJ3:AJ17)-AJ5-AJ6-AJ9-AJ15</f>
        <v>5</v>
      </c>
      <c r="AK18" s="72"/>
      <c r="AL18" s="72">
        <f>SUM(AL3:AL17)-AL5-AL6-AL9-AL15</f>
        <v>5</v>
      </c>
      <c r="AM18" s="72"/>
      <c r="AN18" s="72">
        <f>SUM(AN3:AN17)-AN5-AN6-AN9-AN15</f>
        <v>5</v>
      </c>
      <c r="AO18" s="73"/>
      <c r="AP18" s="72">
        <f>SUM(AP3:AP17)-AP5-AP6-AP9-AP15</f>
        <v>3</v>
      </c>
      <c r="AQ18" s="51"/>
      <c r="AR18" s="72">
        <f>SUM(AR3:AR17)-AR5-AR6-AR9-AR15</f>
        <v>3</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47</v>
      </c>
      <c r="B21" s="4" t="s">
        <v>2557</v>
      </c>
      <c r="C21" s="4" t="s">
        <v>1960</v>
      </c>
      <c r="D21" s="5" t="s">
        <v>0</v>
      </c>
      <c r="E21" s="24" t="s">
        <v>17</v>
      </c>
      <c r="F21" s="4" t="s">
        <v>48</v>
      </c>
      <c r="G21" s="5" t="s">
        <v>3</v>
      </c>
      <c r="H21" s="10">
        <v>6</v>
      </c>
      <c r="I21" s="13" t="s">
        <v>4</v>
      </c>
      <c r="J21" s="13" t="s">
        <v>6</v>
      </c>
      <c r="K21" s="10" t="s">
        <v>0</v>
      </c>
      <c r="L21" s="10" t="s">
        <v>17</v>
      </c>
      <c r="M21" s="13" t="s">
        <v>7</v>
      </c>
      <c r="N21" s="28">
        <v>1972</v>
      </c>
      <c r="O21" s="10">
        <v>2008</v>
      </c>
      <c r="P21" s="121"/>
      <c r="Q21" s="7"/>
      <c r="R21" s="7"/>
      <c r="S21" s="7"/>
      <c r="T21" s="7"/>
      <c r="U21" s="7"/>
      <c r="V21" s="7"/>
      <c r="W21" s="7"/>
      <c r="X21" s="7"/>
      <c r="Y21" s="7"/>
      <c r="Z21" s="7"/>
      <c r="AA21" s="7"/>
      <c r="AB21" s="7"/>
      <c r="AC21" s="7"/>
      <c r="AD21" s="7"/>
      <c r="AE21" s="7"/>
      <c r="AF21" s="14" t="s">
        <v>1971</v>
      </c>
      <c r="AG21" s="14" t="s">
        <v>3536</v>
      </c>
      <c r="AH21" s="14" t="s">
        <v>1898</v>
      </c>
      <c r="AI21" s="14"/>
      <c r="AJ21" s="14" t="s">
        <v>1898</v>
      </c>
      <c r="AK21" s="14"/>
      <c r="AL21" s="14" t="s">
        <v>1898</v>
      </c>
      <c r="AM21" s="14"/>
      <c r="AN21" s="14" t="s">
        <v>1898</v>
      </c>
      <c r="AO21" s="14"/>
      <c r="AP21" s="14" t="s">
        <v>1898</v>
      </c>
      <c r="AQ21" s="14"/>
      <c r="AR21" s="14" t="s">
        <v>1898</v>
      </c>
      <c r="AS21" s="14"/>
      <c r="AT21" s="13"/>
    </row>
    <row r="22" spans="1:46" ht="11.45" customHeight="1" x14ac:dyDescent="0.3">
      <c r="A22" s="5">
        <v>47</v>
      </c>
      <c r="B22" s="4" t="s">
        <v>2557</v>
      </c>
      <c r="C22" s="4" t="s">
        <v>1960</v>
      </c>
      <c r="D22" s="5" t="s">
        <v>0</v>
      </c>
      <c r="E22" s="8" t="s">
        <v>18</v>
      </c>
      <c r="F22" s="4" t="s">
        <v>45</v>
      </c>
      <c r="G22" s="5">
        <v>2020</v>
      </c>
      <c r="H22" s="10">
        <v>6</v>
      </c>
      <c r="I22" s="13" t="s">
        <v>4</v>
      </c>
      <c r="J22" s="13" t="s">
        <v>6</v>
      </c>
      <c r="K22" s="10" t="s">
        <v>0</v>
      </c>
      <c r="L22" s="16" t="s">
        <v>18</v>
      </c>
      <c r="M22" s="13" t="s">
        <v>8</v>
      </c>
      <c r="N22" s="28">
        <v>2004</v>
      </c>
      <c r="O22" s="10">
        <v>2008</v>
      </c>
      <c r="P22" s="7"/>
      <c r="Q22" s="7"/>
      <c r="R22" s="7"/>
      <c r="S22" s="7"/>
      <c r="T22" s="7"/>
      <c r="U22" s="7"/>
      <c r="V22" s="7"/>
      <c r="W22" s="7"/>
      <c r="X22" s="7"/>
      <c r="Y22" s="7"/>
      <c r="Z22" s="7"/>
      <c r="AA22" s="7"/>
      <c r="AB22" s="7"/>
      <c r="AC22" s="7"/>
      <c r="AD22" s="7"/>
      <c r="AE22" s="7"/>
      <c r="AF22" s="14" t="s">
        <v>1971</v>
      </c>
      <c r="AG22" s="14" t="s">
        <v>3537</v>
      </c>
      <c r="AH22" s="14" t="s">
        <v>1898</v>
      </c>
      <c r="AI22" s="14"/>
      <c r="AJ22" s="14" t="s">
        <v>1898</v>
      </c>
      <c r="AK22" s="14"/>
      <c r="AL22" s="14" t="s">
        <v>1898</v>
      </c>
      <c r="AM22" s="14"/>
      <c r="AN22" s="14" t="s">
        <v>1898</v>
      </c>
      <c r="AO22" s="14"/>
      <c r="AP22" s="14" t="s">
        <v>1966</v>
      </c>
      <c r="AQ22" s="14" t="s">
        <v>4465</v>
      </c>
      <c r="AR22" s="7"/>
      <c r="AS22" s="7"/>
      <c r="AT22" s="13"/>
    </row>
    <row r="23" spans="1:46" ht="13.5" customHeight="1" x14ac:dyDescent="0.3">
      <c r="A23" s="5">
        <v>47</v>
      </c>
      <c r="B23" s="4" t="s">
        <v>561</v>
      </c>
      <c r="C23" s="4" t="s">
        <v>802</v>
      </c>
      <c r="D23" s="5" t="s">
        <v>0</v>
      </c>
      <c r="E23" s="5" t="s">
        <v>534</v>
      </c>
      <c r="F23" s="4" t="s">
        <v>803</v>
      </c>
      <c r="G23" s="5" t="s">
        <v>3</v>
      </c>
      <c r="H23" s="10">
        <v>6</v>
      </c>
      <c r="I23" s="13" t="s">
        <v>4</v>
      </c>
      <c r="J23" s="13" t="s">
        <v>802</v>
      </c>
      <c r="K23" s="10" t="s">
        <v>0</v>
      </c>
      <c r="L23" s="10" t="s">
        <v>534</v>
      </c>
      <c r="M23" s="13" t="s">
        <v>803</v>
      </c>
      <c r="N23" s="28">
        <v>2010</v>
      </c>
      <c r="O23" s="10">
        <v>2010</v>
      </c>
      <c r="P23" s="7"/>
      <c r="Q23" s="7"/>
      <c r="R23" s="7"/>
      <c r="S23" s="7"/>
      <c r="T23" s="7"/>
      <c r="U23" s="7"/>
      <c r="V23" s="7"/>
      <c r="W23" s="7"/>
      <c r="X23" s="7"/>
      <c r="Y23" s="7"/>
      <c r="Z23" s="7"/>
      <c r="AA23" s="7"/>
      <c r="AB23" s="7"/>
      <c r="AC23" s="7"/>
      <c r="AD23" s="7"/>
      <c r="AE23" s="7"/>
      <c r="AF23" s="14" t="s">
        <v>1971</v>
      </c>
      <c r="AG23" s="14" t="s">
        <v>3534</v>
      </c>
      <c r="AH23" s="14" t="s">
        <v>1898</v>
      </c>
      <c r="AI23" s="14"/>
      <c r="AJ23" s="14" t="s">
        <v>1898</v>
      </c>
      <c r="AK23" s="14"/>
      <c r="AL23" s="14" t="s">
        <v>1898</v>
      </c>
      <c r="AM23" s="14"/>
      <c r="AN23" s="14" t="s">
        <v>1898</v>
      </c>
      <c r="AO23" s="14"/>
      <c r="AP23" s="14" t="s">
        <v>1898</v>
      </c>
      <c r="AQ23" s="14"/>
      <c r="AR23" s="14" t="s">
        <v>1898</v>
      </c>
      <c r="AS23" s="14"/>
      <c r="AT23" s="13"/>
    </row>
    <row r="24" spans="1:46" ht="13.5" customHeight="1" x14ac:dyDescent="0.3">
      <c r="A24" s="5">
        <v>47</v>
      </c>
      <c r="B24" s="4" t="s">
        <v>2557</v>
      </c>
      <c r="C24" s="4" t="s">
        <v>1960</v>
      </c>
      <c r="D24" s="5" t="s">
        <v>0</v>
      </c>
      <c r="E24" s="8" t="s">
        <v>46</v>
      </c>
      <c r="F24" s="4" t="s">
        <v>3400</v>
      </c>
      <c r="G24" s="5" t="s">
        <v>3</v>
      </c>
      <c r="H24" s="10">
        <v>6</v>
      </c>
      <c r="I24" s="13" t="s">
        <v>4</v>
      </c>
      <c r="J24" s="13" t="s">
        <v>6</v>
      </c>
      <c r="K24" s="10" t="s">
        <v>0</v>
      </c>
      <c r="L24" s="16" t="s">
        <v>46</v>
      </c>
      <c r="M24" s="13" t="s">
        <v>47</v>
      </c>
      <c r="N24" s="28">
        <v>2014</v>
      </c>
      <c r="O24" s="10">
        <v>2014</v>
      </c>
      <c r="P24" s="7"/>
      <c r="Q24" s="7"/>
      <c r="R24" s="7"/>
      <c r="S24" s="7"/>
      <c r="T24" s="7"/>
      <c r="U24" s="7"/>
      <c r="V24" s="7"/>
      <c r="W24" s="7"/>
      <c r="X24" s="7"/>
      <c r="Y24" s="7"/>
      <c r="Z24" s="7"/>
      <c r="AA24" s="7"/>
      <c r="AB24" s="7"/>
      <c r="AC24" s="7"/>
      <c r="AD24" s="7"/>
      <c r="AE24" s="7"/>
      <c r="AF24" s="14" t="s">
        <v>1971</v>
      </c>
      <c r="AG24" s="14" t="s">
        <v>3535</v>
      </c>
      <c r="AH24" s="14" t="s">
        <v>1898</v>
      </c>
      <c r="AI24" s="14"/>
      <c r="AJ24" s="14" t="s">
        <v>1898</v>
      </c>
      <c r="AK24" s="14"/>
      <c r="AL24" s="14" t="s">
        <v>1898</v>
      </c>
      <c r="AM24" s="14"/>
      <c r="AN24" s="14" t="s">
        <v>1964</v>
      </c>
      <c r="AO24" s="14" t="s">
        <v>4466</v>
      </c>
      <c r="AP24" s="14" t="s">
        <v>1968</v>
      </c>
      <c r="AQ24" s="14" t="s">
        <v>4465</v>
      </c>
      <c r="AR24" s="14" t="s">
        <v>1898</v>
      </c>
      <c r="AS24" s="14"/>
      <c r="AT24" s="13"/>
    </row>
    <row r="25" spans="1:46" ht="13.5" customHeight="1" x14ac:dyDescent="0.3">
      <c r="A25" s="5">
        <v>47</v>
      </c>
      <c r="B25" s="4" t="s">
        <v>2557</v>
      </c>
      <c r="C25" s="4" t="s">
        <v>1960</v>
      </c>
      <c r="D25" s="5" t="s">
        <v>2</v>
      </c>
      <c r="E25" s="8" t="s">
        <v>51</v>
      </c>
      <c r="F25" s="4" t="s">
        <v>52</v>
      </c>
      <c r="G25" s="5">
        <v>2020</v>
      </c>
      <c r="H25" s="10">
        <v>6</v>
      </c>
      <c r="I25" s="13" t="s">
        <v>4</v>
      </c>
      <c r="J25" s="13" t="s">
        <v>6</v>
      </c>
      <c r="K25" s="10" t="s">
        <v>2</v>
      </c>
      <c r="L25" s="16" t="s">
        <v>51</v>
      </c>
      <c r="M25" s="13" t="s">
        <v>52</v>
      </c>
      <c r="N25" s="28">
        <v>2014</v>
      </c>
      <c r="O25" s="10">
        <v>2014</v>
      </c>
      <c r="P25" s="7"/>
      <c r="Q25" s="7"/>
      <c r="R25" s="7"/>
      <c r="S25" s="7"/>
      <c r="T25" s="7"/>
      <c r="U25" s="7"/>
      <c r="V25" s="7"/>
      <c r="W25" s="7"/>
      <c r="X25" s="7"/>
      <c r="Y25" s="7"/>
      <c r="Z25" s="7"/>
      <c r="AA25" s="7"/>
      <c r="AB25" s="7"/>
      <c r="AC25" s="7"/>
      <c r="AD25" s="7"/>
      <c r="AE25" s="7"/>
      <c r="AF25" s="14" t="s">
        <v>1971</v>
      </c>
      <c r="AG25" s="14" t="s">
        <v>4404</v>
      </c>
      <c r="AH25" s="14" t="s">
        <v>1898</v>
      </c>
      <c r="AI25" s="14"/>
      <c r="AJ25" s="14" t="s">
        <v>1898</v>
      </c>
      <c r="AK25" s="14"/>
      <c r="AL25" s="14" t="s">
        <v>1898</v>
      </c>
      <c r="AM25" s="14"/>
      <c r="AN25" s="14" t="s">
        <v>1898</v>
      </c>
      <c r="AO25" s="14"/>
      <c r="AP25" s="14" t="s">
        <v>1966</v>
      </c>
      <c r="AQ25" s="14" t="s">
        <v>4465</v>
      </c>
      <c r="AR25" s="7"/>
      <c r="AS25" s="7"/>
      <c r="AT25" s="13"/>
    </row>
    <row r="26" spans="1:46" ht="13.5" customHeight="1" x14ac:dyDescent="0.3"/>
    <row r="27" spans="1:46" ht="13.5" customHeight="1" x14ac:dyDescent="0.3"/>
    <row r="28" spans="1:46" ht="13.5" customHeight="1" x14ac:dyDescent="0.3"/>
    <row r="29" spans="1:46" ht="13.5" customHeight="1" x14ac:dyDescent="0.3"/>
    <row r="30" spans="1:46" ht="13.5" customHeight="1" x14ac:dyDescent="0.3"/>
    <row r="31" spans="1:46" ht="13.5" customHeight="1" x14ac:dyDescent="0.3"/>
    <row r="32" spans="1:46"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sFtA7TI1bxGQZnmhPyl4IIUdWHwVhOXx9j29UE4UVshnxkJGuqmfe3KptZs9UcBRPZUXmcg5j/2FNqyaKlgGmw==" saltValue="XZpwNDwLgbvvW2xayiPJiA==" spinCount="100000" sheet="1" objects="1" scenarios="1" sort="0" autoFilter="0"/>
  <autoFilter ref="A20:AT25" xr:uid="{F0ADF528-D50C-4CBE-AFB0-3772B519B1D4}"/>
  <mergeCells count="28">
    <mergeCell ref="A10:C10"/>
    <mergeCell ref="M10:N10"/>
    <mergeCell ref="A6:C7"/>
    <mergeCell ref="M6:N6"/>
    <mergeCell ref="M7:N7"/>
    <mergeCell ref="A8:C8"/>
    <mergeCell ref="M8:N8"/>
    <mergeCell ref="A19:G19"/>
    <mergeCell ref="H19:N19"/>
    <mergeCell ref="M12:N12"/>
    <mergeCell ref="M13:N13"/>
    <mergeCell ref="M14:N14"/>
    <mergeCell ref="M15:N15"/>
    <mergeCell ref="M16:N16"/>
    <mergeCell ref="M17:N17"/>
    <mergeCell ref="A15:H15"/>
    <mergeCell ref="A16:H16"/>
    <mergeCell ref="A17:H18"/>
    <mergeCell ref="M1:N2"/>
    <mergeCell ref="O1:O2"/>
    <mergeCell ref="P1:AT1"/>
    <mergeCell ref="M18:O18"/>
    <mergeCell ref="P19:AT19"/>
    <mergeCell ref="M11:N11"/>
    <mergeCell ref="M3:N3"/>
    <mergeCell ref="M4:N4"/>
    <mergeCell ref="M5:N5"/>
    <mergeCell ref="M9:N9"/>
  </mergeCells>
  <conditionalFormatting sqref="A3 B9:C9 A6:C8 A14:C14 AU3:XFD17 AU21:XFD25 J3:J6 M3:N6 J13:J17 M13:N17 P20:AM20 AU19:XFD19 AP20:XFD20">
    <cfRule type="beginsWith" dxfId="4031" priority="1231" operator="beginsWith" text="Operación conjunta">
      <formula>LEFT(A3,LEN("Operación conjunta"))="Operación conjunta"</formula>
    </cfRule>
    <cfRule type="endsWith" dxfId="4030" priority="1232" operator="endsWith" text="Escisión">
      <formula>RIGHT(A3,LEN("Escisión"))="Escisión"</formula>
    </cfRule>
    <cfRule type="beginsWith" dxfId="4029" priority="1233" operator="beginsWith" text="Escisión (nuevo)">
      <formula>LEFT(A3,LEN("Escisión (nuevo)"))="Escisión (nuevo)"</formula>
    </cfRule>
    <cfRule type="beginsWith" dxfId="4028" priority="1234" operator="beginsWith" text="Escisión (eliminado)">
      <formula>LEFT(A3,LEN("Escisión (eliminado)"))="Escisión (eliminado)"</formula>
    </cfRule>
    <cfRule type="beginsWith" dxfId="4027" priority="1235" operator="beginsWith" text="Re-sectorización (sale)">
      <formula>LEFT(A3,LEN("Re-sectorización (sale)"))="Re-sectorización (sale)"</formula>
    </cfRule>
    <cfRule type="endsWith" dxfId="4026" priority="1236" operator="endsWith" text="Fusión">
      <formula>RIGHT(A3,LEN("Fusión"))="Fusión"</formula>
    </cfRule>
    <cfRule type="beginsWith" dxfId="4025" priority="1237" operator="beginsWith" text="Fusión (nuevo)">
      <formula>LEFT(A3,LEN("Fusión (nuevo)"))="Fusión (nuevo)"</formula>
    </cfRule>
    <cfRule type="beginsWith" dxfId="4024" priority="1238" operator="beginsWith" text="Modificación (nombre)">
      <formula>LEFT(A3,LEN("Modificación (nombre)"))="Modificación (nombre)"</formula>
    </cfRule>
    <cfRule type="beginsWith" dxfId="4023" priority="1239" operator="beginsWith" text="Sin cambio">
      <formula>LEFT(A3,LEN("Sin cambio"))="Sin cambio"</formula>
    </cfRule>
    <cfRule type="beginsWith" dxfId="4022" priority="1240" operator="beginsWith" text="Reincorporación">
      <formula>LEFT(A3,LEN("Reincorporación"))="Reincorporación"</formula>
    </cfRule>
    <cfRule type="beginsWith" dxfId="4021" priority="1241" operator="beginsWith" text="Re-sectorización (entra)">
      <formula>LEFT(A3,LEN("Re-sectorización (entra)"))="Re-sectorización (entra)"</formula>
    </cfRule>
    <cfRule type="beginsWith" dxfId="4020" priority="1242" operator="beginsWith" text="Nuevo">
      <formula>LEFT(A3,LEN("Nuevo"))="Nuevo"</formula>
    </cfRule>
    <cfRule type="beginsWith" dxfId="4019" priority="1243" operator="beginsWith" text="Fusión (eliminado)">
      <formula>LEFT(A3,LEN("Fusión (eliminado)"))="Fusión (eliminado)"</formula>
    </cfRule>
    <cfRule type="beginsWith" dxfId="4018" priority="1244" operator="beginsWith" text="Eliminación">
      <formula>LEFT(A3,LEN("Eliminación"))="Eliminación"</formula>
    </cfRule>
    <cfRule type="beginsWith" dxfId="4017" priority="1245" operator="beginsWith" text="Modificación (mod. y/o cve.)">
      <formula>LEFT(A3,LEN("Modificación (mod. y/o cve.)"))="Modificación (mod. y/o cve.)"</formula>
    </cfRule>
  </conditionalFormatting>
  <conditionalFormatting sqref="M3:M17">
    <cfRule type="beginsWith" dxfId="4016" priority="1216" operator="beginsWith" text="Operación conjunta">
      <formula>LEFT(M3,LEN("Operación conjunta"))="Operación conjunta"</formula>
    </cfRule>
    <cfRule type="endsWith" dxfId="4015" priority="1217" operator="endsWith" text="Escisión">
      <formula>RIGHT(M3,LEN("Escisión"))="Escisión"</formula>
    </cfRule>
    <cfRule type="beginsWith" dxfId="4014" priority="1218" operator="beginsWith" text="Escisión (nuevo)">
      <formula>LEFT(M3,LEN("Escisión (nuevo)"))="Escisión (nuevo)"</formula>
    </cfRule>
    <cfRule type="beginsWith" dxfId="4013" priority="1219" operator="beginsWith" text="Escisión (eliminado)">
      <formula>LEFT(M3,LEN("Escisión (eliminado)"))="Escisión (eliminado)"</formula>
    </cfRule>
    <cfRule type="beginsWith" dxfId="4012" priority="1220" operator="beginsWith" text="Re-sectorización (sale)">
      <formula>LEFT(M3,LEN("Re-sectorización (sale)"))="Re-sectorización (sale)"</formula>
    </cfRule>
    <cfRule type="endsWith" dxfId="4011" priority="1221" operator="endsWith" text="Fusión">
      <formula>RIGHT(M3,LEN("Fusión"))="Fusión"</formula>
    </cfRule>
    <cfRule type="beginsWith" dxfId="4010" priority="1222" operator="beginsWith" text="Fusión (nuevo)">
      <formula>LEFT(M3,LEN("Fusión (nuevo)"))="Fusión (nuevo)"</formula>
    </cfRule>
    <cfRule type="beginsWith" dxfId="4009" priority="1223" operator="beginsWith" text="Modificación (nombre)">
      <formula>LEFT(M3,LEN("Modificación (nombre)"))="Modificación (nombre)"</formula>
    </cfRule>
    <cfRule type="beginsWith" dxfId="4008" priority="1224" operator="beginsWith" text="Sin cambio">
      <formula>LEFT(M3,LEN("Sin cambio"))="Sin cambio"</formula>
    </cfRule>
    <cfRule type="beginsWith" dxfId="4007" priority="1225" operator="beginsWith" text="Reincorporación">
      <formula>LEFT(M3,LEN("Reincorporación"))="Reincorporación"</formula>
    </cfRule>
    <cfRule type="beginsWith" dxfId="4006" priority="1226" operator="beginsWith" text="Re-sectorización (entra)">
      <formula>LEFT(M3,LEN("Re-sectorización (entra)"))="Re-sectorización (entra)"</formula>
    </cfRule>
    <cfRule type="beginsWith" dxfId="4005" priority="1227" operator="beginsWith" text="Nuevo">
      <formula>LEFT(M3,LEN("Nuevo"))="Nuevo"</formula>
    </cfRule>
    <cfRule type="beginsWith" dxfId="4004" priority="1228" operator="beginsWith" text="Fusión (eliminado)">
      <formula>LEFT(M3,LEN("Fusión (eliminado)"))="Fusión (eliminado)"</formula>
    </cfRule>
    <cfRule type="beginsWith" dxfId="4003" priority="1229" operator="beginsWith" text="Eliminación">
      <formula>LEFT(M3,LEN("Eliminación"))="Eliminación"</formula>
    </cfRule>
    <cfRule type="beginsWith" dxfId="4002" priority="1230" operator="beginsWith" text="Modificación (mod. y/o cve.)">
      <formula>LEFT(M3,LEN("Modificación (mod. y/o cve.)"))="Modificación (mod. y/o cve.)"</formula>
    </cfRule>
  </conditionalFormatting>
  <conditionalFormatting sqref="A21:F25">
    <cfRule type="beginsWith" dxfId="4001" priority="766" operator="beginsWith" text="Operación conjunta">
      <formula>LEFT(A21,LEN("Operación conjunta"))="Operación conjunta"</formula>
    </cfRule>
    <cfRule type="endsWith" dxfId="4000" priority="767" operator="endsWith" text="Escisión">
      <formula>RIGHT(A21,LEN("Escisión"))="Escisión"</formula>
    </cfRule>
    <cfRule type="beginsWith" dxfId="3999" priority="768" operator="beginsWith" text="Escisión (nuevo)">
      <formula>LEFT(A21,LEN("Escisión (nuevo)"))="Escisión (nuevo)"</formula>
    </cfRule>
    <cfRule type="beginsWith" dxfId="3998" priority="769" operator="beginsWith" text="Escisión (eliminado)">
      <formula>LEFT(A21,LEN("Escisión (eliminado)"))="Escisión (eliminado)"</formula>
    </cfRule>
    <cfRule type="beginsWith" dxfId="3997" priority="770" operator="beginsWith" text="Re-sectorización (sale)">
      <formula>LEFT(A21,LEN("Re-sectorización (sale)"))="Re-sectorización (sale)"</formula>
    </cfRule>
    <cfRule type="endsWith" dxfId="3996" priority="771" operator="endsWith" text="Fusión">
      <formula>RIGHT(A21,LEN("Fusión"))="Fusión"</formula>
    </cfRule>
    <cfRule type="beginsWith" dxfId="3995" priority="772" operator="beginsWith" text="Fusión (nuevo)">
      <formula>LEFT(A21,LEN("Fusión (nuevo)"))="Fusión (nuevo)"</formula>
    </cfRule>
    <cfRule type="beginsWith" dxfId="3994" priority="773" operator="beginsWith" text="Modificación (nombre)">
      <formula>LEFT(A21,LEN("Modificación (nombre)"))="Modificación (nombre)"</formula>
    </cfRule>
    <cfRule type="beginsWith" dxfId="3993" priority="774" operator="beginsWith" text="Sin cambio">
      <formula>LEFT(A21,LEN("Sin cambio"))="Sin cambio"</formula>
    </cfRule>
    <cfRule type="beginsWith" dxfId="3992" priority="775" operator="beginsWith" text="Reincorporación">
      <formula>LEFT(A21,LEN("Reincorporación"))="Reincorporación"</formula>
    </cfRule>
    <cfRule type="beginsWith" dxfId="3991" priority="776" operator="beginsWith" text="Re-sectorización (entra)">
      <formula>LEFT(A21,LEN("Re-sectorización (entra)"))="Re-sectorización (entra)"</formula>
    </cfRule>
    <cfRule type="beginsWith" dxfId="3990" priority="777" operator="beginsWith" text="Nuevo">
      <formula>LEFT(A21,LEN("Nuevo"))="Nuevo"</formula>
    </cfRule>
    <cfRule type="beginsWith" dxfId="3989" priority="778" operator="beginsWith" text="Fusión (eliminado)">
      <formula>LEFT(A21,LEN("Fusión (eliminado)"))="Fusión (eliminado)"</formula>
    </cfRule>
    <cfRule type="beginsWith" dxfId="3988" priority="779" operator="beginsWith" text="Eliminación">
      <formula>LEFT(A21,LEN("Eliminación"))="Eliminación"</formula>
    </cfRule>
    <cfRule type="beginsWith" dxfId="3987" priority="780" operator="beginsWith" text="Modificación (mod. y/o cve.)">
      <formula>LEFT(A21,LEN("Modificación (mod. y/o cve.)"))="Modificación (mod. y/o cve.)"</formula>
    </cfRule>
  </conditionalFormatting>
  <conditionalFormatting sqref="G21:G25">
    <cfRule type="beginsWith" dxfId="3986" priority="751" operator="beginsWith" text="Operación conjunta">
      <formula>LEFT(G21,LEN("Operación conjunta"))="Operación conjunta"</formula>
    </cfRule>
    <cfRule type="endsWith" dxfId="3985" priority="752" operator="endsWith" text="Escisión">
      <formula>RIGHT(G21,LEN("Escisión"))="Escisión"</formula>
    </cfRule>
    <cfRule type="beginsWith" dxfId="3984" priority="753" operator="beginsWith" text="Escisión (nuevo)">
      <formula>LEFT(G21,LEN("Escisión (nuevo)"))="Escisión (nuevo)"</formula>
    </cfRule>
    <cfRule type="beginsWith" dxfId="3983" priority="754" operator="beginsWith" text="Escisión (eliminado)">
      <formula>LEFT(G21,LEN("Escisión (eliminado)"))="Escisión (eliminado)"</formula>
    </cfRule>
    <cfRule type="beginsWith" dxfId="3982" priority="755" operator="beginsWith" text="Re-sectorización (sale)">
      <formula>LEFT(G21,LEN("Re-sectorización (sale)"))="Re-sectorización (sale)"</formula>
    </cfRule>
    <cfRule type="endsWith" dxfId="3981" priority="756" operator="endsWith" text="Fusión">
      <formula>RIGHT(G21,LEN("Fusión"))="Fusión"</formula>
    </cfRule>
    <cfRule type="beginsWith" dxfId="3980" priority="757" operator="beginsWith" text="Fusión (nuevo)">
      <formula>LEFT(G21,LEN("Fusión (nuevo)"))="Fusión (nuevo)"</formula>
    </cfRule>
    <cfRule type="beginsWith" dxfId="3979" priority="758" operator="beginsWith" text="Modificación (nombre)">
      <formula>LEFT(G21,LEN("Modificación (nombre)"))="Modificación (nombre)"</formula>
    </cfRule>
    <cfRule type="beginsWith" dxfId="3978" priority="759" operator="beginsWith" text="Sin cambio">
      <formula>LEFT(G21,LEN("Sin cambio"))="Sin cambio"</formula>
    </cfRule>
    <cfRule type="beginsWith" dxfId="3977" priority="760" operator="beginsWith" text="Reincorporación">
      <formula>LEFT(G21,LEN("Reincorporación"))="Reincorporación"</formula>
    </cfRule>
    <cfRule type="beginsWith" dxfId="3976" priority="761" operator="beginsWith" text="Re-sectorización (entra)">
      <formula>LEFT(G21,LEN("Re-sectorización (entra)"))="Re-sectorización (entra)"</formula>
    </cfRule>
    <cfRule type="beginsWith" dxfId="3975" priority="762" operator="beginsWith" text="Nuevo">
      <formula>LEFT(G21,LEN("Nuevo"))="Nuevo"</formula>
    </cfRule>
    <cfRule type="beginsWith" dxfId="3974" priority="763" operator="beginsWith" text="Fusión (eliminado)">
      <formula>LEFT(G21,LEN("Fusión (eliminado)"))="Fusión (eliminado)"</formula>
    </cfRule>
    <cfRule type="beginsWith" dxfId="3973" priority="764" operator="beginsWith" text="Eliminación">
      <formula>LEFT(G21,LEN("Eliminación"))="Eliminación"</formula>
    </cfRule>
    <cfRule type="beginsWith" dxfId="3972" priority="765" operator="beginsWith" text="Modificación (mod. y/o cve.)">
      <formula>LEFT(G21,LEN("Modificación (mod. y/o cve.)"))="Modificación (mod. y/o cve.)"</formula>
    </cfRule>
  </conditionalFormatting>
  <conditionalFormatting sqref="O21:O25">
    <cfRule type="beginsWith" dxfId="3971" priority="691" operator="beginsWith" text="Operación conjunta">
      <formula>LEFT(O21,LEN("Operación conjunta"))="Operación conjunta"</formula>
    </cfRule>
    <cfRule type="endsWith" dxfId="3970" priority="692" operator="endsWith" text="Escisión">
      <formula>RIGHT(O21,LEN("Escisión"))="Escisión"</formula>
    </cfRule>
    <cfRule type="beginsWith" dxfId="3969" priority="693" operator="beginsWith" text="Escisión (nuevo)">
      <formula>LEFT(O21,LEN("Escisión (nuevo)"))="Escisión (nuevo)"</formula>
    </cfRule>
    <cfRule type="beginsWith" dxfId="3968" priority="694" operator="beginsWith" text="Escisión (eliminado)">
      <formula>LEFT(O21,LEN("Escisión (eliminado)"))="Escisión (eliminado)"</formula>
    </cfRule>
    <cfRule type="beginsWith" dxfId="3967" priority="695" operator="beginsWith" text="Re-sectorización (sale)">
      <formula>LEFT(O21,LEN("Re-sectorización (sale)"))="Re-sectorización (sale)"</formula>
    </cfRule>
    <cfRule type="endsWith" dxfId="3966" priority="696" operator="endsWith" text="Fusión">
      <formula>RIGHT(O21,LEN("Fusión"))="Fusión"</formula>
    </cfRule>
    <cfRule type="beginsWith" dxfId="3965" priority="697" operator="beginsWith" text="Fusión (nuevo)">
      <formula>LEFT(O21,LEN("Fusión (nuevo)"))="Fusión (nuevo)"</formula>
    </cfRule>
    <cfRule type="beginsWith" dxfId="3964" priority="698" operator="beginsWith" text="Modificación (nombre)">
      <formula>LEFT(O21,LEN("Modificación (nombre)"))="Modificación (nombre)"</formula>
    </cfRule>
    <cfRule type="beginsWith" dxfId="3963" priority="699" operator="beginsWith" text="Sin cambio">
      <formula>LEFT(O21,LEN("Sin cambio"))="Sin cambio"</formula>
    </cfRule>
    <cfRule type="beginsWith" dxfId="3962" priority="700" operator="beginsWith" text="Reincorporación">
      <formula>LEFT(O21,LEN("Reincorporación"))="Reincorporación"</formula>
    </cfRule>
    <cfRule type="beginsWith" dxfId="3961" priority="701" operator="beginsWith" text="Re-sectorización (entra)">
      <formula>LEFT(O21,LEN("Re-sectorización (entra)"))="Re-sectorización (entra)"</formula>
    </cfRule>
    <cfRule type="beginsWith" dxfId="3960" priority="702" operator="beginsWith" text="Nuevo">
      <formula>LEFT(O21,LEN("Nuevo"))="Nuevo"</formula>
    </cfRule>
    <cfRule type="beginsWith" dxfId="3959" priority="703" operator="beginsWith" text="Fusión (eliminado)">
      <formula>LEFT(O21,LEN("Fusión (eliminado)"))="Fusión (eliminado)"</formula>
    </cfRule>
    <cfRule type="beginsWith" dxfId="3958" priority="704" operator="beginsWith" text="Eliminación">
      <formula>LEFT(O21,LEN("Eliminación"))="Eliminación"</formula>
    </cfRule>
    <cfRule type="beginsWith" dxfId="3957" priority="705" operator="beginsWith" text="Modificación (mod. y/o cve.)">
      <formula>LEFT(O21,LEN("Modificación (mod. y/o cve.)"))="Modificación (mod. y/o cve.)"</formula>
    </cfRule>
  </conditionalFormatting>
  <conditionalFormatting sqref="H21:M25">
    <cfRule type="beginsWith" dxfId="3956" priority="736" operator="beginsWith" text="Operación conjunta">
      <formula>LEFT(H21,LEN("Operación conjunta"))="Operación conjunta"</formula>
    </cfRule>
    <cfRule type="endsWith" dxfId="3955" priority="737" operator="endsWith" text="Escisión">
      <formula>RIGHT(H21,LEN("Escisión"))="Escisión"</formula>
    </cfRule>
    <cfRule type="beginsWith" dxfId="3954" priority="738" operator="beginsWith" text="Escisión (nuevo)">
      <formula>LEFT(H21,LEN("Escisión (nuevo)"))="Escisión (nuevo)"</formula>
    </cfRule>
    <cfRule type="beginsWith" dxfId="3953" priority="739" operator="beginsWith" text="Escisión (eliminado)">
      <formula>LEFT(H21,LEN("Escisión (eliminado)"))="Escisión (eliminado)"</formula>
    </cfRule>
    <cfRule type="beginsWith" dxfId="3952" priority="740" operator="beginsWith" text="Re-sectorización (sale)">
      <formula>LEFT(H21,LEN("Re-sectorización (sale)"))="Re-sectorización (sale)"</formula>
    </cfRule>
    <cfRule type="endsWith" dxfId="3951" priority="741" operator="endsWith" text="Fusión">
      <formula>RIGHT(H21,LEN("Fusión"))="Fusión"</formula>
    </cfRule>
    <cfRule type="beginsWith" dxfId="3950" priority="742" operator="beginsWith" text="Fusión (nuevo)">
      <formula>LEFT(H21,LEN("Fusión (nuevo)"))="Fusión (nuevo)"</formula>
    </cfRule>
    <cfRule type="beginsWith" dxfId="3949" priority="743" operator="beginsWith" text="Modificación (nombre)">
      <formula>LEFT(H21,LEN("Modificación (nombre)"))="Modificación (nombre)"</formula>
    </cfRule>
    <cfRule type="beginsWith" dxfId="3948" priority="744" operator="beginsWith" text="Sin cambio">
      <formula>LEFT(H21,LEN("Sin cambio"))="Sin cambio"</formula>
    </cfRule>
    <cfRule type="beginsWith" dxfId="3947" priority="745" operator="beginsWith" text="Reincorporación">
      <formula>LEFT(H21,LEN("Reincorporación"))="Reincorporación"</formula>
    </cfRule>
    <cfRule type="beginsWith" dxfId="3946" priority="746" operator="beginsWith" text="Re-sectorización (entra)">
      <formula>LEFT(H21,LEN("Re-sectorización (entra)"))="Re-sectorización (entra)"</formula>
    </cfRule>
    <cfRule type="beginsWith" dxfId="3945" priority="747" operator="beginsWith" text="Nuevo">
      <formula>LEFT(H21,LEN("Nuevo"))="Nuevo"</formula>
    </cfRule>
    <cfRule type="beginsWith" dxfId="3944" priority="748" operator="beginsWith" text="Fusión (eliminado)">
      <formula>LEFT(H21,LEN("Fusión (eliminado)"))="Fusión (eliminado)"</formula>
    </cfRule>
    <cfRule type="beginsWith" dxfId="3943" priority="749" operator="beginsWith" text="Eliminación">
      <formula>LEFT(H21,LEN("Eliminación"))="Eliminación"</formula>
    </cfRule>
    <cfRule type="beginsWith" dxfId="3942" priority="750" operator="beginsWith" text="Modificación (mod. y/o cve.)">
      <formula>LEFT(H21,LEN("Modificación (mod. y/o cve.)"))="Modificación (mod. y/o cve.)"</formula>
    </cfRule>
  </conditionalFormatting>
  <conditionalFormatting sqref="N21:N25">
    <cfRule type="beginsWith" dxfId="3941" priority="721" operator="beginsWith" text="Operación conjunta">
      <formula>LEFT(N21,LEN("Operación conjunta"))="Operación conjunta"</formula>
    </cfRule>
    <cfRule type="endsWith" dxfId="3940" priority="722" operator="endsWith" text="Escisión">
      <formula>RIGHT(N21,LEN("Escisión"))="Escisión"</formula>
    </cfRule>
    <cfRule type="beginsWith" dxfId="3939" priority="723" operator="beginsWith" text="Escisión (nuevo)">
      <formula>LEFT(N21,LEN("Escisión (nuevo)"))="Escisión (nuevo)"</formula>
    </cfRule>
    <cfRule type="beginsWith" dxfId="3938" priority="724" operator="beginsWith" text="Escisión (eliminado)">
      <formula>LEFT(N21,LEN("Escisión (eliminado)"))="Escisión (eliminado)"</formula>
    </cfRule>
    <cfRule type="beginsWith" dxfId="3937" priority="725" operator="beginsWith" text="Re-sectorización (sale)">
      <formula>LEFT(N21,LEN("Re-sectorización (sale)"))="Re-sectorización (sale)"</formula>
    </cfRule>
    <cfRule type="endsWith" dxfId="3936" priority="726" operator="endsWith" text="Fusión">
      <formula>RIGHT(N21,LEN("Fusión"))="Fusión"</formula>
    </cfRule>
    <cfRule type="beginsWith" dxfId="3935" priority="727" operator="beginsWith" text="Fusión (nuevo)">
      <formula>LEFT(N21,LEN("Fusión (nuevo)"))="Fusión (nuevo)"</formula>
    </cfRule>
    <cfRule type="beginsWith" dxfId="3934" priority="728" operator="beginsWith" text="Modificación (nombre)">
      <formula>LEFT(N21,LEN("Modificación (nombre)"))="Modificación (nombre)"</formula>
    </cfRule>
    <cfRule type="beginsWith" dxfId="3933" priority="729" operator="beginsWith" text="Sin cambio">
      <formula>LEFT(N21,LEN("Sin cambio"))="Sin cambio"</formula>
    </cfRule>
    <cfRule type="beginsWith" dxfId="3932" priority="730" operator="beginsWith" text="Reincorporación">
      <formula>LEFT(N21,LEN("Reincorporación"))="Reincorporación"</formula>
    </cfRule>
    <cfRule type="beginsWith" dxfId="3931" priority="731" operator="beginsWith" text="Re-sectorización (entra)">
      <formula>LEFT(N21,LEN("Re-sectorización (entra)"))="Re-sectorización (entra)"</formula>
    </cfRule>
    <cfRule type="beginsWith" dxfId="3930" priority="732" operator="beginsWith" text="Nuevo">
      <formula>LEFT(N21,LEN("Nuevo"))="Nuevo"</formula>
    </cfRule>
    <cfRule type="beginsWith" dxfId="3929" priority="733" operator="beginsWith" text="Fusión (eliminado)">
      <formula>LEFT(N21,LEN("Fusión (eliminado)"))="Fusión (eliminado)"</formula>
    </cfRule>
    <cfRule type="beginsWith" dxfId="3928" priority="734" operator="beginsWith" text="Eliminación">
      <formula>LEFT(N21,LEN("Eliminación"))="Eliminación"</formula>
    </cfRule>
    <cfRule type="beginsWith" dxfId="3927" priority="735" operator="beginsWith" text="Modificación (mod. y/o cve.)">
      <formula>LEFT(N21,LEN("Modificación (mod. y/o cve.)"))="Modificación (mod. y/o cve.)"</formula>
    </cfRule>
  </conditionalFormatting>
  <conditionalFormatting sqref="P21:AF25 AH21:AM25 AT22 AT25 AS23:AT24 AS21:AT21">
    <cfRule type="beginsWith" dxfId="3926" priority="706" operator="beginsWith" text="Operación conjunta">
      <formula>LEFT(P21,LEN("Operación conjunta"))="Operación conjunta"</formula>
    </cfRule>
    <cfRule type="endsWith" dxfId="3925" priority="707" operator="endsWith" text="Escisión">
      <formula>RIGHT(P21,LEN("Escisión"))="Escisión"</formula>
    </cfRule>
    <cfRule type="beginsWith" dxfId="3924" priority="708" operator="beginsWith" text="Escisión (nuevo)">
      <formula>LEFT(P21,LEN("Escisión (nuevo)"))="Escisión (nuevo)"</formula>
    </cfRule>
    <cfRule type="beginsWith" dxfId="3923" priority="709" operator="beginsWith" text="Escisión (eliminado)">
      <formula>LEFT(P21,LEN("Escisión (eliminado)"))="Escisión (eliminado)"</formula>
    </cfRule>
    <cfRule type="beginsWith" dxfId="3922" priority="710" operator="beginsWith" text="Re-sectorización (sale)">
      <formula>LEFT(P21,LEN("Re-sectorización (sale)"))="Re-sectorización (sale)"</formula>
    </cfRule>
    <cfRule type="endsWith" dxfId="3921" priority="711" operator="endsWith" text="Fusión">
      <formula>RIGHT(P21,LEN("Fusión"))="Fusión"</formula>
    </cfRule>
    <cfRule type="beginsWith" dxfId="3920" priority="712" operator="beginsWith" text="Fusión (nuevo)">
      <formula>LEFT(P21,LEN("Fusión (nuevo)"))="Fusión (nuevo)"</formula>
    </cfRule>
    <cfRule type="beginsWith" dxfId="3919" priority="713" operator="beginsWith" text="Modificación (nombre)">
      <formula>LEFT(P21,LEN("Modificación (nombre)"))="Modificación (nombre)"</formula>
    </cfRule>
    <cfRule type="beginsWith" dxfId="3918" priority="714" operator="beginsWith" text="Sin cambio">
      <formula>LEFT(P21,LEN("Sin cambio"))="Sin cambio"</formula>
    </cfRule>
    <cfRule type="beginsWith" dxfId="3917" priority="715" operator="beginsWith" text="Reincorporación">
      <formula>LEFT(P21,LEN("Reincorporación"))="Reincorporación"</formula>
    </cfRule>
    <cfRule type="beginsWith" dxfId="3916" priority="716" operator="beginsWith" text="Re-sectorización (entra)">
      <formula>LEFT(P21,LEN("Re-sectorización (entra)"))="Re-sectorización (entra)"</formula>
    </cfRule>
    <cfRule type="beginsWith" dxfId="3915" priority="717" operator="beginsWith" text="Nuevo">
      <formula>LEFT(P21,LEN("Nuevo"))="Nuevo"</formula>
    </cfRule>
    <cfRule type="beginsWith" dxfId="3914" priority="718" operator="beginsWith" text="Fusión (eliminado)">
      <formula>LEFT(P21,LEN("Fusión (eliminado)"))="Fusión (eliminado)"</formula>
    </cfRule>
    <cfRule type="beginsWith" dxfId="3913" priority="719" operator="beginsWith" text="Eliminación">
      <formula>LEFT(P21,LEN("Eliminación"))="Eliminación"</formula>
    </cfRule>
    <cfRule type="beginsWith" dxfId="3912" priority="720" operator="beginsWith" text="Modificación (mod. y/o cve.)">
      <formula>LEFT(P21,LEN("Modificación (mod. y/o cve.)"))="Modificación (mod. y/o cve.)"</formula>
    </cfRule>
  </conditionalFormatting>
  <conditionalFormatting sqref="AG21">
    <cfRule type="beginsWith" dxfId="3911" priority="676" operator="beginsWith" text="Operación conjunta">
      <formula>LEFT(AG21,LEN("Operación conjunta"))="Operación conjunta"</formula>
    </cfRule>
    <cfRule type="endsWith" dxfId="3910" priority="677" operator="endsWith" text="Escisión">
      <formula>RIGHT(AG21,LEN("Escisión"))="Escisión"</formula>
    </cfRule>
    <cfRule type="beginsWith" dxfId="3909" priority="678" operator="beginsWith" text="Escisión (nuevo)">
      <formula>LEFT(AG21,LEN("Escisión (nuevo)"))="Escisión (nuevo)"</formula>
    </cfRule>
    <cfRule type="beginsWith" dxfId="3908" priority="679" operator="beginsWith" text="Escisión (eliminado)">
      <formula>LEFT(AG21,LEN("Escisión (eliminado)"))="Escisión (eliminado)"</formula>
    </cfRule>
    <cfRule type="beginsWith" dxfId="3907" priority="680" operator="beginsWith" text="Re-sectorización (sale)">
      <formula>LEFT(AG21,LEN("Re-sectorización (sale)"))="Re-sectorización (sale)"</formula>
    </cfRule>
    <cfRule type="endsWith" dxfId="3906" priority="681" operator="endsWith" text="Fusión">
      <formula>RIGHT(AG21,LEN("Fusión"))="Fusión"</formula>
    </cfRule>
    <cfRule type="beginsWith" dxfId="3905" priority="682" operator="beginsWith" text="Fusión (nuevo)">
      <formula>LEFT(AG21,LEN("Fusión (nuevo)"))="Fusión (nuevo)"</formula>
    </cfRule>
    <cfRule type="beginsWith" dxfId="3904" priority="683" operator="beginsWith" text="Modificación (nombre)">
      <formula>LEFT(AG21,LEN("Modificación (nombre)"))="Modificación (nombre)"</formula>
    </cfRule>
    <cfRule type="beginsWith" dxfId="3903" priority="684" operator="beginsWith" text="Sin cambio">
      <formula>LEFT(AG21,LEN("Sin cambio"))="Sin cambio"</formula>
    </cfRule>
    <cfRule type="beginsWith" dxfId="3902" priority="685" operator="beginsWith" text="Reincorporación">
      <formula>LEFT(AG21,LEN("Reincorporación"))="Reincorporación"</formula>
    </cfRule>
    <cfRule type="beginsWith" dxfId="3901" priority="686" operator="beginsWith" text="Re-sectorización (entra)">
      <formula>LEFT(AG21,LEN("Re-sectorización (entra)"))="Re-sectorización (entra)"</formula>
    </cfRule>
    <cfRule type="beginsWith" dxfId="3900" priority="687" operator="beginsWith" text="Nuevo">
      <formula>LEFT(AG21,LEN("Nuevo"))="Nuevo"</formula>
    </cfRule>
    <cfRule type="beginsWith" dxfId="3899" priority="688" operator="beginsWith" text="Fusión (eliminado)">
      <formula>LEFT(AG21,LEN("Fusión (eliminado)"))="Fusión (eliminado)"</formula>
    </cfRule>
    <cfRule type="beginsWith" dxfId="3898" priority="689" operator="beginsWith" text="Eliminación">
      <formula>LEFT(AG21,LEN("Eliminación"))="Eliminación"</formula>
    </cfRule>
    <cfRule type="beginsWith" dxfId="3897" priority="690" operator="beginsWith" text="Modificación (mod. y/o cve.)">
      <formula>LEFT(AG21,LEN("Modificación (mod. y/o cve.)"))="Modificación (mod. y/o cve.)"</formula>
    </cfRule>
  </conditionalFormatting>
  <conditionalFormatting sqref="AG22">
    <cfRule type="beginsWith" dxfId="3896" priority="661" operator="beginsWith" text="Operación conjunta">
      <formula>LEFT(AG22,LEN("Operación conjunta"))="Operación conjunta"</formula>
    </cfRule>
    <cfRule type="endsWith" dxfId="3895" priority="662" operator="endsWith" text="Escisión">
      <formula>RIGHT(AG22,LEN("Escisión"))="Escisión"</formula>
    </cfRule>
    <cfRule type="beginsWith" dxfId="3894" priority="663" operator="beginsWith" text="Escisión (nuevo)">
      <formula>LEFT(AG22,LEN("Escisión (nuevo)"))="Escisión (nuevo)"</formula>
    </cfRule>
    <cfRule type="beginsWith" dxfId="3893" priority="664" operator="beginsWith" text="Escisión (eliminado)">
      <formula>LEFT(AG22,LEN("Escisión (eliminado)"))="Escisión (eliminado)"</formula>
    </cfRule>
    <cfRule type="beginsWith" dxfId="3892" priority="665" operator="beginsWith" text="Re-sectorización (sale)">
      <formula>LEFT(AG22,LEN("Re-sectorización (sale)"))="Re-sectorización (sale)"</formula>
    </cfRule>
    <cfRule type="endsWith" dxfId="3891" priority="666" operator="endsWith" text="Fusión">
      <formula>RIGHT(AG22,LEN("Fusión"))="Fusión"</formula>
    </cfRule>
    <cfRule type="beginsWith" dxfId="3890" priority="667" operator="beginsWith" text="Fusión (nuevo)">
      <formula>LEFT(AG22,LEN("Fusión (nuevo)"))="Fusión (nuevo)"</formula>
    </cfRule>
    <cfRule type="beginsWith" dxfId="3889" priority="668" operator="beginsWith" text="Modificación (nombre)">
      <formula>LEFT(AG22,LEN("Modificación (nombre)"))="Modificación (nombre)"</formula>
    </cfRule>
    <cfRule type="beginsWith" dxfId="3888" priority="669" operator="beginsWith" text="Sin cambio">
      <formula>LEFT(AG22,LEN("Sin cambio"))="Sin cambio"</formula>
    </cfRule>
    <cfRule type="beginsWith" dxfId="3887" priority="670" operator="beginsWith" text="Reincorporación">
      <formula>LEFT(AG22,LEN("Reincorporación"))="Reincorporación"</formula>
    </cfRule>
    <cfRule type="beginsWith" dxfId="3886" priority="671" operator="beginsWith" text="Re-sectorización (entra)">
      <formula>LEFT(AG22,LEN("Re-sectorización (entra)"))="Re-sectorización (entra)"</formula>
    </cfRule>
    <cfRule type="beginsWith" dxfId="3885" priority="672" operator="beginsWith" text="Nuevo">
      <formula>LEFT(AG22,LEN("Nuevo"))="Nuevo"</formula>
    </cfRule>
    <cfRule type="beginsWith" dxfId="3884" priority="673" operator="beginsWith" text="Fusión (eliminado)">
      <formula>LEFT(AG22,LEN("Fusión (eliminado)"))="Fusión (eliminado)"</formula>
    </cfRule>
    <cfRule type="beginsWith" dxfId="3883" priority="674" operator="beginsWith" text="Eliminación">
      <formula>LEFT(AG22,LEN("Eliminación"))="Eliminación"</formula>
    </cfRule>
    <cfRule type="beginsWith" dxfId="3882" priority="675" operator="beginsWith" text="Modificación (mod. y/o cve.)">
      <formula>LEFT(AG22,LEN("Modificación (mod. y/o cve.)"))="Modificación (mod. y/o cve.)"</formula>
    </cfRule>
  </conditionalFormatting>
  <conditionalFormatting sqref="AG23">
    <cfRule type="beginsWith" dxfId="3881" priority="646" operator="beginsWith" text="Operación conjunta">
      <formula>LEFT(AG23,LEN("Operación conjunta"))="Operación conjunta"</formula>
    </cfRule>
    <cfRule type="endsWith" dxfId="3880" priority="647" operator="endsWith" text="Escisión">
      <formula>RIGHT(AG23,LEN("Escisión"))="Escisión"</formula>
    </cfRule>
    <cfRule type="beginsWith" dxfId="3879" priority="648" operator="beginsWith" text="Escisión (nuevo)">
      <formula>LEFT(AG23,LEN("Escisión (nuevo)"))="Escisión (nuevo)"</formula>
    </cfRule>
    <cfRule type="beginsWith" dxfId="3878" priority="649" operator="beginsWith" text="Escisión (eliminado)">
      <formula>LEFT(AG23,LEN("Escisión (eliminado)"))="Escisión (eliminado)"</formula>
    </cfRule>
    <cfRule type="beginsWith" dxfId="3877" priority="650" operator="beginsWith" text="Re-sectorización (sale)">
      <formula>LEFT(AG23,LEN("Re-sectorización (sale)"))="Re-sectorización (sale)"</formula>
    </cfRule>
    <cfRule type="endsWith" dxfId="3876" priority="651" operator="endsWith" text="Fusión">
      <formula>RIGHT(AG23,LEN("Fusión"))="Fusión"</formula>
    </cfRule>
    <cfRule type="beginsWith" dxfId="3875" priority="652" operator="beginsWith" text="Fusión (nuevo)">
      <formula>LEFT(AG23,LEN("Fusión (nuevo)"))="Fusión (nuevo)"</formula>
    </cfRule>
    <cfRule type="beginsWith" dxfId="3874" priority="653" operator="beginsWith" text="Modificación (nombre)">
      <formula>LEFT(AG23,LEN("Modificación (nombre)"))="Modificación (nombre)"</formula>
    </cfRule>
    <cfRule type="beginsWith" dxfId="3873" priority="654" operator="beginsWith" text="Sin cambio">
      <formula>LEFT(AG23,LEN("Sin cambio"))="Sin cambio"</formula>
    </cfRule>
    <cfRule type="beginsWith" dxfId="3872" priority="655" operator="beginsWith" text="Reincorporación">
      <formula>LEFT(AG23,LEN("Reincorporación"))="Reincorporación"</formula>
    </cfRule>
    <cfRule type="beginsWith" dxfId="3871" priority="656" operator="beginsWith" text="Re-sectorización (entra)">
      <formula>LEFT(AG23,LEN("Re-sectorización (entra)"))="Re-sectorización (entra)"</formula>
    </cfRule>
    <cfRule type="beginsWith" dxfId="3870" priority="657" operator="beginsWith" text="Nuevo">
      <formula>LEFT(AG23,LEN("Nuevo"))="Nuevo"</formula>
    </cfRule>
    <cfRule type="beginsWith" dxfId="3869" priority="658" operator="beginsWith" text="Fusión (eliminado)">
      <formula>LEFT(AG23,LEN("Fusión (eliminado)"))="Fusión (eliminado)"</formula>
    </cfRule>
    <cfRule type="beginsWith" dxfId="3868" priority="659" operator="beginsWith" text="Eliminación">
      <formula>LEFT(AG23,LEN("Eliminación"))="Eliminación"</formula>
    </cfRule>
    <cfRule type="beginsWith" dxfId="3867" priority="660" operator="beginsWith" text="Modificación (mod. y/o cve.)">
      <formula>LEFT(AG23,LEN("Modificación (mod. y/o cve.)"))="Modificación (mod. y/o cve.)"</formula>
    </cfRule>
  </conditionalFormatting>
  <conditionalFormatting sqref="AG24">
    <cfRule type="beginsWith" dxfId="3866" priority="631" operator="beginsWith" text="Operación conjunta">
      <formula>LEFT(AG24,LEN("Operación conjunta"))="Operación conjunta"</formula>
    </cfRule>
    <cfRule type="endsWith" dxfId="3865" priority="632" operator="endsWith" text="Escisión">
      <formula>RIGHT(AG24,LEN("Escisión"))="Escisión"</formula>
    </cfRule>
    <cfRule type="beginsWith" dxfId="3864" priority="633" operator="beginsWith" text="Escisión (nuevo)">
      <formula>LEFT(AG24,LEN("Escisión (nuevo)"))="Escisión (nuevo)"</formula>
    </cfRule>
    <cfRule type="beginsWith" dxfId="3863" priority="634" operator="beginsWith" text="Escisión (eliminado)">
      <formula>LEFT(AG24,LEN("Escisión (eliminado)"))="Escisión (eliminado)"</formula>
    </cfRule>
    <cfRule type="beginsWith" dxfId="3862" priority="635" operator="beginsWith" text="Re-sectorización (sale)">
      <formula>LEFT(AG24,LEN("Re-sectorización (sale)"))="Re-sectorización (sale)"</formula>
    </cfRule>
    <cfRule type="endsWith" dxfId="3861" priority="636" operator="endsWith" text="Fusión">
      <formula>RIGHT(AG24,LEN("Fusión"))="Fusión"</formula>
    </cfRule>
    <cfRule type="beginsWith" dxfId="3860" priority="637" operator="beginsWith" text="Fusión (nuevo)">
      <formula>LEFT(AG24,LEN("Fusión (nuevo)"))="Fusión (nuevo)"</formula>
    </cfRule>
    <cfRule type="beginsWith" dxfId="3859" priority="638" operator="beginsWith" text="Modificación (nombre)">
      <formula>LEFT(AG24,LEN("Modificación (nombre)"))="Modificación (nombre)"</formula>
    </cfRule>
    <cfRule type="beginsWith" dxfId="3858" priority="639" operator="beginsWith" text="Sin cambio">
      <formula>LEFT(AG24,LEN("Sin cambio"))="Sin cambio"</formula>
    </cfRule>
    <cfRule type="beginsWith" dxfId="3857" priority="640" operator="beginsWith" text="Reincorporación">
      <formula>LEFT(AG24,LEN("Reincorporación"))="Reincorporación"</formula>
    </cfRule>
    <cfRule type="beginsWith" dxfId="3856" priority="641" operator="beginsWith" text="Re-sectorización (entra)">
      <formula>LEFT(AG24,LEN("Re-sectorización (entra)"))="Re-sectorización (entra)"</formula>
    </cfRule>
    <cfRule type="beginsWith" dxfId="3855" priority="642" operator="beginsWith" text="Nuevo">
      <formula>LEFT(AG24,LEN("Nuevo"))="Nuevo"</formula>
    </cfRule>
    <cfRule type="beginsWith" dxfId="3854" priority="643" operator="beginsWith" text="Fusión (eliminado)">
      <formula>LEFT(AG24,LEN("Fusión (eliminado)"))="Fusión (eliminado)"</formula>
    </cfRule>
    <cfRule type="beginsWith" dxfId="3853" priority="644" operator="beginsWith" text="Eliminación">
      <formula>LEFT(AG24,LEN("Eliminación"))="Eliminación"</formula>
    </cfRule>
    <cfRule type="beginsWith" dxfId="3852" priority="645" operator="beginsWith" text="Modificación (mod. y/o cve.)">
      <formula>LEFT(AG24,LEN("Modificación (mod. y/o cve.)"))="Modificación (mod. y/o cve.)"</formula>
    </cfRule>
  </conditionalFormatting>
  <conditionalFormatting sqref="AG25">
    <cfRule type="beginsWith" dxfId="3851" priority="616" operator="beginsWith" text="Operación conjunta">
      <formula>LEFT(AG25,LEN("Operación conjunta"))="Operación conjunta"</formula>
    </cfRule>
    <cfRule type="endsWith" dxfId="3850" priority="617" operator="endsWith" text="Escisión">
      <formula>RIGHT(AG25,LEN("Escisión"))="Escisión"</formula>
    </cfRule>
    <cfRule type="beginsWith" dxfId="3849" priority="618" operator="beginsWith" text="Escisión (nuevo)">
      <formula>LEFT(AG25,LEN("Escisión (nuevo)"))="Escisión (nuevo)"</formula>
    </cfRule>
    <cfRule type="beginsWith" dxfId="3848" priority="619" operator="beginsWith" text="Escisión (eliminado)">
      <formula>LEFT(AG25,LEN("Escisión (eliminado)"))="Escisión (eliminado)"</formula>
    </cfRule>
    <cfRule type="beginsWith" dxfId="3847" priority="620" operator="beginsWith" text="Re-sectorización (sale)">
      <formula>LEFT(AG25,LEN("Re-sectorización (sale)"))="Re-sectorización (sale)"</formula>
    </cfRule>
    <cfRule type="endsWith" dxfId="3846" priority="621" operator="endsWith" text="Fusión">
      <formula>RIGHT(AG25,LEN("Fusión"))="Fusión"</formula>
    </cfRule>
    <cfRule type="beginsWith" dxfId="3845" priority="622" operator="beginsWith" text="Fusión (nuevo)">
      <formula>LEFT(AG25,LEN("Fusión (nuevo)"))="Fusión (nuevo)"</formula>
    </cfRule>
    <cfRule type="beginsWith" dxfId="3844" priority="623" operator="beginsWith" text="Modificación (nombre)">
      <formula>LEFT(AG25,LEN("Modificación (nombre)"))="Modificación (nombre)"</formula>
    </cfRule>
    <cfRule type="beginsWith" dxfId="3843" priority="624" operator="beginsWith" text="Sin cambio">
      <formula>LEFT(AG25,LEN("Sin cambio"))="Sin cambio"</formula>
    </cfRule>
    <cfRule type="beginsWith" dxfId="3842" priority="625" operator="beginsWith" text="Reincorporación">
      <formula>LEFT(AG25,LEN("Reincorporación"))="Reincorporación"</formula>
    </cfRule>
    <cfRule type="beginsWith" dxfId="3841" priority="626" operator="beginsWith" text="Re-sectorización (entra)">
      <formula>LEFT(AG25,LEN("Re-sectorización (entra)"))="Re-sectorización (entra)"</formula>
    </cfRule>
    <cfRule type="beginsWith" dxfId="3840" priority="627" operator="beginsWith" text="Nuevo">
      <formula>LEFT(AG25,LEN("Nuevo"))="Nuevo"</formula>
    </cfRule>
    <cfRule type="beginsWith" dxfId="3839" priority="628" operator="beginsWith" text="Fusión (eliminado)">
      <formula>LEFT(AG25,LEN("Fusión (eliminado)"))="Fusión (eliminado)"</formula>
    </cfRule>
    <cfRule type="beginsWith" dxfId="3838" priority="629" operator="beginsWith" text="Eliminación">
      <formula>LEFT(AG25,LEN("Eliminación"))="Eliminación"</formula>
    </cfRule>
    <cfRule type="beginsWith" dxfId="3837" priority="630" operator="beginsWith" text="Modificación (mod. y/o cve.)">
      <formula>LEFT(AG25,LEN("Modificación (mod. y/o cve.)"))="Modificación (mod. y/o cve.)"</formula>
    </cfRule>
  </conditionalFormatting>
  <conditionalFormatting sqref="AU1:XFD2">
    <cfRule type="beginsWith" dxfId="3836" priority="571" operator="beginsWith" text="Operación conjunta">
      <formula>LEFT(AU1,LEN("Operación conjunta"))="Operación conjunta"</formula>
    </cfRule>
    <cfRule type="endsWith" dxfId="3835" priority="572" operator="endsWith" text="Escisión">
      <formula>RIGHT(AU1,LEN("Escisión"))="Escisión"</formula>
    </cfRule>
    <cfRule type="beginsWith" dxfId="3834" priority="573" operator="beginsWith" text="Escisión (nuevo)">
      <formula>LEFT(AU1,LEN("Escisión (nuevo)"))="Escisión (nuevo)"</formula>
    </cfRule>
    <cfRule type="beginsWith" dxfId="3833" priority="574" operator="beginsWith" text="Escisión (eliminado)">
      <formula>LEFT(AU1,LEN("Escisión (eliminado)"))="Escisión (eliminado)"</formula>
    </cfRule>
    <cfRule type="beginsWith" dxfId="3832" priority="575" operator="beginsWith" text="Re-sectorización (sale)">
      <formula>LEFT(AU1,LEN("Re-sectorización (sale)"))="Re-sectorización (sale)"</formula>
    </cfRule>
    <cfRule type="endsWith" dxfId="3831" priority="576" operator="endsWith" text="Fusión">
      <formula>RIGHT(AU1,LEN("Fusión"))="Fusión"</formula>
    </cfRule>
    <cfRule type="beginsWith" dxfId="3830" priority="577" operator="beginsWith" text="Fusión (nuevo)">
      <formula>LEFT(AU1,LEN("Fusión (nuevo)"))="Fusión (nuevo)"</formula>
    </cfRule>
    <cfRule type="beginsWith" dxfId="3829" priority="578" operator="beginsWith" text="Modificación (nombre)">
      <formula>LEFT(AU1,LEN("Modificación (nombre)"))="Modificación (nombre)"</formula>
    </cfRule>
    <cfRule type="beginsWith" dxfId="3828" priority="579" operator="beginsWith" text="Sin cambio">
      <formula>LEFT(AU1,LEN("Sin cambio"))="Sin cambio"</formula>
    </cfRule>
    <cfRule type="beginsWith" dxfId="3827" priority="580" operator="beginsWith" text="Reincorporación">
      <formula>LEFT(AU1,LEN("Reincorporación"))="Reincorporación"</formula>
    </cfRule>
    <cfRule type="beginsWith" dxfId="3826" priority="581" operator="beginsWith" text="Re-sectorización (entra)">
      <formula>LEFT(AU1,LEN("Re-sectorización (entra)"))="Re-sectorización (entra)"</formula>
    </cfRule>
    <cfRule type="beginsWith" dxfId="3825" priority="582" operator="beginsWith" text="Nuevo">
      <formula>LEFT(AU1,LEN("Nuevo"))="Nuevo"</formula>
    </cfRule>
    <cfRule type="beginsWith" dxfId="3824" priority="583" operator="beginsWith" text="Fusión (eliminado)">
      <formula>LEFT(AU1,LEN("Fusión (eliminado)"))="Fusión (eliminado)"</formula>
    </cfRule>
    <cfRule type="beginsWith" dxfId="3823" priority="584" operator="beginsWith" text="Eliminación">
      <formula>LEFT(AU1,LEN("Eliminación"))="Eliminación"</formula>
    </cfRule>
    <cfRule type="beginsWith" dxfId="3822" priority="585" operator="beginsWith" text="Modificación (mod. y/o cve.)">
      <formula>LEFT(AU1,LEN("Modificación (mod. y/o cve.)"))="Modificación (mod. y/o cve.)"</formula>
    </cfRule>
  </conditionalFormatting>
  <conditionalFormatting sqref="H20:N20 O19 H19">
    <cfRule type="beginsWith" dxfId="3821" priority="556" operator="beginsWith" text="Operación conjunta">
      <formula>LEFT(H19,LEN("Operación conjunta"))="Operación conjunta"</formula>
    </cfRule>
    <cfRule type="endsWith" dxfId="3820" priority="557" operator="endsWith" text="Escisión">
      <formula>RIGHT(H19,LEN("Escisión"))="Escisión"</formula>
    </cfRule>
    <cfRule type="beginsWith" dxfId="3819" priority="558" operator="beginsWith" text="Escisión (nuevo)">
      <formula>LEFT(H19,LEN("Escisión (nuevo)"))="Escisión (nuevo)"</formula>
    </cfRule>
    <cfRule type="beginsWith" dxfId="3818" priority="559" operator="beginsWith" text="Escisión (eliminado)">
      <formula>LEFT(H19,LEN("Escisión (eliminado)"))="Escisión (eliminado)"</formula>
    </cfRule>
    <cfRule type="beginsWith" dxfId="3817" priority="560" operator="beginsWith" text="Re-sectorización (sale)">
      <formula>LEFT(H19,LEN("Re-sectorización (sale)"))="Re-sectorización (sale)"</formula>
    </cfRule>
    <cfRule type="endsWith" dxfId="3816" priority="561" operator="endsWith" text="Fusión">
      <formula>RIGHT(H19,LEN("Fusión"))="Fusión"</formula>
    </cfRule>
    <cfRule type="beginsWith" dxfId="3815" priority="562" operator="beginsWith" text="Fusión (nuevo)">
      <formula>LEFT(H19,LEN("Fusión (nuevo)"))="Fusión (nuevo)"</formula>
    </cfRule>
    <cfRule type="beginsWith" dxfId="3814" priority="563" operator="beginsWith" text="Modificación (nombre)">
      <formula>LEFT(H19,LEN("Modificación (nombre)"))="Modificación (nombre)"</formula>
    </cfRule>
    <cfRule type="beginsWith" dxfId="3813" priority="564" operator="beginsWith" text="Sin cambio">
      <formula>LEFT(H19,LEN("Sin cambio"))="Sin cambio"</formula>
    </cfRule>
    <cfRule type="beginsWith" dxfId="3812" priority="565" operator="beginsWith" text="Reincorporación">
      <formula>LEFT(H19,LEN("Reincorporación"))="Reincorporación"</formula>
    </cfRule>
    <cfRule type="beginsWith" dxfId="3811" priority="566" operator="beginsWith" text="Re-sectorización (entra)">
      <formula>LEFT(H19,LEN("Re-sectorización (entra)"))="Re-sectorización (entra)"</formula>
    </cfRule>
    <cfRule type="beginsWith" dxfId="3810" priority="567" operator="beginsWith" text="Nuevo">
      <formula>LEFT(H19,LEN("Nuevo"))="Nuevo"</formula>
    </cfRule>
    <cfRule type="beginsWith" dxfId="3809" priority="568" operator="beginsWith" text="Fusión (eliminado)">
      <formula>LEFT(H19,LEN("Fusión (eliminado)"))="Fusión (eliminado)"</formula>
    </cfRule>
    <cfRule type="beginsWith" dxfId="3808" priority="569" operator="beginsWith" text="Eliminación">
      <formula>LEFT(H19,LEN("Eliminación"))="Eliminación"</formula>
    </cfRule>
    <cfRule type="beginsWith" dxfId="3807" priority="570" operator="beginsWith" text="Modificación (mod. y/o cve.)">
      <formula>LEFT(H19,LEN("Modificación (mod. y/o cve.)"))="Modificación (mod. y/o cve.)"</formula>
    </cfRule>
  </conditionalFormatting>
  <conditionalFormatting sqref="G20">
    <cfRule type="beginsWith" dxfId="3806" priority="511" operator="beginsWith" text="Operación conjunta">
      <formula>LEFT(G20,LEN("Operación conjunta"))="Operación conjunta"</formula>
    </cfRule>
    <cfRule type="endsWith" dxfId="3805" priority="512" operator="endsWith" text="Escisión">
      <formula>RIGHT(G20,LEN("Escisión"))="Escisión"</formula>
    </cfRule>
    <cfRule type="beginsWith" dxfId="3804" priority="513" operator="beginsWith" text="Escisión (nuevo)">
      <formula>LEFT(G20,LEN("Escisión (nuevo)"))="Escisión (nuevo)"</formula>
    </cfRule>
    <cfRule type="beginsWith" dxfId="3803" priority="514" operator="beginsWith" text="Escisión (eliminado)">
      <formula>LEFT(G20,LEN("Escisión (eliminado)"))="Escisión (eliminado)"</formula>
    </cfRule>
    <cfRule type="beginsWith" dxfId="3802" priority="515" operator="beginsWith" text="Re-sectorización (sale)">
      <formula>LEFT(G20,LEN("Re-sectorización (sale)"))="Re-sectorización (sale)"</formula>
    </cfRule>
    <cfRule type="endsWith" dxfId="3801" priority="516" operator="endsWith" text="Fusión">
      <formula>RIGHT(G20,LEN("Fusión"))="Fusión"</formula>
    </cfRule>
    <cfRule type="beginsWith" dxfId="3800" priority="517" operator="beginsWith" text="Fusión (nuevo)">
      <formula>LEFT(G20,LEN("Fusión (nuevo)"))="Fusión (nuevo)"</formula>
    </cfRule>
    <cfRule type="beginsWith" dxfId="3799" priority="518" operator="beginsWith" text="Modificación (nombre)">
      <formula>LEFT(G20,LEN("Modificación (nombre)"))="Modificación (nombre)"</formula>
    </cfRule>
    <cfRule type="beginsWith" dxfId="3798" priority="519" operator="beginsWith" text="Sin cambio">
      <formula>LEFT(G20,LEN("Sin cambio"))="Sin cambio"</formula>
    </cfRule>
    <cfRule type="beginsWith" dxfId="3797" priority="520" operator="beginsWith" text="Reincorporación">
      <formula>LEFT(G20,LEN("Reincorporación"))="Reincorporación"</formula>
    </cfRule>
    <cfRule type="beginsWith" dxfId="3796" priority="521" operator="beginsWith" text="Re-sectorización (entra)">
      <formula>LEFT(G20,LEN("Re-sectorización (entra)"))="Re-sectorización (entra)"</formula>
    </cfRule>
    <cfRule type="beginsWith" dxfId="3795" priority="522" operator="beginsWith" text="Nuevo">
      <formula>LEFT(G20,LEN("Nuevo"))="Nuevo"</formula>
    </cfRule>
    <cfRule type="beginsWith" dxfId="3794" priority="523" operator="beginsWith" text="Fusión (eliminado)">
      <formula>LEFT(G20,LEN("Fusión (eliminado)"))="Fusión (eliminado)"</formula>
    </cfRule>
    <cfRule type="beginsWith" dxfId="3793" priority="524" operator="beginsWith" text="Eliminación">
      <formula>LEFT(G20,LEN("Eliminación"))="Eliminación"</formula>
    </cfRule>
    <cfRule type="beginsWith" dxfId="3792" priority="525" operator="beginsWith" text="Modificación (mod. y/o cve.)">
      <formula>LEFT(G20,LEN("Modificación (mod. y/o cve.)"))="Modificación (mod. y/o cve.)"</formula>
    </cfRule>
  </conditionalFormatting>
  <conditionalFormatting sqref="A19:F19">
    <cfRule type="beginsWith" dxfId="3791" priority="526" operator="beginsWith" text="Operación conjunta">
      <formula>LEFT(A19,LEN("Operación conjunta"))="Operación conjunta"</formula>
    </cfRule>
    <cfRule type="endsWith" dxfId="3790" priority="527" operator="endsWith" text="Escisión">
      <formula>RIGHT(A19,LEN("Escisión"))="Escisión"</formula>
    </cfRule>
    <cfRule type="beginsWith" dxfId="3789" priority="528" operator="beginsWith" text="Escisión (nuevo)">
      <formula>LEFT(A19,LEN("Escisión (nuevo)"))="Escisión (nuevo)"</formula>
    </cfRule>
    <cfRule type="beginsWith" dxfId="3788" priority="529" operator="beginsWith" text="Escisión (eliminado)">
      <formula>LEFT(A19,LEN("Escisión (eliminado)"))="Escisión (eliminado)"</formula>
    </cfRule>
    <cfRule type="beginsWith" dxfId="3787" priority="530" operator="beginsWith" text="Re-sectorización (sale)">
      <formula>LEFT(A19,LEN("Re-sectorización (sale)"))="Re-sectorización (sale)"</formula>
    </cfRule>
    <cfRule type="endsWith" dxfId="3786" priority="531" operator="endsWith" text="Fusión">
      <formula>RIGHT(A19,LEN("Fusión"))="Fusión"</formula>
    </cfRule>
    <cfRule type="beginsWith" dxfId="3785" priority="532" operator="beginsWith" text="Fusión (nuevo)">
      <formula>LEFT(A19,LEN("Fusión (nuevo)"))="Fusión (nuevo)"</formula>
    </cfRule>
    <cfRule type="beginsWith" dxfId="3784" priority="533" operator="beginsWith" text="Modificación (nombre)">
      <formula>LEFT(A19,LEN("Modificación (nombre)"))="Modificación (nombre)"</formula>
    </cfRule>
    <cfRule type="beginsWith" dxfId="3783" priority="534" operator="beginsWith" text="Sin cambio">
      <formula>LEFT(A19,LEN("Sin cambio"))="Sin cambio"</formula>
    </cfRule>
    <cfRule type="beginsWith" dxfId="3782" priority="535" operator="beginsWith" text="Reincorporación">
      <formula>LEFT(A19,LEN("Reincorporación"))="Reincorporación"</formula>
    </cfRule>
    <cfRule type="beginsWith" dxfId="3781" priority="536" operator="beginsWith" text="Re-sectorización (entra)">
      <formula>LEFT(A19,LEN("Re-sectorización (entra)"))="Re-sectorización (entra)"</formula>
    </cfRule>
    <cfRule type="beginsWith" dxfId="3780" priority="537" operator="beginsWith" text="Nuevo">
      <formula>LEFT(A19,LEN("Nuevo"))="Nuevo"</formula>
    </cfRule>
    <cfRule type="beginsWith" dxfId="3779" priority="538" operator="beginsWith" text="Fusión (eliminado)">
      <formula>LEFT(A19,LEN("Fusión (eliminado)"))="Fusión (eliminado)"</formula>
    </cfRule>
    <cfRule type="beginsWith" dxfId="3778" priority="539" operator="beginsWith" text="Eliminación">
      <formula>LEFT(A19,LEN("Eliminación"))="Eliminación"</formula>
    </cfRule>
    <cfRule type="beginsWith" dxfId="3777" priority="540" operator="beginsWith" text="Modificación (mod. y/o cve.)">
      <formula>LEFT(A19,LEN("Modificación (mod. y/o cve.)"))="Modificación (mod. y/o cve.)"</formula>
    </cfRule>
  </conditionalFormatting>
  <conditionalFormatting sqref="A20:F20">
    <cfRule type="beginsWith" dxfId="3776" priority="541" operator="beginsWith" text="Operación conjunta">
      <formula>LEFT(A20,LEN("Operación conjunta"))="Operación conjunta"</formula>
    </cfRule>
    <cfRule type="endsWith" dxfId="3775" priority="542" operator="endsWith" text="Escisión">
      <formula>RIGHT(A20,LEN("Escisión"))="Escisión"</formula>
    </cfRule>
    <cfRule type="beginsWith" dxfId="3774" priority="543" operator="beginsWith" text="Escisión (nuevo)">
      <formula>LEFT(A20,LEN("Escisión (nuevo)"))="Escisión (nuevo)"</formula>
    </cfRule>
    <cfRule type="beginsWith" dxfId="3773" priority="544" operator="beginsWith" text="Escisión (eliminado)">
      <formula>LEFT(A20,LEN("Escisión (eliminado)"))="Escisión (eliminado)"</formula>
    </cfRule>
    <cfRule type="beginsWith" dxfId="3772" priority="545" operator="beginsWith" text="Re-sectorización (sale)">
      <formula>LEFT(A20,LEN("Re-sectorización (sale)"))="Re-sectorización (sale)"</formula>
    </cfRule>
    <cfRule type="endsWith" dxfId="3771" priority="546" operator="endsWith" text="Fusión">
      <formula>RIGHT(A20,LEN("Fusión"))="Fusión"</formula>
    </cfRule>
    <cfRule type="beginsWith" dxfId="3770" priority="547" operator="beginsWith" text="Fusión (nuevo)">
      <formula>LEFT(A20,LEN("Fusión (nuevo)"))="Fusión (nuevo)"</formula>
    </cfRule>
    <cfRule type="beginsWith" dxfId="3769" priority="548" operator="beginsWith" text="Modificación (nombre)">
      <formula>LEFT(A20,LEN("Modificación (nombre)"))="Modificación (nombre)"</formula>
    </cfRule>
    <cfRule type="beginsWith" dxfId="3768" priority="549" operator="beginsWith" text="Sin cambio">
      <formula>LEFT(A20,LEN("Sin cambio"))="Sin cambio"</formula>
    </cfRule>
    <cfRule type="beginsWith" dxfId="3767" priority="550" operator="beginsWith" text="Reincorporación">
      <formula>LEFT(A20,LEN("Reincorporación"))="Reincorporación"</formula>
    </cfRule>
    <cfRule type="beginsWith" dxfId="3766" priority="551" operator="beginsWith" text="Re-sectorización (entra)">
      <formula>LEFT(A20,LEN("Re-sectorización (entra)"))="Re-sectorización (entra)"</formula>
    </cfRule>
    <cfRule type="beginsWith" dxfId="3765" priority="552" operator="beginsWith" text="Nuevo">
      <formula>LEFT(A20,LEN("Nuevo"))="Nuevo"</formula>
    </cfRule>
    <cfRule type="beginsWith" dxfId="3764" priority="553" operator="beginsWith" text="Fusión (eliminado)">
      <formula>LEFT(A20,LEN("Fusión (eliminado)"))="Fusión (eliminado)"</formula>
    </cfRule>
    <cfRule type="beginsWith" dxfId="3763" priority="554" operator="beginsWith" text="Eliminación">
      <formula>LEFT(A20,LEN("Eliminación"))="Eliminación"</formula>
    </cfRule>
    <cfRule type="beginsWith" dxfId="3762" priority="555" operator="beginsWith" text="Modificación (mod. y/o cve.)">
      <formula>LEFT(A20,LEN("Modificación (mod. y/o cve.)"))="Modificación (mod. y/o cve.)"</formula>
    </cfRule>
  </conditionalFormatting>
  <conditionalFormatting sqref="AM3:AM17">
    <cfRule type="beginsWith" dxfId="3761" priority="241" operator="beginsWith" text="Operación conjunta">
      <formula>LEFT(AM3,LEN("Operación conjunta"))="Operación conjunta"</formula>
    </cfRule>
    <cfRule type="endsWith" dxfId="3760" priority="242" operator="endsWith" text="Escisión">
      <formula>RIGHT(AM3,LEN("Escisión"))="Escisión"</formula>
    </cfRule>
    <cfRule type="beginsWith" dxfId="3759" priority="243" operator="beginsWith" text="Escisión (nuevo)">
      <formula>LEFT(AM3,LEN("Escisión (nuevo)"))="Escisión (nuevo)"</formula>
    </cfRule>
    <cfRule type="beginsWith" dxfId="3758" priority="244" operator="beginsWith" text="Escisión (eliminado)">
      <formula>LEFT(AM3,LEN("Escisión (eliminado)"))="Escisión (eliminado)"</formula>
    </cfRule>
    <cfRule type="beginsWith" dxfId="3757" priority="245" operator="beginsWith" text="Re-sectorización (sale)">
      <formula>LEFT(AM3,LEN("Re-sectorización (sale)"))="Re-sectorización (sale)"</formula>
    </cfRule>
    <cfRule type="endsWith" dxfId="3756" priority="246" operator="endsWith" text="Fusión">
      <formula>RIGHT(AM3,LEN("Fusión"))="Fusión"</formula>
    </cfRule>
    <cfRule type="beginsWith" dxfId="3755" priority="247" operator="beginsWith" text="Fusión (nuevo)">
      <formula>LEFT(AM3,LEN("Fusión (nuevo)"))="Fusión (nuevo)"</formula>
    </cfRule>
    <cfRule type="beginsWith" dxfId="3754" priority="248" operator="beginsWith" text="Modificación (nombre)">
      <formula>LEFT(AM3,LEN("Modificación (nombre)"))="Modificación (nombre)"</formula>
    </cfRule>
    <cfRule type="beginsWith" dxfId="3753" priority="249" operator="beginsWith" text="Sin cambio">
      <formula>LEFT(AM3,LEN("Sin cambio"))="Sin cambio"</formula>
    </cfRule>
    <cfRule type="beginsWith" dxfId="3752" priority="250" operator="beginsWith" text="Reincorporación">
      <formula>LEFT(AM3,LEN("Reincorporación"))="Reincorporación"</formula>
    </cfRule>
    <cfRule type="beginsWith" dxfId="3751" priority="251" operator="beginsWith" text="Re-sectorización (entra)">
      <formula>LEFT(AM3,LEN("Re-sectorización (entra)"))="Re-sectorización (entra)"</formula>
    </cfRule>
    <cfRule type="beginsWith" dxfId="3750" priority="252" operator="beginsWith" text="Nuevo">
      <formula>LEFT(AM3,LEN("Nuevo"))="Nuevo"</formula>
    </cfRule>
    <cfRule type="beginsWith" dxfId="3749" priority="253" operator="beginsWith" text="Fusión (eliminado)">
      <formula>LEFT(AM3,LEN("Fusión (eliminado)"))="Fusión (eliminado)"</formula>
    </cfRule>
    <cfRule type="beginsWith" dxfId="3748" priority="254" operator="beginsWith" text="Eliminación">
      <formula>LEFT(AM3,LEN("Eliminación"))="Eliminación"</formula>
    </cfRule>
    <cfRule type="beginsWith" dxfId="3747" priority="255" operator="beginsWith" text="Modificación (mod. y/o cve.)">
      <formula>LEFT(AM3,LEN("Modificación (mod. y/o cve.)"))="Modificación (mod. y/o cve.)"</formula>
    </cfRule>
  </conditionalFormatting>
  <conditionalFormatting sqref="AS3:AS17">
    <cfRule type="beginsWith" dxfId="3746" priority="226" operator="beginsWith" text="Operación conjunta">
      <formula>LEFT(AS3,LEN("Operación conjunta"))="Operación conjunta"</formula>
    </cfRule>
    <cfRule type="endsWith" dxfId="3745" priority="227" operator="endsWith" text="Escisión">
      <formula>RIGHT(AS3,LEN("Escisión"))="Escisión"</formula>
    </cfRule>
    <cfRule type="beginsWith" dxfId="3744" priority="228" operator="beginsWith" text="Escisión (nuevo)">
      <formula>LEFT(AS3,LEN("Escisión (nuevo)"))="Escisión (nuevo)"</formula>
    </cfRule>
    <cfRule type="beginsWith" dxfId="3743" priority="229" operator="beginsWith" text="Escisión (eliminado)">
      <formula>LEFT(AS3,LEN("Escisión (eliminado)"))="Escisión (eliminado)"</formula>
    </cfRule>
    <cfRule type="beginsWith" dxfId="3742" priority="230" operator="beginsWith" text="Re-sectorización (sale)">
      <formula>LEFT(AS3,LEN("Re-sectorización (sale)"))="Re-sectorización (sale)"</formula>
    </cfRule>
    <cfRule type="endsWith" dxfId="3741" priority="231" operator="endsWith" text="Fusión">
      <formula>RIGHT(AS3,LEN("Fusión"))="Fusión"</formula>
    </cfRule>
    <cfRule type="beginsWith" dxfId="3740" priority="232" operator="beginsWith" text="Fusión (nuevo)">
      <formula>LEFT(AS3,LEN("Fusión (nuevo)"))="Fusión (nuevo)"</formula>
    </cfRule>
    <cfRule type="beginsWith" dxfId="3739" priority="233" operator="beginsWith" text="Modificación (nombre)">
      <formula>LEFT(AS3,LEN("Modificación (nombre)"))="Modificación (nombre)"</formula>
    </cfRule>
    <cfRule type="beginsWith" dxfId="3738" priority="234" operator="beginsWith" text="Sin cambio">
      <formula>LEFT(AS3,LEN("Sin cambio"))="Sin cambio"</formula>
    </cfRule>
    <cfRule type="beginsWith" dxfId="3737" priority="235" operator="beginsWith" text="Reincorporación">
      <formula>LEFT(AS3,LEN("Reincorporación"))="Reincorporación"</formula>
    </cfRule>
    <cfRule type="beginsWith" dxfId="3736" priority="236" operator="beginsWith" text="Re-sectorización (entra)">
      <formula>LEFT(AS3,LEN("Re-sectorización (entra)"))="Re-sectorización (entra)"</formula>
    </cfRule>
    <cfRule type="beginsWith" dxfId="3735" priority="237" operator="beginsWith" text="Nuevo">
      <formula>LEFT(AS3,LEN("Nuevo"))="Nuevo"</formula>
    </cfRule>
    <cfRule type="beginsWith" dxfId="3734" priority="238" operator="beginsWith" text="Fusión (eliminado)">
      <formula>LEFT(AS3,LEN("Fusión (eliminado)"))="Fusión (eliminado)"</formula>
    </cfRule>
    <cfRule type="beginsWith" dxfId="3733" priority="239" operator="beginsWith" text="Eliminación">
      <formula>LEFT(AS3,LEN("Eliminación"))="Eliminación"</formula>
    </cfRule>
    <cfRule type="beginsWith" dxfId="3732" priority="240" operator="beginsWith" text="Modificación (mod. y/o cve.)">
      <formula>LEFT(AS3,LEN("Modificación (mod. y/o cve.)"))="Modificación (mod. y/o cve.)"</formula>
    </cfRule>
  </conditionalFormatting>
  <conditionalFormatting sqref="P18:AM18 AP18:XFD18">
    <cfRule type="beginsWith" dxfId="3731" priority="466" operator="beginsWith" text="Operación conjunta">
      <formula>LEFT(P18,LEN("Operación conjunta"))="Operación conjunta"</formula>
    </cfRule>
    <cfRule type="endsWith" dxfId="3730" priority="467" operator="endsWith" text="Escisión">
      <formula>RIGHT(P18,LEN("Escisión"))="Escisión"</formula>
    </cfRule>
    <cfRule type="beginsWith" dxfId="3729" priority="468" operator="beginsWith" text="Escisión (nuevo)">
      <formula>LEFT(P18,LEN("Escisión (nuevo)"))="Escisión (nuevo)"</formula>
    </cfRule>
    <cfRule type="beginsWith" dxfId="3728" priority="469" operator="beginsWith" text="Escisión (eliminado)">
      <formula>LEFT(P18,LEN("Escisión (eliminado)"))="Escisión (eliminado)"</formula>
    </cfRule>
    <cfRule type="beginsWith" dxfId="3727" priority="470" operator="beginsWith" text="Re-sectorización (sale)">
      <formula>LEFT(P18,LEN("Re-sectorización (sale)"))="Re-sectorización (sale)"</formula>
    </cfRule>
    <cfRule type="endsWith" dxfId="3726" priority="471" operator="endsWith" text="Fusión">
      <formula>RIGHT(P18,LEN("Fusión"))="Fusión"</formula>
    </cfRule>
    <cfRule type="beginsWith" dxfId="3725" priority="472" operator="beginsWith" text="Fusión (nuevo)">
      <formula>LEFT(P18,LEN("Fusión (nuevo)"))="Fusión (nuevo)"</formula>
    </cfRule>
    <cfRule type="beginsWith" dxfId="3724" priority="473" operator="beginsWith" text="Modificación (nombre)">
      <formula>LEFT(P18,LEN("Modificación (nombre)"))="Modificación (nombre)"</formula>
    </cfRule>
    <cfRule type="beginsWith" dxfId="3723" priority="474" operator="beginsWith" text="Sin cambio">
      <formula>LEFT(P18,LEN("Sin cambio"))="Sin cambio"</formula>
    </cfRule>
    <cfRule type="beginsWith" dxfId="3722" priority="475" operator="beginsWith" text="Reincorporación">
      <formula>LEFT(P18,LEN("Reincorporación"))="Reincorporación"</formula>
    </cfRule>
    <cfRule type="beginsWith" dxfId="3721" priority="476" operator="beginsWith" text="Re-sectorización (entra)">
      <formula>LEFT(P18,LEN("Re-sectorización (entra)"))="Re-sectorización (entra)"</formula>
    </cfRule>
    <cfRule type="beginsWith" dxfId="3720" priority="477" operator="beginsWith" text="Nuevo">
      <formula>LEFT(P18,LEN("Nuevo"))="Nuevo"</formula>
    </cfRule>
    <cfRule type="beginsWith" dxfId="3719" priority="478" operator="beginsWith" text="Fusión (eliminado)">
      <formula>LEFT(P18,LEN("Fusión (eliminado)"))="Fusión (eliminado)"</formula>
    </cfRule>
    <cfRule type="beginsWith" dxfId="3718" priority="479" operator="beginsWith" text="Eliminación">
      <formula>LEFT(P18,LEN("Eliminación"))="Eliminación"</formula>
    </cfRule>
    <cfRule type="beginsWith" dxfId="3717" priority="480" operator="beginsWith" text="Modificación (mod. y/o cve.)">
      <formula>LEFT(P18,LEN("Modificación (mod. y/o cve.)"))="Modificación (mod. y/o cve.)"</formula>
    </cfRule>
  </conditionalFormatting>
  <conditionalFormatting sqref="J18">
    <cfRule type="beginsWith" dxfId="3716" priority="451" operator="beginsWith" text="Operación conjunta">
      <formula>LEFT(J18,LEN("Operación conjunta"))="Operación conjunta"</formula>
    </cfRule>
    <cfRule type="endsWith" dxfId="3715" priority="452" operator="endsWith" text="Escisión">
      <formula>RIGHT(J18,LEN("Escisión"))="Escisión"</formula>
    </cfRule>
    <cfRule type="beginsWith" dxfId="3714" priority="453" operator="beginsWith" text="Escisión (nuevo)">
      <formula>LEFT(J18,LEN("Escisión (nuevo)"))="Escisión (nuevo)"</formula>
    </cfRule>
    <cfRule type="beginsWith" dxfId="3713" priority="454" operator="beginsWith" text="Escisión (eliminado)">
      <formula>LEFT(J18,LEN("Escisión (eliminado)"))="Escisión (eliminado)"</formula>
    </cfRule>
    <cfRule type="beginsWith" dxfId="3712" priority="455" operator="beginsWith" text="Re-sectorización (sale)">
      <formula>LEFT(J18,LEN("Re-sectorización (sale)"))="Re-sectorización (sale)"</formula>
    </cfRule>
    <cfRule type="endsWith" dxfId="3711" priority="456" operator="endsWith" text="Fusión">
      <formula>RIGHT(J18,LEN("Fusión"))="Fusión"</formula>
    </cfRule>
    <cfRule type="beginsWith" dxfId="3710" priority="457" operator="beginsWith" text="Fusión (nuevo)">
      <formula>LEFT(J18,LEN("Fusión (nuevo)"))="Fusión (nuevo)"</formula>
    </cfRule>
    <cfRule type="beginsWith" dxfId="3709" priority="458" operator="beginsWith" text="Modificación (nombre)">
      <formula>LEFT(J18,LEN("Modificación (nombre)"))="Modificación (nombre)"</formula>
    </cfRule>
    <cfRule type="beginsWith" dxfId="3708" priority="459" operator="beginsWith" text="Sin cambio">
      <formula>LEFT(J18,LEN("Sin cambio"))="Sin cambio"</formula>
    </cfRule>
    <cfRule type="beginsWith" dxfId="3707" priority="460" operator="beginsWith" text="Reincorporación">
      <formula>LEFT(J18,LEN("Reincorporación"))="Reincorporación"</formula>
    </cfRule>
    <cfRule type="beginsWith" dxfId="3706" priority="461" operator="beginsWith" text="Re-sectorización (entra)">
      <formula>LEFT(J18,LEN("Re-sectorización (entra)"))="Re-sectorización (entra)"</formula>
    </cfRule>
    <cfRule type="beginsWith" dxfId="3705" priority="462" operator="beginsWith" text="Nuevo">
      <formula>LEFT(J18,LEN("Nuevo"))="Nuevo"</formula>
    </cfRule>
    <cfRule type="beginsWith" dxfId="3704" priority="463" operator="beginsWith" text="Fusión (eliminado)">
      <formula>LEFT(J18,LEN("Fusión (eliminado)"))="Fusión (eliminado)"</formula>
    </cfRule>
    <cfRule type="beginsWith" dxfId="3703" priority="464" operator="beginsWith" text="Eliminación">
      <formula>LEFT(J18,LEN("Eliminación"))="Eliminación"</formula>
    </cfRule>
    <cfRule type="beginsWith" dxfId="3702" priority="465" operator="beginsWith" text="Modificación (mod. y/o cve.)">
      <formula>LEFT(J18,LEN("Modificación (mod. y/o cve.)"))="Modificación (mod. y/o cve.)"</formula>
    </cfRule>
  </conditionalFormatting>
  <conditionalFormatting sqref="M18">
    <cfRule type="beginsWith" dxfId="3701" priority="436" operator="beginsWith" text="Operación conjunta">
      <formula>LEFT(M18,LEN("Operación conjunta"))="Operación conjunta"</formula>
    </cfRule>
    <cfRule type="endsWith" dxfId="3700" priority="437" operator="endsWith" text="Escisión">
      <formula>RIGHT(M18,LEN("Escisión"))="Escisión"</formula>
    </cfRule>
    <cfRule type="beginsWith" dxfId="3699" priority="438" operator="beginsWith" text="Escisión (nuevo)">
      <formula>LEFT(M18,LEN("Escisión (nuevo)"))="Escisión (nuevo)"</formula>
    </cfRule>
    <cfRule type="beginsWith" dxfId="3698" priority="439" operator="beginsWith" text="Escisión (eliminado)">
      <formula>LEFT(M18,LEN("Escisión (eliminado)"))="Escisión (eliminado)"</formula>
    </cfRule>
    <cfRule type="beginsWith" dxfId="3697" priority="440" operator="beginsWith" text="Re-sectorización (sale)">
      <formula>LEFT(M18,LEN("Re-sectorización (sale)"))="Re-sectorización (sale)"</formula>
    </cfRule>
    <cfRule type="endsWith" dxfId="3696" priority="441" operator="endsWith" text="Fusión">
      <formula>RIGHT(M18,LEN("Fusión"))="Fusión"</formula>
    </cfRule>
    <cfRule type="beginsWith" dxfId="3695" priority="442" operator="beginsWith" text="Fusión (nuevo)">
      <formula>LEFT(M18,LEN("Fusión (nuevo)"))="Fusión (nuevo)"</formula>
    </cfRule>
    <cfRule type="beginsWith" dxfId="3694" priority="443" operator="beginsWith" text="Modificación (nombre)">
      <formula>LEFT(M18,LEN("Modificación (nombre)"))="Modificación (nombre)"</formula>
    </cfRule>
    <cfRule type="beginsWith" dxfId="3693" priority="444" operator="beginsWith" text="Sin cambio">
      <formula>LEFT(M18,LEN("Sin cambio"))="Sin cambio"</formula>
    </cfRule>
    <cfRule type="beginsWith" dxfId="3692" priority="445" operator="beginsWith" text="Reincorporación">
      <formula>LEFT(M18,LEN("Reincorporación"))="Reincorporación"</formula>
    </cfRule>
    <cfRule type="beginsWith" dxfId="3691" priority="446" operator="beginsWith" text="Re-sectorización (entra)">
      <formula>LEFT(M18,LEN("Re-sectorización (entra)"))="Re-sectorización (entra)"</formula>
    </cfRule>
    <cfRule type="beginsWith" dxfId="3690" priority="447" operator="beginsWith" text="Nuevo">
      <formula>LEFT(M18,LEN("Nuevo"))="Nuevo"</formula>
    </cfRule>
    <cfRule type="beginsWith" dxfId="3689" priority="448" operator="beginsWith" text="Fusión (eliminado)">
      <formula>LEFT(M18,LEN("Fusión (eliminado)"))="Fusión (eliminado)"</formula>
    </cfRule>
    <cfRule type="beginsWith" dxfId="3688" priority="449" operator="beginsWith" text="Eliminación">
      <formula>LEFT(M18,LEN("Eliminación"))="Eliminación"</formula>
    </cfRule>
    <cfRule type="beginsWith" dxfId="3687" priority="450" operator="beginsWith" text="Modificación (mod. y/o cve.)">
      <formula>LEFT(M18,LEN("Modificación (mod. y/o cve.)"))="Modificación (mod. y/o cve.)"</formula>
    </cfRule>
  </conditionalFormatting>
  <conditionalFormatting sqref="AK3:AK17">
    <cfRule type="beginsWith" dxfId="3686" priority="256" operator="beginsWith" text="Operación conjunta">
      <formula>LEFT(AK3,LEN("Operación conjunta"))="Operación conjunta"</formula>
    </cfRule>
    <cfRule type="endsWith" dxfId="3685" priority="257" operator="endsWith" text="Escisión">
      <formula>RIGHT(AK3,LEN("Escisión"))="Escisión"</formula>
    </cfRule>
    <cfRule type="beginsWith" dxfId="3684" priority="258" operator="beginsWith" text="Escisión (nuevo)">
      <formula>LEFT(AK3,LEN("Escisión (nuevo)"))="Escisión (nuevo)"</formula>
    </cfRule>
    <cfRule type="beginsWith" dxfId="3683" priority="259" operator="beginsWith" text="Escisión (eliminado)">
      <formula>LEFT(AK3,LEN("Escisión (eliminado)"))="Escisión (eliminado)"</formula>
    </cfRule>
    <cfRule type="beginsWith" dxfId="3682" priority="260" operator="beginsWith" text="Re-sectorización (sale)">
      <formula>LEFT(AK3,LEN("Re-sectorización (sale)"))="Re-sectorización (sale)"</formula>
    </cfRule>
    <cfRule type="endsWith" dxfId="3681" priority="261" operator="endsWith" text="Fusión">
      <formula>RIGHT(AK3,LEN("Fusión"))="Fusión"</formula>
    </cfRule>
    <cfRule type="beginsWith" dxfId="3680" priority="262" operator="beginsWith" text="Fusión (nuevo)">
      <formula>LEFT(AK3,LEN("Fusión (nuevo)"))="Fusión (nuevo)"</formula>
    </cfRule>
    <cfRule type="beginsWith" dxfId="3679" priority="263" operator="beginsWith" text="Modificación (nombre)">
      <formula>LEFT(AK3,LEN("Modificación (nombre)"))="Modificación (nombre)"</formula>
    </cfRule>
    <cfRule type="beginsWith" dxfId="3678" priority="264" operator="beginsWith" text="Sin cambio">
      <formula>LEFT(AK3,LEN("Sin cambio"))="Sin cambio"</formula>
    </cfRule>
    <cfRule type="beginsWith" dxfId="3677" priority="265" operator="beginsWith" text="Reincorporación">
      <formula>LEFT(AK3,LEN("Reincorporación"))="Reincorporación"</formula>
    </cfRule>
    <cfRule type="beginsWith" dxfId="3676" priority="266" operator="beginsWith" text="Re-sectorización (entra)">
      <formula>LEFT(AK3,LEN("Re-sectorización (entra)"))="Re-sectorización (entra)"</formula>
    </cfRule>
    <cfRule type="beginsWith" dxfId="3675" priority="267" operator="beginsWith" text="Nuevo">
      <formula>LEFT(AK3,LEN("Nuevo"))="Nuevo"</formula>
    </cfRule>
    <cfRule type="beginsWith" dxfId="3674" priority="268" operator="beginsWith" text="Fusión (eliminado)">
      <formula>LEFT(AK3,LEN("Fusión (eliminado)"))="Fusión (eliminado)"</formula>
    </cfRule>
    <cfRule type="beginsWith" dxfId="3673" priority="269" operator="beginsWith" text="Eliminación">
      <formula>LEFT(AK3,LEN("Eliminación"))="Eliminación"</formula>
    </cfRule>
    <cfRule type="beginsWith" dxfId="3672" priority="270" operator="beginsWith" text="Modificación (mod. y/o cve.)">
      <formula>LEFT(AK3,LEN("Modificación (mod. y/o cve.)"))="Modificación (mod. y/o cve.)"</formula>
    </cfRule>
  </conditionalFormatting>
  <conditionalFormatting sqref="U3:U17">
    <cfRule type="beginsWith" dxfId="3671" priority="376" operator="beginsWith" text="Operación conjunta">
      <formula>LEFT(U3,LEN("Operación conjunta"))="Operación conjunta"</formula>
    </cfRule>
    <cfRule type="endsWith" dxfId="3670" priority="377" operator="endsWith" text="Escisión">
      <formula>RIGHT(U3,LEN("Escisión"))="Escisión"</formula>
    </cfRule>
    <cfRule type="beginsWith" dxfId="3669" priority="378" operator="beginsWith" text="Escisión (nuevo)">
      <formula>LEFT(U3,LEN("Escisión (nuevo)"))="Escisión (nuevo)"</formula>
    </cfRule>
    <cfRule type="beginsWith" dxfId="3668" priority="379" operator="beginsWith" text="Escisión (eliminado)">
      <formula>LEFT(U3,LEN("Escisión (eliminado)"))="Escisión (eliminado)"</formula>
    </cfRule>
    <cfRule type="beginsWith" dxfId="3667" priority="380" operator="beginsWith" text="Re-sectorización (sale)">
      <formula>LEFT(U3,LEN("Re-sectorización (sale)"))="Re-sectorización (sale)"</formula>
    </cfRule>
    <cfRule type="endsWith" dxfId="3666" priority="381" operator="endsWith" text="Fusión">
      <formula>RIGHT(U3,LEN("Fusión"))="Fusión"</formula>
    </cfRule>
    <cfRule type="beginsWith" dxfId="3665" priority="382" operator="beginsWith" text="Fusión (nuevo)">
      <formula>LEFT(U3,LEN("Fusión (nuevo)"))="Fusión (nuevo)"</formula>
    </cfRule>
    <cfRule type="beginsWith" dxfId="3664" priority="383" operator="beginsWith" text="Modificación (nombre)">
      <formula>LEFT(U3,LEN("Modificación (nombre)"))="Modificación (nombre)"</formula>
    </cfRule>
    <cfRule type="beginsWith" dxfId="3663" priority="384" operator="beginsWith" text="Sin cambio">
      <formula>LEFT(U3,LEN("Sin cambio"))="Sin cambio"</formula>
    </cfRule>
    <cfRule type="beginsWith" dxfId="3662" priority="385" operator="beginsWith" text="Reincorporación">
      <formula>LEFT(U3,LEN("Reincorporación"))="Reincorporación"</formula>
    </cfRule>
    <cfRule type="beginsWith" dxfId="3661" priority="386" operator="beginsWith" text="Re-sectorización (entra)">
      <formula>LEFT(U3,LEN("Re-sectorización (entra)"))="Re-sectorización (entra)"</formula>
    </cfRule>
    <cfRule type="beginsWith" dxfId="3660" priority="387" operator="beginsWith" text="Nuevo">
      <formula>LEFT(U3,LEN("Nuevo"))="Nuevo"</formula>
    </cfRule>
    <cfRule type="beginsWith" dxfId="3659" priority="388" operator="beginsWith" text="Fusión (eliminado)">
      <formula>LEFT(U3,LEN("Fusión (eliminado)"))="Fusión (eliminado)"</formula>
    </cfRule>
    <cfRule type="beginsWith" dxfId="3658" priority="389" operator="beginsWith" text="Eliminación">
      <formula>LEFT(U3,LEN("Eliminación"))="Eliminación"</formula>
    </cfRule>
    <cfRule type="beginsWith" dxfId="3657" priority="390" operator="beginsWith" text="Modificación (mod. y/o cve.)">
      <formula>LEFT(U3,LEN("Modificación (mod. y/o cve.)"))="Modificación (mod. y/o cve.)"</formula>
    </cfRule>
  </conditionalFormatting>
  <conditionalFormatting sqref="O3:O17">
    <cfRule type="beginsWith" dxfId="3656" priority="421" operator="beginsWith" text="Operación conjunta">
      <formula>LEFT(O3,LEN("Operación conjunta"))="Operación conjunta"</formula>
    </cfRule>
    <cfRule type="endsWith" dxfId="3655" priority="422" operator="endsWith" text="Escisión">
      <formula>RIGHT(O3,LEN("Escisión"))="Escisión"</formula>
    </cfRule>
    <cfRule type="beginsWith" dxfId="3654" priority="423" operator="beginsWith" text="Escisión (nuevo)">
      <formula>LEFT(O3,LEN("Escisión (nuevo)"))="Escisión (nuevo)"</formula>
    </cfRule>
    <cfRule type="beginsWith" dxfId="3653" priority="424" operator="beginsWith" text="Escisión (eliminado)">
      <formula>LEFT(O3,LEN("Escisión (eliminado)"))="Escisión (eliminado)"</formula>
    </cfRule>
    <cfRule type="beginsWith" dxfId="3652" priority="425" operator="beginsWith" text="Re-sectorización (sale)">
      <formula>LEFT(O3,LEN("Re-sectorización (sale)"))="Re-sectorización (sale)"</formula>
    </cfRule>
    <cfRule type="endsWith" dxfId="3651" priority="426" operator="endsWith" text="Fusión">
      <formula>RIGHT(O3,LEN("Fusión"))="Fusión"</formula>
    </cfRule>
    <cfRule type="beginsWith" dxfId="3650" priority="427" operator="beginsWith" text="Fusión (nuevo)">
      <formula>LEFT(O3,LEN("Fusión (nuevo)"))="Fusión (nuevo)"</formula>
    </cfRule>
    <cfRule type="beginsWith" dxfId="3649" priority="428" operator="beginsWith" text="Modificación (nombre)">
      <formula>LEFT(O3,LEN("Modificación (nombre)"))="Modificación (nombre)"</formula>
    </cfRule>
    <cfRule type="beginsWith" dxfId="3648" priority="429" operator="beginsWith" text="Sin cambio">
      <formula>LEFT(O3,LEN("Sin cambio"))="Sin cambio"</formula>
    </cfRule>
    <cfRule type="beginsWith" dxfId="3647" priority="430" operator="beginsWith" text="Reincorporación">
      <formula>LEFT(O3,LEN("Reincorporación"))="Reincorporación"</formula>
    </cfRule>
    <cfRule type="beginsWith" dxfId="3646" priority="431" operator="beginsWith" text="Re-sectorización (entra)">
      <formula>LEFT(O3,LEN("Re-sectorización (entra)"))="Re-sectorización (entra)"</formula>
    </cfRule>
    <cfRule type="beginsWith" dxfId="3645" priority="432" operator="beginsWith" text="Nuevo">
      <formula>LEFT(O3,LEN("Nuevo"))="Nuevo"</formula>
    </cfRule>
    <cfRule type="beginsWith" dxfId="3644" priority="433" operator="beginsWith" text="Fusión (eliminado)">
      <formula>LEFT(O3,LEN("Fusión (eliminado)"))="Fusión (eliminado)"</formula>
    </cfRule>
    <cfRule type="beginsWith" dxfId="3643" priority="434" operator="beginsWith" text="Eliminación">
      <formula>LEFT(O3,LEN("Eliminación"))="Eliminación"</formula>
    </cfRule>
    <cfRule type="beginsWith" dxfId="3642" priority="435" operator="beginsWith" text="Modificación (mod. y/o cve.)">
      <formula>LEFT(O3,LEN("Modificación (mod. y/o cve.)"))="Modificación (mod. y/o cve.)"</formula>
    </cfRule>
  </conditionalFormatting>
  <conditionalFormatting sqref="P3:R17 T3:T17 V3:V17 X3:X17 Z3:Z17 AB3:AB17 AD3:AD17 AF3:AF17 AH3:AH17 AJ3:AJ17 AL3:AL17 AR3:AR17 AT3:AT17">
    <cfRule type="beginsWith" dxfId="3641" priority="406" operator="beginsWith" text="Operación conjunta">
      <formula>LEFT(P3,LEN("Operación conjunta"))="Operación conjunta"</formula>
    </cfRule>
    <cfRule type="endsWith" dxfId="3640" priority="407" operator="endsWith" text="Escisión">
      <formula>RIGHT(P3,LEN("Escisión"))="Escisión"</formula>
    </cfRule>
    <cfRule type="beginsWith" dxfId="3639" priority="408" operator="beginsWith" text="Escisión (nuevo)">
      <formula>LEFT(P3,LEN("Escisión (nuevo)"))="Escisión (nuevo)"</formula>
    </cfRule>
    <cfRule type="beginsWith" dxfId="3638" priority="409" operator="beginsWith" text="Escisión (eliminado)">
      <formula>LEFT(P3,LEN("Escisión (eliminado)"))="Escisión (eliminado)"</formula>
    </cfRule>
    <cfRule type="beginsWith" dxfId="3637" priority="410" operator="beginsWith" text="Re-sectorización (sale)">
      <formula>LEFT(P3,LEN("Re-sectorización (sale)"))="Re-sectorización (sale)"</formula>
    </cfRule>
    <cfRule type="endsWith" dxfId="3636" priority="411" operator="endsWith" text="Fusión">
      <formula>RIGHT(P3,LEN("Fusión"))="Fusión"</formula>
    </cfRule>
    <cfRule type="beginsWith" dxfId="3635" priority="412" operator="beginsWith" text="Fusión (nuevo)">
      <formula>LEFT(P3,LEN("Fusión (nuevo)"))="Fusión (nuevo)"</formula>
    </cfRule>
    <cfRule type="beginsWith" dxfId="3634" priority="413" operator="beginsWith" text="Modificación (nombre)">
      <formula>LEFT(P3,LEN("Modificación (nombre)"))="Modificación (nombre)"</formula>
    </cfRule>
    <cfRule type="beginsWith" dxfId="3633" priority="414" operator="beginsWith" text="Sin cambio">
      <formula>LEFT(P3,LEN("Sin cambio"))="Sin cambio"</formula>
    </cfRule>
    <cfRule type="beginsWith" dxfId="3632" priority="415" operator="beginsWith" text="Reincorporación">
      <formula>LEFT(P3,LEN("Reincorporación"))="Reincorporación"</formula>
    </cfRule>
    <cfRule type="beginsWith" dxfId="3631" priority="416" operator="beginsWith" text="Re-sectorización (entra)">
      <formula>LEFT(P3,LEN("Re-sectorización (entra)"))="Re-sectorización (entra)"</formula>
    </cfRule>
    <cfRule type="beginsWith" dxfId="3630" priority="417" operator="beginsWith" text="Nuevo">
      <formula>LEFT(P3,LEN("Nuevo"))="Nuevo"</formula>
    </cfRule>
    <cfRule type="beginsWith" dxfId="3629" priority="418" operator="beginsWith" text="Fusión (eliminado)">
      <formula>LEFT(P3,LEN("Fusión (eliminado)"))="Fusión (eliminado)"</formula>
    </cfRule>
    <cfRule type="beginsWith" dxfId="3628" priority="419" operator="beginsWith" text="Eliminación">
      <formula>LEFT(P3,LEN("Eliminación"))="Eliminación"</formula>
    </cfRule>
    <cfRule type="beginsWith" dxfId="3627" priority="420" operator="beginsWith" text="Modificación (mod. y/o cve.)">
      <formula>LEFT(P3,LEN("Modificación (mod. y/o cve.)"))="Modificación (mod. y/o cve.)"</formula>
    </cfRule>
  </conditionalFormatting>
  <conditionalFormatting sqref="S3:S17">
    <cfRule type="beginsWith" dxfId="3626" priority="391" operator="beginsWith" text="Operación conjunta">
      <formula>LEFT(S3,LEN("Operación conjunta"))="Operación conjunta"</formula>
    </cfRule>
    <cfRule type="endsWith" dxfId="3625" priority="392" operator="endsWith" text="Escisión">
      <formula>RIGHT(S3,LEN("Escisión"))="Escisión"</formula>
    </cfRule>
    <cfRule type="beginsWith" dxfId="3624" priority="393" operator="beginsWith" text="Escisión (nuevo)">
      <formula>LEFT(S3,LEN("Escisión (nuevo)"))="Escisión (nuevo)"</formula>
    </cfRule>
    <cfRule type="beginsWith" dxfId="3623" priority="394" operator="beginsWith" text="Escisión (eliminado)">
      <formula>LEFT(S3,LEN("Escisión (eliminado)"))="Escisión (eliminado)"</formula>
    </cfRule>
    <cfRule type="beginsWith" dxfId="3622" priority="395" operator="beginsWith" text="Re-sectorización (sale)">
      <formula>LEFT(S3,LEN("Re-sectorización (sale)"))="Re-sectorización (sale)"</formula>
    </cfRule>
    <cfRule type="endsWith" dxfId="3621" priority="396" operator="endsWith" text="Fusión">
      <formula>RIGHT(S3,LEN("Fusión"))="Fusión"</formula>
    </cfRule>
    <cfRule type="beginsWith" dxfId="3620" priority="397" operator="beginsWith" text="Fusión (nuevo)">
      <formula>LEFT(S3,LEN("Fusión (nuevo)"))="Fusión (nuevo)"</formula>
    </cfRule>
    <cfRule type="beginsWith" dxfId="3619" priority="398" operator="beginsWith" text="Modificación (nombre)">
      <formula>LEFT(S3,LEN("Modificación (nombre)"))="Modificación (nombre)"</formula>
    </cfRule>
    <cfRule type="beginsWith" dxfId="3618" priority="399" operator="beginsWith" text="Sin cambio">
      <formula>LEFT(S3,LEN("Sin cambio"))="Sin cambio"</formula>
    </cfRule>
    <cfRule type="beginsWith" dxfId="3617" priority="400" operator="beginsWith" text="Reincorporación">
      <formula>LEFT(S3,LEN("Reincorporación"))="Reincorporación"</formula>
    </cfRule>
    <cfRule type="beginsWith" dxfId="3616" priority="401" operator="beginsWith" text="Re-sectorización (entra)">
      <formula>LEFT(S3,LEN("Re-sectorización (entra)"))="Re-sectorización (entra)"</formula>
    </cfRule>
    <cfRule type="beginsWith" dxfId="3615" priority="402" operator="beginsWith" text="Nuevo">
      <formula>LEFT(S3,LEN("Nuevo"))="Nuevo"</formula>
    </cfRule>
    <cfRule type="beginsWith" dxfId="3614" priority="403" operator="beginsWith" text="Fusión (eliminado)">
      <formula>LEFT(S3,LEN("Fusión (eliminado)"))="Fusión (eliminado)"</formula>
    </cfRule>
    <cfRule type="beginsWith" dxfId="3613" priority="404" operator="beginsWith" text="Eliminación">
      <formula>LEFT(S3,LEN("Eliminación"))="Eliminación"</formula>
    </cfRule>
    <cfRule type="beginsWith" dxfId="3612" priority="405" operator="beginsWith" text="Modificación (mod. y/o cve.)">
      <formula>LEFT(S3,LEN("Modificación (mod. y/o cve.)"))="Modificación (mod. y/o cve.)"</formula>
    </cfRule>
  </conditionalFormatting>
  <conditionalFormatting sqref="W3:W17">
    <cfRule type="beginsWith" dxfId="3611" priority="361" operator="beginsWith" text="Operación conjunta">
      <formula>LEFT(W3,LEN("Operación conjunta"))="Operación conjunta"</formula>
    </cfRule>
    <cfRule type="endsWith" dxfId="3610" priority="362" operator="endsWith" text="Escisión">
      <formula>RIGHT(W3,LEN("Escisión"))="Escisión"</formula>
    </cfRule>
    <cfRule type="beginsWith" dxfId="3609" priority="363" operator="beginsWith" text="Escisión (nuevo)">
      <formula>LEFT(W3,LEN("Escisión (nuevo)"))="Escisión (nuevo)"</formula>
    </cfRule>
    <cfRule type="beginsWith" dxfId="3608" priority="364" operator="beginsWith" text="Escisión (eliminado)">
      <formula>LEFT(W3,LEN("Escisión (eliminado)"))="Escisión (eliminado)"</formula>
    </cfRule>
    <cfRule type="beginsWith" dxfId="3607" priority="365" operator="beginsWith" text="Re-sectorización (sale)">
      <formula>LEFT(W3,LEN("Re-sectorización (sale)"))="Re-sectorización (sale)"</formula>
    </cfRule>
    <cfRule type="endsWith" dxfId="3606" priority="366" operator="endsWith" text="Fusión">
      <formula>RIGHT(W3,LEN("Fusión"))="Fusión"</formula>
    </cfRule>
    <cfRule type="beginsWith" dxfId="3605" priority="367" operator="beginsWith" text="Fusión (nuevo)">
      <formula>LEFT(W3,LEN("Fusión (nuevo)"))="Fusión (nuevo)"</formula>
    </cfRule>
    <cfRule type="beginsWith" dxfId="3604" priority="368" operator="beginsWith" text="Modificación (nombre)">
      <formula>LEFT(W3,LEN("Modificación (nombre)"))="Modificación (nombre)"</formula>
    </cfRule>
    <cfRule type="beginsWith" dxfId="3603" priority="369" operator="beginsWith" text="Sin cambio">
      <formula>LEFT(W3,LEN("Sin cambio"))="Sin cambio"</formula>
    </cfRule>
    <cfRule type="beginsWith" dxfId="3602" priority="370" operator="beginsWith" text="Reincorporación">
      <formula>LEFT(W3,LEN("Reincorporación"))="Reincorporación"</formula>
    </cfRule>
    <cfRule type="beginsWith" dxfId="3601" priority="371" operator="beginsWith" text="Re-sectorización (entra)">
      <formula>LEFT(W3,LEN("Re-sectorización (entra)"))="Re-sectorización (entra)"</formula>
    </cfRule>
    <cfRule type="beginsWith" dxfId="3600" priority="372" operator="beginsWith" text="Nuevo">
      <formula>LEFT(W3,LEN("Nuevo"))="Nuevo"</formula>
    </cfRule>
    <cfRule type="beginsWith" dxfId="3599" priority="373" operator="beginsWith" text="Fusión (eliminado)">
      <formula>LEFT(W3,LEN("Fusión (eliminado)"))="Fusión (eliminado)"</formula>
    </cfRule>
    <cfRule type="beginsWith" dxfId="3598" priority="374" operator="beginsWith" text="Eliminación">
      <formula>LEFT(W3,LEN("Eliminación"))="Eliminación"</formula>
    </cfRule>
    <cfRule type="beginsWith" dxfId="3597" priority="375" operator="beginsWith" text="Modificación (mod. y/o cve.)">
      <formula>LEFT(W3,LEN("Modificación (mod. y/o cve.)"))="Modificación (mod. y/o cve.)"</formula>
    </cfRule>
  </conditionalFormatting>
  <conditionalFormatting sqref="Y3:Y17">
    <cfRule type="beginsWith" dxfId="3596" priority="346" operator="beginsWith" text="Operación conjunta">
      <formula>LEFT(Y3,LEN("Operación conjunta"))="Operación conjunta"</formula>
    </cfRule>
    <cfRule type="endsWith" dxfId="3595" priority="347" operator="endsWith" text="Escisión">
      <formula>RIGHT(Y3,LEN("Escisión"))="Escisión"</formula>
    </cfRule>
    <cfRule type="beginsWith" dxfId="3594" priority="348" operator="beginsWith" text="Escisión (nuevo)">
      <formula>LEFT(Y3,LEN("Escisión (nuevo)"))="Escisión (nuevo)"</formula>
    </cfRule>
    <cfRule type="beginsWith" dxfId="3593" priority="349" operator="beginsWith" text="Escisión (eliminado)">
      <formula>LEFT(Y3,LEN("Escisión (eliminado)"))="Escisión (eliminado)"</formula>
    </cfRule>
    <cfRule type="beginsWith" dxfId="3592" priority="350" operator="beginsWith" text="Re-sectorización (sale)">
      <formula>LEFT(Y3,LEN("Re-sectorización (sale)"))="Re-sectorización (sale)"</formula>
    </cfRule>
    <cfRule type="endsWith" dxfId="3591" priority="351" operator="endsWith" text="Fusión">
      <formula>RIGHT(Y3,LEN("Fusión"))="Fusión"</formula>
    </cfRule>
    <cfRule type="beginsWith" dxfId="3590" priority="352" operator="beginsWith" text="Fusión (nuevo)">
      <formula>LEFT(Y3,LEN("Fusión (nuevo)"))="Fusión (nuevo)"</formula>
    </cfRule>
    <cfRule type="beginsWith" dxfId="3589" priority="353" operator="beginsWith" text="Modificación (nombre)">
      <formula>LEFT(Y3,LEN("Modificación (nombre)"))="Modificación (nombre)"</formula>
    </cfRule>
    <cfRule type="beginsWith" dxfId="3588" priority="354" operator="beginsWith" text="Sin cambio">
      <formula>LEFT(Y3,LEN("Sin cambio"))="Sin cambio"</formula>
    </cfRule>
    <cfRule type="beginsWith" dxfId="3587" priority="355" operator="beginsWith" text="Reincorporación">
      <formula>LEFT(Y3,LEN("Reincorporación"))="Reincorporación"</formula>
    </cfRule>
    <cfRule type="beginsWith" dxfId="3586" priority="356" operator="beginsWith" text="Re-sectorización (entra)">
      <formula>LEFT(Y3,LEN("Re-sectorización (entra)"))="Re-sectorización (entra)"</formula>
    </cfRule>
    <cfRule type="beginsWith" dxfId="3585" priority="357" operator="beginsWith" text="Nuevo">
      <formula>LEFT(Y3,LEN("Nuevo"))="Nuevo"</formula>
    </cfRule>
    <cfRule type="beginsWith" dxfId="3584" priority="358" operator="beginsWith" text="Fusión (eliminado)">
      <formula>LEFT(Y3,LEN("Fusión (eliminado)"))="Fusión (eliminado)"</formula>
    </cfRule>
    <cfRule type="beginsWith" dxfId="3583" priority="359" operator="beginsWith" text="Eliminación">
      <formula>LEFT(Y3,LEN("Eliminación"))="Eliminación"</formula>
    </cfRule>
    <cfRule type="beginsWith" dxfId="3582" priority="360" operator="beginsWith" text="Modificación (mod. y/o cve.)">
      <formula>LEFT(Y3,LEN("Modificación (mod. y/o cve.)"))="Modificación (mod. y/o cve.)"</formula>
    </cfRule>
  </conditionalFormatting>
  <conditionalFormatting sqref="AA3:AA17">
    <cfRule type="beginsWith" dxfId="3581" priority="331" operator="beginsWith" text="Operación conjunta">
      <formula>LEFT(AA3,LEN("Operación conjunta"))="Operación conjunta"</formula>
    </cfRule>
    <cfRule type="endsWith" dxfId="3580" priority="332" operator="endsWith" text="Escisión">
      <formula>RIGHT(AA3,LEN("Escisión"))="Escisión"</formula>
    </cfRule>
    <cfRule type="beginsWith" dxfId="3579" priority="333" operator="beginsWith" text="Escisión (nuevo)">
      <formula>LEFT(AA3,LEN("Escisión (nuevo)"))="Escisión (nuevo)"</formula>
    </cfRule>
    <cfRule type="beginsWith" dxfId="3578" priority="334" operator="beginsWith" text="Escisión (eliminado)">
      <formula>LEFT(AA3,LEN("Escisión (eliminado)"))="Escisión (eliminado)"</formula>
    </cfRule>
    <cfRule type="beginsWith" dxfId="3577" priority="335" operator="beginsWith" text="Re-sectorización (sale)">
      <formula>LEFT(AA3,LEN("Re-sectorización (sale)"))="Re-sectorización (sale)"</formula>
    </cfRule>
    <cfRule type="endsWith" dxfId="3576" priority="336" operator="endsWith" text="Fusión">
      <formula>RIGHT(AA3,LEN("Fusión"))="Fusión"</formula>
    </cfRule>
    <cfRule type="beginsWith" dxfId="3575" priority="337" operator="beginsWith" text="Fusión (nuevo)">
      <formula>LEFT(AA3,LEN("Fusión (nuevo)"))="Fusión (nuevo)"</formula>
    </cfRule>
    <cfRule type="beginsWith" dxfId="3574" priority="338" operator="beginsWith" text="Modificación (nombre)">
      <formula>LEFT(AA3,LEN("Modificación (nombre)"))="Modificación (nombre)"</formula>
    </cfRule>
    <cfRule type="beginsWith" dxfId="3573" priority="339" operator="beginsWith" text="Sin cambio">
      <formula>LEFT(AA3,LEN("Sin cambio"))="Sin cambio"</formula>
    </cfRule>
    <cfRule type="beginsWith" dxfId="3572" priority="340" operator="beginsWith" text="Reincorporación">
      <formula>LEFT(AA3,LEN("Reincorporación"))="Reincorporación"</formula>
    </cfRule>
    <cfRule type="beginsWith" dxfId="3571" priority="341" operator="beginsWith" text="Re-sectorización (entra)">
      <formula>LEFT(AA3,LEN("Re-sectorización (entra)"))="Re-sectorización (entra)"</formula>
    </cfRule>
    <cfRule type="beginsWith" dxfId="3570" priority="342" operator="beginsWith" text="Nuevo">
      <formula>LEFT(AA3,LEN("Nuevo"))="Nuevo"</formula>
    </cfRule>
    <cfRule type="beginsWith" dxfId="3569" priority="343" operator="beginsWith" text="Fusión (eliminado)">
      <formula>LEFT(AA3,LEN("Fusión (eliminado)"))="Fusión (eliminado)"</formula>
    </cfRule>
    <cfRule type="beginsWith" dxfId="3568" priority="344" operator="beginsWith" text="Eliminación">
      <formula>LEFT(AA3,LEN("Eliminación"))="Eliminación"</formula>
    </cfRule>
    <cfRule type="beginsWith" dxfId="3567" priority="345" operator="beginsWith" text="Modificación (mod. y/o cve.)">
      <formula>LEFT(AA3,LEN("Modificación (mod. y/o cve.)"))="Modificación (mod. y/o cve.)"</formula>
    </cfRule>
  </conditionalFormatting>
  <conditionalFormatting sqref="AC3:AC17">
    <cfRule type="beginsWith" dxfId="3566" priority="316" operator="beginsWith" text="Operación conjunta">
      <formula>LEFT(AC3,LEN("Operación conjunta"))="Operación conjunta"</formula>
    </cfRule>
    <cfRule type="endsWith" dxfId="3565" priority="317" operator="endsWith" text="Escisión">
      <formula>RIGHT(AC3,LEN("Escisión"))="Escisión"</formula>
    </cfRule>
    <cfRule type="beginsWith" dxfId="3564" priority="318" operator="beginsWith" text="Escisión (nuevo)">
      <formula>LEFT(AC3,LEN("Escisión (nuevo)"))="Escisión (nuevo)"</formula>
    </cfRule>
    <cfRule type="beginsWith" dxfId="3563" priority="319" operator="beginsWith" text="Escisión (eliminado)">
      <formula>LEFT(AC3,LEN("Escisión (eliminado)"))="Escisión (eliminado)"</formula>
    </cfRule>
    <cfRule type="beginsWith" dxfId="3562" priority="320" operator="beginsWith" text="Re-sectorización (sale)">
      <formula>LEFT(AC3,LEN("Re-sectorización (sale)"))="Re-sectorización (sale)"</formula>
    </cfRule>
    <cfRule type="endsWith" dxfId="3561" priority="321" operator="endsWith" text="Fusión">
      <formula>RIGHT(AC3,LEN("Fusión"))="Fusión"</formula>
    </cfRule>
    <cfRule type="beginsWith" dxfId="3560" priority="322" operator="beginsWith" text="Fusión (nuevo)">
      <formula>LEFT(AC3,LEN("Fusión (nuevo)"))="Fusión (nuevo)"</formula>
    </cfRule>
    <cfRule type="beginsWith" dxfId="3559" priority="323" operator="beginsWith" text="Modificación (nombre)">
      <formula>LEFT(AC3,LEN("Modificación (nombre)"))="Modificación (nombre)"</formula>
    </cfRule>
    <cfRule type="beginsWith" dxfId="3558" priority="324" operator="beginsWith" text="Sin cambio">
      <formula>LEFT(AC3,LEN("Sin cambio"))="Sin cambio"</formula>
    </cfRule>
    <cfRule type="beginsWith" dxfId="3557" priority="325" operator="beginsWith" text="Reincorporación">
      <formula>LEFT(AC3,LEN("Reincorporación"))="Reincorporación"</formula>
    </cfRule>
    <cfRule type="beginsWith" dxfId="3556" priority="326" operator="beginsWith" text="Re-sectorización (entra)">
      <formula>LEFT(AC3,LEN("Re-sectorización (entra)"))="Re-sectorización (entra)"</formula>
    </cfRule>
    <cfRule type="beginsWith" dxfId="3555" priority="327" operator="beginsWith" text="Nuevo">
      <formula>LEFT(AC3,LEN("Nuevo"))="Nuevo"</formula>
    </cfRule>
    <cfRule type="beginsWith" dxfId="3554" priority="328" operator="beginsWith" text="Fusión (eliminado)">
      <formula>LEFT(AC3,LEN("Fusión (eliminado)"))="Fusión (eliminado)"</formula>
    </cfRule>
    <cfRule type="beginsWith" dxfId="3553" priority="329" operator="beginsWith" text="Eliminación">
      <formula>LEFT(AC3,LEN("Eliminación"))="Eliminación"</formula>
    </cfRule>
    <cfRule type="beginsWith" dxfId="3552" priority="330" operator="beginsWith" text="Modificación (mod. y/o cve.)">
      <formula>LEFT(AC3,LEN("Modificación (mod. y/o cve.)"))="Modificación (mod. y/o cve.)"</formula>
    </cfRule>
  </conditionalFormatting>
  <conditionalFormatting sqref="AE3:AE17">
    <cfRule type="beginsWith" dxfId="3551" priority="301" operator="beginsWith" text="Operación conjunta">
      <formula>LEFT(AE3,LEN("Operación conjunta"))="Operación conjunta"</formula>
    </cfRule>
    <cfRule type="endsWith" dxfId="3550" priority="302" operator="endsWith" text="Escisión">
      <formula>RIGHT(AE3,LEN("Escisión"))="Escisión"</formula>
    </cfRule>
    <cfRule type="beginsWith" dxfId="3549" priority="303" operator="beginsWith" text="Escisión (nuevo)">
      <formula>LEFT(AE3,LEN("Escisión (nuevo)"))="Escisión (nuevo)"</formula>
    </cfRule>
    <cfRule type="beginsWith" dxfId="3548" priority="304" operator="beginsWith" text="Escisión (eliminado)">
      <formula>LEFT(AE3,LEN("Escisión (eliminado)"))="Escisión (eliminado)"</formula>
    </cfRule>
    <cfRule type="beginsWith" dxfId="3547" priority="305" operator="beginsWith" text="Re-sectorización (sale)">
      <formula>LEFT(AE3,LEN("Re-sectorización (sale)"))="Re-sectorización (sale)"</formula>
    </cfRule>
    <cfRule type="endsWith" dxfId="3546" priority="306" operator="endsWith" text="Fusión">
      <formula>RIGHT(AE3,LEN("Fusión"))="Fusión"</formula>
    </cfRule>
    <cfRule type="beginsWith" dxfId="3545" priority="307" operator="beginsWith" text="Fusión (nuevo)">
      <formula>LEFT(AE3,LEN("Fusión (nuevo)"))="Fusión (nuevo)"</formula>
    </cfRule>
    <cfRule type="beginsWith" dxfId="3544" priority="308" operator="beginsWith" text="Modificación (nombre)">
      <formula>LEFT(AE3,LEN("Modificación (nombre)"))="Modificación (nombre)"</formula>
    </cfRule>
    <cfRule type="beginsWith" dxfId="3543" priority="309" operator="beginsWith" text="Sin cambio">
      <formula>LEFT(AE3,LEN("Sin cambio"))="Sin cambio"</formula>
    </cfRule>
    <cfRule type="beginsWith" dxfId="3542" priority="310" operator="beginsWith" text="Reincorporación">
      <formula>LEFT(AE3,LEN("Reincorporación"))="Reincorporación"</formula>
    </cfRule>
    <cfRule type="beginsWith" dxfId="3541" priority="311" operator="beginsWith" text="Re-sectorización (entra)">
      <formula>LEFT(AE3,LEN("Re-sectorización (entra)"))="Re-sectorización (entra)"</formula>
    </cfRule>
    <cfRule type="beginsWith" dxfId="3540" priority="312" operator="beginsWith" text="Nuevo">
      <formula>LEFT(AE3,LEN("Nuevo"))="Nuevo"</formula>
    </cfRule>
    <cfRule type="beginsWith" dxfId="3539" priority="313" operator="beginsWith" text="Fusión (eliminado)">
      <formula>LEFT(AE3,LEN("Fusión (eliminado)"))="Fusión (eliminado)"</formula>
    </cfRule>
    <cfRule type="beginsWith" dxfId="3538" priority="314" operator="beginsWith" text="Eliminación">
      <formula>LEFT(AE3,LEN("Eliminación"))="Eliminación"</formula>
    </cfRule>
    <cfRule type="beginsWith" dxfId="3537" priority="315" operator="beginsWith" text="Modificación (mod. y/o cve.)">
      <formula>LEFT(AE3,LEN("Modificación (mod. y/o cve.)"))="Modificación (mod. y/o cve.)"</formula>
    </cfRule>
  </conditionalFormatting>
  <conditionalFormatting sqref="AG3:AG17">
    <cfRule type="beginsWith" dxfId="3536" priority="286" operator="beginsWith" text="Operación conjunta">
      <formula>LEFT(AG3,LEN("Operación conjunta"))="Operación conjunta"</formula>
    </cfRule>
    <cfRule type="endsWith" dxfId="3535" priority="287" operator="endsWith" text="Escisión">
      <formula>RIGHT(AG3,LEN("Escisión"))="Escisión"</formula>
    </cfRule>
    <cfRule type="beginsWith" dxfId="3534" priority="288" operator="beginsWith" text="Escisión (nuevo)">
      <formula>LEFT(AG3,LEN("Escisión (nuevo)"))="Escisión (nuevo)"</formula>
    </cfRule>
    <cfRule type="beginsWith" dxfId="3533" priority="289" operator="beginsWith" text="Escisión (eliminado)">
      <formula>LEFT(AG3,LEN("Escisión (eliminado)"))="Escisión (eliminado)"</formula>
    </cfRule>
    <cfRule type="beginsWith" dxfId="3532" priority="290" operator="beginsWith" text="Re-sectorización (sale)">
      <formula>LEFT(AG3,LEN("Re-sectorización (sale)"))="Re-sectorización (sale)"</formula>
    </cfRule>
    <cfRule type="endsWith" dxfId="3531" priority="291" operator="endsWith" text="Fusión">
      <formula>RIGHT(AG3,LEN("Fusión"))="Fusión"</formula>
    </cfRule>
    <cfRule type="beginsWith" dxfId="3530" priority="292" operator="beginsWith" text="Fusión (nuevo)">
      <formula>LEFT(AG3,LEN("Fusión (nuevo)"))="Fusión (nuevo)"</formula>
    </cfRule>
    <cfRule type="beginsWith" dxfId="3529" priority="293" operator="beginsWith" text="Modificación (nombre)">
      <formula>LEFT(AG3,LEN("Modificación (nombre)"))="Modificación (nombre)"</formula>
    </cfRule>
    <cfRule type="beginsWith" dxfId="3528" priority="294" operator="beginsWith" text="Sin cambio">
      <formula>LEFT(AG3,LEN("Sin cambio"))="Sin cambio"</formula>
    </cfRule>
    <cfRule type="beginsWith" dxfId="3527" priority="295" operator="beginsWith" text="Reincorporación">
      <formula>LEFT(AG3,LEN("Reincorporación"))="Reincorporación"</formula>
    </cfRule>
    <cfRule type="beginsWith" dxfId="3526" priority="296" operator="beginsWith" text="Re-sectorización (entra)">
      <formula>LEFT(AG3,LEN("Re-sectorización (entra)"))="Re-sectorización (entra)"</formula>
    </cfRule>
    <cfRule type="beginsWith" dxfId="3525" priority="297" operator="beginsWith" text="Nuevo">
      <formula>LEFT(AG3,LEN("Nuevo"))="Nuevo"</formula>
    </cfRule>
    <cfRule type="beginsWith" dxfId="3524" priority="298" operator="beginsWith" text="Fusión (eliminado)">
      <formula>LEFT(AG3,LEN("Fusión (eliminado)"))="Fusión (eliminado)"</formula>
    </cfRule>
    <cfRule type="beginsWith" dxfId="3523" priority="299" operator="beginsWith" text="Eliminación">
      <formula>LEFT(AG3,LEN("Eliminación"))="Eliminación"</formula>
    </cfRule>
    <cfRule type="beginsWith" dxfId="3522" priority="300" operator="beginsWith" text="Modificación (mod. y/o cve.)">
      <formula>LEFT(AG3,LEN("Modificación (mod. y/o cve.)"))="Modificación (mod. y/o cve.)"</formula>
    </cfRule>
  </conditionalFormatting>
  <conditionalFormatting sqref="AI3:AI17">
    <cfRule type="beginsWith" dxfId="3521" priority="271" operator="beginsWith" text="Operación conjunta">
      <formula>LEFT(AI3,LEN("Operación conjunta"))="Operación conjunta"</formula>
    </cfRule>
    <cfRule type="endsWith" dxfId="3520" priority="272" operator="endsWith" text="Escisión">
      <formula>RIGHT(AI3,LEN("Escisión"))="Escisión"</formula>
    </cfRule>
    <cfRule type="beginsWith" dxfId="3519" priority="273" operator="beginsWith" text="Escisión (nuevo)">
      <formula>LEFT(AI3,LEN("Escisión (nuevo)"))="Escisión (nuevo)"</formula>
    </cfRule>
    <cfRule type="beginsWith" dxfId="3518" priority="274" operator="beginsWith" text="Escisión (eliminado)">
      <formula>LEFT(AI3,LEN("Escisión (eliminado)"))="Escisión (eliminado)"</formula>
    </cfRule>
    <cfRule type="beginsWith" dxfId="3517" priority="275" operator="beginsWith" text="Re-sectorización (sale)">
      <formula>LEFT(AI3,LEN("Re-sectorización (sale)"))="Re-sectorización (sale)"</formula>
    </cfRule>
    <cfRule type="endsWith" dxfId="3516" priority="276" operator="endsWith" text="Fusión">
      <formula>RIGHT(AI3,LEN("Fusión"))="Fusión"</formula>
    </cfRule>
    <cfRule type="beginsWith" dxfId="3515" priority="277" operator="beginsWith" text="Fusión (nuevo)">
      <formula>LEFT(AI3,LEN("Fusión (nuevo)"))="Fusión (nuevo)"</formula>
    </cfRule>
    <cfRule type="beginsWith" dxfId="3514" priority="278" operator="beginsWith" text="Modificación (nombre)">
      <formula>LEFT(AI3,LEN("Modificación (nombre)"))="Modificación (nombre)"</formula>
    </cfRule>
    <cfRule type="beginsWith" dxfId="3513" priority="279" operator="beginsWith" text="Sin cambio">
      <formula>LEFT(AI3,LEN("Sin cambio"))="Sin cambio"</formula>
    </cfRule>
    <cfRule type="beginsWith" dxfId="3512" priority="280" operator="beginsWith" text="Reincorporación">
      <formula>LEFT(AI3,LEN("Reincorporación"))="Reincorporación"</formula>
    </cfRule>
    <cfRule type="beginsWith" dxfId="3511" priority="281" operator="beginsWith" text="Re-sectorización (entra)">
      <formula>LEFT(AI3,LEN("Re-sectorización (entra)"))="Re-sectorización (entra)"</formula>
    </cfRule>
    <cfRule type="beginsWith" dxfId="3510" priority="282" operator="beginsWith" text="Nuevo">
      <formula>LEFT(AI3,LEN("Nuevo"))="Nuevo"</formula>
    </cfRule>
    <cfRule type="beginsWith" dxfId="3509" priority="283" operator="beginsWith" text="Fusión (eliminado)">
      <formula>LEFT(AI3,LEN("Fusión (eliminado)"))="Fusión (eliminado)"</formula>
    </cfRule>
    <cfRule type="beginsWith" dxfId="3508" priority="284" operator="beginsWith" text="Eliminación">
      <formula>LEFT(AI3,LEN("Eliminación"))="Eliminación"</formula>
    </cfRule>
    <cfRule type="beginsWith" dxfId="3507" priority="285" operator="beginsWith" text="Modificación (mod. y/o cve.)">
      <formula>LEFT(AI3,LEN("Modificación (mod. y/o cve.)"))="Modificación (mod. y/o cve.)"</formula>
    </cfRule>
  </conditionalFormatting>
  <conditionalFormatting sqref="A15:A17">
    <cfRule type="beginsWith" dxfId="3506" priority="211" operator="beginsWith" text="Operación conjunta">
      <formula>LEFT(A15,LEN("Operación conjunta"))="Operación conjunta"</formula>
    </cfRule>
    <cfRule type="endsWith" dxfId="3505" priority="212" operator="endsWith" text="Escisión">
      <formula>RIGHT(A15,LEN("Escisión"))="Escisión"</formula>
    </cfRule>
    <cfRule type="beginsWith" dxfId="3504" priority="213" operator="beginsWith" text="Escisión (nuevo)">
      <formula>LEFT(A15,LEN("Escisión (nuevo)"))="Escisión (nuevo)"</formula>
    </cfRule>
    <cfRule type="beginsWith" dxfId="3503" priority="214" operator="beginsWith" text="Escisión (eliminado)">
      <formula>LEFT(A15,LEN("Escisión (eliminado)"))="Escisión (eliminado)"</formula>
    </cfRule>
    <cfRule type="beginsWith" dxfId="3502" priority="215" operator="beginsWith" text="Re-sectorización (sale)">
      <formula>LEFT(A15,LEN("Re-sectorización (sale)"))="Re-sectorización (sale)"</formula>
    </cfRule>
    <cfRule type="endsWith" dxfId="3501" priority="216" operator="endsWith" text="Fusión">
      <formula>RIGHT(A15,LEN("Fusión"))="Fusión"</formula>
    </cfRule>
    <cfRule type="beginsWith" dxfId="3500" priority="217" operator="beginsWith" text="Fusión (nuevo)">
      <formula>LEFT(A15,LEN("Fusión (nuevo)"))="Fusión (nuevo)"</formula>
    </cfRule>
    <cfRule type="beginsWith" dxfId="3499" priority="218" operator="beginsWith" text="Modificación (nombre)">
      <formula>LEFT(A15,LEN("Modificación (nombre)"))="Modificación (nombre)"</formula>
    </cfRule>
    <cfRule type="beginsWith" dxfId="3498" priority="219" operator="beginsWith" text="Sin cambio">
      <formula>LEFT(A15,LEN("Sin cambio"))="Sin cambio"</formula>
    </cfRule>
    <cfRule type="beginsWith" dxfId="3497" priority="220" operator="beginsWith" text="Reincorporación">
      <formula>LEFT(A15,LEN("Reincorporación"))="Reincorporación"</formula>
    </cfRule>
    <cfRule type="beginsWith" dxfId="3496" priority="221" operator="beginsWith" text="Re-sectorización (entra)">
      <formula>LEFT(A15,LEN("Re-sectorización (entra)"))="Re-sectorización (entra)"</formula>
    </cfRule>
    <cfRule type="beginsWith" dxfId="3495" priority="222" operator="beginsWith" text="Nuevo">
      <formula>LEFT(A15,LEN("Nuevo"))="Nuevo"</formula>
    </cfRule>
    <cfRule type="beginsWith" dxfId="3494" priority="223" operator="beginsWith" text="Fusión (eliminado)">
      <formula>LEFT(A15,LEN("Fusión (eliminado)"))="Fusión (eliminado)"</formula>
    </cfRule>
    <cfRule type="beginsWith" dxfId="3493" priority="224" operator="beginsWith" text="Eliminación">
      <formula>LEFT(A15,LEN("Eliminación"))="Eliminación"</formula>
    </cfRule>
    <cfRule type="beginsWith" dxfId="3492" priority="225" operator="beginsWith" text="Modificación (mod. y/o cve.)">
      <formula>LEFT(A15,LEN("Modificación (mod. y/o cve.)"))="Modificación (mod. y/o cve.)"</formula>
    </cfRule>
  </conditionalFormatting>
  <conditionalFormatting sqref="A10:C10">
    <cfRule type="beginsWith" dxfId="3491" priority="196" operator="beginsWith" text="Operación conjunta">
      <formula>LEFT(A10,LEN("Operación conjunta"))="Operación conjunta"</formula>
    </cfRule>
    <cfRule type="endsWith" dxfId="3490" priority="197" operator="endsWith" text="Escisión">
      <formula>RIGHT(A10,LEN("Escisión"))="Escisión"</formula>
    </cfRule>
    <cfRule type="beginsWith" dxfId="3489" priority="198" operator="beginsWith" text="Escisión (nuevo)">
      <formula>LEFT(A10,LEN("Escisión (nuevo)"))="Escisión (nuevo)"</formula>
    </cfRule>
    <cfRule type="beginsWith" dxfId="3488" priority="199" operator="beginsWith" text="Escisión (eliminado)">
      <formula>LEFT(A10,LEN("Escisión (eliminado)"))="Escisión (eliminado)"</formula>
    </cfRule>
    <cfRule type="beginsWith" dxfId="3487" priority="200" operator="beginsWith" text="Re-sectorización (sale)">
      <formula>LEFT(A10,LEN("Re-sectorización (sale)"))="Re-sectorización (sale)"</formula>
    </cfRule>
    <cfRule type="endsWith" dxfId="3486" priority="201" operator="endsWith" text="Fusión">
      <formula>RIGHT(A10,LEN("Fusión"))="Fusión"</formula>
    </cfRule>
    <cfRule type="beginsWith" dxfId="3485" priority="202" operator="beginsWith" text="Fusión (nuevo)">
      <formula>LEFT(A10,LEN("Fusión (nuevo)"))="Fusión (nuevo)"</formula>
    </cfRule>
    <cfRule type="beginsWith" dxfId="3484" priority="203" operator="beginsWith" text="Modificación (nombre)">
      <formula>LEFT(A10,LEN("Modificación (nombre)"))="Modificación (nombre)"</formula>
    </cfRule>
    <cfRule type="beginsWith" dxfId="3483" priority="204" operator="beginsWith" text="Sin cambio">
      <formula>LEFT(A10,LEN("Sin cambio"))="Sin cambio"</formula>
    </cfRule>
    <cfRule type="beginsWith" dxfId="3482" priority="205" operator="beginsWith" text="Reincorporación">
      <formula>LEFT(A10,LEN("Reincorporación"))="Reincorporación"</formula>
    </cfRule>
    <cfRule type="beginsWith" dxfId="3481" priority="206" operator="beginsWith" text="Re-sectorización (entra)">
      <formula>LEFT(A10,LEN("Re-sectorización (entra)"))="Re-sectorización (entra)"</formula>
    </cfRule>
    <cfRule type="beginsWith" dxfId="3480" priority="207" operator="beginsWith" text="Nuevo">
      <formula>LEFT(A10,LEN("Nuevo"))="Nuevo"</formula>
    </cfRule>
    <cfRule type="beginsWith" dxfId="3479" priority="208" operator="beginsWith" text="Fusión (eliminado)">
      <formula>LEFT(A10,LEN("Fusión (eliminado)"))="Fusión (eliminado)"</formula>
    </cfRule>
    <cfRule type="beginsWith" dxfId="3478" priority="209" operator="beginsWith" text="Eliminación">
      <formula>LEFT(A10,LEN("Eliminación"))="Eliminación"</formula>
    </cfRule>
    <cfRule type="beginsWith" dxfId="3477" priority="210" operator="beginsWith" text="Modificación (mod. y/o cve.)">
      <formula>LEFT(A10,LEN("Modificación (mod. y/o cve.)"))="Modificación (mod. y/o cve.)"</formula>
    </cfRule>
  </conditionalFormatting>
  <conditionalFormatting sqref="AN20:AO20">
    <cfRule type="beginsWith" dxfId="3476" priority="181" operator="beginsWith" text="Operación conjunta">
      <formula>LEFT(AN20,LEN("Operación conjunta"))="Operación conjunta"</formula>
    </cfRule>
    <cfRule type="endsWith" dxfId="3475" priority="182" operator="endsWith" text="Escisión">
      <formula>RIGHT(AN20,LEN("Escisión"))="Escisión"</formula>
    </cfRule>
    <cfRule type="beginsWith" dxfId="3474" priority="183" operator="beginsWith" text="Escisión (nuevo)">
      <formula>LEFT(AN20,LEN("Escisión (nuevo)"))="Escisión (nuevo)"</formula>
    </cfRule>
    <cfRule type="beginsWith" dxfId="3473" priority="184" operator="beginsWith" text="Escisión (eliminado)">
      <formula>LEFT(AN20,LEN("Escisión (eliminado)"))="Escisión (eliminado)"</formula>
    </cfRule>
    <cfRule type="beginsWith" dxfId="3472" priority="185" operator="beginsWith" text="Re-sectorización (sale)">
      <formula>LEFT(AN20,LEN("Re-sectorización (sale)"))="Re-sectorización (sale)"</formula>
    </cfRule>
    <cfRule type="endsWith" dxfId="3471" priority="186" operator="endsWith" text="Fusión">
      <formula>RIGHT(AN20,LEN("Fusión"))="Fusión"</formula>
    </cfRule>
    <cfRule type="beginsWith" dxfId="3470" priority="187" operator="beginsWith" text="Fusión (nuevo)">
      <formula>LEFT(AN20,LEN("Fusión (nuevo)"))="Fusión (nuevo)"</formula>
    </cfRule>
    <cfRule type="beginsWith" dxfId="3469" priority="188" operator="beginsWith" text="Modificación (nombre)">
      <formula>LEFT(AN20,LEN("Modificación (nombre)"))="Modificación (nombre)"</formula>
    </cfRule>
    <cfRule type="beginsWith" dxfId="3468" priority="189" operator="beginsWith" text="Sin cambio">
      <formula>LEFT(AN20,LEN("Sin cambio"))="Sin cambio"</formula>
    </cfRule>
    <cfRule type="beginsWith" dxfId="3467" priority="190" operator="beginsWith" text="Reincorporación">
      <formula>LEFT(AN20,LEN("Reincorporación"))="Reincorporación"</formula>
    </cfRule>
    <cfRule type="beginsWith" dxfId="3466" priority="191" operator="beginsWith" text="Re-sectorización (entra)">
      <formula>LEFT(AN20,LEN("Re-sectorización (entra)"))="Re-sectorización (entra)"</formula>
    </cfRule>
    <cfRule type="beginsWith" dxfId="3465" priority="192" operator="beginsWith" text="Nuevo">
      <formula>LEFT(AN20,LEN("Nuevo"))="Nuevo"</formula>
    </cfRule>
    <cfRule type="beginsWith" dxfId="3464" priority="193" operator="beginsWith" text="Fusión (eliminado)">
      <formula>LEFT(AN20,LEN("Fusión (eliminado)"))="Fusión (eliminado)"</formula>
    </cfRule>
    <cfRule type="beginsWith" dxfId="3463" priority="194" operator="beginsWith" text="Eliminación">
      <formula>LEFT(AN20,LEN("Eliminación"))="Eliminación"</formula>
    </cfRule>
    <cfRule type="beginsWith" dxfId="3462" priority="195" operator="beginsWith" text="Modificación (mod. y/o cve.)">
      <formula>LEFT(AN20,LEN("Modificación (mod. y/o cve.)"))="Modificación (mod. y/o cve.)"</formula>
    </cfRule>
  </conditionalFormatting>
  <conditionalFormatting sqref="AN21:AO25">
    <cfRule type="beginsWith" dxfId="3461" priority="166" operator="beginsWith" text="Operación conjunta">
      <formula>LEFT(AN21,LEN("Operación conjunta"))="Operación conjunta"</formula>
    </cfRule>
    <cfRule type="endsWith" dxfId="3460" priority="167" operator="endsWith" text="Escisión">
      <formula>RIGHT(AN21,LEN("Escisión"))="Escisión"</formula>
    </cfRule>
    <cfRule type="beginsWith" dxfId="3459" priority="168" operator="beginsWith" text="Escisión (nuevo)">
      <formula>LEFT(AN21,LEN("Escisión (nuevo)"))="Escisión (nuevo)"</formula>
    </cfRule>
    <cfRule type="beginsWith" dxfId="3458" priority="169" operator="beginsWith" text="Escisión (eliminado)">
      <formula>LEFT(AN21,LEN("Escisión (eliminado)"))="Escisión (eliminado)"</formula>
    </cfRule>
    <cfRule type="beginsWith" dxfId="3457" priority="170" operator="beginsWith" text="Re-sectorización (sale)">
      <formula>LEFT(AN21,LEN("Re-sectorización (sale)"))="Re-sectorización (sale)"</formula>
    </cfRule>
    <cfRule type="endsWith" dxfId="3456" priority="171" operator="endsWith" text="Fusión">
      <formula>RIGHT(AN21,LEN("Fusión"))="Fusión"</formula>
    </cfRule>
    <cfRule type="beginsWith" dxfId="3455" priority="172" operator="beginsWith" text="Fusión (nuevo)">
      <formula>LEFT(AN21,LEN("Fusión (nuevo)"))="Fusión (nuevo)"</formula>
    </cfRule>
    <cfRule type="beginsWith" dxfId="3454" priority="173" operator="beginsWith" text="Modificación (nombre)">
      <formula>LEFT(AN21,LEN("Modificación (nombre)"))="Modificación (nombre)"</formula>
    </cfRule>
    <cfRule type="beginsWith" dxfId="3453" priority="174" operator="beginsWith" text="Sin cambio">
      <formula>LEFT(AN21,LEN("Sin cambio"))="Sin cambio"</formula>
    </cfRule>
    <cfRule type="beginsWith" dxfId="3452" priority="175" operator="beginsWith" text="Reincorporación">
      <formula>LEFT(AN21,LEN("Reincorporación"))="Reincorporación"</formula>
    </cfRule>
    <cfRule type="beginsWith" dxfId="3451" priority="176" operator="beginsWith" text="Re-sectorización (entra)">
      <formula>LEFT(AN21,LEN("Re-sectorización (entra)"))="Re-sectorización (entra)"</formula>
    </cfRule>
    <cfRule type="beginsWith" dxfId="3450" priority="177" operator="beginsWith" text="Nuevo">
      <formula>LEFT(AN21,LEN("Nuevo"))="Nuevo"</formula>
    </cfRule>
    <cfRule type="beginsWith" dxfId="3449" priority="178" operator="beginsWith" text="Fusión (eliminado)">
      <formula>LEFT(AN21,LEN("Fusión (eliminado)"))="Fusión (eliminado)"</formula>
    </cfRule>
    <cfRule type="beginsWith" dxfId="3448" priority="179" operator="beginsWith" text="Eliminación">
      <formula>LEFT(AN21,LEN("Eliminación"))="Eliminación"</formula>
    </cfRule>
    <cfRule type="beginsWith" dxfId="3447" priority="180" operator="beginsWith" text="Modificación (mod. y/o cve.)">
      <formula>LEFT(AN21,LEN("Modificación (mod. y/o cve.)"))="Modificación (mod. y/o cve.)"</formula>
    </cfRule>
  </conditionalFormatting>
  <conditionalFormatting sqref="AO3:AO17">
    <cfRule type="beginsWith" dxfId="3446" priority="121" operator="beginsWith" text="Operación conjunta">
      <formula>LEFT(AO3,LEN("Operación conjunta"))="Operación conjunta"</formula>
    </cfRule>
    <cfRule type="endsWith" dxfId="3445" priority="122" operator="endsWith" text="Escisión">
      <formula>RIGHT(AO3,LEN("Escisión"))="Escisión"</formula>
    </cfRule>
    <cfRule type="beginsWith" dxfId="3444" priority="123" operator="beginsWith" text="Escisión (nuevo)">
      <formula>LEFT(AO3,LEN("Escisión (nuevo)"))="Escisión (nuevo)"</formula>
    </cfRule>
    <cfRule type="beginsWith" dxfId="3443" priority="124" operator="beginsWith" text="Escisión (eliminado)">
      <formula>LEFT(AO3,LEN("Escisión (eliminado)"))="Escisión (eliminado)"</formula>
    </cfRule>
    <cfRule type="beginsWith" dxfId="3442" priority="125" operator="beginsWith" text="Re-sectorización (sale)">
      <formula>LEFT(AO3,LEN("Re-sectorización (sale)"))="Re-sectorización (sale)"</formula>
    </cfRule>
    <cfRule type="endsWith" dxfId="3441" priority="126" operator="endsWith" text="Fusión">
      <formula>RIGHT(AO3,LEN("Fusión"))="Fusión"</formula>
    </cfRule>
    <cfRule type="beginsWith" dxfId="3440" priority="127" operator="beginsWith" text="Fusión (nuevo)">
      <formula>LEFT(AO3,LEN("Fusión (nuevo)"))="Fusión (nuevo)"</formula>
    </cfRule>
    <cfRule type="beginsWith" dxfId="3439" priority="128" operator="beginsWith" text="Modificación (nombre)">
      <formula>LEFT(AO3,LEN("Modificación (nombre)"))="Modificación (nombre)"</formula>
    </cfRule>
    <cfRule type="beginsWith" dxfId="3438" priority="129" operator="beginsWith" text="Sin cambio">
      <formula>LEFT(AO3,LEN("Sin cambio"))="Sin cambio"</formula>
    </cfRule>
    <cfRule type="beginsWith" dxfId="3437" priority="130" operator="beginsWith" text="Reincorporación">
      <formula>LEFT(AO3,LEN("Reincorporación"))="Reincorporación"</formula>
    </cfRule>
    <cfRule type="beginsWith" dxfId="3436" priority="131" operator="beginsWith" text="Re-sectorización (entra)">
      <formula>LEFT(AO3,LEN("Re-sectorización (entra)"))="Re-sectorización (entra)"</formula>
    </cfRule>
    <cfRule type="beginsWith" dxfId="3435" priority="132" operator="beginsWith" text="Nuevo">
      <formula>LEFT(AO3,LEN("Nuevo"))="Nuevo"</formula>
    </cfRule>
    <cfRule type="beginsWith" dxfId="3434" priority="133" operator="beginsWith" text="Fusión (eliminado)">
      <formula>LEFT(AO3,LEN("Fusión (eliminado)"))="Fusión (eliminado)"</formula>
    </cfRule>
    <cfRule type="beginsWith" dxfId="3433" priority="134" operator="beginsWith" text="Eliminación">
      <formula>LEFT(AO3,LEN("Eliminación"))="Eliminación"</formula>
    </cfRule>
    <cfRule type="beginsWith" dxfId="3432" priority="135" operator="beginsWith" text="Modificación (mod. y/o cve.)">
      <formula>LEFT(AO3,LEN("Modificación (mod. y/o cve.)"))="Modificación (mod. y/o cve.)"</formula>
    </cfRule>
  </conditionalFormatting>
  <conditionalFormatting sqref="AN18:AO18">
    <cfRule type="beginsWith" dxfId="3431" priority="151" operator="beginsWith" text="Operación conjunta">
      <formula>LEFT(AN18,LEN("Operación conjunta"))="Operación conjunta"</formula>
    </cfRule>
    <cfRule type="endsWith" dxfId="3430" priority="152" operator="endsWith" text="Escisión">
      <formula>RIGHT(AN18,LEN("Escisión"))="Escisión"</formula>
    </cfRule>
    <cfRule type="beginsWith" dxfId="3429" priority="153" operator="beginsWith" text="Escisión (nuevo)">
      <formula>LEFT(AN18,LEN("Escisión (nuevo)"))="Escisión (nuevo)"</formula>
    </cfRule>
    <cfRule type="beginsWith" dxfId="3428" priority="154" operator="beginsWith" text="Escisión (eliminado)">
      <formula>LEFT(AN18,LEN("Escisión (eliminado)"))="Escisión (eliminado)"</formula>
    </cfRule>
    <cfRule type="beginsWith" dxfId="3427" priority="155" operator="beginsWith" text="Re-sectorización (sale)">
      <formula>LEFT(AN18,LEN("Re-sectorización (sale)"))="Re-sectorización (sale)"</formula>
    </cfRule>
    <cfRule type="endsWith" dxfId="3426" priority="156" operator="endsWith" text="Fusión">
      <formula>RIGHT(AN18,LEN("Fusión"))="Fusión"</formula>
    </cfRule>
    <cfRule type="beginsWith" dxfId="3425" priority="157" operator="beginsWith" text="Fusión (nuevo)">
      <formula>LEFT(AN18,LEN("Fusión (nuevo)"))="Fusión (nuevo)"</formula>
    </cfRule>
    <cfRule type="beginsWith" dxfId="3424" priority="158" operator="beginsWith" text="Modificación (nombre)">
      <formula>LEFT(AN18,LEN("Modificación (nombre)"))="Modificación (nombre)"</formula>
    </cfRule>
    <cfRule type="beginsWith" dxfId="3423" priority="159" operator="beginsWith" text="Sin cambio">
      <formula>LEFT(AN18,LEN("Sin cambio"))="Sin cambio"</formula>
    </cfRule>
    <cfRule type="beginsWith" dxfId="3422" priority="160" operator="beginsWith" text="Reincorporación">
      <formula>LEFT(AN18,LEN("Reincorporación"))="Reincorporación"</formula>
    </cfRule>
    <cfRule type="beginsWith" dxfId="3421" priority="161" operator="beginsWith" text="Re-sectorización (entra)">
      <formula>LEFT(AN18,LEN("Re-sectorización (entra)"))="Re-sectorización (entra)"</formula>
    </cfRule>
    <cfRule type="beginsWith" dxfId="3420" priority="162" operator="beginsWith" text="Nuevo">
      <formula>LEFT(AN18,LEN("Nuevo"))="Nuevo"</formula>
    </cfRule>
    <cfRule type="beginsWith" dxfId="3419" priority="163" operator="beginsWith" text="Fusión (eliminado)">
      <formula>LEFT(AN18,LEN("Fusión (eliminado)"))="Fusión (eliminado)"</formula>
    </cfRule>
    <cfRule type="beginsWith" dxfId="3418" priority="164" operator="beginsWith" text="Eliminación">
      <formula>LEFT(AN18,LEN("Eliminación"))="Eliminación"</formula>
    </cfRule>
    <cfRule type="beginsWith" dxfId="3417" priority="165" operator="beginsWith" text="Modificación (mod. y/o cve.)">
      <formula>LEFT(AN18,LEN("Modificación (mod. y/o cve.)"))="Modificación (mod. y/o cve.)"</formula>
    </cfRule>
  </conditionalFormatting>
  <conditionalFormatting sqref="AN3:AN17">
    <cfRule type="beginsWith" dxfId="3416" priority="136" operator="beginsWith" text="Operación conjunta">
      <formula>LEFT(AN3,LEN("Operación conjunta"))="Operación conjunta"</formula>
    </cfRule>
    <cfRule type="endsWith" dxfId="3415" priority="137" operator="endsWith" text="Escisión">
      <formula>RIGHT(AN3,LEN("Escisión"))="Escisión"</formula>
    </cfRule>
    <cfRule type="beginsWith" dxfId="3414" priority="138" operator="beginsWith" text="Escisión (nuevo)">
      <formula>LEFT(AN3,LEN("Escisión (nuevo)"))="Escisión (nuevo)"</formula>
    </cfRule>
    <cfRule type="beginsWith" dxfId="3413" priority="139" operator="beginsWith" text="Escisión (eliminado)">
      <formula>LEFT(AN3,LEN("Escisión (eliminado)"))="Escisión (eliminado)"</formula>
    </cfRule>
    <cfRule type="beginsWith" dxfId="3412" priority="140" operator="beginsWith" text="Re-sectorización (sale)">
      <formula>LEFT(AN3,LEN("Re-sectorización (sale)"))="Re-sectorización (sale)"</formula>
    </cfRule>
    <cfRule type="endsWith" dxfId="3411" priority="141" operator="endsWith" text="Fusión">
      <formula>RIGHT(AN3,LEN("Fusión"))="Fusión"</formula>
    </cfRule>
    <cfRule type="beginsWith" dxfId="3410" priority="142" operator="beginsWith" text="Fusión (nuevo)">
      <formula>LEFT(AN3,LEN("Fusión (nuevo)"))="Fusión (nuevo)"</formula>
    </cfRule>
    <cfRule type="beginsWith" dxfId="3409" priority="143" operator="beginsWith" text="Modificación (nombre)">
      <formula>LEFT(AN3,LEN("Modificación (nombre)"))="Modificación (nombre)"</formula>
    </cfRule>
    <cfRule type="beginsWith" dxfId="3408" priority="144" operator="beginsWith" text="Sin cambio">
      <formula>LEFT(AN3,LEN("Sin cambio"))="Sin cambio"</formula>
    </cfRule>
    <cfRule type="beginsWith" dxfId="3407" priority="145" operator="beginsWith" text="Reincorporación">
      <formula>LEFT(AN3,LEN("Reincorporación"))="Reincorporación"</formula>
    </cfRule>
    <cfRule type="beginsWith" dxfId="3406" priority="146" operator="beginsWith" text="Re-sectorización (entra)">
      <formula>LEFT(AN3,LEN("Re-sectorización (entra)"))="Re-sectorización (entra)"</formula>
    </cfRule>
    <cfRule type="beginsWith" dxfId="3405" priority="147" operator="beginsWith" text="Nuevo">
      <formula>LEFT(AN3,LEN("Nuevo"))="Nuevo"</formula>
    </cfRule>
    <cfRule type="beginsWith" dxfId="3404" priority="148" operator="beginsWith" text="Fusión (eliminado)">
      <formula>LEFT(AN3,LEN("Fusión (eliminado)"))="Fusión (eliminado)"</formula>
    </cfRule>
    <cfRule type="beginsWith" dxfId="3403" priority="149" operator="beginsWith" text="Eliminación">
      <formula>LEFT(AN3,LEN("Eliminación"))="Eliminación"</formula>
    </cfRule>
    <cfRule type="beginsWith" dxfId="3402" priority="150" operator="beginsWith" text="Modificación (mod. y/o cve.)">
      <formula>LEFT(AN3,LEN("Modificación (mod. y/o cve.)"))="Modificación (mod. y/o cve.)"</formula>
    </cfRule>
  </conditionalFormatting>
  <conditionalFormatting sqref="AP21:AQ25">
    <cfRule type="beginsWith" dxfId="3401" priority="106" operator="beginsWith" text="Operación conjunta">
      <formula>LEFT(AP21,LEN("Operación conjunta"))="Operación conjunta"</formula>
    </cfRule>
    <cfRule type="endsWith" dxfId="3400" priority="107" operator="endsWith" text="Escisión">
      <formula>RIGHT(AP21,LEN("Escisión"))="Escisión"</formula>
    </cfRule>
    <cfRule type="beginsWith" dxfId="3399" priority="108" operator="beginsWith" text="Escisión (nuevo)">
      <formula>LEFT(AP21,LEN("Escisión (nuevo)"))="Escisión (nuevo)"</formula>
    </cfRule>
    <cfRule type="beginsWith" dxfId="3398" priority="109" operator="beginsWith" text="Escisión (eliminado)">
      <formula>LEFT(AP21,LEN("Escisión (eliminado)"))="Escisión (eliminado)"</formula>
    </cfRule>
    <cfRule type="beginsWith" dxfId="3397" priority="110" operator="beginsWith" text="Re-sectorización (sale)">
      <formula>LEFT(AP21,LEN("Re-sectorización (sale)"))="Re-sectorización (sale)"</formula>
    </cfRule>
    <cfRule type="endsWith" dxfId="3396" priority="111" operator="endsWith" text="Fusión">
      <formula>RIGHT(AP21,LEN("Fusión"))="Fusión"</formula>
    </cfRule>
    <cfRule type="beginsWith" dxfId="3395" priority="112" operator="beginsWith" text="Fusión (nuevo)">
      <formula>LEFT(AP21,LEN("Fusión (nuevo)"))="Fusión (nuevo)"</formula>
    </cfRule>
    <cfRule type="beginsWith" dxfId="3394" priority="113" operator="beginsWith" text="Modificación (nombre)">
      <formula>LEFT(AP21,LEN("Modificación (nombre)"))="Modificación (nombre)"</formula>
    </cfRule>
    <cfRule type="beginsWith" dxfId="3393" priority="114" operator="beginsWith" text="Sin cambio">
      <formula>LEFT(AP21,LEN("Sin cambio"))="Sin cambio"</formula>
    </cfRule>
    <cfRule type="beginsWith" dxfId="3392" priority="115" operator="beginsWith" text="Reincorporación">
      <formula>LEFT(AP21,LEN("Reincorporación"))="Reincorporación"</formula>
    </cfRule>
    <cfRule type="beginsWith" dxfId="3391" priority="116" operator="beginsWith" text="Re-sectorización (entra)">
      <formula>LEFT(AP21,LEN("Re-sectorización (entra)"))="Re-sectorización (entra)"</formula>
    </cfRule>
    <cfRule type="beginsWith" dxfId="3390" priority="117" operator="beginsWith" text="Nuevo">
      <formula>LEFT(AP21,LEN("Nuevo"))="Nuevo"</formula>
    </cfRule>
    <cfRule type="beginsWith" dxfId="3389" priority="118" operator="beginsWith" text="Fusión (eliminado)">
      <formula>LEFT(AP21,LEN("Fusión (eliminado)"))="Fusión (eliminado)"</formula>
    </cfRule>
    <cfRule type="beginsWith" dxfId="3388" priority="119" operator="beginsWith" text="Eliminación">
      <formula>LEFT(AP21,LEN("Eliminación"))="Eliminación"</formula>
    </cfRule>
    <cfRule type="beginsWith" dxfId="3387" priority="120" operator="beginsWith" text="Modificación (mod. y/o cve.)">
      <formula>LEFT(AP21,LEN("Modificación (mod. y/o cve.)"))="Modificación (mod. y/o cve.)"</formula>
    </cfRule>
  </conditionalFormatting>
  <conditionalFormatting sqref="AQ3:AQ17">
    <cfRule type="beginsWith" dxfId="3386" priority="76" operator="beginsWith" text="Operación conjunta">
      <formula>LEFT(AQ3,LEN("Operación conjunta"))="Operación conjunta"</formula>
    </cfRule>
    <cfRule type="endsWith" dxfId="3385" priority="77" operator="endsWith" text="Escisión">
      <formula>RIGHT(AQ3,LEN("Escisión"))="Escisión"</formula>
    </cfRule>
    <cfRule type="beginsWith" dxfId="3384" priority="78" operator="beginsWith" text="Escisión (nuevo)">
      <formula>LEFT(AQ3,LEN("Escisión (nuevo)"))="Escisión (nuevo)"</formula>
    </cfRule>
    <cfRule type="beginsWith" dxfId="3383" priority="79" operator="beginsWith" text="Escisión (eliminado)">
      <formula>LEFT(AQ3,LEN("Escisión (eliminado)"))="Escisión (eliminado)"</formula>
    </cfRule>
    <cfRule type="beginsWith" dxfId="3382" priority="80" operator="beginsWith" text="Re-sectorización (sale)">
      <formula>LEFT(AQ3,LEN("Re-sectorización (sale)"))="Re-sectorización (sale)"</formula>
    </cfRule>
    <cfRule type="endsWith" dxfId="3381" priority="81" operator="endsWith" text="Fusión">
      <formula>RIGHT(AQ3,LEN("Fusión"))="Fusión"</formula>
    </cfRule>
    <cfRule type="beginsWith" dxfId="3380" priority="82" operator="beginsWith" text="Fusión (nuevo)">
      <formula>LEFT(AQ3,LEN("Fusión (nuevo)"))="Fusión (nuevo)"</formula>
    </cfRule>
    <cfRule type="beginsWith" dxfId="3379" priority="83" operator="beginsWith" text="Modificación (nombre)">
      <formula>LEFT(AQ3,LEN("Modificación (nombre)"))="Modificación (nombre)"</formula>
    </cfRule>
    <cfRule type="beginsWith" dxfId="3378" priority="84" operator="beginsWith" text="Sin cambio">
      <formula>LEFT(AQ3,LEN("Sin cambio"))="Sin cambio"</formula>
    </cfRule>
    <cfRule type="beginsWith" dxfId="3377" priority="85" operator="beginsWith" text="Reincorporación">
      <formula>LEFT(AQ3,LEN("Reincorporación"))="Reincorporación"</formula>
    </cfRule>
    <cfRule type="beginsWith" dxfId="3376" priority="86" operator="beginsWith" text="Re-sectorización (entra)">
      <formula>LEFT(AQ3,LEN("Re-sectorización (entra)"))="Re-sectorización (entra)"</formula>
    </cfRule>
    <cfRule type="beginsWith" dxfId="3375" priority="87" operator="beginsWith" text="Nuevo">
      <formula>LEFT(AQ3,LEN("Nuevo"))="Nuevo"</formula>
    </cfRule>
    <cfRule type="beginsWith" dxfId="3374" priority="88" operator="beginsWith" text="Fusión (eliminado)">
      <formula>LEFT(AQ3,LEN("Fusión (eliminado)"))="Fusión (eliminado)"</formula>
    </cfRule>
    <cfRule type="beginsWith" dxfId="3373" priority="89" operator="beginsWith" text="Eliminación">
      <formula>LEFT(AQ3,LEN("Eliminación"))="Eliminación"</formula>
    </cfRule>
    <cfRule type="beginsWith" dxfId="3372" priority="90" operator="beginsWith" text="Modificación (mod. y/o cve.)">
      <formula>LEFT(AQ3,LEN("Modificación (mod. y/o cve.)"))="Modificación (mod. y/o cve.)"</formula>
    </cfRule>
  </conditionalFormatting>
  <conditionalFormatting sqref="AP3:AP17">
    <cfRule type="beginsWith" dxfId="3371" priority="91" operator="beginsWith" text="Operación conjunta">
      <formula>LEFT(AP3,LEN("Operación conjunta"))="Operación conjunta"</formula>
    </cfRule>
    <cfRule type="endsWith" dxfId="3370" priority="92" operator="endsWith" text="Escisión">
      <formula>RIGHT(AP3,LEN("Escisión"))="Escisión"</formula>
    </cfRule>
    <cfRule type="beginsWith" dxfId="3369" priority="93" operator="beginsWith" text="Escisión (nuevo)">
      <formula>LEFT(AP3,LEN("Escisión (nuevo)"))="Escisión (nuevo)"</formula>
    </cfRule>
    <cfRule type="beginsWith" dxfId="3368" priority="94" operator="beginsWith" text="Escisión (eliminado)">
      <formula>LEFT(AP3,LEN("Escisión (eliminado)"))="Escisión (eliminado)"</formula>
    </cfRule>
    <cfRule type="beginsWith" dxfId="3367" priority="95" operator="beginsWith" text="Re-sectorización (sale)">
      <formula>LEFT(AP3,LEN("Re-sectorización (sale)"))="Re-sectorización (sale)"</formula>
    </cfRule>
    <cfRule type="endsWith" dxfId="3366" priority="96" operator="endsWith" text="Fusión">
      <formula>RIGHT(AP3,LEN("Fusión"))="Fusión"</formula>
    </cfRule>
    <cfRule type="beginsWith" dxfId="3365" priority="97" operator="beginsWith" text="Fusión (nuevo)">
      <formula>LEFT(AP3,LEN("Fusión (nuevo)"))="Fusión (nuevo)"</formula>
    </cfRule>
    <cfRule type="beginsWith" dxfId="3364" priority="98" operator="beginsWith" text="Modificación (nombre)">
      <formula>LEFT(AP3,LEN("Modificación (nombre)"))="Modificación (nombre)"</formula>
    </cfRule>
    <cfRule type="beginsWith" dxfId="3363" priority="99" operator="beginsWith" text="Sin cambio">
      <formula>LEFT(AP3,LEN("Sin cambio"))="Sin cambio"</formula>
    </cfRule>
    <cfRule type="beginsWith" dxfId="3362" priority="100" operator="beginsWith" text="Reincorporación">
      <formula>LEFT(AP3,LEN("Reincorporación"))="Reincorporación"</formula>
    </cfRule>
    <cfRule type="beginsWith" dxfId="3361" priority="101" operator="beginsWith" text="Re-sectorización (entra)">
      <formula>LEFT(AP3,LEN("Re-sectorización (entra)"))="Re-sectorización (entra)"</formula>
    </cfRule>
    <cfRule type="beginsWith" dxfId="3360" priority="102" operator="beginsWith" text="Nuevo">
      <formula>LEFT(AP3,LEN("Nuevo"))="Nuevo"</formula>
    </cfRule>
    <cfRule type="beginsWith" dxfId="3359" priority="103" operator="beginsWith" text="Fusión (eliminado)">
      <formula>LEFT(AP3,LEN("Fusión (eliminado)"))="Fusión (eliminado)"</formula>
    </cfRule>
    <cfRule type="beginsWith" dxfId="3358" priority="104" operator="beginsWith" text="Eliminación">
      <formula>LEFT(AP3,LEN("Eliminación"))="Eliminación"</formula>
    </cfRule>
    <cfRule type="beginsWith" dxfId="3357" priority="105" operator="beginsWith" text="Modificación (mod. y/o cve.)">
      <formula>LEFT(AP3,LEN("Modificación (mod. y/o cve.)"))="Modificación (mod. y/o cve.)"</formula>
    </cfRule>
  </conditionalFormatting>
  <conditionalFormatting sqref="AR23">
    <cfRule type="beginsWith" dxfId="3356" priority="61" operator="beginsWith" text="Operación conjunta">
      <formula>LEFT(AR23,LEN("Operación conjunta"))="Operación conjunta"</formula>
    </cfRule>
    <cfRule type="endsWith" dxfId="3355" priority="62" operator="endsWith" text="Escisión">
      <formula>RIGHT(AR23,LEN("Escisión"))="Escisión"</formula>
    </cfRule>
    <cfRule type="beginsWith" dxfId="3354" priority="63" operator="beginsWith" text="Escisión (nuevo)">
      <formula>LEFT(AR23,LEN("Escisión (nuevo)"))="Escisión (nuevo)"</formula>
    </cfRule>
    <cfRule type="beginsWith" dxfId="3353" priority="64" operator="beginsWith" text="Escisión (eliminado)">
      <formula>LEFT(AR23,LEN("Escisión (eliminado)"))="Escisión (eliminado)"</formula>
    </cfRule>
    <cfRule type="beginsWith" dxfId="3352" priority="65" operator="beginsWith" text="Re-sectorización (sale)">
      <formula>LEFT(AR23,LEN("Re-sectorización (sale)"))="Re-sectorización (sale)"</formula>
    </cfRule>
    <cfRule type="endsWith" dxfId="3351" priority="66" operator="endsWith" text="Fusión">
      <formula>RIGHT(AR23,LEN("Fusión"))="Fusión"</formula>
    </cfRule>
    <cfRule type="beginsWith" dxfId="3350" priority="67" operator="beginsWith" text="Fusión (nuevo)">
      <formula>LEFT(AR23,LEN("Fusión (nuevo)"))="Fusión (nuevo)"</formula>
    </cfRule>
    <cfRule type="beginsWith" dxfId="3349" priority="68" operator="beginsWith" text="Modificación (nombre)">
      <formula>LEFT(AR23,LEN("Modificación (nombre)"))="Modificación (nombre)"</formula>
    </cfRule>
    <cfRule type="beginsWith" dxfId="3348" priority="69" operator="beginsWith" text="Sin cambio">
      <formula>LEFT(AR23,LEN("Sin cambio"))="Sin cambio"</formula>
    </cfRule>
    <cfRule type="beginsWith" dxfId="3347" priority="70" operator="beginsWith" text="Reincorporación">
      <formula>LEFT(AR23,LEN("Reincorporación"))="Reincorporación"</formula>
    </cfRule>
    <cfRule type="beginsWith" dxfId="3346" priority="71" operator="beginsWith" text="Re-sectorización (entra)">
      <formula>LEFT(AR23,LEN("Re-sectorización (entra)"))="Re-sectorización (entra)"</formula>
    </cfRule>
    <cfRule type="beginsWith" dxfId="3345" priority="72" operator="beginsWith" text="Nuevo">
      <formula>LEFT(AR23,LEN("Nuevo"))="Nuevo"</formula>
    </cfRule>
    <cfRule type="beginsWith" dxfId="3344" priority="73" operator="beginsWith" text="Fusión (eliminado)">
      <formula>LEFT(AR23,LEN("Fusión (eliminado)"))="Fusión (eliminado)"</formula>
    </cfRule>
    <cfRule type="beginsWith" dxfId="3343" priority="74" operator="beginsWith" text="Eliminación">
      <formula>LEFT(AR23,LEN("Eliminación"))="Eliminación"</formula>
    </cfRule>
    <cfRule type="beginsWith" dxfId="3342" priority="75" operator="beginsWith" text="Modificación (mod. y/o cve.)">
      <formula>LEFT(AR23,LEN("Modificación (mod. y/o cve.)"))="Modificación (mod. y/o cve.)"</formula>
    </cfRule>
  </conditionalFormatting>
  <conditionalFormatting sqref="AR24">
    <cfRule type="beginsWith" dxfId="3341" priority="46" operator="beginsWith" text="Operación conjunta">
      <formula>LEFT(AR24,LEN("Operación conjunta"))="Operación conjunta"</formula>
    </cfRule>
    <cfRule type="endsWith" dxfId="3340" priority="47" operator="endsWith" text="Escisión">
      <formula>RIGHT(AR24,LEN("Escisión"))="Escisión"</formula>
    </cfRule>
    <cfRule type="beginsWith" dxfId="3339" priority="48" operator="beginsWith" text="Escisión (nuevo)">
      <formula>LEFT(AR24,LEN("Escisión (nuevo)"))="Escisión (nuevo)"</formula>
    </cfRule>
    <cfRule type="beginsWith" dxfId="3338" priority="49" operator="beginsWith" text="Escisión (eliminado)">
      <formula>LEFT(AR24,LEN("Escisión (eliminado)"))="Escisión (eliminado)"</formula>
    </cfRule>
    <cfRule type="beginsWith" dxfId="3337" priority="50" operator="beginsWith" text="Re-sectorización (sale)">
      <formula>LEFT(AR24,LEN("Re-sectorización (sale)"))="Re-sectorización (sale)"</formula>
    </cfRule>
    <cfRule type="endsWith" dxfId="3336" priority="51" operator="endsWith" text="Fusión">
      <formula>RIGHT(AR24,LEN("Fusión"))="Fusión"</formula>
    </cfRule>
    <cfRule type="beginsWith" dxfId="3335" priority="52" operator="beginsWith" text="Fusión (nuevo)">
      <formula>LEFT(AR24,LEN("Fusión (nuevo)"))="Fusión (nuevo)"</formula>
    </cfRule>
    <cfRule type="beginsWith" dxfId="3334" priority="53" operator="beginsWith" text="Modificación (nombre)">
      <formula>LEFT(AR24,LEN("Modificación (nombre)"))="Modificación (nombre)"</formula>
    </cfRule>
    <cfRule type="beginsWith" dxfId="3333" priority="54" operator="beginsWith" text="Sin cambio">
      <formula>LEFT(AR24,LEN("Sin cambio"))="Sin cambio"</formula>
    </cfRule>
    <cfRule type="beginsWith" dxfId="3332" priority="55" operator="beginsWith" text="Reincorporación">
      <formula>LEFT(AR24,LEN("Reincorporación"))="Reincorporación"</formula>
    </cfRule>
    <cfRule type="beginsWith" dxfId="3331" priority="56" operator="beginsWith" text="Re-sectorización (entra)">
      <formula>LEFT(AR24,LEN("Re-sectorización (entra)"))="Re-sectorización (entra)"</formula>
    </cfRule>
    <cfRule type="beginsWith" dxfId="3330" priority="57" operator="beginsWith" text="Nuevo">
      <formula>LEFT(AR24,LEN("Nuevo"))="Nuevo"</formula>
    </cfRule>
    <cfRule type="beginsWith" dxfId="3329" priority="58" operator="beginsWith" text="Fusión (eliminado)">
      <formula>LEFT(AR24,LEN("Fusión (eliminado)"))="Fusión (eliminado)"</formula>
    </cfRule>
    <cfRule type="beginsWith" dxfId="3328" priority="59" operator="beginsWith" text="Eliminación">
      <formula>LEFT(AR24,LEN("Eliminación"))="Eliminación"</formula>
    </cfRule>
    <cfRule type="beginsWith" dxfId="3327" priority="60" operator="beginsWith" text="Modificación (mod. y/o cve.)">
      <formula>LEFT(AR24,LEN("Modificación (mod. y/o cve.)"))="Modificación (mod. y/o cve.)"</formula>
    </cfRule>
  </conditionalFormatting>
  <conditionalFormatting sqref="AR21">
    <cfRule type="beginsWith" dxfId="3326" priority="31" operator="beginsWith" text="Operación conjunta">
      <formula>LEFT(AR21,LEN("Operación conjunta"))="Operación conjunta"</formula>
    </cfRule>
    <cfRule type="endsWith" dxfId="3325" priority="32" operator="endsWith" text="Escisión">
      <formula>RIGHT(AR21,LEN("Escisión"))="Escisión"</formula>
    </cfRule>
    <cfRule type="beginsWith" dxfId="3324" priority="33" operator="beginsWith" text="Escisión (nuevo)">
      <formula>LEFT(AR21,LEN("Escisión (nuevo)"))="Escisión (nuevo)"</formula>
    </cfRule>
    <cfRule type="beginsWith" dxfId="3323" priority="34" operator="beginsWith" text="Escisión (eliminado)">
      <formula>LEFT(AR21,LEN("Escisión (eliminado)"))="Escisión (eliminado)"</formula>
    </cfRule>
    <cfRule type="beginsWith" dxfId="3322" priority="35" operator="beginsWith" text="Re-sectorización (sale)">
      <formula>LEFT(AR21,LEN("Re-sectorización (sale)"))="Re-sectorización (sale)"</formula>
    </cfRule>
    <cfRule type="endsWith" dxfId="3321" priority="36" operator="endsWith" text="Fusión">
      <formula>RIGHT(AR21,LEN("Fusión"))="Fusión"</formula>
    </cfRule>
    <cfRule type="beginsWith" dxfId="3320" priority="37" operator="beginsWith" text="Fusión (nuevo)">
      <formula>LEFT(AR21,LEN("Fusión (nuevo)"))="Fusión (nuevo)"</formula>
    </cfRule>
    <cfRule type="beginsWith" dxfId="3319" priority="38" operator="beginsWith" text="Modificación (nombre)">
      <formula>LEFT(AR21,LEN("Modificación (nombre)"))="Modificación (nombre)"</formula>
    </cfRule>
    <cfRule type="beginsWith" dxfId="3318" priority="39" operator="beginsWith" text="Sin cambio">
      <formula>LEFT(AR21,LEN("Sin cambio"))="Sin cambio"</formula>
    </cfRule>
    <cfRule type="beginsWith" dxfId="3317" priority="40" operator="beginsWith" text="Reincorporación">
      <formula>LEFT(AR21,LEN("Reincorporación"))="Reincorporación"</formula>
    </cfRule>
    <cfRule type="beginsWith" dxfId="3316" priority="41" operator="beginsWith" text="Re-sectorización (entra)">
      <formula>LEFT(AR21,LEN("Re-sectorización (entra)"))="Re-sectorización (entra)"</formula>
    </cfRule>
    <cfRule type="beginsWith" dxfId="3315" priority="42" operator="beginsWith" text="Nuevo">
      <formula>LEFT(AR21,LEN("Nuevo"))="Nuevo"</formula>
    </cfRule>
    <cfRule type="beginsWith" dxfId="3314" priority="43" operator="beginsWith" text="Fusión (eliminado)">
      <formula>LEFT(AR21,LEN("Fusión (eliminado)"))="Fusión (eliminado)"</formula>
    </cfRule>
    <cfRule type="beginsWith" dxfId="3313" priority="44" operator="beginsWith" text="Eliminación">
      <formula>LEFT(AR21,LEN("Eliminación"))="Eliminación"</formula>
    </cfRule>
    <cfRule type="beginsWith" dxfId="3312" priority="45" operator="beginsWith" text="Modificación (mod. y/o cve.)">
      <formula>LEFT(AR21,LEN("Modificación (mod. y/o cve.)"))="Modificación (mod. y/o cve.)"</formula>
    </cfRule>
  </conditionalFormatting>
  <conditionalFormatting sqref="AR25:AS25">
    <cfRule type="beginsWith" dxfId="3311" priority="16" operator="beginsWith" text="Operación conjunta">
      <formula>LEFT(AR25,LEN("Operación conjunta"))="Operación conjunta"</formula>
    </cfRule>
    <cfRule type="endsWith" dxfId="3310" priority="17" operator="endsWith" text="Escisión">
      <formula>RIGHT(AR25,LEN("Escisión"))="Escisión"</formula>
    </cfRule>
    <cfRule type="beginsWith" dxfId="3309" priority="18" operator="beginsWith" text="Escisión (nuevo)">
      <formula>LEFT(AR25,LEN("Escisión (nuevo)"))="Escisión (nuevo)"</formula>
    </cfRule>
    <cfRule type="beginsWith" dxfId="3308" priority="19" operator="beginsWith" text="Escisión (eliminado)">
      <formula>LEFT(AR25,LEN("Escisión (eliminado)"))="Escisión (eliminado)"</formula>
    </cfRule>
    <cfRule type="beginsWith" dxfId="3307" priority="20" operator="beginsWith" text="Re-sectorización (sale)">
      <formula>LEFT(AR25,LEN("Re-sectorización (sale)"))="Re-sectorización (sale)"</formula>
    </cfRule>
    <cfRule type="endsWith" dxfId="3306" priority="21" operator="endsWith" text="Fusión">
      <formula>RIGHT(AR25,LEN("Fusión"))="Fusión"</formula>
    </cfRule>
    <cfRule type="beginsWith" dxfId="3305" priority="22" operator="beginsWith" text="Fusión (nuevo)">
      <formula>LEFT(AR25,LEN("Fusión (nuevo)"))="Fusión (nuevo)"</formula>
    </cfRule>
    <cfRule type="beginsWith" dxfId="3304" priority="23" operator="beginsWith" text="Modificación (nombre)">
      <formula>LEFT(AR25,LEN("Modificación (nombre)"))="Modificación (nombre)"</formula>
    </cfRule>
    <cfRule type="beginsWith" dxfId="3303" priority="24" operator="beginsWith" text="Sin cambio">
      <formula>LEFT(AR25,LEN("Sin cambio"))="Sin cambio"</formula>
    </cfRule>
    <cfRule type="beginsWith" dxfId="3302" priority="25" operator="beginsWith" text="Reincorporación">
      <formula>LEFT(AR25,LEN("Reincorporación"))="Reincorporación"</formula>
    </cfRule>
    <cfRule type="beginsWith" dxfId="3301" priority="26" operator="beginsWith" text="Re-sectorización (entra)">
      <formula>LEFT(AR25,LEN("Re-sectorización (entra)"))="Re-sectorización (entra)"</formula>
    </cfRule>
    <cfRule type="beginsWith" dxfId="3300" priority="27" operator="beginsWith" text="Nuevo">
      <formula>LEFT(AR25,LEN("Nuevo"))="Nuevo"</formula>
    </cfRule>
    <cfRule type="beginsWith" dxfId="3299" priority="28" operator="beginsWith" text="Fusión (eliminado)">
      <formula>LEFT(AR25,LEN("Fusión (eliminado)"))="Fusión (eliminado)"</formula>
    </cfRule>
    <cfRule type="beginsWith" dxfId="3298" priority="29" operator="beginsWith" text="Eliminación">
      <formula>LEFT(AR25,LEN("Eliminación"))="Eliminación"</formula>
    </cfRule>
    <cfRule type="beginsWith" dxfId="3297" priority="30" operator="beginsWith" text="Modificación (mod. y/o cve.)">
      <formula>LEFT(AR25,LEN("Modificación (mod. y/o cve.)"))="Modificación (mod. y/o cve.)"</formula>
    </cfRule>
  </conditionalFormatting>
  <conditionalFormatting sqref="AR22:AS22">
    <cfRule type="beginsWith" dxfId="3296" priority="1" operator="beginsWith" text="Operación conjunta">
      <formula>LEFT(AR22,LEN("Operación conjunta"))="Operación conjunta"</formula>
    </cfRule>
    <cfRule type="endsWith" dxfId="3295" priority="2" operator="endsWith" text="Escisión">
      <formula>RIGHT(AR22,LEN("Escisión"))="Escisión"</formula>
    </cfRule>
    <cfRule type="beginsWith" dxfId="3294" priority="3" operator="beginsWith" text="Escisión (nuevo)">
      <formula>LEFT(AR22,LEN("Escisión (nuevo)"))="Escisión (nuevo)"</formula>
    </cfRule>
    <cfRule type="beginsWith" dxfId="3293" priority="4" operator="beginsWith" text="Escisión (eliminado)">
      <formula>LEFT(AR22,LEN("Escisión (eliminado)"))="Escisión (eliminado)"</formula>
    </cfRule>
    <cfRule type="beginsWith" dxfId="3292" priority="5" operator="beginsWith" text="Re-sectorización (sale)">
      <formula>LEFT(AR22,LEN("Re-sectorización (sale)"))="Re-sectorización (sale)"</formula>
    </cfRule>
    <cfRule type="endsWith" dxfId="3291" priority="6" operator="endsWith" text="Fusión">
      <formula>RIGHT(AR22,LEN("Fusión"))="Fusión"</formula>
    </cfRule>
    <cfRule type="beginsWith" dxfId="3290" priority="7" operator="beginsWith" text="Fusión (nuevo)">
      <formula>LEFT(AR22,LEN("Fusión (nuevo)"))="Fusión (nuevo)"</formula>
    </cfRule>
    <cfRule type="beginsWith" dxfId="3289" priority="8" operator="beginsWith" text="Modificación (nombre)">
      <formula>LEFT(AR22,LEN("Modificación (nombre)"))="Modificación (nombre)"</formula>
    </cfRule>
    <cfRule type="beginsWith" dxfId="3288" priority="9" operator="beginsWith" text="Sin cambio">
      <formula>LEFT(AR22,LEN("Sin cambio"))="Sin cambio"</formula>
    </cfRule>
    <cfRule type="beginsWith" dxfId="3287" priority="10" operator="beginsWith" text="Reincorporación">
      <formula>LEFT(AR22,LEN("Reincorporación"))="Reincorporación"</formula>
    </cfRule>
    <cfRule type="beginsWith" dxfId="3286" priority="11" operator="beginsWith" text="Re-sectorización (entra)">
      <formula>LEFT(AR22,LEN("Re-sectorización (entra)"))="Re-sectorización (entra)"</formula>
    </cfRule>
    <cfRule type="beginsWith" dxfId="3285" priority="12" operator="beginsWith" text="Nuevo">
      <formula>LEFT(AR22,LEN("Nuevo"))="Nuevo"</formula>
    </cfRule>
    <cfRule type="beginsWith" dxfId="3284" priority="13" operator="beginsWith" text="Fusión (eliminado)">
      <formula>LEFT(AR22,LEN("Fusión (eliminado)"))="Fusión (eliminado)"</formula>
    </cfRule>
    <cfRule type="beginsWith" dxfId="3283" priority="14" operator="beginsWith" text="Eliminación">
      <formula>LEFT(AR22,LEN("Eliminación"))="Eliminación"</formula>
    </cfRule>
    <cfRule type="beginsWith" dxfId="3282" priority="15" operator="beginsWith" text="Modificación (mod. y/o cve.)">
      <formula>LEFT(AR22,LEN("Modificación (mod. y/o cve.)"))="Modificación (mod. y/o cve.)"</formula>
    </cfRule>
  </conditionalFormatting>
  <hyperlinks>
    <hyperlink ref="A10:C10" location="Contenido!A1" display="Regresar a Contenido" xr:uid="{B5D71546-0EC0-4036-8B74-D1E18D3DCD80}"/>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25 L21:L25" numberStoredAsText="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5FA63-14C0-4908-92FB-BADDFFCF612D}">
  <sheetPr>
    <pageSetUpPr fitToPage="1"/>
  </sheetPr>
  <dimension ref="A1:AT203"/>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625" style="9" customWidth="1"/>
    <col min="2" max="3" width="11.375" style="2" customWidth="1"/>
    <col min="4" max="4" width="8.625" style="9" customWidth="1"/>
    <col min="5" max="5" width="8.625" style="2" customWidth="1"/>
    <col min="6" max="6" width="11.375" style="2" customWidth="1"/>
    <col min="7" max="8" width="8.625" style="9" customWidth="1"/>
    <col min="9" max="10" width="11.375" style="2" customWidth="1"/>
    <col min="11" max="12" width="8.625" style="9" customWidth="1"/>
    <col min="13" max="13" width="11.25" style="2" customWidth="1"/>
    <col min="14" max="14" width="8.75" style="103"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G3" s="2"/>
      <c r="H3" s="2"/>
      <c r="K3" s="2"/>
      <c r="L3" s="2"/>
      <c r="M3" s="166" t="s">
        <v>1964</v>
      </c>
      <c r="N3" s="167"/>
      <c r="O3" s="66">
        <f t="shared" ref="O3:O17" si="0">SUM(P3:AR3)</f>
        <v>0</v>
      </c>
      <c r="P3" s="67">
        <f t="shared" ref="P3:P17" si="1">COUNTIF(P$21:P$35,$M3)</f>
        <v>0</v>
      </c>
      <c r="Q3" s="68"/>
      <c r="R3" s="67">
        <f t="shared" ref="R3:R17" si="2">COUNTIF(R$21:R$35,$M3)</f>
        <v>0</v>
      </c>
      <c r="S3" s="68"/>
      <c r="T3" s="67">
        <f t="shared" ref="T3:T17" si="3">COUNTIF(T$21:T$35,$M3)</f>
        <v>0</v>
      </c>
      <c r="U3" s="68"/>
      <c r="V3" s="67">
        <f t="shared" ref="V3:V17" si="4">COUNTIF(V$21:V$35,$M3)</f>
        <v>0</v>
      </c>
      <c r="W3" s="68"/>
      <c r="X3" s="67">
        <f t="shared" ref="X3:X17" si="5">COUNTIF(X$21:X$35,$M3)</f>
        <v>0</v>
      </c>
      <c r="Y3" s="68"/>
      <c r="Z3" s="67">
        <f t="shared" ref="Z3:Z17" si="6">COUNTIF(Z$21:Z$35,$M3)</f>
        <v>0</v>
      </c>
      <c r="AA3" s="68"/>
      <c r="AB3" s="67">
        <f t="shared" ref="AB3:AB17" si="7">COUNTIF(AB$21:AB$35,$M3)</f>
        <v>0</v>
      </c>
      <c r="AC3" s="68"/>
      <c r="AD3" s="67">
        <f t="shared" ref="AD3:AD17" si="8">COUNTIF(AD$21:AD$35,$M3)</f>
        <v>0</v>
      </c>
      <c r="AE3" s="68"/>
      <c r="AF3" s="67">
        <f t="shared" ref="AF3:AF17" si="9">COUNTIF(AF$21:AF$35,$M3)</f>
        <v>0</v>
      </c>
      <c r="AG3" s="68"/>
      <c r="AH3" s="67">
        <f t="shared" ref="AH3:AH17" si="10">COUNTIF(AH$21:AH$35,$M3)</f>
        <v>0</v>
      </c>
      <c r="AI3" s="68"/>
      <c r="AJ3" s="67">
        <f t="shared" ref="AJ3:AJ17" si="11">COUNTIF(AJ$21:AJ$35,$M3)</f>
        <v>0</v>
      </c>
      <c r="AK3" s="68"/>
      <c r="AL3" s="67">
        <f t="shared" ref="AL3:AL17" si="12">COUNTIF(AL$21:AL$35,$M3)</f>
        <v>0</v>
      </c>
      <c r="AM3" s="68"/>
      <c r="AN3" s="67">
        <f t="shared" ref="AN3:AN17" si="13">COUNTIF(AN$21:AN$35,$M3)</f>
        <v>0</v>
      </c>
      <c r="AO3" s="69"/>
      <c r="AP3" s="67">
        <f t="shared" ref="AP3:AP17" si="14">COUNTIF(AP$21:AP$35,$M3)</f>
        <v>0</v>
      </c>
      <c r="AQ3" s="69"/>
      <c r="AR3" s="67">
        <f t="shared" ref="AR3:AR17" si="15">COUNTIF(AR$21:AR$35,$M3)</f>
        <v>0</v>
      </c>
      <c r="AS3" s="69"/>
      <c r="AT3" s="122"/>
    </row>
    <row r="4" spans="1:46" ht="13.5" customHeight="1" x14ac:dyDescent="0.3">
      <c r="A4" s="37"/>
      <c r="B4" s="37"/>
      <c r="C4" s="37"/>
      <c r="G4" s="2"/>
      <c r="H4" s="2"/>
      <c r="K4" s="2"/>
      <c r="L4" s="2"/>
      <c r="M4" s="166" t="s">
        <v>1965</v>
      </c>
      <c r="N4" s="146"/>
      <c r="O4" s="66">
        <f t="shared" si="0"/>
        <v>0</v>
      </c>
      <c r="P4" s="70">
        <f t="shared" si="1"/>
        <v>0</v>
      </c>
      <c r="Q4" s="68"/>
      <c r="R4" s="70">
        <f t="shared" si="2"/>
        <v>0</v>
      </c>
      <c r="S4" s="68"/>
      <c r="T4" s="70">
        <f t="shared" si="3"/>
        <v>0</v>
      </c>
      <c r="U4" s="68"/>
      <c r="V4" s="70">
        <f t="shared" si="4"/>
        <v>0</v>
      </c>
      <c r="W4" s="68"/>
      <c r="X4" s="70">
        <f t="shared" si="5"/>
        <v>0</v>
      </c>
      <c r="Y4" s="68"/>
      <c r="Z4" s="70">
        <f t="shared" si="6"/>
        <v>0</v>
      </c>
      <c r="AA4" s="68"/>
      <c r="AB4" s="70">
        <f t="shared" si="7"/>
        <v>0</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4"/>
        <v>0</v>
      </c>
      <c r="AQ4" s="69"/>
      <c r="AR4" s="70">
        <f t="shared" si="15"/>
        <v>0</v>
      </c>
      <c r="AS4" s="69"/>
      <c r="AT4" s="122"/>
    </row>
    <row r="5" spans="1:46" ht="13.5" customHeight="1" x14ac:dyDescent="0.3">
      <c r="G5" s="2"/>
      <c r="H5" s="2"/>
      <c r="K5" s="2"/>
      <c r="L5" s="2"/>
      <c r="M5" s="160" t="s">
        <v>1967</v>
      </c>
      <c r="N5" s="146"/>
      <c r="O5" s="66">
        <f t="shared" si="0"/>
        <v>0</v>
      </c>
      <c r="P5" s="70">
        <f t="shared" si="1"/>
        <v>0</v>
      </c>
      <c r="Q5" s="68"/>
      <c r="R5" s="70">
        <f t="shared" si="2"/>
        <v>0</v>
      </c>
      <c r="S5" s="68"/>
      <c r="T5" s="70">
        <f t="shared" si="3"/>
        <v>0</v>
      </c>
      <c r="U5" s="68"/>
      <c r="V5" s="70">
        <f t="shared" si="4"/>
        <v>0</v>
      </c>
      <c r="W5" s="68"/>
      <c r="X5" s="70">
        <f t="shared" si="5"/>
        <v>0</v>
      </c>
      <c r="Y5" s="68"/>
      <c r="Z5" s="70">
        <f t="shared" si="6"/>
        <v>0</v>
      </c>
      <c r="AA5" s="68"/>
      <c r="AB5" s="70">
        <f t="shared" si="7"/>
        <v>0</v>
      </c>
      <c r="AC5" s="68"/>
      <c r="AD5" s="70">
        <f t="shared" si="8"/>
        <v>0</v>
      </c>
      <c r="AE5" s="68"/>
      <c r="AF5" s="70">
        <f t="shared" si="9"/>
        <v>0</v>
      </c>
      <c r="AG5" s="68"/>
      <c r="AH5" s="70">
        <f t="shared" si="10"/>
        <v>0</v>
      </c>
      <c r="AI5" s="68"/>
      <c r="AJ5" s="70">
        <f t="shared" si="11"/>
        <v>0</v>
      </c>
      <c r="AK5" s="68"/>
      <c r="AL5" s="70">
        <f t="shared" si="12"/>
        <v>0</v>
      </c>
      <c r="AM5" s="68"/>
      <c r="AN5" s="70">
        <f t="shared" si="13"/>
        <v>0</v>
      </c>
      <c r="AO5" s="69"/>
      <c r="AP5" s="70">
        <f t="shared" si="14"/>
        <v>0</v>
      </c>
      <c r="AQ5" s="69"/>
      <c r="AR5" s="70">
        <f t="shared" si="15"/>
        <v>0</v>
      </c>
      <c r="AS5" s="69"/>
      <c r="AT5" s="122"/>
    </row>
    <row r="6" spans="1:46" ht="13.5" customHeight="1" x14ac:dyDescent="0.3">
      <c r="A6" s="153" t="s">
        <v>4306</v>
      </c>
      <c r="B6" s="153"/>
      <c r="C6" s="153"/>
      <c r="G6" s="2"/>
      <c r="H6" s="2"/>
      <c r="K6" s="2"/>
      <c r="L6" s="2"/>
      <c r="M6" s="154" t="s">
        <v>1966</v>
      </c>
      <c r="N6" s="146"/>
      <c r="O6" s="66">
        <f t="shared" si="0"/>
        <v>1</v>
      </c>
      <c r="P6" s="70">
        <f t="shared" si="1"/>
        <v>0</v>
      </c>
      <c r="Q6" s="68"/>
      <c r="R6" s="70">
        <f t="shared" si="2"/>
        <v>0</v>
      </c>
      <c r="S6" s="68"/>
      <c r="T6" s="70">
        <f t="shared" si="3"/>
        <v>0</v>
      </c>
      <c r="U6" s="68"/>
      <c r="V6" s="70">
        <f t="shared" si="4"/>
        <v>0</v>
      </c>
      <c r="W6" s="68"/>
      <c r="X6" s="70">
        <f t="shared" si="5"/>
        <v>0</v>
      </c>
      <c r="Y6" s="68"/>
      <c r="Z6" s="70">
        <f t="shared" si="6"/>
        <v>0</v>
      </c>
      <c r="AA6" s="68"/>
      <c r="AB6" s="70">
        <f t="shared" si="7"/>
        <v>0</v>
      </c>
      <c r="AC6" s="68"/>
      <c r="AD6" s="70">
        <f t="shared" si="8"/>
        <v>0</v>
      </c>
      <c r="AE6" s="68"/>
      <c r="AF6" s="70">
        <f t="shared" si="9"/>
        <v>0</v>
      </c>
      <c r="AG6" s="68"/>
      <c r="AH6" s="70">
        <f t="shared" si="10"/>
        <v>0</v>
      </c>
      <c r="AI6" s="68"/>
      <c r="AJ6" s="70">
        <f t="shared" si="11"/>
        <v>0</v>
      </c>
      <c r="AK6" s="68"/>
      <c r="AL6" s="70">
        <f t="shared" si="12"/>
        <v>0</v>
      </c>
      <c r="AM6" s="68"/>
      <c r="AN6" s="70">
        <f t="shared" si="13"/>
        <v>0</v>
      </c>
      <c r="AO6" s="69"/>
      <c r="AP6" s="70">
        <f t="shared" si="14"/>
        <v>1</v>
      </c>
      <c r="AQ6" s="69"/>
      <c r="AR6" s="70">
        <f t="shared" si="15"/>
        <v>0</v>
      </c>
      <c r="AS6" s="69"/>
      <c r="AT6" s="122"/>
    </row>
    <row r="7" spans="1:46" ht="13.5" customHeight="1" x14ac:dyDescent="0.3">
      <c r="A7" s="153"/>
      <c r="B7" s="153"/>
      <c r="C7" s="153"/>
      <c r="G7" s="2"/>
      <c r="H7" s="2"/>
      <c r="J7" s="79"/>
      <c r="K7" s="2"/>
      <c r="L7" s="2"/>
      <c r="M7" s="155" t="s">
        <v>1968</v>
      </c>
      <c r="N7" s="146"/>
      <c r="O7" s="66">
        <f t="shared" si="0"/>
        <v>1</v>
      </c>
      <c r="P7" s="70">
        <f t="shared" si="1"/>
        <v>0</v>
      </c>
      <c r="Q7" s="68"/>
      <c r="R7" s="70">
        <f t="shared" si="2"/>
        <v>0</v>
      </c>
      <c r="S7" s="68"/>
      <c r="T7" s="70">
        <f t="shared" si="3"/>
        <v>0</v>
      </c>
      <c r="U7" s="68"/>
      <c r="V7" s="70">
        <f t="shared" si="4"/>
        <v>0</v>
      </c>
      <c r="W7" s="68"/>
      <c r="X7" s="70">
        <f t="shared" si="5"/>
        <v>0</v>
      </c>
      <c r="Y7" s="68"/>
      <c r="Z7" s="70">
        <f t="shared" si="6"/>
        <v>0</v>
      </c>
      <c r="AA7" s="68"/>
      <c r="AB7" s="70">
        <f t="shared" si="7"/>
        <v>0</v>
      </c>
      <c r="AC7" s="68"/>
      <c r="AD7" s="70">
        <f t="shared" si="8"/>
        <v>0</v>
      </c>
      <c r="AE7" s="68"/>
      <c r="AF7" s="70">
        <f t="shared" si="9"/>
        <v>0</v>
      </c>
      <c r="AG7" s="68"/>
      <c r="AH7" s="70">
        <f t="shared" si="10"/>
        <v>0</v>
      </c>
      <c r="AI7" s="68"/>
      <c r="AJ7" s="70">
        <f t="shared" si="11"/>
        <v>0</v>
      </c>
      <c r="AK7" s="68"/>
      <c r="AL7" s="70">
        <f t="shared" si="12"/>
        <v>0</v>
      </c>
      <c r="AM7" s="68"/>
      <c r="AN7" s="70">
        <f t="shared" si="13"/>
        <v>0</v>
      </c>
      <c r="AO7" s="69"/>
      <c r="AP7" s="70">
        <f t="shared" si="14"/>
        <v>1</v>
      </c>
      <c r="AQ7" s="69"/>
      <c r="AR7" s="70">
        <f t="shared" si="15"/>
        <v>0</v>
      </c>
      <c r="AS7" s="69"/>
      <c r="AT7" s="122"/>
    </row>
    <row r="8" spans="1:46" ht="13.5" customHeight="1" x14ac:dyDescent="0.3">
      <c r="A8" s="171">
        <f>COUNTA($A$21:$A$203)</f>
        <v>15</v>
      </c>
      <c r="B8" s="171"/>
      <c r="C8" s="171"/>
      <c r="G8" s="2"/>
      <c r="H8" s="2"/>
      <c r="J8" s="79"/>
      <c r="K8" s="2"/>
      <c r="L8" s="2"/>
      <c r="M8" s="155" t="s">
        <v>1969</v>
      </c>
      <c r="N8" s="146"/>
      <c r="O8" s="66">
        <f t="shared" si="0"/>
        <v>0</v>
      </c>
      <c r="P8" s="70">
        <f t="shared" si="1"/>
        <v>0</v>
      </c>
      <c r="Q8" s="68"/>
      <c r="R8" s="70">
        <f t="shared" si="2"/>
        <v>0</v>
      </c>
      <c r="S8" s="68"/>
      <c r="T8" s="70">
        <f t="shared" si="3"/>
        <v>0</v>
      </c>
      <c r="U8" s="68"/>
      <c r="V8" s="70">
        <f t="shared" si="4"/>
        <v>0</v>
      </c>
      <c r="W8" s="68"/>
      <c r="X8" s="70">
        <f t="shared" si="5"/>
        <v>0</v>
      </c>
      <c r="Y8" s="68"/>
      <c r="Z8" s="70">
        <f t="shared" si="6"/>
        <v>0</v>
      </c>
      <c r="AA8" s="68"/>
      <c r="AB8" s="70">
        <f t="shared" si="7"/>
        <v>0</v>
      </c>
      <c r="AC8" s="68"/>
      <c r="AD8" s="70">
        <f t="shared" si="8"/>
        <v>0</v>
      </c>
      <c r="AE8" s="68"/>
      <c r="AF8" s="70">
        <f t="shared" si="9"/>
        <v>0</v>
      </c>
      <c r="AG8" s="68"/>
      <c r="AH8" s="70">
        <f t="shared" si="10"/>
        <v>0</v>
      </c>
      <c r="AI8" s="68"/>
      <c r="AJ8" s="70">
        <f t="shared" si="11"/>
        <v>0</v>
      </c>
      <c r="AK8" s="68"/>
      <c r="AL8" s="70">
        <f t="shared" si="12"/>
        <v>0</v>
      </c>
      <c r="AM8" s="68"/>
      <c r="AN8" s="70">
        <f t="shared" si="13"/>
        <v>0</v>
      </c>
      <c r="AO8" s="69"/>
      <c r="AP8" s="70">
        <f t="shared" si="14"/>
        <v>0</v>
      </c>
      <c r="AQ8" s="69"/>
      <c r="AR8" s="70">
        <f t="shared" si="15"/>
        <v>0</v>
      </c>
      <c r="AS8" s="69"/>
      <c r="AT8" s="122"/>
    </row>
    <row r="9" spans="1:46" ht="13.5" customHeight="1" x14ac:dyDescent="0.3">
      <c r="A9" s="102"/>
      <c r="B9" s="77"/>
      <c r="C9" s="77"/>
      <c r="G9" s="2"/>
      <c r="H9" s="2"/>
      <c r="J9" s="79"/>
      <c r="K9" s="2"/>
      <c r="L9" s="2"/>
      <c r="M9" s="155" t="s">
        <v>2027</v>
      </c>
      <c r="N9" s="146"/>
      <c r="O9" s="66">
        <f t="shared" si="0"/>
        <v>1</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1</v>
      </c>
      <c r="AO9" s="69"/>
      <c r="AP9" s="70">
        <f t="shared" si="14"/>
        <v>0</v>
      </c>
      <c r="AQ9" s="69"/>
      <c r="AR9" s="70">
        <f t="shared" si="15"/>
        <v>0</v>
      </c>
      <c r="AS9" s="69"/>
      <c r="AT9" s="122"/>
    </row>
    <row r="10" spans="1:46" ht="13.5" customHeight="1" x14ac:dyDescent="0.3">
      <c r="A10" s="157" t="s">
        <v>2031</v>
      </c>
      <c r="B10" s="157"/>
      <c r="C10" s="157"/>
      <c r="G10" s="2"/>
      <c r="H10" s="2"/>
      <c r="J10" s="79"/>
      <c r="K10" s="2"/>
      <c r="L10" s="2"/>
      <c r="M10" s="155" t="s">
        <v>2028</v>
      </c>
      <c r="N10" s="146"/>
      <c r="O10" s="66">
        <f t="shared" si="0"/>
        <v>1</v>
      </c>
      <c r="P10" s="70">
        <f t="shared" si="1"/>
        <v>0</v>
      </c>
      <c r="Q10" s="68"/>
      <c r="R10" s="70">
        <f t="shared" si="2"/>
        <v>0</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4"/>
        <v>1</v>
      </c>
      <c r="AQ10" s="69"/>
      <c r="AR10" s="70">
        <f t="shared" si="15"/>
        <v>0</v>
      </c>
      <c r="AS10" s="69"/>
      <c r="AT10" s="122"/>
    </row>
    <row r="11" spans="1:46" ht="13.5" customHeight="1" x14ac:dyDescent="0.3">
      <c r="G11" s="2"/>
      <c r="H11" s="2"/>
      <c r="J11" s="79"/>
      <c r="K11" s="2"/>
      <c r="L11" s="2"/>
      <c r="M11" s="155" t="s">
        <v>2029</v>
      </c>
      <c r="N11" s="146"/>
      <c r="O11" s="66">
        <f t="shared" si="0"/>
        <v>3</v>
      </c>
      <c r="P11" s="70">
        <f t="shared" si="1"/>
        <v>0</v>
      </c>
      <c r="Q11" s="68"/>
      <c r="R11" s="70">
        <f t="shared" si="2"/>
        <v>0</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2</v>
      </c>
      <c r="AI11" s="68"/>
      <c r="AJ11" s="70">
        <f t="shared" si="11"/>
        <v>0</v>
      </c>
      <c r="AK11" s="68"/>
      <c r="AL11" s="70">
        <f t="shared" si="12"/>
        <v>0</v>
      </c>
      <c r="AM11" s="68"/>
      <c r="AN11" s="70">
        <f t="shared" si="13"/>
        <v>1</v>
      </c>
      <c r="AO11" s="69"/>
      <c r="AP11" s="70">
        <f t="shared" si="14"/>
        <v>0</v>
      </c>
      <c r="AQ11" s="69"/>
      <c r="AR11" s="70">
        <f t="shared" si="15"/>
        <v>0</v>
      </c>
      <c r="AS11" s="69"/>
      <c r="AT11" s="122"/>
    </row>
    <row r="12" spans="1:46" ht="13.5" customHeight="1" x14ac:dyDescent="0.3">
      <c r="G12" s="2"/>
      <c r="H12" s="2"/>
      <c r="J12" s="79"/>
      <c r="K12" s="2"/>
      <c r="L12" s="2"/>
      <c r="M12" s="158" t="s">
        <v>1963</v>
      </c>
      <c r="N12" s="146"/>
      <c r="O12" s="66">
        <f t="shared" si="0"/>
        <v>4</v>
      </c>
      <c r="P12" s="70">
        <f t="shared" si="1"/>
        <v>0</v>
      </c>
      <c r="Q12" s="68"/>
      <c r="R12" s="70">
        <f t="shared" si="2"/>
        <v>0</v>
      </c>
      <c r="S12" s="68"/>
      <c r="T12" s="70">
        <f t="shared" si="3"/>
        <v>0</v>
      </c>
      <c r="U12" s="68"/>
      <c r="V12" s="70">
        <f t="shared" si="4"/>
        <v>0</v>
      </c>
      <c r="W12" s="68"/>
      <c r="X12" s="70">
        <f t="shared" si="5"/>
        <v>0</v>
      </c>
      <c r="Y12" s="68"/>
      <c r="Z12" s="70">
        <f t="shared" si="6"/>
        <v>0</v>
      </c>
      <c r="AA12" s="68"/>
      <c r="AB12" s="70">
        <f t="shared" si="7"/>
        <v>0</v>
      </c>
      <c r="AC12" s="68"/>
      <c r="AD12" s="70">
        <f t="shared" si="8"/>
        <v>0</v>
      </c>
      <c r="AE12" s="68"/>
      <c r="AF12" s="70">
        <f t="shared" si="9"/>
        <v>0</v>
      </c>
      <c r="AG12" s="68"/>
      <c r="AH12" s="70">
        <f t="shared" si="10"/>
        <v>1</v>
      </c>
      <c r="AI12" s="68"/>
      <c r="AJ12" s="70">
        <f t="shared" si="11"/>
        <v>0</v>
      </c>
      <c r="AK12" s="68"/>
      <c r="AL12" s="70">
        <f t="shared" si="12"/>
        <v>1</v>
      </c>
      <c r="AM12" s="68"/>
      <c r="AN12" s="70">
        <f t="shared" si="13"/>
        <v>0</v>
      </c>
      <c r="AO12" s="69"/>
      <c r="AP12" s="70">
        <f t="shared" si="14"/>
        <v>2</v>
      </c>
      <c r="AQ12" s="69"/>
      <c r="AR12" s="70">
        <f t="shared" si="15"/>
        <v>0</v>
      </c>
      <c r="AS12" s="69"/>
      <c r="AT12" s="122"/>
    </row>
    <row r="13" spans="1:46" ht="13.5" customHeight="1" x14ac:dyDescent="0.3">
      <c r="G13" s="2"/>
      <c r="H13" s="2"/>
      <c r="K13" s="2"/>
      <c r="L13" s="2"/>
      <c r="M13" s="159" t="s">
        <v>1970</v>
      </c>
      <c r="N13" s="146"/>
      <c r="O13" s="66">
        <f t="shared" si="0"/>
        <v>0</v>
      </c>
      <c r="P13" s="70">
        <f t="shared" si="1"/>
        <v>0</v>
      </c>
      <c r="Q13" s="68"/>
      <c r="R13" s="70">
        <f t="shared" si="2"/>
        <v>0</v>
      </c>
      <c r="S13" s="68"/>
      <c r="T13" s="70">
        <f t="shared" si="3"/>
        <v>0</v>
      </c>
      <c r="U13" s="68"/>
      <c r="V13" s="70">
        <f t="shared" si="4"/>
        <v>0</v>
      </c>
      <c r="W13" s="68"/>
      <c r="X13" s="70">
        <f t="shared" si="5"/>
        <v>0</v>
      </c>
      <c r="Y13" s="68"/>
      <c r="Z13" s="70">
        <f t="shared" si="6"/>
        <v>0</v>
      </c>
      <c r="AA13" s="68"/>
      <c r="AB13" s="70">
        <f t="shared" si="7"/>
        <v>0</v>
      </c>
      <c r="AC13" s="68"/>
      <c r="AD13" s="70">
        <f t="shared" si="8"/>
        <v>0</v>
      </c>
      <c r="AE13" s="68"/>
      <c r="AF13" s="70">
        <f t="shared" si="9"/>
        <v>0</v>
      </c>
      <c r="AG13" s="68"/>
      <c r="AH13" s="70">
        <f t="shared" si="10"/>
        <v>0</v>
      </c>
      <c r="AI13" s="68"/>
      <c r="AJ13" s="70">
        <f t="shared" si="11"/>
        <v>0</v>
      </c>
      <c r="AK13" s="68"/>
      <c r="AL13" s="70">
        <f t="shared" si="12"/>
        <v>0</v>
      </c>
      <c r="AM13" s="68"/>
      <c r="AN13" s="70">
        <f t="shared" si="13"/>
        <v>0</v>
      </c>
      <c r="AO13" s="69"/>
      <c r="AP13" s="70">
        <f t="shared" si="14"/>
        <v>0</v>
      </c>
      <c r="AQ13" s="69"/>
      <c r="AR13" s="70">
        <f t="shared" si="15"/>
        <v>0</v>
      </c>
      <c r="AS13" s="69"/>
      <c r="AT13" s="122"/>
    </row>
    <row r="14" spans="1:46" ht="13.5" customHeight="1" x14ac:dyDescent="0.3">
      <c r="A14" s="77"/>
      <c r="B14" s="77"/>
      <c r="C14" s="77"/>
      <c r="G14" s="2"/>
      <c r="H14" s="2"/>
      <c r="K14" s="2"/>
      <c r="L14" s="2"/>
      <c r="M14" s="145" t="s">
        <v>1971</v>
      </c>
      <c r="N14" s="146"/>
      <c r="O14" s="66">
        <f t="shared" si="0"/>
        <v>5</v>
      </c>
      <c r="P14" s="70">
        <f t="shared" si="1"/>
        <v>0</v>
      </c>
      <c r="Q14" s="68"/>
      <c r="R14" s="70">
        <f t="shared" si="2"/>
        <v>0</v>
      </c>
      <c r="S14" s="68"/>
      <c r="T14" s="70">
        <f t="shared" si="3"/>
        <v>0</v>
      </c>
      <c r="U14" s="68"/>
      <c r="V14" s="70">
        <f t="shared" si="4"/>
        <v>0</v>
      </c>
      <c r="W14" s="68"/>
      <c r="X14" s="70">
        <f t="shared" si="5"/>
        <v>0</v>
      </c>
      <c r="Y14" s="68"/>
      <c r="Z14" s="70">
        <f t="shared" si="6"/>
        <v>0</v>
      </c>
      <c r="AA14" s="68"/>
      <c r="AB14" s="70">
        <f t="shared" si="7"/>
        <v>0</v>
      </c>
      <c r="AC14" s="68"/>
      <c r="AD14" s="70">
        <f t="shared" si="8"/>
        <v>0</v>
      </c>
      <c r="AE14" s="68"/>
      <c r="AF14" s="70">
        <f t="shared" si="9"/>
        <v>0</v>
      </c>
      <c r="AG14" s="68"/>
      <c r="AH14" s="70">
        <f t="shared" si="10"/>
        <v>4</v>
      </c>
      <c r="AI14" s="68"/>
      <c r="AJ14" s="70">
        <f t="shared" si="11"/>
        <v>0</v>
      </c>
      <c r="AK14" s="68"/>
      <c r="AL14" s="70">
        <f t="shared" si="12"/>
        <v>0</v>
      </c>
      <c r="AM14" s="68"/>
      <c r="AN14" s="70">
        <f t="shared" si="13"/>
        <v>0</v>
      </c>
      <c r="AO14" s="69"/>
      <c r="AP14" s="70">
        <f t="shared" si="14"/>
        <v>1</v>
      </c>
      <c r="AQ14" s="69"/>
      <c r="AR14" s="70">
        <f t="shared" si="15"/>
        <v>0</v>
      </c>
      <c r="AS14" s="69"/>
      <c r="AT14" s="122"/>
    </row>
    <row r="15" spans="1:46" ht="13.5" customHeight="1" x14ac:dyDescent="0.3">
      <c r="A15" s="134" t="s">
        <v>2688</v>
      </c>
      <c r="B15" s="134"/>
      <c r="C15" s="134"/>
      <c r="D15" s="134"/>
      <c r="E15" s="134"/>
      <c r="F15" s="134"/>
      <c r="G15" s="134"/>
      <c r="H15" s="134"/>
      <c r="K15" s="2"/>
      <c r="L15" s="2"/>
      <c r="M15" s="145" t="s">
        <v>1972</v>
      </c>
      <c r="N15" s="146"/>
      <c r="O15" s="66">
        <f t="shared" si="0"/>
        <v>0</v>
      </c>
      <c r="P15" s="70">
        <f t="shared" si="1"/>
        <v>0</v>
      </c>
      <c r="Q15" s="68"/>
      <c r="R15" s="70">
        <f t="shared" si="2"/>
        <v>0</v>
      </c>
      <c r="S15" s="68"/>
      <c r="T15" s="70">
        <f t="shared" si="3"/>
        <v>0</v>
      </c>
      <c r="U15" s="68"/>
      <c r="V15" s="70">
        <f t="shared" si="4"/>
        <v>0</v>
      </c>
      <c r="W15" s="68"/>
      <c r="X15" s="70">
        <f t="shared" si="5"/>
        <v>0</v>
      </c>
      <c r="Y15" s="68"/>
      <c r="Z15" s="70">
        <f t="shared" si="6"/>
        <v>0</v>
      </c>
      <c r="AA15" s="68"/>
      <c r="AB15" s="70">
        <f t="shared" si="7"/>
        <v>0</v>
      </c>
      <c r="AC15" s="68"/>
      <c r="AD15" s="70">
        <f t="shared" si="8"/>
        <v>0</v>
      </c>
      <c r="AE15" s="68"/>
      <c r="AF15" s="70">
        <f t="shared" si="9"/>
        <v>0</v>
      </c>
      <c r="AG15" s="68"/>
      <c r="AH15" s="70">
        <f t="shared" si="10"/>
        <v>0</v>
      </c>
      <c r="AI15" s="68"/>
      <c r="AJ15" s="70">
        <f t="shared" si="11"/>
        <v>0</v>
      </c>
      <c r="AK15" s="68"/>
      <c r="AL15" s="70">
        <f t="shared" si="12"/>
        <v>0</v>
      </c>
      <c r="AM15" s="68"/>
      <c r="AN15" s="70">
        <f t="shared" si="13"/>
        <v>0</v>
      </c>
      <c r="AO15" s="69"/>
      <c r="AP15" s="70">
        <f t="shared" si="14"/>
        <v>0</v>
      </c>
      <c r="AQ15" s="69"/>
      <c r="AR15" s="70">
        <f t="shared" si="15"/>
        <v>0</v>
      </c>
      <c r="AS15" s="69"/>
      <c r="AT15" s="122"/>
    </row>
    <row r="16" spans="1:46" ht="13.5" customHeight="1" x14ac:dyDescent="0.3">
      <c r="A16" s="134" t="s">
        <v>2687</v>
      </c>
      <c r="B16" s="134"/>
      <c r="C16" s="134"/>
      <c r="D16" s="134"/>
      <c r="E16" s="134"/>
      <c r="F16" s="134"/>
      <c r="G16" s="134"/>
      <c r="H16" s="134"/>
      <c r="K16" s="2"/>
      <c r="L16" s="2"/>
      <c r="M16" s="147" t="s">
        <v>2030</v>
      </c>
      <c r="N16" s="146"/>
      <c r="O16" s="66">
        <f t="shared" si="0"/>
        <v>3</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0</v>
      </c>
      <c r="AE16" s="68"/>
      <c r="AF16" s="70">
        <f t="shared" si="9"/>
        <v>0</v>
      </c>
      <c r="AG16" s="68"/>
      <c r="AH16" s="70">
        <f t="shared" si="10"/>
        <v>3</v>
      </c>
      <c r="AI16" s="68"/>
      <c r="AJ16" s="70">
        <f t="shared" si="11"/>
        <v>0</v>
      </c>
      <c r="AK16" s="68"/>
      <c r="AL16" s="70">
        <f t="shared" si="12"/>
        <v>0</v>
      </c>
      <c r="AM16" s="68"/>
      <c r="AN16" s="70">
        <f t="shared" si="13"/>
        <v>0</v>
      </c>
      <c r="AO16" s="69"/>
      <c r="AP16" s="70">
        <f t="shared" si="14"/>
        <v>0</v>
      </c>
      <c r="AQ16" s="69"/>
      <c r="AR16" s="70">
        <f t="shared" si="15"/>
        <v>0</v>
      </c>
      <c r="AS16" s="69"/>
      <c r="AT16" s="122"/>
    </row>
    <row r="17" spans="1:46" ht="13.5" customHeight="1" x14ac:dyDescent="0.3">
      <c r="A17" s="126" t="s">
        <v>2686</v>
      </c>
      <c r="B17" s="126"/>
      <c r="C17" s="126"/>
      <c r="D17" s="126"/>
      <c r="E17" s="126"/>
      <c r="F17" s="126"/>
      <c r="G17" s="126"/>
      <c r="H17" s="126"/>
      <c r="K17" s="2"/>
      <c r="L17" s="2"/>
      <c r="M17" s="149" t="s">
        <v>1898</v>
      </c>
      <c r="N17" s="146"/>
      <c r="O17" s="66">
        <f t="shared" si="0"/>
        <v>51</v>
      </c>
      <c r="P17" s="71">
        <f t="shared" si="1"/>
        <v>0</v>
      </c>
      <c r="Q17" s="68"/>
      <c r="R17" s="71">
        <f t="shared" si="2"/>
        <v>0</v>
      </c>
      <c r="S17" s="68"/>
      <c r="T17" s="71">
        <f t="shared" si="3"/>
        <v>0</v>
      </c>
      <c r="U17" s="68"/>
      <c r="V17" s="71">
        <f t="shared" si="4"/>
        <v>0</v>
      </c>
      <c r="W17" s="68"/>
      <c r="X17" s="71">
        <f t="shared" si="5"/>
        <v>0</v>
      </c>
      <c r="Y17" s="68"/>
      <c r="Z17" s="71">
        <f t="shared" si="6"/>
        <v>0</v>
      </c>
      <c r="AA17" s="68"/>
      <c r="AB17" s="71">
        <f t="shared" si="7"/>
        <v>0</v>
      </c>
      <c r="AC17" s="68"/>
      <c r="AD17" s="71">
        <f t="shared" si="8"/>
        <v>0</v>
      </c>
      <c r="AE17" s="68"/>
      <c r="AF17" s="71">
        <f t="shared" si="9"/>
        <v>0</v>
      </c>
      <c r="AG17" s="68"/>
      <c r="AH17" s="71">
        <f t="shared" si="10"/>
        <v>0</v>
      </c>
      <c r="AI17" s="68"/>
      <c r="AJ17" s="71">
        <f t="shared" si="11"/>
        <v>10</v>
      </c>
      <c r="AK17" s="68"/>
      <c r="AL17" s="71">
        <f t="shared" si="12"/>
        <v>10</v>
      </c>
      <c r="AM17" s="68"/>
      <c r="AN17" s="71">
        <f t="shared" si="13"/>
        <v>10</v>
      </c>
      <c r="AO17" s="69"/>
      <c r="AP17" s="71">
        <f t="shared" si="14"/>
        <v>8</v>
      </c>
      <c r="AQ17" s="69"/>
      <c r="AR17" s="71">
        <f t="shared" si="15"/>
        <v>13</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0</v>
      </c>
      <c r="Q18" s="72"/>
      <c r="R18" s="72">
        <f>SUM(R3:R17)-R5-R6-R9-R15</f>
        <v>0</v>
      </c>
      <c r="S18" s="72"/>
      <c r="T18" s="72">
        <f>SUM(T3:T17)-T5-T6-T9-T15</f>
        <v>0</v>
      </c>
      <c r="U18" s="72"/>
      <c r="V18" s="72">
        <f>SUM(V3:V17)-V5-V6-V9-V15</f>
        <v>0</v>
      </c>
      <c r="W18" s="72"/>
      <c r="X18" s="72">
        <f>SUM(X3:X17)-X5-X6-X9-X15</f>
        <v>0</v>
      </c>
      <c r="Y18" s="72"/>
      <c r="Z18" s="72">
        <f>SUM(Z3:Z17)-Z5-Z6-Z9-Z15</f>
        <v>0</v>
      </c>
      <c r="AA18" s="72"/>
      <c r="AB18" s="72">
        <f>SUM(AB3:AB17)-AB5-AB6-AB9-AB15</f>
        <v>0</v>
      </c>
      <c r="AC18" s="72"/>
      <c r="AD18" s="72">
        <f>SUM(AD3:AD17)-AD5-AD6-AD9-AD15</f>
        <v>0</v>
      </c>
      <c r="AE18" s="72"/>
      <c r="AF18" s="72">
        <f>SUM(AF3:AF17)-AF5-AF6-AF9-AF15</f>
        <v>0</v>
      </c>
      <c r="AG18" s="72"/>
      <c r="AH18" s="72">
        <f>SUM(AH3:AH17)-AH5-AH6-AH9-AH15</f>
        <v>10</v>
      </c>
      <c r="AI18" s="72"/>
      <c r="AJ18" s="72">
        <f>SUM(AJ3:AJ17)-AJ5-AJ6-AJ9-AJ15</f>
        <v>10</v>
      </c>
      <c r="AK18" s="72"/>
      <c r="AL18" s="72">
        <f>SUM(AL3:AL17)-AL5-AL6-AL9-AL15</f>
        <v>11</v>
      </c>
      <c r="AM18" s="72"/>
      <c r="AN18" s="72">
        <f>SUM(AN3:AN17)-AN5-AN6-AN9-AN15</f>
        <v>11</v>
      </c>
      <c r="AO18" s="73"/>
      <c r="AP18" s="72">
        <f>SUM(AP3:AP17)-AP5-AP6-AP9-AP15</f>
        <v>13</v>
      </c>
      <c r="AQ18" s="51"/>
      <c r="AR18" s="72">
        <f>SUM(AR3:AR17)-AR5-AR6-AR9-AR15</f>
        <v>13</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3"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48</v>
      </c>
      <c r="B21" s="4" t="s">
        <v>1876</v>
      </c>
      <c r="C21" s="4" t="s">
        <v>1909</v>
      </c>
      <c r="D21" s="5" t="s">
        <v>207</v>
      </c>
      <c r="E21" s="8" t="s">
        <v>534</v>
      </c>
      <c r="F21" s="4" t="s">
        <v>1879</v>
      </c>
      <c r="G21" s="5" t="s">
        <v>3</v>
      </c>
      <c r="H21" s="10">
        <v>11</v>
      </c>
      <c r="I21" s="13" t="s">
        <v>63</v>
      </c>
      <c r="J21" s="13" t="s">
        <v>554</v>
      </c>
      <c r="K21" s="10" t="s">
        <v>207</v>
      </c>
      <c r="L21" s="16" t="s">
        <v>534</v>
      </c>
      <c r="M21" s="13" t="s">
        <v>333</v>
      </c>
      <c r="N21" s="28">
        <v>2007</v>
      </c>
      <c r="O21" s="10">
        <v>2008</v>
      </c>
      <c r="P21" s="121"/>
      <c r="Q21" s="7"/>
      <c r="R21" s="7"/>
      <c r="S21" s="7"/>
      <c r="T21" s="7"/>
      <c r="U21" s="7"/>
      <c r="V21" s="7"/>
      <c r="W21" s="7"/>
      <c r="X21" s="7"/>
      <c r="Y21" s="7"/>
      <c r="Z21" s="7"/>
      <c r="AA21" s="7"/>
      <c r="AB21" s="7"/>
      <c r="AC21" s="7"/>
      <c r="AD21" s="7"/>
      <c r="AE21" s="7"/>
      <c r="AF21" s="7"/>
      <c r="AG21" s="7"/>
      <c r="AH21" s="22" t="s">
        <v>2030</v>
      </c>
      <c r="AI21" s="14" t="s">
        <v>4495</v>
      </c>
      <c r="AJ21" s="14" t="s">
        <v>1898</v>
      </c>
      <c r="AK21" s="14"/>
      <c r="AL21" s="14" t="s">
        <v>1898</v>
      </c>
      <c r="AM21" s="14"/>
      <c r="AN21" s="14" t="s">
        <v>1898</v>
      </c>
      <c r="AO21" s="14"/>
      <c r="AP21" s="14" t="s">
        <v>2028</v>
      </c>
      <c r="AQ21" s="14" t="s">
        <v>4596</v>
      </c>
      <c r="AR21" s="14" t="s">
        <v>1898</v>
      </c>
      <c r="AS21" s="14"/>
      <c r="AT21" s="13"/>
    </row>
    <row r="22" spans="1:46" ht="13.5" customHeight="1" x14ac:dyDescent="0.3">
      <c r="A22" s="5">
        <v>48</v>
      </c>
      <c r="B22" s="4" t="s">
        <v>1876</v>
      </c>
      <c r="C22" s="4" t="s">
        <v>1909</v>
      </c>
      <c r="D22" s="5" t="s">
        <v>207</v>
      </c>
      <c r="E22" s="8" t="s">
        <v>51</v>
      </c>
      <c r="F22" s="4" t="s">
        <v>1804</v>
      </c>
      <c r="G22" s="5" t="s">
        <v>3</v>
      </c>
      <c r="H22" s="10">
        <v>11</v>
      </c>
      <c r="I22" s="13" t="s">
        <v>63</v>
      </c>
      <c r="J22" s="13" t="s">
        <v>554</v>
      </c>
      <c r="K22" s="10" t="s">
        <v>207</v>
      </c>
      <c r="L22" s="16" t="s">
        <v>51</v>
      </c>
      <c r="M22" s="13" t="s">
        <v>334</v>
      </c>
      <c r="N22" s="28">
        <v>2007</v>
      </c>
      <c r="O22" s="10">
        <v>2008</v>
      </c>
      <c r="P22" s="7"/>
      <c r="Q22" s="7"/>
      <c r="R22" s="7"/>
      <c r="S22" s="7"/>
      <c r="T22" s="7"/>
      <c r="U22" s="7"/>
      <c r="V22" s="7"/>
      <c r="W22" s="7"/>
      <c r="X22" s="7"/>
      <c r="Y22" s="7"/>
      <c r="Z22" s="7"/>
      <c r="AA22" s="7"/>
      <c r="AB22" s="7"/>
      <c r="AC22" s="7"/>
      <c r="AD22" s="7"/>
      <c r="AE22" s="7"/>
      <c r="AF22" s="7"/>
      <c r="AG22" s="7"/>
      <c r="AH22" s="22" t="s">
        <v>2030</v>
      </c>
      <c r="AI22" s="14" t="s">
        <v>4496</v>
      </c>
      <c r="AJ22" s="14" t="s">
        <v>1898</v>
      </c>
      <c r="AK22" s="14"/>
      <c r="AL22" s="14" t="s">
        <v>1898</v>
      </c>
      <c r="AM22" s="14"/>
      <c r="AN22" s="14" t="s">
        <v>1898</v>
      </c>
      <c r="AO22" s="14"/>
      <c r="AP22" s="14" t="s">
        <v>1968</v>
      </c>
      <c r="AQ22" s="14" t="s">
        <v>4603</v>
      </c>
      <c r="AR22" s="14" t="s">
        <v>1898</v>
      </c>
      <c r="AS22" s="14"/>
      <c r="AT22" s="13"/>
    </row>
    <row r="23" spans="1:46" ht="13.5" customHeight="1" x14ac:dyDescent="0.3">
      <c r="A23" s="5">
        <v>48</v>
      </c>
      <c r="B23" s="4" t="s">
        <v>562</v>
      </c>
      <c r="C23" s="4" t="s">
        <v>1909</v>
      </c>
      <c r="D23" s="5" t="s">
        <v>207</v>
      </c>
      <c r="E23" s="5" t="s">
        <v>537</v>
      </c>
      <c r="F23" s="4" t="s">
        <v>1802</v>
      </c>
      <c r="G23" s="5" t="s">
        <v>3</v>
      </c>
      <c r="H23" s="10">
        <v>11</v>
      </c>
      <c r="I23" s="13" t="s">
        <v>63</v>
      </c>
      <c r="J23" s="13" t="s">
        <v>554</v>
      </c>
      <c r="K23" s="10" t="s">
        <v>207</v>
      </c>
      <c r="L23" s="10" t="s">
        <v>537</v>
      </c>
      <c r="M23" s="13" t="s">
        <v>335</v>
      </c>
      <c r="N23" s="28">
        <v>2008</v>
      </c>
      <c r="O23" s="10">
        <v>2008</v>
      </c>
      <c r="P23" s="7"/>
      <c r="Q23" s="7"/>
      <c r="R23" s="7"/>
      <c r="S23" s="7"/>
      <c r="T23" s="7"/>
      <c r="U23" s="7"/>
      <c r="V23" s="7"/>
      <c r="W23" s="7"/>
      <c r="X23" s="7"/>
      <c r="Y23" s="7"/>
      <c r="Z23" s="7"/>
      <c r="AA23" s="7"/>
      <c r="AB23" s="7"/>
      <c r="AC23" s="7"/>
      <c r="AD23" s="7"/>
      <c r="AE23" s="7"/>
      <c r="AF23" s="7"/>
      <c r="AG23" s="7"/>
      <c r="AH23" s="14" t="s">
        <v>1971</v>
      </c>
      <c r="AI23" s="14" t="s">
        <v>4467</v>
      </c>
      <c r="AJ23" s="14" t="s">
        <v>1898</v>
      </c>
      <c r="AK23" s="14"/>
      <c r="AL23" s="14" t="s">
        <v>1898</v>
      </c>
      <c r="AM23" s="14"/>
      <c r="AN23" s="14" t="s">
        <v>1898</v>
      </c>
      <c r="AO23" s="14"/>
      <c r="AP23" s="14" t="s">
        <v>1898</v>
      </c>
      <c r="AQ23" s="14"/>
      <c r="AR23" s="14" t="s">
        <v>1898</v>
      </c>
      <c r="AS23" s="14"/>
      <c r="AT23" s="13"/>
    </row>
    <row r="24" spans="1:46" ht="13.5" customHeight="1" x14ac:dyDescent="0.3">
      <c r="A24" s="5">
        <v>48</v>
      </c>
      <c r="B24" s="4" t="s">
        <v>562</v>
      </c>
      <c r="C24" s="4" t="s">
        <v>1909</v>
      </c>
      <c r="D24" s="5" t="s">
        <v>207</v>
      </c>
      <c r="E24" s="75" t="s">
        <v>539</v>
      </c>
      <c r="F24" s="4" t="s">
        <v>1883</v>
      </c>
      <c r="G24" s="5" t="s">
        <v>3</v>
      </c>
      <c r="H24" s="10">
        <v>11</v>
      </c>
      <c r="I24" s="13" t="s">
        <v>63</v>
      </c>
      <c r="J24" s="13" t="s">
        <v>554</v>
      </c>
      <c r="K24" s="10" t="s">
        <v>207</v>
      </c>
      <c r="L24" s="16" t="s">
        <v>539</v>
      </c>
      <c r="M24" s="13" t="s">
        <v>336</v>
      </c>
      <c r="N24" s="28">
        <v>2002</v>
      </c>
      <c r="O24" s="10">
        <v>2008</v>
      </c>
      <c r="P24" s="7"/>
      <c r="Q24" s="7"/>
      <c r="R24" s="7"/>
      <c r="S24" s="7"/>
      <c r="T24" s="7"/>
      <c r="U24" s="7"/>
      <c r="V24" s="7"/>
      <c r="W24" s="7"/>
      <c r="X24" s="7"/>
      <c r="Y24" s="7"/>
      <c r="Z24" s="7"/>
      <c r="AA24" s="7"/>
      <c r="AB24" s="7"/>
      <c r="AC24" s="7"/>
      <c r="AD24" s="7"/>
      <c r="AE24" s="7"/>
      <c r="AF24" s="7"/>
      <c r="AG24" s="7"/>
      <c r="AH24" s="14" t="s">
        <v>2029</v>
      </c>
      <c r="AI24" s="14" t="s">
        <v>4497</v>
      </c>
      <c r="AJ24" s="14" t="s">
        <v>1898</v>
      </c>
      <c r="AK24" s="14"/>
      <c r="AL24" s="14" t="s">
        <v>1898</v>
      </c>
      <c r="AM24" s="14"/>
      <c r="AN24" s="14" t="s">
        <v>1898</v>
      </c>
      <c r="AO24" s="14"/>
      <c r="AP24" s="14" t="s">
        <v>1898</v>
      </c>
      <c r="AQ24" s="14"/>
      <c r="AR24" s="14" t="s">
        <v>1898</v>
      </c>
      <c r="AS24" s="14"/>
      <c r="AT24" s="13"/>
    </row>
    <row r="25" spans="1:46" ht="13.5" customHeight="1" x14ac:dyDescent="0.3">
      <c r="A25" s="5">
        <v>48</v>
      </c>
      <c r="B25" s="4" t="s">
        <v>562</v>
      </c>
      <c r="C25" s="4" t="s">
        <v>1909</v>
      </c>
      <c r="D25" s="5" t="s">
        <v>207</v>
      </c>
      <c r="E25" s="8" t="s">
        <v>582</v>
      </c>
      <c r="F25" s="4" t="s">
        <v>2559</v>
      </c>
      <c r="G25" s="5" t="s">
        <v>3</v>
      </c>
      <c r="H25" s="10">
        <v>11</v>
      </c>
      <c r="I25" s="13" t="s">
        <v>63</v>
      </c>
      <c r="J25" s="13" t="s">
        <v>554</v>
      </c>
      <c r="K25" s="10" t="s">
        <v>207</v>
      </c>
      <c r="L25" s="16" t="s">
        <v>582</v>
      </c>
      <c r="M25" s="13" t="s">
        <v>338</v>
      </c>
      <c r="N25" s="28">
        <v>2007</v>
      </c>
      <c r="O25" s="10">
        <v>2008</v>
      </c>
      <c r="P25" s="7"/>
      <c r="Q25" s="7"/>
      <c r="R25" s="7"/>
      <c r="S25" s="7"/>
      <c r="T25" s="7"/>
      <c r="U25" s="7"/>
      <c r="V25" s="7"/>
      <c r="W25" s="7"/>
      <c r="X25" s="7"/>
      <c r="Y25" s="7"/>
      <c r="Z25" s="7"/>
      <c r="AA25" s="7"/>
      <c r="AB25" s="7"/>
      <c r="AC25" s="7"/>
      <c r="AD25" s="7"/>
      <c r="AE25" s="7"/>
      <c r="AF25" s="7"/>
      <c r="AG25" s="7"/>
      <c r="AH25" s="14" t="s">
        <v>2029</v>
      </c>
      <c r="AI25" s="14" t="s">
        <v>4498</v>
      </c>
      <c r="AJ25" s="14" t="s">
        <v>1898</v>
      </c>
      <c r="AK25" s="14"/>
      <c r="AL25" s="14" t="s">
        <v>1898</v>
      </c>
      <c r="AM25" s="14"/>
      <c r="AN25" s="14" t="s">
        <v>1898</v>
      </c>
      <c r="AO25" s="14"/>
      <c r="AP25" s="14" t="s">
        <v>1898</v>
      </c>
      <c r="AQ25" s="14"/>
      <c r="AR25" s="14" t="s">
        <v>1898</v>
      </c>
      <c r="AS25" s="14"/>
      <c r="AT25" s="13"/>
    </row>
    <row r="26" spans="1:46" ht="13.5" customHeight="1" x14ac:dyDescent="0.3">
      <c r="A26" s="5">
        <v>48</v>
      </c>
      <c r="B26" s="4" t="s">
        <v>562</v>
      </c>
      <c r="C26" s="4" t="s">
        <v>1909</v>
      </c>
      <c r="D26" s="5" t="s">
        <v>207</v>
      </c>
      <c r="E26" s="24" t="s">
        <v>585</v>
      </c>
      <c r="F26" s="4" t="s">
        <v>1884</v>
      </c>
      <c r="G26" s="5" t="s">
        <v>3</v>
      </c>
      <c r="H26" s="10">
        <v>11</v>
      </c>
      <c r="I26" s="13" t="s">
        <v>63</v>
      </c>
      <c r="J26" s="13" t="s">
        <v>554</v>
      </c>
      <c r="K26" s="10" t="s">
        <v>207</v>
      </c>
      <c r="L26" s="10" t="s">
        <v>585</v>
      </c>
      <c r="M26" s="13" t="s">
        <v>341</v>
      </c>
      <c r="N26" s="28">
        <v>2008</v>
      </c>
      <c r="O26" s="10">
        <v>2008</v>
      </c>
      <c r="P26" s="7"/>
      <c r="Q26" s="7"/>
      <c r="R26" s="7"/>
      <c r="S26" s="7"/>
      <c r="T26" s="7"/>
      <c r="U26" s="7"/>
      <c r="V26" s="7"/>
      <c r="W26" s="7"/>
      <c r="X26" s="7"/>
      <c r="Y26" s="7"/>
      <c r="Z26" s="7"/>
      <c r="AA26" s="7"/>
      <c r="AB26" s="7"/>
      <c r="AC26" s="7"/>
      <c r="AD26" s="7"/>
      <c r="AE26" s="7"/>
      <c r="AF26" s="7"/>
      <c r="AG26" s="7"/>
      <c r="AH26" s="14" t="s">
        <v>1963</v>
      </c>
      <c r="AI26" s="23" t="s">
        <v>4499</v>
      </c>
      <c r="AJ26" s="14" t="s">
        <v>1898</v>
      </c>
      <c r="AK26" s="14"/>
      <c r="AL26" s="14" t="s">
        <v>1898</v>
      </c>
      <c r="AM26" s="14"/>
      <c r="AN26" s="14" t="s">
        <v>1898</v>
      </c>
      <c r="AO26" s="14"/>
      <c r="AP26" s="14" t="s">
        <v>1898</v>
      </c>
      <c r="AQ26" s="14"/>
      <c r="AR26" s="14" t="s">
        <v>1898</v>
      </c>
      <c r="AS26" s="14"/>
      <c r="AT26" s="13"/>
    </row>
    <row r="27" spans="1:46" ht="13.5" customHeight="1" x14ac:dyDescent="0.3">
      <c r="A27" s="5">
        <v>48</v>
      </c>
      <c r="B27" s="4" t="s">
        <v>562</v>
      </c>
      <c r="C27" s="4" t="s">
        <v>1909</v>
      </c>
      <c r="D27" s="5" t="s">
        <v>207</v>
      </c>
      <c r="E27" s="8" t="s">
        <v>604</v>
      </c>
      <c r="F27" s="4" t="s">
        <v>1880</v>
      </c>
      <c r="G27" s="5" t="s">
        <v>3</v>
      </c>
      <c r="H27" s="10">
        <v>11</v>
      </c>
      <c r="I27" s="13" t="s">
        <v>63</v>
      </c>
      <c r="J27" s="13" t="s">
        <v>554</v>
      </c>
      <c r="K27" s="10" t="s">
        <v>207</v>
      </c>
      <c r="L27" s="16" t="s">
        <v>604</v>
      </c>
      <c r="M27" s="13" t="s">
        <v>342</v>
      </c>
      <c r="N27" s="28" t="s">
        <v>1</v>
      </c>
      <c r="O27" s="10">
        <v>2008</v>
      </c>
      <c r="P27" s="7"/>
      <c r="Q27" s="7"/>
      <c r="R27" s="7"/>
      <c r="S27" s="7"/>
      <c r="T27" s="7"/>
      <c r="U27" s="7"/>
      <c r="V27" s="7"/>
      <c r="W27" s="7"/>
      <c r="X27" s="7"/>
      <c r="Y27" s="7"/>
      <c r="Z27" s="7"/>
      <c r="AA27" s="7"/>
      <c r="AB27" s="7"/>
      <c r="AC27" s="7"/>
      <c r="AD27" s="7"/>
      <c r="AE27" s="7"/>
      <c r="AF27" s="7"/>
      <c r="AG27" s="7"/>
      <c r="AH27" s="14" t="s">
        <v>1971</v>
      </c>
      <c r="AI27" s="14" t="s">
        <v>4468</v>
      </c>
      <c r="AJ27" s="14" t="s">
        <v>1898</v>
      </c>
      <c r="AK27" s="14"/>
      <c r="AL27" s="14" t="s">
        <v>1898</v>
      </c>
      <c r="AM27" s="14"/>
      <c r="AN27" s="14" t="s">
        <v>1898</v>
      </c>
      <c r="AO27" s="14"/>
      <c r="AP27" s="14" t="s">
        <v>1898</v>
      </c>
      <c r="AQ27" s="14"/>
      <c r="AR27" s="14" t="s">
        <v>1898</v>
      </c>
      <c r="AS27" s="14"/>
      <c r="AT27" s="13"/>
    </row>
    <row r="28" spans="1:46" ht="13.5" customHeight="1" x14ac:dyDescent="0.3">
      <c r="A28" s="5">
        <v>48</v>
      </c>
      <c r="B28" s="4" t="s">
        <v>562</v>
      </c>
      <c r="C28" s="4" t="s">
        <v>1909</v>
      </c>
      <c r="D28" s="5" t="s">
        <v>207</v>
      </c>
      <c r="E28" s="8" t="s">
        <v>650</v>
      </c>
      <c r="F28" s="4" t="s">
        <v>1891</v>
      </c>
      <c r="G28" s="5" t="s">
        <v>3</v>
      </c>
      <c r="H28" s="10">
        <v>11</v>
      </c>
      <c r="I28" s="13" t="s">
        <v>63</v>
      </c>
      <c r="J28" s="13" t="s">
        <v>554</v>
      </c>
      <c r="K28" s="10" t="s">
        <v>207</v>
      </c>
      <c r="L28" s="16" t="s">
        <v>650</v>
      </c>
      <c r="M28" s="13" t="s">
        <v>345</v>
      </c>
      <c r="N28" s="28">
        <v>2008</v>
      </c>
      <c r="O28" s="10">
        <v>2008</v>
      </c>
      <c r="P28" s="7"/>
      <c r="Q28" s="7"/>
      <c r="R28" s="7"/>
      <c r="S28" s="7"/>
      <c r="T28" s="7"/>
      <c r="U28" s="7"/>
      <c r="V28" s="7"/>
      <c r="W28" s="7"/>
      <c r="X28" s="7"/>
      <c r="Y28" s="7"/>
      <c r="Z28" s="7"/>
      <c r="AA28" s="7"/>
      <c r="AB28" s="7"/>
      <c r="AC28" s="7"/>
      <c r="AD28" s="7"/>
      <c r="AE28" s="7"/>
      <c r="AF28" s="7"/>
      <c r="AG28" s="7"/>
      <c r="AH28" s="14" t="s">
        <v>1971</v>
      </c>
      <c r="AI28" s="14" t="s">
        <v>4469</v>
      </c>
      <c r="AJ28" s="14" t="s">
        <v>1898</v>
      </c>
      <c r="AK28" s="14"/>
      <c r="AL28" s="14" t="s">
        <v>1898</v>
      </c>
      <c r="AM28" s="26"/>
      <c r="AN28" s="14" t="s">
        <v>1898</v>
      </c>
      <c r="AO28" s="14"/>
      <c r="AP28" s="14" t="s">
        <v>1898</v>
      </c>
      <c r="AQ28" s="14"/>
      <c r="AR28" s="14" t="s">
        <v>1898</v>
      </c>
      <c r="AS28" s="14"/>
      <c r="AT28" s="13"/>
    </row>
    <row r="29" spans="1:46" ht="13.5" customHeight="1" x14ac:dyDescent="0.3">
      <c r="A29" s="5">
        <v>48</v>
      </c>
      <c r="B29" s="4" t="s">
        <v>562</v>
      </c>
      <c r="C29" s="4" t="s">
        <v>1909</v>
      </c>
      <c r="D29" s="5" t="s">
        <v>0</v>
      </c>
      <c r="E29" s="8" t="s">
        <v>1770</v>
      </c>
      <c r="F29" s="4" t="s">
        <v>1771</v>
      </c>
      <c r="G29" s="5" t="s">
        <v>3</v>
      </c>
      <c r="H29" s="10">
        <v>11</v>
      </c>
      <c r="I29" s="13" t="s">
        <v>63</v>
      </c>
      <c r="J29" s="13" t="s">
        <v>554</v>
      </c>
      <c r="K29" s="10" t="s">
        <v>0</v>
      </c>
      <c r="L29" s="16" t="s">
        <v>1770</v>
      </c>
      <c r="M29" s="13" t="s">
        <v>1771</v>
      </c>
      <c r="N29" s="28">
        <v>2016</v>
      </c>
      <c r="O29" s="10">
        <v>2016</v>
      </c>
      <c r="P29" s="7"/>
      <c r="Q29" s="7"/>
      <c r="R29" s="7"/>
      <c r="S29" s="7"/>
      <c r="T29" s="7"/>
      <c r="U29" s="7"/>
      <c r="V29" s="7"/>
      <c r="W29" s="7"/>
      <c r="X29" s="7"/>
      <c r="Y29" s="7"/>
      <c r="Z29" s="7"/>
      <c r="AA29" s="7"/>
      <c r="AB29" s="7"/>
      <c r="AC29" s="7"/>
      <c r="AD29" s="7"/>
      <c r="AE29" s="7"/>
      <c r="AF29" s="7"/>
      <c r="AG29" s="7"/>
      <c r="AH29" s="14" t="s">
        <v>1971</v>
      </c>
      <c r="AI29" s="14" t="s">
        <v>4470</v>
      </c>
      <c r="AJ29" s="14" t="s">
        <v>1898</v>
      </c>
      <c r="AK29" s="14"/>
      <c r="AL29" s="14" t="s">
        <v>1898</v>
      </c>
      <c r="AM29" s="14"/>
      <c r="AN29" s="14" t="s">
        <v>1898</v>
      </c>
      <c r="AO29" s="14"/>
      <c r="AP29" s="14" t="s">
        <v>1898</v>
      </c>
      <c r="AQ29" s="14"/>
      <c r="AR29" s="14" t="s">
        <v>1898</v>
      </c>
      <c r="AS29" s="14"/>
      <c r="AT29" s="13"/>
    </row>
    <row r="30" spans="1:46" ht="13.5" customHeight="1" x14ac:dyDescent="0.3">
      <c r="A30" s="5">
        <v>48</v>
      </c>
      <c r="B30" s="4" t="s">
        <v>562</v>
      </c>
      <c r="C30" s="4" t="s">
        <v>1909</v>
      </c>
      <c r="D30" s="5" t="s">
        <v>0</v>
      </c>
      <c r="E30" s="8" t="s">
        <v>1311</v>
      </c>
      <c r="F30" s="4" t="s">
        <v>1312</v>
      </c>
      <c r="G30" s="5">
        <v>2019</v>
      </c>
      <c r="H30" s="10">
        <v>11</v>
      </c>
      <c r="I30" s="13" t="s">
        <v>63</v>
      </c>
      <c r="J30" s="13" t="s">
        <v>554</v>
      </c>
      <c r="K30" s="10" t="s">
        <v>0</v>
      </c>
      <c r="L30" s="16" t="s">
        <v>1311</v>
      </c>
      <c r="M30" s="13" t="s">
        <v>1312</v>
      </c>
      <c r="N30" s="28">
        <v>2014</v>
      </c>
      <c r="O30" s="10">
        <v>2017</v>
      </c>
      <c r="P30" s="7"/>
      <c r="Q30" s="7"/>
      <c r="R30" s="7"/>
      <c r="S30" s="7"/>
      <c r="T30" s="7"/>
      <c r="U30" s="7"/>
      <c r="V30" s="7"/>
      <c r="W30" s="7"/>
      <c r="X30" s="7"/>
      <c r="Y30" s="7"/>
      <c r="Z30" s="7"/>
      <c r="AA30" s="7"/>
      <c r="AB30" s="7"/>
      <c r="AC30" s="7"/>
      <c r="AD30" s="7"/>
      <c r="AE30" s="7"/>
      <c r="AF30" s="7"/>
      <c r="AG30" s="7"/>
      <c r="AH30" s="22" t="s">
        <v>2030</v>
      </c>
      <c r="AI30" s="14" t="s">
        <v>4500</v>
      </c>
      <c r="AJ30" s="14" t="s">
        <v>1898</v>
      </c>
      <c r="AK30" s="14"/>
      <c r="AL30" s="14" t="s">
        <v>1898</v>
      </c>
      <c r="AM30" s="4"/>
      <c r="AN30" s="14" t="s">
        <v>2027</v>
      </c>
      <c r="AO30" s="14" t="s">
        <v>4355</v>
      </c>
      <c r="AP30" s="7"/>
      <c r="AQ30" s="7"/>
      <c r="AR30" s="7"/>
      <c r="AS30" s="7"/>
      <c r="AT30" s="13"/>
    </row>
    <row r="31" spans="1:46" ht="13.5" customHeight="1" x14ac:dyDescent="0.3">
      <c r="A31" s="5">
        <v>48</v>
      </c>
      <c r="B31" s="4" t="s">
        <v>562</v>
      </c>
      <c r="C31" s="4" t="s">
        <v>1909</v>
      </c>
      <c r="D31" s="5" t="s">
        <v>207</v>
      </c>
      <c r="E31" s="24" t="s">
        <v>687</v>
      </c>
      <c r="F31" s="4" t="s">
        <v>1949</v>
      </c>
      <c r="G31" s="5">
        <v>2020</v>
      </c>
      <c r="H31" s="10">
        <v>11</v>
      </c>
      <c r="I31" s="13" t="s">
        <v>562</v>
      </c>
      <c r="J31" s="13" t="s">
        <v>1909</v>
      </c>
      <c r="K31" s="10" t="s">
        <v>207</v>
      </c>
      <c r="L31" s="15" t="s">
        <v>687</v>
      </c>
      <c r="M31" s="13" t="s">
        <v>1949</v>
      </c>
      <c r="N31" s="28">
        <v>2019</v>
      </c>
      <c r="O31" s="10">
        <v>2019</v>
      </c>
      <c r="P31" s="7"/>
      <c r="Q31" s="7"/>
      <c r="R31" s="7"/>
      <c r="S31" s="7"/>
      <c r="T31" s="7"/>
      <c r="U31" s="7"/>
      <c r="V31" s="7"/>
      <c r="W31" s="7"/>
      <c r="X31" s="7"/>
      <c r="Y31" s="7"/>
      <c r="Z31" s="7"/>
      <c r="AA31" s="7"/>
      <c r="AB31" s="7"/>
      <c r="AC31" s="7"/>
      <c r="AD31" s="7"/>
      <c r="AE31" s="7"/>
      <c r="AF31" s="7"/>
      <c r="AG31" s="7"/>
      <c r="AH31" s="7"/>
      <c r="AI31" s="7"/>
      <c r="AJ31" s="7"/>
      <c r="AK31" s="7"/>
      <c r="AL31" s="14" t="s">
        <v>1963</v>
      </c>
      <c r="AM31" s="14" t="s">
        <v>2560</v>
      </c>
      <c r="AN31" s="14" t="s">
        <v>1898</v>
      </c>
      <c r="AO31" s="14"/>
      <c r="AP31" s="14" t="s">
        <v>1966</v>
      </c>
      <c r="AQ31" s="14" t="s">
        <v>4603</v>
      </c>
      <c r="AR31" s="7"/>
      <c r="AS31" s="7"/>
      <c r="AT31" s="13"/>
    </row>
    <row r="32" spans="1:46" ht="13.5" customHeight="1" x14ac:dyDescent="0.3">
      <c r="A32" s="5">
        <v>48</v>
      </c>
      <c r="B32" s="4" t="s">
        <v>562</v>
      </c>
      <c r="C32" s="4" t="s">
        <v>1909</v>
      </c>
      <c r="D32" s="5" t="s">
        <v>0</v>
      </c>
      <c r="E32" s="24" t="s">
        <v>2680</v>
      </c>
      <c r="F32" s="4" t="s">
        <v>2561</v>
      </c>
      <c r="G32" s="5" t="s">
        <v>3</v>
      </c>
      <c r="H32" s="10">
        <v>11</v>
      </c>
      <c r="I32" s="13" t="s">
        <v>562</v>
      </c>
      <c r="J32" s="13" t="s">
        <v>1909</v>
      </c>
      <c r="K32" s="10" t="s">
        <v>0</v>
      </c>
      <c r="L32" s="15" t="s">
        <v>2680</v>
      </c>
      <c r="M32" s="13" t="s">
        <v>2561</v>
      </c>
      <c r="N32" s="28">
        <v>2019</v>
      </c>
      <c r="O32" s="10">
        <v>2020</v>
      </c>
      <c r="P32" s="7"/>
      <c r="Q32" s="7"/>
      <c r="R32" s="7"/>
      <c r="S32" s="7"/>
      <c r="T32" s="7"/>
      <c r="U32" s="7"/>
      <c r="V32" s="7"/>
      <c r="W32" s="7"/>
      <c r="X32" s="7"/>
      <c r="Y32" s="7"/>
      <c r="Z32" s="7"/>
      <c r="AA32" s="7"/>
      <c r="AB32" s="7"/>
      <c r="AC32" s="7"/>
      <c r="AD32" s="7"/>
      <c r="AE32" s="7"/>
      <c r="AF32" s="7"/>
      <c r="AG32" s="7"/>
      <c r="AH32" s="7"/>
      <c r="AI32" s="7"/>
      <c r="AJ32" s="7"/>
      <c r="AK32" s="7"/>
      <c r="AL32" s="7"/>
      <c r="AM32" s="7"/>
      <c r="AN32" s="21" t="s">
        <v>2029</v>
      </c>
      <c r="AO32" s="14" t="s">
        <v>4355</v>
      </c>
      <c r="AP32" s="14" t="s">
        <v>1898</v>
      </c>
      <c r="AQ32" s="14"/>
      <c r="AR32" s="14" t="s">
        <v>1898</v>
      </c>
      <c r="AS32" s="14"/>
      <c r="AT32" s="13"/>
    </row>
    <row r="33" spans="1:46" ht="13.5" customHeight="1" x14ac:dyDescent="0.3">
      <c r="A33" s="5">
        <v>48</v>
      </c>
      <c r="B33" s="4" t="s">
        <v>562</v>
      </c>
      <c r="C33" s="4" t="s">
        <v>1909</v>
      </c>
      <c r="D33" s="5" t="s">
        <v>0</v>
      </c>
      <c r="E33" s="24" t="s">
        <v>698</v>
      </c>
      <c r="F33" s="4" t="s">
        <v>1247</v>
      </c>
      <c r="G33" s="5" t="s">
        <v>3</v>
      </c>
      <c r="H33" s="10">
        <v>20</v>
      </c>
      <c r="I33" s="13" t="s">
        <v>69</v>
      </c>
      <c r="J33" s="13" t="s">
        <v>80</v>
      </c>
      <c r="K33" s="10" t="s">
        <v>0</v>
      </c>
      <c r="L33" s="16" t="s">
        <v>698</v>
      </c>
      <c r="M33" s="13" t="s">
        <v>470</v>
      </c>
      <c r="N33" s="28">
        <v>1974</v>
      </c>
      <c r="O33" s="10">
        <v>2007</v>
      </c>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14" t="s">
        <v>1971</v>
      </c>
      <c r="AQ33" s="6" t="s">
        <v>4519</v>
      </c>
      <c r="AR33" s="14" t="s">
        <v>1898</v>
      </c>
      <c r="AS33" s="6"/>
      <c r="AT33" s="13"/>
    </row>
    <row r="34" spans="1:46" ht="13.5" customHeight="1" x14ac:dyDescent="0.3">
      <c r="A34" s="5">
        <v>48</v>
      </c>
      <c r="B34" s="4" t="s">
        <v>562</v>
      </c>
      <c r="C34" s="4" t="s">
        <v>1909</v>
      </c>
      <c r="D34" s="5" t="s">
        <v>2</v>
      </c>
      <c r="E34" s="24" t="s">
        <v>2140</v>
      </c>
      <c r="F34" s="4" t="s">
        <v>4308</v>
      </c>
      <c r="G34" s="5" t="s">
        <v>3</v>
      </c>
      <c r="H34" s="5">
        <v>48</v>
      </c>
      <c r="I34" s="4" t="s">
        <v>562</v>
      </c>
      <c r="J34" s="4" t="s">
        <v>1909</v>
      </c>
      <c r="K34" s="5" t="s">
        <v>2</v>
      </c>
      <c r="L34" s="24" t="s">
        <v>2140</v>
      </c>
      <c r="M34" s="4" t="s">
        <v>4308</v>
      </c>
      <c r="N34" s="27">
        <v>2021</v>
      </c>
      <c r="O34" s="5">
        <v>2021</v>
      </c>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14" t="s">
        <v>1963</v>
      </c>
      <c r="AQ34" s="14" t="s">
        <v>4534</v>
      </c>
      <c r="AR34" s="14" t="s">
        <v>1898</v>
      </c>
      <c r="AS34" s="14"/>
      <c r="AT34" s="13"/>
    </row>
    <row r="35" spans="1:46" ht="13.5" customHeight="1" x14ac:dyDescent="0.3">
      <c r="A35" s="5">
        <v>48</v>
      </c>
      <c r="B35" s="4" t="s">
        <v>562</v>
      </c>
      <c r="C35" s="4" t="s">
        <v>1909</v>
      </c>
      <c r="D35" s="5" t="s">
        <v>2</v>
      </c>
      <c r="E35" s="24" t="s">
        <v>3391</v>
      </c>
      <c r="F35" s="4" t="s">
        <v>4309</v>
      </c>
      <c r="G35" s="5" t="s">
        <v>3</v>
      </c>
      <c r="H35" s="5">
        <v>48</v>
      </c>
      <c r="I35" s="4" t="s">
        <v>562</v>
      </c>
      <c r="J35" s="4" t="s">
        <v>1909</v>
      </c>
      <c r="K35" s="5" t="s">
        <v>2</v>
      </c>
      <c r="L35" s="24" t="s">
        <v>3391</v>
      </c>
      <c r="M35" s="4" t="s">
        <v>4309</v>
      </c>
      <c r="N35" s="27">
        <v>2021</v>
      </c>
      <c r="O35" s="5">
        <v>2021</v>
      </c>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14" t="s">
        <v>1963</v>
      </c>
      <c r="AQ35" s="14" t="s">
        <v>4536</v>
      </c>
      <c r="AR35" s="14" t="s">
        <v>1898</v>
      </c>
      <c r="AS35" s="14"/>
      <c r="AT35" s="13"/>
    </row>
    <row r="36" spans="1:46" ht="13.5" customHeight="1" x14ac:dyDescent="0.3"/>
    <row r="37" spans="1:46" ht="13.5" customHeight="1" x14ac:dyDescent="0.3"/>
    <row r="38" spans="1:46" ht="13.5" customHeight="1" x14ac:dyDescent="0.3"/>
    <row r="39" spans="1:46" ht="13.5" customHeight="1" x14ac:dyDescent="0.3"/>
    <row r="40" spans="1:46" ht="13.5" customHeight="1" x14ac:dyDescent="0.3"/>
    <row r="41" spans="1:46" ht="13.5" customHeight="1" x14ac:dyDescent="0.3"/>
    <row r="42" spans="1:46" ht="13.5" customHeight="1" x14ac:dyDescent="0.3"/>
    <row r="43" spans="1:46" ht="13.5" customHeight="1" x14ac:dyDescent="0.3"/>
    <row r="44" spans="1:46" ht="13.5" customHeight="1" x14ac:dyDescent="0.3"/>
    <row r="45" spans="1:46" ht="13.5" customHeight="1" x14ac:dyDescent="0.3"/>
    <row r="46" spans="1:46" ht="13.5" customHeight="1" x14ac:dyDescent="0.3"/>
    <row r="47" spans="1:46" ht="13.5" customHeight="1" x14ac:dyDescent="0.3"/>
    <row r="48" spans="1:46"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row r="201" ht="13.5" customHeight="1" x14ac:dyDescent="0.3"/>
    <row r="202" ht="13.5" customHeight="1" x14ac:dyDescent="0.3"/>
    <row r="203" ht="13.5" customHeight="1" x14ac:dyDescent="0.3"/>
  </sheetData>
  <sheetProtection algorithmName="SHA-512" hashValue="KG1i5aDDgpDTGHM/H2fKEDeYYguOuQfQ7KwOo8SMSnzT/FRwHmta4JLJ5E1R2RkBR0knIhVnLutJUBJ7VRrslA==" saltValue="Ij8v1WUsibmNjDKosEuBfg==" spinCount="100000" sheet="1" objects="1" scenarios="1" sort="0" autoFilter="0"/>
  <autoFilter ref="A20:AT35" xr:uid="{2D95FA63-14C0-4908-92FB-BADDFFCF612D}"/>
  <mergeCells count="28">
    <mergeCell ref="A10:C10"/>
    <mergeCell ref="M10:N10"/>
    <mergeCell ref="A6:C7"/>
    <mergeCell ref="M6:N6"/>
    <mergeCell ref="M7:N7"/>
    <mergeCell ref="A8:C8"/>
    <mergeCell ref="M8:N8"/>
    <mergeCell ref="A19:G19"/>
    <mergeCell ref="H19:N19"/>
    <mergeCell ref="M12:N12"/>
    <mergeCell ref="M13:N13"/>
    <mergeCell ref="M14:N14"/>
    <mergeCell ref="M15:N15"/>
    <mergeCell ref="M16:N16"/>
    <mergeCell ref="M17:N17"/>
    <mergeCell ref="A15:H15"/>
    <mergeCell ref="A16:H16"/>
    <mergeCell ref="A17:H18"/>
    <mergeCell ref="M1:N2"/>
    <mergeCell ref="O1:O2"/>
    <mergeCell ref="P1:AT1"/>
    <mergeCell ref="M18:O18"/>
    <mergeCell ref="P19:AT19"/>
    <mergeCell ref="M11:N11"/>
    <mergeCell ref="M3:N3"/>
    <mergeCell ref="M4:N4"/>
    <mergeCell ref="M5:N5"/>
    <mergeCell ref="M9:N9"/>
  </mergeCells>
  <conditionalFormatting sqref="A3 B9:C9 A6:C8 A14:C14 AU21:XFD31 J3:J6 M3:N6 J13:J17 M13:N17 AU3:XFD17 P20:AM20 AU19:XFD19 AU33:XFD33 AP20:XFD20">
    <cfRule type="beginsWith" dxfId="3281" priority="2146" operator="beginsWith" text="Operación conjunta">
      <formula>LEFT(A3,LEN("Operación conjunta"))="Operación conjunta"</formula>
    </cfRule>
    <cfRule type="endsWith" dxfId="3280" priority="2147" operator="endsWith" text="Escisión">
      <formula>RIGHT(A3,LEN("Escisión"))="Escisión"</formula>
    </cfRule>
    <cfRule type="beginsWith" dxfId="3279" priority="2148" operator="beginsWith" text="Escisión (nuevo)">
      <formula>LEFT(A3,LEN("Escisión (nuevo)"))="Escisión (nuevo)"</formula>
    </cfRule>
    <cfRule type="beginsWith" dxfId="3278" priority="2149" operator="beginsWith" text="Escisión (eliminado)">
      <formula>LEFT(A3,LEN("Escisión (eliminado)"))="Escisión (eliminado)"</formula>
    </cfRule>
    <cfRule type="beginsWith" dxfId="3277" priority="2150" operator="beginsWith" text="Re-sectorización (sale)">
      <formula>LEFT(A3,LEN("Re-sectorización (sale)"))="Re-sectorización (sale)"</formula>
    </cfRule>
    <cfRule type="endsWith" dxfId="3276" priority="2151" operator="endsWith" text="Fusión">
      <formula>RIGHT(A3,LEN("Fusión"))="Fusión"</formula>
    </cfRule>
    <cfRule type="beginsWith" dxfId="3275" priority="2152" operator="beginsWith" text="Fusión (nuevo)">
      <formula>LEFT(A3,LEN("Fusión (nuevo)"))="Fusión (nuevo)"</formula>
    </cfRule>
    <cfRule type="beginsWith" dxfId="3274" priority="2153" operator="beginsWith" text="Modificación (nombre)">
      <formula>LEFT(A3,LEN("Modificación (nombre)"))="Modificación (nombre)"</formula>
    </cfRule>
    <cfRule type="beginsWith" dxfId="3273" priority="2154" operator="beginsWith" text="Sin cambio">
      <formula>LEFT(A3,LEN("Sin cambio"))="Sin cambio"</formula>
    </cfRule>
    <cfRule type="beginsWith" dxfId="3272" priority="2155" operator="beginsWith" text="Reincorporación">
      <formula>LEFT(A3,LEN("Reincorporación"))="Reincorporación"</formula>
    </cfRule>
    <cfRule type="beginsWith" dxfId="3271" priority="2156" operator="beginsWith" text="Re-sectorización (entra)">
      <formula>LEFT(A3,LEN("Re-sectorización (entra)"))="Re-sectorización (entra)"</formula>
    </cfRule>
    <cfRule type="beginsWith" dxfId="3270" priority="2157" operator="beginsWith" text="Nuevo">
      <formula>LEFT(A3,LEN("Nuevo"))="Nuevo"</formula>
    </cfRule>
    <cfRule type="beginsWith" dxfId="3269" priority="2158" operator="beginsWith" text="Fusión (eliminado)">
      <formula>LEFT(A3,LEN("Fusión (eliminado)"))="Fusión (eliminado)"</formula>
    </cfRule>
    <cfRule type="beginsWith" dxfId="3268" priority="2159" operator="beginsWith" text="Eliminación">
      <formula>LEFT(A3,LEN("Eliminación"))="Eliminación"</formula>
    </cfRule>
    <cfRule type="beginsWith" dxfId="3267" priority="2160" operator="beginsWith" text="Modificación (mod. y/o cve.)">
      <formula>LEFT(A3,LEN("Modificación (mod. y/o cve.)"))="Modificación (mod. y/o cve.)"</formula>
    </cfRule>
  </conditionalFormatting>
  <conditionalFormatting sqref="M3:M17">
    <cfRule type="beginsWith" dxfId="3266" priority="2131" operator="beginsWith" text="Operación conjunta">
      <formula>LEFT(M3,LEN("Operación conjunta"))="Operación conjunta"</formula>
    </cfRule>
    <cfRule type="endsWith" dxfId="3265" priority="2132" operator="endsWith" text="Escisión">
      <formula>RIGHT(M3,LEN("Escisión"))="Escisión"</formula>
    </cfRule>
    <cfRule type="beginsWith" dxfId="3264" priority="2133" operator="beginsWith" text="Escisión (nuevo)">
      <formula>LEFT(M3,LEN("Escisión (nuevo)"))="Escisión (nuevo)"</formula>
    </cfRule>
    <cfRule type="beginsWith" dxfId="3263" priority="2134" operator="beginsWith" text="Escisión (eliminado)">
      <formula>LEFT(M3,LEN("Escisión (eliminado)"))="Escisión (eliminado)"</formula>
    </cfRule>
    <cfRule type="beginsWith" dxfId="3262" priority="2135" operator="beginsWith" text="Re-sectorización (sale)">
      <formula>LEFT(M3,LEN("Re-sectorización (sale)"))="Re-sectorización (sale)"</formula>
    </cfRule>
    <cfRule type="endsWith" dxfId="3261" priority="2136" operator="endsWith" text="Fusión">
      <formula>RIGHT(M3,LEN("Fusión"))="Fusión"</formula>
    </cfRule>
    <cfRule type="beginsWith" dxfId="3260" priority="2137" operator="beginsWith" text="Fusión (nuevo)">
      <formula>LEFT(M3,LEN("Fusión (nuevo)"))="Fusión (nuevo)"</formula>
    </cfRule>
    <cfRule type="beginsWith" dxfId="3259" priority="2138" operator="beginsWith" text="Modificación (nombre)">
      <formula>LEFT(M3,LEN("Modificación (nombre)"))="Modificación (nombre)"</formula>
    </cfRule>
    <cfRule type="beginsWith" dxfId="3258" priority="2139" operator="beginsWith" text="Sin cambio">
      <formula>LEFT(M3,LEN("Sin cambio"))="Sin cambio"</formula>
    </cfRule>
    <cfRule type="beginsWith" dxfId="3257" priority="2140" operator="beginsWith" text="Reincorporación">
      <formula>LEFT(M3,LEN("Reincorporación"))="Reincorporación"</formula>
    </cfRule>
    <cfRule type="beginsWith" dxfId="3256" priority="2141" operator="beginsWith" text="Re-sectorización (entra)">
      <formula>LEFT(M3,LEN("Re-sectorización (entra)"))="Re-sectorización (entra)"</formula>
    </cfRule>
    <cfRule type="beginsWith" dxfId="3255" priority="2142" operator="beginsWith" text="Nuevo">
      <formula>LEFT(M3,LEN("Nuevo"))="Nuevo"</formula>
    </cfRule>
    <cfRule type="beginsWith" dxfId="3254" priority="2143" operator="beginsWith" text="Fusión (eliminado)">
      <formula>LEFT(M3,LEN("Fusión (eliminado)"))="Fusión (eliminado)"</formula>
    </cfRule>
    <cfRule type="beginsWith" dxfId="3253" priority="2144" operator="beginsWith" text="Eliminación">
      <formula>LEFT(M3,LEN("Eliminación"))="Eliminación"</formula>
    </cfRule>
    <cfRule type="beginsWith" dxfId="3252" priority="2145" operator="beginsWith" text="Modificación (mod. y/o cve.)">
      <formula>LEFT(M3,LEN("Modificación (mod. y/o cve.)"))="Modificación (mod. y/o cve.)"</formula>
    </cfRule>
  </conditionalFormatting>
  <conditionalFormatting sqref="A21:F30 A33:D33 F33 A31:D31 F31 E32:E35">
    <cfRule type="beginsWith" dxfId="3251" priority="1681" operator="beginsWith" text="Intersectorial">
      <formula>LEFT(A21,LEN("Intersectorial"))="Intersectorial"</formula>
    </cfRule>
    <cfRule type="endsWith" dxfId="3250" priority="1682" operator="endsWith" text="Escisión">
      <formula>RIGHT(A21,LEN("Escisión"))="Escisión"</formula>
    </cfRule>
    <cfRule type="beginsWith" dxfId="3249" priority="1683" operator="beginsWith" text="Escisión (nuevo)">
      <formula>LEFT(A21,LEN("Escisión (nuevo)"))="Escisión (nuevo)"</formula>
    </cfRule>
    <cfRule type="beginsWith" dxfId="3248" priority="1684" operator="beginsWith" text="Escisión (eliminado)">
      <formula>LEFT(A21,LEN("Escisión (eliminado)"))="Escisión (eliminado)"</formula>
    </cfRule>
    <cfRule type="beginsWith" dxfId="3247" priority="1685" operator="beginsWith" text="Re-sectorización (sale)">
      <formula>LEFT(A21,LEN("Re-sectorización (sale)"))="Re-sectorización (sale)"</formula>
    </cfRule>
    <cfRule type="endsWith" dxfId="3246" priority="1686" operator="endsWith" text="Fusión">
      <formula>RIGHT(A21,LEN("Fusión"))="Fusión"</formula>
    </cfRule>
    <cfRule type="beginsWith" dxfId="3245" priority="1687" operator="beginsWith" text="Fusión (nuevo)">
      <formula>LEFT(A21,LEN("Fusión (nuevo)"))="Fusión (nuevo)"</formula>
    </cfRule>
    <cfRule type="beginsWith" dxfId="3244" priority="1688" operator="beginsWith" text="Modificación (nombre)">
      <formula>LEFT(A21,LEN("Modificación (nombre)"))="Modificación (nombre)"</formula>
    </cfRule>
    <cfRule type="beginsWith" dxfId="3243" priority="1689" operator="beginsWith" text="Sin cambio">
      <formula>LEFT(A21,LEN("Sin cambio"))="Sin cambio"</formula>
    </cfRule>
    <cfRule type="beginsWith" dxfId="3242" priority="1690" operator="beginsWith" text="Reincorporación">
      <formula>LEFT(A21,LEN("Reincorporación"))="Reincorporación"</formula>
    </cfRule>
    <cfRule type="beginsWith" dxfId="3241" priority="1691" operator="beginsWith" text="Re-sectorización (entra)">
      <formula>LEFT(A21,LEN("Re-sectorización (entra)"))="Re-sectorización (entra)"</formula>
    </cfRule>
    <cfRule type="beginsWith" dxfId="3240" priority="1692" operator="beginsWith" text="Nuevo">
      <formula>LEFT(A21,LEN("Nuevo"))="Nuevo"</formula>
    </cfRule>
    <cfRule type="beginsWith" dxfId="3239" priority="1693" operator="beginsWith" text="Fusión (eliminado)">
      <formula>LEFT(A21,LEN("Fusión (eliminado)"))="Fusión (eliminado)"</formula>
    </cfRule>
    <cfRule type="beginsWith" dxfId="3238" priority="1694" operator="beginsWith" text="Eliminación">
      <formula>LEFT(A21,LEN("Eliminación"))="Eliminación"</formula>
    </cfRule>
    <cfRule type="beginsWith" dxfId="3237" priority="1695" operator="beginsWith" text="Modificación (mod. y/o cve.)">
      <formula>LEFT(A21,LEN("Modificación (mod. y/o cve.)"))="Modificación (mod. y/o cve.)"</formula>
    </cfRule>
  </conditionalFormatting>
  <conditionalFormatting sqref="H21:M31 H33:M33">
    <cfRule type="beginsWith" dxfId="3236" priority="1666" operator="beginsWith" text="Intersectorial">
      <formula>LEFT(H21,LEN("Intersectorial"))="Intersectorial"</formula>
    </cfRule>
    <cfRule type="endsWith" dxfId="3235" priority="1667" operator="endsWith" text="Escisión">
      <formula>RIGHT(H21,LEN("Escisión"))="Escisión"</formula>
    </cfRule>
    <cfRule type="beginsWith" dxfId="3234" priority="1668" operator="beginsWith" text="Escisión (nuevo)">
      <formula>LEFT(H21,LEN("Escisión (nuevo)"))="Escisión (nuevo)"</formula>
    </cfRule>
    <cfRule type="beginsWith" dxfId="3233" priority="1669" operator="beginsWith" text="Escisión (eliminado)">
      <formula>LEFT(H21,LEN("Escisión (eliminado)"))="Escisión (eliminado)"</formula>
    </cfRule>
    <cfRule type="beginsWith" dxfId="3232" priority="1670" operator="beginsWith" text="Re-sectorización (sale)">
      <formula>LEFT(H21,LEN("Re-sectorización (sale)"))="Re-sectorización (sale)"</formula>
    </cfRule>
    <cfRule type="endsWith" dxfId="3231" priority="1671" operator="endsWith" text="Fusión">
      <formula>RIGHT(H21,LEN("Fusión"))="Fusión"</formula>
    </cfRule>
    <cfRule type="beginsWith" dxfId="3230" priority="1672" operator="beginsWith" text="Fusión (nuevo)">
      <formula>LEFT(H21,LEN("Fusión (nuevo)"))="Fusión (nuevo)"</formula>
    </cfRule>
    <cfRule type="beginsWith" dxfId="3229" priority="1673" operator="beginsWith" text="Modificación (nombre)">
      <formula>LEFT(H21,LEN("Modificación (nombre)"))="Modificación (nombre)"</formula>
    </cfRule>
    <cfRule type="beginsWith" dxfId="3228" priority="1674" operator="beginsWith" text="Sin cambio">
      <formula>LEFT(H21,LEN("Sin cambio"))="Sin cambio"</formula>
    </cfRule>
    <cfRule type="beginsWith" dxfId="3227" priority="1675" operator="beginsWith" text="Reincorporación">
      <formula>LEFT(H21,LEN("Reincorporación"))="Reincorporación"</formula>
    </cfRule>
    <cfRule type="beginsWith" dxfId="3226" priority="1676" operator="beginsWith" text="Re-sectorización (entra)">
      <formula>LEFT(H21,LEN("Re-sectorización (entra)"))="Re-sectorización (entra)"</formula>
    </cfRule>
    <cfRule type="beginsWith" dxfId="3225" priority="1677" operator="beginsWith" text="Nuevo">
      <formula>LEFT(H21,LEN("Nuevo"))="Nuevo"</formula>
    </cfRule>
    <cfRule type="beginsWith" dxfId="3224" priority="1678" operator="beginsWith" text="Fusión (eliminado)">
      <formula>LEFT(H21,LEN("Fusión (eliminado)"))="Fusión (eliminado)"</formula>
    </cfRule>
    <cfRule type="beginsWith" dxfId="3223" priority="1679" operator="beginsWith" text="Eliminación">
      <formula>LEFT(H21,LEN("Eliminación"))="Eliminación"</formula>
    </cfRule>
    <cfRule type="beginsWith" dxfId="3222" priority="1680" operator="beginsWith" text="Modificación (mod. y/o cve.)">
      <formula>LEFT(H21,LEN("Modificación (mod. y/o cve.)"))="Modificación (mod. y/o cve.)"</formula>
    </cfRule>
  </conditionalFormatting>
  <conditionalFormatting sqref="O21:O31 O33">
    <cfRule type="beginsWith" dxfId="3221" priority="1651" operator="beginsWith" text="Intersectorial">
      <formula>LEFT(O21,LEN("Intersectorial"))="Intersectorial"</formula>
    </cfRule>
    <cfRule type="endsWith" dxfId="3220" priority="1652" operator="endsWith" text="Escisión">
      <formula>RIGHT(O21,LEN("Escisión"))="Escisión"</formula>
    </cfRule>
    <cfRule type="beginsWith" dxfId="3219" priority="1653" operator="beginsWith" text="Escisión (nuevo)">
      <formula>LEFT(O21,LEN("Escisión (nuevo)"))="Escisión (nuevo)"</formula>
    </cfRule>
    <cfRule type="beginsWith" dxfId="3218" priority="1654" operator="beginsWith" text="Escisión (eliminado)">
      <formula>LEFT(O21,LEN("Escisión (eliminado)"))="Escisión (eliminado)"</formula>
    </cfRule>
    <cfRule type="beginsWith" dxfId="3217" priority="1655" operator="beginsWith" text="Re-sectorización (sale)">
      <formula>LEFT(O21,LEN("Re-sectorización (sale)"))="Re-sectorización (sale)"</formula>
    </cfRule>
    <cfRule type="endsWith" dxfId="3216" priority="1656" operator="endsWith" text="Fusión">
      <formula>RIGHT(O21,LEN("Fusión"))="Fusión"</formula>
    </cfRule>
    <cfRule type="beginsWith" dxfId="3215" priority="1657" operator="beginsWith" text="Fusión (nuevo)">
      <formula>LEFT(O21,LEN("Fusión (nuevo)"))="Fusión (nuevo)"</formula>
    </cfRule>
    <cfRule type="beginsWith" dxfId="3214" priority="1658" operator="beginsWith" text="Modificación (nombre)">
      <formula>LEFT(O21,LEN("Modificación (nombre)"))="Modificación (nombre)"</formula>
    </cfRule>
    <cfRule type="beginsWith" dxfId="3213" priority="1659" operator="beginsWith" text="Sin cambio">
      <formula>LEFT(O21,LEN("Sin cambio"))="Sin cambio"</formula>
    </cfRule>
    <cfRule type="beginsWith" dxfId="3212" priority="1660" operator="beginsWith" text="Reincorporación">
      <formula>LEFT(O21,LEN("Reincorporación"))="Reincorporación"</formula>
    </cfRule>
    <cfRule type="beginsWith" dxfId="3211" priority="1661" operator="beginsWith" text="Re-sectorización (entra)">
      <formula>LEFT(O21,LEN("Re-sectorización (entra)"))="Re-sectorización (entra)"</formula>
    </cfRule>
    <cfRule type="beginsWith" dxfId="3210" priority="1662" operator="beginsWith" text="Nuevo">
      <formula>LEFT(O21,LEN("Nuevo"))="Nuevo"</formula>
    </cfRule>
    <cfRule type="beginsWith" dxfId="3209" priority="1663" operator="beginsWith" text="Fusión (eliminado)">
      <formula>LEFT(O21,LEN("Fusión (eliminado)"))="Fusión (eliminado)"</formula>
    </cfRule>
    <cfRule type="beginsWith" dxfId="3208" priority="1664" operator="beginsWith" text="Eliminación">
      <formula>LEFT(O21,LEN("Eliminación"))="Eliminación"</formula>
    </cfRule>
    <cfRule type="beginsWith" dxfId="3207" priority="1665" operator="beginsWith" text="Modificación (mod. y/o cve.)">
      <formula>LEFT(O21,LEN("Modificación (mod. y/o cve.)"))="Modificación (mod. y/o cve.)"</formula>
    </cfRule>
  </conditionalFormatting>
  <conditionalFormatting sqref="N21:N31 N33">
    <cfRule type="beginsWith" dxfId="3206" priority="1636" operator="beginsWith" text="Intersectorial">
      <formula>LEFT(N21,LEN("Intersectorial"))="Intersectorial"</formula>
    </cfRule>
    <cfRule type="endsWith" dxfId="3205" priority="1637" operator="endsWith" text="Escisión">
      <formula>RIGHT(N21,LEN("Escisión"))="Escisión"</formula>
    </cfRule>
    <cfRule type="beginsWith" dxfId="3204" priority="1638" operator="beginsWith" text="Escisión (nuevo)">
      <formula>LEFT(N21,LEN("Escisión (nuevo)"))="Escisión (nuevo)"</formula>
    </cfRule>
    <cfRule type="beginsWith" dxfId="3203" priority="1639" operator="beginsWith" text="Escisión (eliminado)">
      <formula>LEFT(N21,LEN("Escisión (eliminado)"))="Escisión (eliminado)"</formula>
    </cfRule>
    <cfRule type="beginsWith" dxfId="3202" priority="1640" operator="beginsWith" text="Re-sectorización (sale)">
      <formula>LEFT(N21,LEN("Re-sectorización (sale)"))="Re-sectorización (sale)"</formula>
    </cfRule>
    <cfRule type="endsWith" dxfId="3201" priority="1641" operator="endsWith" text="Fusión">
      <formula>RIGHT(N21,LEN("Fusión"))="Fusión"</formula>
    </cfRule>
    <cfRule type="beginsWith" dxfId="3200" priority="1642" operator="beginsWith" text="Fusión (nuevo)">
      <formula>LEFT(N21,LEN("Fusión (nuevo)"))="Fusión (nuevo)"</formula>
    </cfRule>
    <cfRule type="beginsWith" dxfId="3199" priority="1643" operator="beginsWith" text="Modificación (nombre)">
      <formula>LEFT(N21,LEN("Modificación (nombre)"))="Modificación (nombre)"</formula>
    </cfRule>
    <cfRule type="beginsWith" dxfId="3198" priority="1644" operator="beginsWith" text="Sin cambio">
      <formula>LEFT(N21,LEN("Sin cambio"))="Sin cambio"</formula>
    </cfRule>
    <cfRule type="beginsWith" dxfId="3197" priority="1645" operator="beginsWith" text="Reincorporación">
      <formula>LEFT(N21,LEN("Reincorporación"))="Reincorporación"</formula>
    </cfRule>
    <cfRule type="beginsWith" dxfId="3196" priority="1646" operator="beginsWith" text="Re-sectorización (entra)">
      <formula>LEFT(N21,LEN("Re-sectorización (entra)"))="Re-sectorización (entra)"</formula>
    </cfRule>
    <cfRule type="beginsWith" dxfId="3195" priority="1647" operator="beginsWith" text="Nuevo">
      <formula>LEFT(N21,LEN("Nuevo"))="Nuevo"</formula>
    </cfRule>
    <cfRule type="beginsWith" dxfId="3194" priority="1648" operator="beginsWith" text="Fusión (eliminado)">
      <formula>LEFT(N21,LEN("Fusión (eliminado)"))="Fusión (eliminado)"</formula>
    </cfRule>
    <cfRule type="beginsWith" dxfId="3193" priority="1649" operator="beginsWith" text="Eliminación">
      <formula>LEFT(N21,LEN("Eliminación"))="Eliminación"</formula>
    </cfRule>
    <cfRule type="beginsWith" dxfId="3192" priority="1650" operator="beginsWith" text="Modificación (mod. y/o cve.)">
      <formula>LEFT(N21,LEN("Modificación (mod. y/o cve.)"))="Modificación (mod. y/o cve.)"</formula>
    </cfRule>
  </conditionalFormatting>
  <conditionalFormatting sqref="G21:G31 G33">
    <cfRule type="beginsWith" dxfId="3191" priority="1621" operator="beginsWith" text="Intersectorial">
      <formula>LEFT(G21,LEN("Intersectorial"))="Intersectorial"</formula>
    </cfRule>
    <cfRule type="endsWith" dxfId="3190" priority="1622" operator="endsWith" text="Escisión">
      <formula>RIGHT(G21,LEN("Escisión"))="Escisión"</formula>
    </cfRule>
    <cfRule type="beginsWith" dxfId="3189" priority="1623" operator="beginsWith" text="Escisión (nuevo)">
      <formula>LEFT(G21,LEN("Escisión (nuevo)"))="Escisión (nuevo)"</formula>
    </cfRule>
    <cfRule type="beginsWith" dxfId="3188" priority="1624" operator="beginsWith" text="Escisión (eliminado)">
      <formula>LEFT(G21,LEN("Escisión (eliminado)"))="Escisión (eliminado)"</formula>
    </cfRule>
    <cfRule type="beginsWith" dxfId="3187" priority="1625" operator="beginsWith" text="Re-sectorización (sale)">
      <formula>LEFT(G21,LEN("Re-sectorización (sale)"))="Re-sectorización (sale)"</formula>
    </cfRule>
    <cfRule type="endsWith" dxfId="3186" priority="1626" operator="endsWith" text="Fusión">
      <formula>RIGHT(G21,LEN("Fusión"))="Fusión"</formula>
    </cfRule>
    <cfRule type="beginsWith" dxfId="3185" priority="1627" operator="beginsWith" text="Fusión (nuevo)">
      <formula>LEFT(G21,LEN("Fusión (nuevo)"))="Fusión (nuevo)"</formula>
    </cfRule>
    <cfRule type="beginsWith" dxfId="3184" priority="1628" operator="beginsWith" text="Modificación (nombre)">
      <formula>LEFT(G21,LEN("Modificación (nombre)"))="Modificación (nombre)"</formula>
    </cfRule>
    <cfRule type="beginsWith" dxfId="3183" priority="1629" operator="beginsWith" text="Sin cambio">
      <formula>LEFT(G21,LEN("Sin cambio"))="Sin cambio"</formula>
    </cfRule>
    <cfRule type="beginsWith" dxfId="3182" priority="1630" operator="beginsWith" text="Reincorporación">
      <formula>LEFT(G21,LEN("Reincorporación"))="Reincorporación"</formula>
    </cfRule>
    <cfRule type="beginsWith" dxfId="3181" priority="1631" operator="beginsWith" text="Re-sectorización (entra)">
      <formula>LEFT(G21,LEN("Re-sectorización (entra)"))="Re-sectorización (entra)"</formula>
    </cfRule>
    <cfRule type="beginsWith" dxfId="3180" priority="1632" operator="beginsWith" text="Nuevo">
      <formula>LEFT(G21,LEN("Nuevo"))="Nuevo"</formula>
    </cfRule>
    <cfRule type="beginsWith" dxfId="3179" priority="1633" operator="beginsWith" text="Fusión (eliminado)">
      <formula>LEFT(G21,LEN("Fusión (eliminado)"))="Fusión (eliminado)"</formula>
    </cfRule>
    <cfRule type="beginsWith" dxfId="3178" priority="1634" operator="beginsWith" text="Eliminación">
      <formula>LEFT(G21,LEN("Eliminación"))="Eliminación"</formula>
    </cfRule>
    <cfRule type="beginsWith" dxfId="3177" priority="1635" operator="beginsWith" text="Modificación (mod. y/o cve.)">
      <formula>LEFT(G21,LEN("Modificación (mod. y/o cve.)"))="Modificación (mod. y/o cve.)"</formula>
    </cfRule>
  </conditionalFormatting>
  <conditionalFormatting sqref="AI25:AM26 AI28:AL28 P27:AM27 P25:AG26 P28:AG28 P23:AM24 P29:AM29 P31:AM31 P30:AG30 AI30:AM30 P21:AG22 AI21:AM22 AT21:AT22 AT30:AT31 AT33 P33:AO33 AP28:AQ28 AQ29 AQ31 AS23:AT29 AQ22:AQ27">
    <cfRule type="beginsWith" dxfId="3176" priority="1606" operator="beginsWith" text="Intersectorial">
      <formula>LEFT(P21,LEN("Intersectorial"))="Intersectorial"</formula>
    </cfRule>
    <cfRule type="endsWith" dxfId="3175" priority="1607" operator="endsWith" text="Escisión">
      <formula>RIGHT(P21,LEN("Escisión"))="Escisión"</formula>
    </cfRule>
    <cfRule type="beginsWith" dxfId="3174" priority="1608" operator="beginsWith" text="Escisión (nuevo)">
      <formula>LEFT(P21,LEN("Escisión (nuevo)"))="Escisión (nuevo)"</formula>
    </cfRule>
    <cfRule type="beginsWith" dxfId="3173" priority="1609" operator="beginsWith" text="Escisión (eliminado)">
      <formula>LEFT(P21,LEN("Escisión (eliminado)"))="Escisión (eliminado)"</formula>
    </cfRule>
    <cfRule type="beginsWith" dxfId="3172" priority="1610" operator="beginsWith" text="Re-sectorización (sale)">
      <formula>LEFT(P21,LEN("Re-sectorización (sale)"))="Re-sectorización (sale)"</formula>
    </cfRule>
    <cfRule type="endsWith" dxfId="3171" priority="1611" operator="endsWith" text="Fusión">
      <formula>RIGHT(P21,LEN("Fusión"))="Fusión"</formula>
    </cfRule>
    <cfRule type="beginsWith" dxfId="3170" priority="1612" operator="beginsWith" text="Fusión (nuevo)">
      <formula>LEFT(P21,LEN("Fusión (nuevo)"))="Fusión (nuevo)"</formula>
    </cfRule>
    <cfRule type="beginsWith" dxfId="3169" priority="1613" operator="beginsWith" text="Modificación (nombre)">
      <formula>LEFT(P21,LEN("Modificación (nombre)"))="Modificación (nombre)"</formula>
    </cfRule>
    <cfRule type="beginsWith" dxfId="3168" priority="1614" operator="beginsWith" text="Sin cambio">
      <formula>LEFT(P21,LEN("Sin cambio"))="Sin cambio"</formula>
    </cfRule>
    <cfRule type="beginsWith" dxfId="3167" priority="1615" operator="beginsWith" text="Reincorporación">
      <formula>LEFT(P21,LEN("Reincorporación"))="Reincorporación"</formula>
    </cfRule>
    <cfRule type="beginsWith" dxfId="3166" priority="1616" operator="beginsWith" text="Re-sectorización (entra)">
      <formula>LEFT(P21,LEN("Re-sectorización (entra)"))="Re-sectorización (entra)"</formula>
    </cfRule>
    <cfRule type="beginsWith" dxfId="3165" priority="1617" operator="beginsWith" text="Nuevo">
      <formula>LEFT(P21,LEN("Nuevo"))="Nuevo"</formula>
    </cfRule>
    <cfRule type="beginsWith" dxfId="3164" priority="1618" operator="beginsWith" text="Fusión (eliminado)">
      <formula>LEFT(P21,LEN("Fusión (eliminado)"))="Fusión (eliminado)"</formula>
    </cfRule>
    <cfRule type="beginsWith" dxfId="3163" priority="1619" operator="beginsWith" text="Eliminación">
      <formula>LEFT(P21,LEN("Eliminación"))="Eliminación"</formula>
    </cfRule>
    <cfRule type="beginsWith" dxfId="3162" priority="1620" operator="beginsWith" text="Modificación (mod. y/o cve.)">
      <formula>LEFT(P21,LEN("Modificación (mod. y/o cve.)"))="Modificación (mod. y/o cve.)"</formula>
    </cfRule>
  </conditionalFormatting>
  <conditionalFormatting sqref="AH26">
    <cfRule type="beginsWith" dxfId="3161" priority="1576" operator="beginsWith" text="Operación conjunta">
      <formula>LEFT(AH26,LEN("Operación conjunta"))="Operación conjunta"</formula>
    </cfRule>
    <cfRule type="endsWith" dxfId="3160" priority="1577" operator="endsWith" text="Escisión">
      <formula>RIGHT(AH26,LEN("Escisión"))="Escisión"</formula>
    </cfRule>
    <cfRule type="beginsWith" dxfId="3159" priority="1578" operator="beginsWith" text="Escisión (nuevo)">
      <formula>LEFT(AH26,LEN("Escisión (nuevo)"))="Escisión (nuevo)"</formula>
    </cfRule>
    <cfRule type="beginsWith" dxfId="3158" priority="1579" operator="beginsWith" text="Escisión (eliminado)">
      <formula>LEFT(AH26,LEN("Escisión (eliminado)"))="Escisión (eliminado)"</formula>
    </cfRule>
    <cfRule type="beginsWith" dxfId="3157" priority="1580" operator="beginsWith" text="Re-sectorización (sale)">
      <formula>LEFT(AH26,LEN("Re-sectorización (sale)"))="Re-sectorización (sale)"</formula>
    </cfRule>
    <cfRule type="endsWith" dxfId="3156" priority="1581" operator="endsWith" text="Fusión">
      <formula>RIGHT(AH26,LEN("Fusión"))="Fusión"</formula>
    </cfRule>
    <cfRule type="beginsWith" dxfId="3155" priority="1582" operator="beginsWith" text="Fusión (nuevo)">
      <formula>LEFT(AH26,LEN("Fusión (nuevo)"))="Fusión (nuevo)"</formula>
    </cfRule>
    <cfRule type="beginsWith" dxfId="3154" priority="1583" operator="beginsWith" text="Modificación (nombre)">
      <formula>LEFT(AH26,LEN("Modificación (nombre)"))="Modificación (nombre)"</formula>
    </cfRule>
    <cfRule type="beginsWith" dxfId="3153" priority="1584" operator="beginsWith" text="Sin cambio">
      <formula>LEFT(AH26,LEN("Sin cambio"))="Sin cambio"</formula>
    </cfRule>
    <cfRule type="beginsWith" dxfId="3152" priority="1585" operator="beginsWith" text="Reincorporación">
      <formula>LEFT(AH26,LEN("Reincorporación"))="Reincorporación"</formula>
    </cfRule>
    <cfRule type="beginsWith" dxfId="3151" priority="1586" operator="beginsWith" text="Re-sectorización (entra)">
      <formula>LEFT(AH26,LEN("Re-sectorización (entra)"))="Re-sectorización (entra)"</formula>
    </cfRule>
    <cfRule type="beginsWith" dxfId="3150" priority="1587" operator="beginsWith" text="Nuevo">
      <formula>LEFT(AH26,LEN("Nuevo"))="Nuevo"</formula>
    </cfRule>
    <cfRule type="beginsWith" dxfId="3149" priority="1588" operator="beginsWith" text="Fusión (eliminado)">
      <formula>LEFT(AH26,LEN("Fusión (eliminado)"))="Fusión (eliminado)"</formula>
    </cfRule>
    <cfRule type="beginsWith" dxfId="3148" priority="1589" operator="beginsWith" text="Eliminación">
      <formula>LEFT(AH26,LEN("Eliminación"))="Eliminación"</formula>
    </cfRule>
    <cfRule type="beginsWith" dxfId="3147" priority="1590" operator="beginsWith" text="Modificación (mod. y/o cve.)">
      <formula>LEFT(AH26,LEN("Modificación (mod. y/o cve.)"))="Modificación (mod. y/o cve.)"</formula>
    </cfRule>
  </conditionalFormatting>
  <conditionalFormatting sqref="AH28">
    <cfRule type="beginsWith" dxfId="3146" priority="1561" operator="beginsWith" text="Operación conjunta">
      <formula>LEFT(AH28,LEN("Operación conjunta"))="Operación conjunta"</formula>
    </cfRule>
    <cfRule type="endsWith" dxfId="3145" priority="1562" operator="endsWith" text="Escisión">
      <formula>RIGHT(AH28,LEN("Escisión"))="Escisión"</formula>
    </cfRule>
    <cfRule type="beginsWith" dxfId="3144" priority="1563" operator="beginsWith" text="Escisión (nuevo)">
      <formula>LEFT(AH28,LEN("Escisión (nuevo)"))="Escisión (nuevo)"</formula>
    </cfRule>
    <cfRule type="beginsWith" dxfId="3143" priority="1564" operator="beginsWith" text="Escisión (eliminado)">
      <formula>LEFT(AH28,LEN("Escisión (eliminado)"))="Escisión (eliminado)"</formula>
    </cfRule>
    <cfRule type="beginsWith" dxfId="3142" priority="1565" operator="beginsWith" text="Re-sectorización (sale)">
      <formula>LEFT(AH28,LEN("Re-sectorización (sale)"))="Re-sectorización (sale)"</formula>
    </cfRule>
    <cfRule type="endsWith" dxfId="3141" priority="1566" operator="endsWith" text="Fusión">
      <formula>RIGHT(AH28,LEN("Fusión"))="Fusión"</formula>
    </cfRule>
    <cfRule type="beginsWith" dxfId="3140" priority="1567" operator="beginsWith" text="Fusión (nuevo)">
      <formula>LEFT(AH28,LEN("Fusión (nuevo)"))="Fusión (nuevo)"</formula>
    </cfRule>
    <cfRule type="beginsWith" dxfId="3139" priority="1568" operator="beginsWith" text="Modificación (nombre)">
      <formula>LEFT(AH28,LEN("Modificación (nombre)"))="Modificación (nombre)"</formula>
    </cfRule>
    <cfRule type="beginsWith" dxfId="3138" priority="1569" operator="beginsWith" text="Sin cambio">
      <formula>LEFT(AH28,LEN("Sin cambio"))="Sin cambio"</formula>
    </cfRule>
    <cfRule type="beginsWith" dxfId="3137" priority="1570" operator="beginsWith" text="Reincorporación">
      <formula>LEFT(AH28,LEN("Reincorporación"))="Reincorporación"</formula>
    </cfRule>
    <cfRule type="beginsWith" dxfId="3136" priority="1571" operator="beginsWith" text="Re-sectorización (entra)">
      <formula>LEFT(AH28,LEN("Re-sectorización (entra)"))="Re-sectorización (entra)"</formula>
    </cfRule>
    <cfRule type="beginsWith" dxfId="3135" priority="1572" operator="beginsWith" text="Nuevo">
      <formula>LEFT(AH28,LEN("Nuevo"))="Nuevo"</formula>
    </cfRule>
    <cfRule type="beginsWith" dxfId="3134" priority="1573" operator="beginsWith" text="Fusión (eliminado)">
      <formula>LEFT(AH28,LEN("Fusión (eliminado)"))="Fusión (eliminado)"</formula>
    </cfRule>
    <cfRule type="beginsWith" dxfId="3133" priority="1574" operator="beginsWith" text="Eliminación">
      <formula>LEFT(AH28,LEN("Eliminación"))="Eliminación"</formula>
    </cfRule>
    <cfRule type="beginsWith" dxfId="3132" priority="1575" operator="beginsWith" text="Modificación (mod. y/o cve.)">
      <formula>LEFT(AH28,LEN("Modificación (mod. y/o cve.)"))="Modificación (mod. y/o cve.)"</formula>
    </cfRule>
  </conditionalFormatting>
  <conditionalFormatting sqref="AH25">
    <cfRule type="beginsWith" dxfId="3131" priority="1486" operator="beginsWith" text="Intersectorial">
      <formula>LEFT(AH25,LEN("Intersectorial"))="Intersectorial"</formula>
    </cfRule>
    <cfRule type="endsWith" dxfId="3130" priority="1487" operator="endsWith" text="Escisión">
      <formula>RIGHT(AH25,LEN("Escisión"))="Escisión"</formula>
    </cfRule>
    <cfRule type="beginsWith" dxfId="3129" priority="1488" operator="beginsWith" text="Escisión (nuevo)">
      <formula>LEFT(AH25,LEN("Escisión (nuevo)"))="Escisión (nuevo)"</formula>
    </cfRule>
    <cfRule type="beginsWith" dxfId="3128" priority="1489" operator="beginsWith" text="Escisión (eliminado)">
      <formula>LEFT(AH25,LEN("Escisión (eliminado)"))="Escisión (eliminado)"</formula>
    </cfRule>
    <cfRule type="beginsWith" dxfId="3127" priority="1490" operator="beginsWith" text="Re-sectorización (sale)">
      <formula>LEFT(AH25,LEN("Re-sectorización (sale)"))="Re-sectorización (sale)"</formula>
    </cfRule>
    <cfRule type="endsWith" dxfId="3126" priority="1491" operator="endsWith" text="Fusión">
      <formula>RIGHT(AH25,LEN("Fusión"))="Fusión"</formula>
    </cfRule>
    <cfRule type="beginsWith" dxfId="3125" priority="1492" operator="beginsWith" text="Fusión (nuevo)">
      <formula>LEFT(AH25,LEN("Fusión (nuevo)"))="Fusión (nuevo)"</formula>
    </cfRule>
    <cfRule type="beginsWith" dxfId="3124" priority="1493" operator="beginsWith" text="Modificación (nombre)">
      <formula>LEFT(AH25,LEN("Modificación (nombre)"))="Modificación (nombre)"</formula>
    </cfRule>
    <cfRule type="beginsWith" dxfId="3123" priority="1494" operator="beginsWith" text="Sin cambio">
      <formula>LEFT(AH25,LEN("Sin cambio"))="Sin cambio"</formula>
    </cfRule>
    <cfRule type="beginsWith" dxfId="3122" priority="1495" operator="beginsWith" text="Reincorporación">
      <formula>LEFT(AH25,LEN("Reincorporación"))="Reincorporación"</formula>
    </cfRule>
    <cfRule type="beginsWith" dxfId="3121" priority="1496" operator="beginsWith" text="Re-sectorización (entra)">
      <formula>LEFT(AH25,LEN("Re-sectorización (entra)"))="Re-sectorización (entra)"</formula>
    </cfRule>
    <cfRule type="beginsWith" dxfId="3120" priority="1497" operator="beginsWith" text="Nuevo">
      <formula>LEFT(AH25,LEN("Nuevo"))="Nuevo"</formula>
    </cfRule>
    <cfRule type="beginsWith" dxfId="3119" priority="1498" operator="beginsWith" text="Fusión (eliminado)">
      <formula>LEFT(AH25,LEN("Fusión (eliminado)"))="Fusión (eliminado)"</formula>
    </cfRule>
    <cfRule type="beginsWith" dxfId="3118" priority="1499" operator="beginsWith" text="Eliminación">
      <formula>LEFT(AH25,LEN("Eliminación"))="Eliminación"</formula>
    </cfRule>
    <cfRule type="beginsWith" dxfId="3117" priority="1500" operator="beginsWith" text="Modificación (mod. y/o cve.)">
      <formula>LEFT(AH25,LEN("Modificación (mod. y/o cve.)"))="Modificación (mod. y/o cve.)"</formula>
    </cfRule>
  </conditionalFormatting>
  <conditionalFormatting sqref="AH21:AH22">
    <cfRule type="beginsWith" dxfId="3116" priority="1471" operator="beginsWith" text="Operación conjunta">
      <formula>LEFT(AH21,LEN("Operación conjunta"))="Operación conjunta"</formula>
    </cfRule>
    <cfRule type="endsWith" dxfId="3115" priority="1472" operator="endsWith" text="Escisión">
      <formula>RIGHT(AH21,LEN("Escisión"))="Escisión"</formula>
    </cfRule>
    <cfRule type="beginsWith" dxfId="3114" priority="1473" operator="beginsWith" text="Escisión (nuevo)">
      <formula>LEFT(AH21,LEN("Escisión (nuevo)"))="Escisión (nuevo)"</formula>
    </cfRule>
    <cfRule type="beginsWith" dxfId="3113" priority="1474" operator="beginsWith" text="Escisión (eliminado)">
      <formula>LEFT(AH21,LEN("Escisión (eliminado)"))="Escisión (eliminado)"</formula>
    </cfRule>
    <cfRule type="beginsWith" dxfId="3112" priority="1475" operator="beginsWith" text="Re-sectorización (sale)">
      <formula>LEFT(AH21,LEN("Re-sectorización (sale)"))="Re-sectorización (sale)"</formula>
    </cfRule>
    <cfRule type="endsWith" dxfId="3111" priority="1476" operator="endsWith" text="Fusión">
      <formula>RIGHT(AH21,LEN("Fusión"))="Fusión"</formula>
    </cfRule>
    <cfRule type="beginsWith" dxfId="3110" priority="1477" operator="beginsWith" text="Fusión (nuevo)">
      <formula>LEFT(AH21,LEN("Fusión (nuevo)"))="Fusión (nuevo)"</formula>
    </cfRule>
    <cfRule type="beginsWith" dxfId="3109" priority="1478" operator="beginsWith" text="Modificación (nombre)">
      <formula>LEFT(AH21,LEN("Modificación (nombre)"))="Modificación (nombre)"</formula>
    </cfRule>
    <cfRule type="beginsWith" dxfId="3108" priority="1479" operator="beginsWith" text="Sin cambio">
      <formula>LEFT(AH21,LEN("Sin cambio"))="Sin cambio"</formula>
    </cfRule>
    <cfRule type="beginsWith" dxfId="3107" priority="1480" operator="beginsWith" text="Reincorporación">
      <formula>LEFT(AH21,LEN("Reincorporación"))="Reincorporación"</formula>
    </cfRule>
    <cfRule type="beginsWith" dxfId="3106" priority="1481" operator="beginsWith" text="Re-sectorización (entra)">
      <formula>LEFT(AH21,LEN("Re-sectorización (entra)"))="Re-sectorización (entra)"</formula>
    </cfRule>
    <cfRule type="beginsWith" dxfId="3105" priority="1482" operator="beginsWith" text="Nuevo">
      <formula>LEFT(AH21,LEN("Nuevo"))="Nuevo"</formula>
    </cfRule>
    <cfRule type="beginsWith" dxfId="3104" priority="1483" operator="beginsWith" text="Fusión (eliminado)">
      <formula>LEFT(AH21,LEN("Fusión (eliminado)"))="Fusión (eliminado)"</formula>
    </cfRule>
    <cfRule type="beginsWith" dxfId="3103" priority="1484" operator="beginsWith" text="Eliminación">
      <formula>LEFT(AH21,LEN("Eliminación"))="Eliminación"</formula>
    </cfRule>
    <cfRule type="beginsWith" dxfId="3102" priority="1485" operator="beginsWith" text="Modificación (mod. y/o cve.)">
      <formula>LEFT(AH21,LEN("Modificación (mod. y/o cve.)"))="Modificación (mod. y/o cve.)"</formula>
    </cfRule>
  </conditionalFormatting>
  <conditionalFormatting sqref="AH22">
    <cfRule type="beginsWith" dxfId="3101" priority="1456" operator="beginsWith" text="Operación conjunta">
      <formula>LEFT(AH22,LEN("Operación conjunta"))="Operación conjunta"</formula>
    </cfRule>
    <cfRule type="endsWith" dxfId="3100" priority="1457" operator="endsWith" text="Escisión">
      <formula>RIGHT(AH22,LEN("Escisión"))="Escisión"</formula>
    </cfRule>
    <cfRule type="beginsWith" dxfId="3099" priority="1458" operator="beginsWith" text="Escisión (nuevo)">
      <formula>LEFT(AH22,LEN("Escisión (nuevo)"))="Escisión (nuevo)"</formula>
    </cfRule>
    <cfRule type="beginsWith" dxfId="3098" priority="1459" operator="beginsWith" text="Escisión (eliminado)">
      <formula>LEFT(AH22,LEN("Escisión (eliminado)"))="Escisión (eliminado)"</formula>
    </cfRule>
    <cfRule type="beginsWith" dxfId="3097" priority="1460" operator="beginsWith" text="Re-sectorización (sale)">
      <formula>LEFT(AH22,LEN("Re-sectorización (sale)"))="Re-sectorización (sale)"</formula>
    </cfRule>
    <cfRule type="endsWith" dxfId="3096" priority="1461" operator="endsWith" text="Fusión">
      <formula>RIGHT(AH22,LEN("Fusión"))="Fusión"</formula>
    </cfRule>
    <cfRule type="beginsWith" dxfId="3095" priority="1462" operator="beginsWith" text="Fusión (nuevo)">
      <formula>LEFT(AH22,LEN("Fusión (nuevo)"))="Fusión (nuevo)"</formula>
    </cfRule>
    <cfRule type="beginsWith" dxfId="3094" priority="1463" operator="beginsWith" text="Modificación (nombre)">
      <formula>LEFT(AH22,LEN("Modificación (nombre)"))="Modificación (nombre)"</formula>
    </cfRule>
    <cfRule type="beginsWith" dxfId="3093" priority="1464" operator="beginsWith" text="Sin cambio">
      <formula>LEFT(AH22,LEN("Sin cambio"))="Sin cambio"</formula>
    </cfRule>
    <cfRule type="beginsWith" dxfId="3092" priority="1465" operator="beginsWith" text="Reincorporación">
      <formula>LEFT(AH22,LEN("Reincorporación"))="Reincorporación"</formula>
    </cfRule>
    <cfRule type="beginsWith" dxfId="3091" priority="1466" operator="beginsWith" text="Re-sectorización (entra)">
      <formula>LEFT(AH22,LEN("Re-sectorización (entra)"))="Re-sectorización (entra)"</formula>
    </cfRule>
    <cfRule type="beginsWith" dxfId="3090" priority="1467" operator="beginsWith" text="Nuevo">
      <formula>LEFT(AH22,LEN("Nuevo"))="Nuevo"</formula>
    </cfRule>
    <cfRule type="beginsWith" dxfId="3089" priority="1468" operator="beginsWith" text="Fusión (eliminado)">
      <formula>LEFT(AH22,LEN("Fusión (eliminado)"))="Fusión (eliminado)"</formula>
    </cfRule>
    <cfRule type="beginsWith" dxfId="3088" priority="1469" operator="beginsWith" text="Eliminación">
      <formula>LEFT(AH22,LEN("Eliminación"))="Eliminación"</formula>
    </cfRule>
    <cfRule type="beginsWith" dxfId="3087" priority="1470" operator="beginsWith" text="Modificación (mod. y/o cve.)">
      <formula>LEFT(AH22,LEN("Modificación (mod. y/o cve.)"))="Modificación (mod. y/o cve.)"</formula>
    </cfRule>
  </conditionalFormatting>
  <conditionalFormatting sqref="AU1:XFD2">
    <cfRule type="beginsWith" dxfId="3086" priority="1411" operator="beginsWith" text="Operación conjunta">
      <formula>LEFT(AU1,LEN("Operación conjunta"))="Operación conjunta"</formula>
    </cfRule>
    <cfRule type="endsWith" dxfId="3085" priority="1412" operator="endsWith" text="Escisión">
      <formula>RIGHT(AU1,LEN("Escisión"))="Escisión"</formula>
    </cfRule>
    <cfRule type="beginsWith" dxfId="3084" priority="1413" operator="beginsWith" text="Escisión (nuevo)">
      <formula>LEFT(AU1,LEN("Escisión (nuevo)"))="Escisión (nuevo)"</formula>
    </cfRule>
    <cfRule type="beginsWith" dxfId="3083" priority="1414" operator="beginsWith" text="Escisión (eliminado)">
      <formula>LEFT(AU1,LEN("Escisión (eliminado)"))="Escisión (eliminado)"</formula>
    </cfRule>
    <cfRule type="beginsWith" dxfId="3082" priority="1415" operator="beginsWith" text="Re-sectorización (sale)">
      <formula>LEFT(AU1,LEN("Re-sectorización (sale)"))="Re-sectorización (sale)"</formula>
    </cfRule>
    <cfRule type="endsWith" dxfId="3081" priority="1416" operator="endsWith" text="Fusión">
      <formula>RIGHT(AU1,LEN("Fusión"))="Fusión"</formula>
    </cfRule>
    <cfRule type="beginsWith" dxfId="3080" priority="1417" operator="beginsWith" text="Fusión (nuevo)">
      <formula>LEFT(AU1,LEN("Fusión (nuevo)"))="Fusión (nuevo)"</formula>
    </cfRule>
    <cfRule type="beginsWith" dxfId="3079" priority="1418" operator="beginsWith" text="Modificación (nombre)">
      <formula>LEFT(AU1,LEN("Modificación (nombre)"))="Modificación (nombre)"</formula>
    </cfRule>
    <cfRule type="beginsWith" dxfId="3078" priority="1419" operator="beginsWith" text="Sin cambio">
      <formula>LEFT(AU1,LEN("Sin cambio"))="Sin cambio"</formula>
    </cfRule>
    <cfRule type="beginsWith" dxfId="3077" priority="1420" operator="beginsWith" text="Reincorporación">
      <formula>LEFT(AU1,LEN("Reincorporación"))="Reincorporación"</formula>
    </cfRule>
    <cfRule type="beginsWith" dxfId="3076" priority="1421" operator="beginsWith" text="Re-sectorización (entra)">
      <formula>LEFT(AU1,LEN("Re-sectorización (entra)"))="Re-sectorización (entra)"</formula>
    </cfRule>
    <cfRule type="beginsWith" dxfId="3075" priority="1422" operator="beginsWith" text="Nuevo">
      <formula>LEFT(AU1,LEN("Nuevo"))="Nuevo"</formula>
    </cfRule>
    <cfRule type="beginsWith" dxfId="3074" priority="1423" operator="beginsWith" text="Fusión (eliminado)">
      <formula>LEFT(AU1,LEN("Fusión (eliminado)"))="Fusión (eliminado)"</formula>
    </cfRule>
    <cfRule type="beginsWith" dxfId="3073" priority="1424" operator="beginsWith" text="Eliminación">
      <formula>LEFT(AU1,LEN("Eliminación"))="Eliminación"</formula>
    </cfRule>
    <cfRule type="beginsWith" dxfId="3072" priority="1425" operator="beginsWith" text="Modificación (mod. y/o cve.)">
      <formula>LEFT(AU1,LEN("Modificación (mod. y/o cve.)"))="Modificación (mod. y/o cve.)"</formula>
    </cfRule>
  </conditionalFormatting>
  <conditionalFormatting sqref="H20:N20 O19 H19">
    <cfRule type="beginsWith" dxfId="3071" priority="1396" operator="beginsWith" text="Operación conjunta">
      <formula>LEFT(H19,LEN("Operación conjunta"))="Operación conjunta"</formula>
    </cfRule>
    <cfRule type="endsWith" dxfId="3070" priority="1397" operator="endsWith" text="Escisión">
      <formula>RIGHT(H19,LEN("Escisión"))="Escisión"</formula>
    </cfRule>
    <cfRule type="beginsWith" dxfId="3069" priority="1398" operator="beginsWith" text="Escisión (nuevo)">
      <formula>LEFT(H19,LEN("Escisión (nuevo)"))="Escisión (nuevo)"</formula>
    </cfRule>
    <cfRule type="beginsWith" dxfId="3068" priority="1399" operator="beginsWith" text="Escisión (eliminado)">
      <formula>LEFT(H19,LEN("Escisión (eliminado)"))="Escisión (eliminado)"</formula>
    </cfRule>
    <cfRule type="beginsWith" dxfId="3067" priority="1400" operator="beginsWith" text="Re-sectorización (sale)">
      <formula>LEFT(H19,LEN("Re-sectorización (sale)"))="Re-sectorización (sale)"</formula>
    </cfRule>
    <cfRule type="endsWith" dxfId="3066" priority="1401" operator="endsWith" text="Fusión">
      <formula>RIGHT(H19,LEN("Fusión"))="Fusión"</formula>
    </cfRule>
    <cfRule type="beginsWith" dxfId="3065" priority="1402" operator="beginsWith" text="Fusión (nuevo)">
      <formula>LEFT(H19,LEN("Fusión (nuevo)"))="Fusión (nuevo)"</formula>
    </cfRule>
    <cfRule type="beginsWith" dxfId="3064" priority="1403" operator="beginsWith" text="Modificación (nombre)">
      <formula>LEFT(H19,LEN("Modificación (nombre)"))="Modificación (nombre)"</formula>
    </cfRule>
    <cfRule type="beginsWith" dxfId="3063" priority="1404" operator="beginsWith" text="Sin cambio">
      <formula>LEFT(H19,LEN("Sin cambio"))="Sin cambio"</formula>
    </cfRule>
    <cfRule type="beginsWith" dxfId="3062" priority="1405" operator="beginsWith" text="Reincorporación">
      <formula>LEFT(H19,LEN("Reincorporación"))="Reincorporación"</formula>
    </cfRule>
    <cfRule type="beginsWith" dxfId="3061" priority="1406" operator="beginsWith" text="Re-sectorización (entra)">
      <formula>LEFT(H19,LEN("Re-sectorización (entra)"))="Re-sectorización (entra)"</formula>
    </cfRule>
    <cfRule type="beginsWith" dxfId="3060" priority="1407" operator="beginsWith" text="Nuevo">
      <formula>LEFT(H19,LEN("Nuevo"))="Nuevo"</formula>
    </cfRule>
    <cfRule type="beginsWith" dxfId="3059" priority="1408" operator="beginsWith" text="Fusión (eliminado)">
      <formula>LEFT(H19,LEN("Fusión (eliminado)"))="Fusión (eliminado)"</formula>
    </cfRule>
    <cfRule type="beginsWith" dxfId="3058" priority="1409" operator="beginsWith" text="Eliminación">
      <formula>LEFT(H19,LEN("Eliminación"))="Eliminación"</formula>
    </cfRule>
    <cfRule type="beginsWith" dxfId="3057" priority="1410" operator="beginsWith" text="Modificación (mod. y/o cve.)">
      <formula>LEFT(H19,LEN("Modificación (mod. y/o cve.)"))="Modificación (mod. y/o cve.)"</formula>
    </cfRule>
  </conditionalFormatting>
  <conditionalFormatting sqref="G20">
    <cfRule type="beginsWith" dxfId="3056" priority="1351" operator="beginsWith" text="Operación conjunta">
      <formula>LEFT(G20,LEN("Operación conjunta"))="Operación conjunta"</formula>
    </cfRule>
    <cfRule type="endsWith" dxfId="3055" priority="1352" operator="endsWith" text="Escisión">
      <formula>RIGHT(G20,LEN("Escisión"))="Escisión"</formula>
    </cfRule>
    <cfRule type="beginsWith" dxfId="3054" priority="1353" operator="beginsWith" text="Escisión (nuevo)">
      <formula>LEFT(G20,LEN("Escisión (nuevo)"))="Escisión (nuevo)"</formula>
    </cfRule>
    <cfRule type="beginsWith" dxfId="3053" priority="1354" operator="beginsWith" text="Escisión (eliminado)">
      <formula>LEFT(G20,LEN("Escisión (eliminado)"))="Escisión (eliminado)"</formula>
    </cfRule>
    <cfRule type="beginsWith" dxfId="3052" priority="1355" operator="beginsWith" text="Re-sectorización (sale)">
      <formula>LEFT(G20,LEN("Re-sectorización (sale)"))="Re-sectorización (sale)"</formula>
    </cfRule>
    <cfRule type="endsWith" dxfId="3051" priority="1356" operator="endsWith" text="Fusión">
      <formula>RIGHT(G20,LEN("Fusión"))="Fusión"</formula>
    </cfRule>
    <cfRule type="beginsWith" dxfId="3050" priority="1357" operator="beginsWith" text="Fusión (nuevo)">
      <formula>LEFT(G20,LEN("Fusión (nuevo)"))="Fusión (nuevo)"</formula>
    </cfRule>
    <cfRule type="beginsWith" dxfId="3049" priority="1358" operator="beginsWith" text="Modificación (nombre)">
      <formula>LEFT(G20,LEN("Modificación (nombre)"))="Modificación (nombre)"</formula>
    </cfRule>
    <cfRule type="beginsWith" dxfId="3048" priority="1359" operator="beginsWith" text="Sin cambio">
      <formula>LEFT(G20,LEN("Sin cambio"))="Sin cambio"</formula>
    </cfRule>
    <cfRule type="beginsWith" dxfId="3047" priority="1360" operator="beginsWith" text="Reincorporación">
      <formula>LEFT(G20,LEN("Reincorporación"))="Reincorporación"</formula>
    </cfRule>
    <cfRule type="beginsWith" dxfId="3046" priority="1361" operator="beginsWith" text="Re-sectorización (entra)">
      <formula>LEFT(G20,LEN("Re-sectorización (entra)"))="Re-sectorización (entra)"</formula>
    </cfRule>
    <cfRule type="beginsWith" dxfId="3045" priority="1362" operator="beginsWith" text="Nuevo">
      <formula>LEFT(G20,LEN("Nuevo"))="Nuevo"</formula>
    </cfRule>
    <cfRule type="beginsWith" dxfId="3044" priority="1363" operator="beginsWith" text="Fusión (eliminado)">
      <formula>LEFT(G20,LEN("Fusión (eliminado)"))="Fusión (eliminado)"</formula>
    </cfRule>
    <cfRule type="beginsWith" dxfId="3043" priority="1364" operator="beginsWith" text="Eliminación">
      <formula>LEFT(G20,LEN("Eliminación"))="Eliminación"</formula>
    </cfRule>
    <cfRule type="beginsWith" dxfId="3042" priority="1365" operator="beginsWith" text="Modificación (mod. y/o cve.)">
      <formula>LEFT(G20,LEN("Modificación (mod. y/o cve.)"))="Modificación (mod. y/o cve.)"</formula>
    </cfRule>
  </conditionalFormatting>
  <conditionalFormatting sqref="A19:F19">
    <cfRule type="beginsWith" dxfId="3041" priority="1366" operator="beginsWith" text="Operación conjunta">
      <formula>LEFT(A19,LEN("Operación conjunta"))="Operación conjunta"</formula>
    </cfRule>
    <cfRule type="endsWith" dxfId="3040" priority="1367" operator="endsWith" text="Escisión">
      <formula>RIGHT(A19,LEN("Escisión"))="Escisión"</formula>
    </cfRule>
    <cfRule type="beginsWith" dxfId="3039" priority="1368" operator="beginsWith" text="Escisión (nuevo)">
      <formula>LEFT(A19,LEN("Escisión (nuevo)"))="Escisión (nuevo)"</formula>
    </cfRule>
    <cfRule type="beginsWith" dxfId="3038" priority="1369" operator="beginsWith" text="Escisión (eliminado)">
      <formula>LEFT(A19,LEN("Escisión (eliminado)"))="Escisión (eliminado)"</formula>
    </cfRule>
    <cfRule type="beginsWith" dxfId="3037" priority="1370" operator="beginsWith" text="Re-sectorización (sale)">
      <formula>LEFT(A19,LEN("Re-sectorización (sale)"))="Re-sectorización (sale)"</formula>
    </cfRule>
    <cfRule type="endsWith" dxfId="3036" priority="1371" operator="endsWith" text="Fusión">
      <formula>RIGHT(A19,LEN("Fusión"))="Fusión"</formula>
    </cfRule>
    <cfRule type="beginsWith" dxfId="3035" priority="1372" operator="beginsWith" text="Fusión (nuevo)">
      <formula>LEFT(A19,LEN("Fusión (nuevo)"))="Fusión (nuevo)"</formula>
    </cfRule>
    <cfRule type="beginsWith" dxfId="3034" priority="1373" operator="beginsWith" text="Modificación (nombre)">
      <formula>LEFT(A19,LEN("Modificación (nombre)"))="Modificación (nombre)"</formula>
    </cfRule>
    <cfRule type="beginsWith" dxfId="3033" priority="1374" operator="beginsWith" text="Sin cambio">
      <formula>LEFT(A19,LEN("Sin cambio"))="Sin cambio"</formula>
    </cfRule>
    <cfRule type="beginsWith" dxfId="3032" priority="1375" operator="beginsWith" text="Reincorporación">
      <formula>LEFT(A19,LEN("Reincorporación"))="Reincorporación"</formula>
    </cfRule>
    <cfRule type="beginsWith" dxfId="3031" priority="1376" operator="beginsWith" text="Re-sectorización (entra)">
      <formula>LEFT(A19,LEN("Re-sectorización (entra)"))="Re-sectorización (entra)"</formula>
    </cfRule>
    <cfRule type="beginsWith" dxfId="3030" priority="1377" operator="beginsWith" text="Nuevo">
      <formula>LEFT(A19,LEN("Nuevo"))="Nuevo"</formula>
    </cfRule>
    <cfRule type="beginsWith" dxfId="3029" priority="1378" operator="beginsWith" text="Fusión (eliminado)">
      <formula>LEFT(A19,LEN("Fusión (eliminado)"))="Fusión (eliminado)"</formula>
    </cfRule>
    <cfRule type="beginsWith" dxfId="3028" priority="1379" operator="beginsWith" text="Eliminación">
      <formula>LEFT(A19,LEN("Eliminación"))="Eliminación"</formula>
    </cfRule>
    <cfRule type="beginsWith" dxfId="3027" priority="1380" operator="beginsWith" text="Modificación (mod. y/o cve.)">
      <formula>LEFT(A19,LEN("Modificación (mod. y/o cve.)"))="Modificación (mod. y/o cve.)"</formula>
    </cfRule>
  </conditionalFormatting>
  <conditionalFormatting sqref="A20:F20">
    <cfRule type="beginsWith" dxfId="3026" priority="1381" operator="beginsWith" text="Operación conjunta">
      <formula>LEFT(A20,LEN("Operación conjunta"))="Operación conjunta"</formula>
    </cfRule>
    <cfRule type="endsWith" dxfId="3025" priority="1382" operator="endsWith" text="Escisión">
      <formula>RIGHT(A20,LEN("Escisión"))="Escisión"</formula>
    </cfRule>
    <cfRule type="beginsWith" dxfId="3024" priority="1383" operator="beginsWith" text="Escisión (nuevo)">
      <formula>LEFT(A20,LEN("Escisión (nuevo)"))="Escisión (nuevo)"</formula>
    </cfRule>
    <cfRule type="beginsWith" dxfId="3023" priority="1384" operator="beginsWith" text="Escisión (eliminado)">
      <formula>LEFT(A20,LEN("Escisión (eliminado)"))="Escisión (eliminado)"</formula>
    </cfRule>
    <cfRule type="beginsWith" dxfId="3022" priority="1385" operator="beginsWith" text="Re-sectorización (sale)">
      <formula>LEFT(A20,LEN("Re-sectorización (sale)"))="Re-sectorización (sale)"</formula>
    </cfRule>
    <cfRule type="endsWith" dxfId="3021" priority="1386" operator="endsWith" text="Fusión">
      <formula>RIGHT(A20,LEN("Fusión"))="Fusión"</formula>
    </cfRule>
    <cfRule type="beginsWith" dxfId="3020" priority="1387" operator="beginsWith" text="Fusión (nuevo)">
      <formula>LEFT(A20,LEN("Fusión (nuevo)"))="Fusión (nuevo)"</formula>
    </cfRule>
    <cfRule type="beginsWith" dxfId="3019" priority="1388" operator="beginsWith" text="Modificación (nombre)">
      <formula>LEFT(A20,LEN("Modificación (nombre)"))="Modificación (nombre)"</formula>
    </cfRule>
    <cfRule type="beginsWith" dxfId="3018" priority="1389" operator="beginsWith" text="Sin cambio">
      <formula>LEFT(A20,LEN("Sin cambio"))="Sin cambio"</formula>
    </cfRule>
    <cfRule type="beginsWith" dxfId="3017" priority="1390" operator="beginsWith" text="Reincorporación">
      <formula>LEFT(A20,LEN("Reincorporación"))="Reincorporación"</formula>
    </cfRule>
    <cfRule type="beginsWith" dxfId="3016" priority="1391" operator="beginsWith" text="Re-sectorización (entra)">
      <formula>LEFT(A20,LEN("Re-sectorización (entra)"))="Re-sectorización (entra)"</formula>
    </cfRule>
    <cfRule type="beginsWith" dxfId="3015" priority="1392" operator="beginsWith" text="Nuevo">
      <formula>LEFT(A20,LEN("Nuevo"))="Nuevo"</formula>
    </cfRule>
    <cfRule type="beginsWith" dxfId="3014" priority="1393" operator="beginsWith" text="Fusión (eliminado)">
      <formula>LEFT(A20,LEN("Fusión (eliminado)"))="Fusión (eliminado)"</formula>
    </cfRule>
    <cfRule type="beginsWith" dxfId="3013" priority="1394" operator="beginsWith" text="Eliminación">
      <formula>LEFT(A20,LEN("Eliminación"))="Eliminación"</formula>
    </cfRule>
    <cfRule type="beginsWith" dxfId="3012" priority="1395" operator="beginsWith" text="Modificación (mod. y/o cve.)">
      <formula>LEFT(A20,LEN("Modificación (mod. y/o cve.)"))="Modificación (mod. y/o cve.)"</formula>
    </cfRule>
  </conditionalFormatting>
  <conditionalFormatting sqref="P3:R17 T3:T17 V3:V17 X3:X17 Z3:Z17 AB3:AB17 AD3:AD17 AF3:AF17 AH3:AH17 AJ3:AJ17 AL3:AL17 AR3:AR17 AT3:AT17">
    <cfRule type="beginsWith" dxfId="3011" priority="1291" operator="beginsWith" text="Operación conjunta">
      <formula>LEFT(P3,LEN("Operación conjunta"))="Operación conjunta"</formula>
    </cfRule>
    <cfRule type="endsWith" dxfId="3010" priority="1292" operator="endsWith" text="Escisión">
      <formula>RIGHT(P3,LEN("Escisión"))="Escisión"</formula>
    </cfRule>
    <cfRule type="beginsWith" dxfId="3009" priority="1293" operator="beginsWith" text="Escisión (nuevo)">
      <formula>LEFT(P3,LEN("Escisión (nuevo)"))="Escisión (nuevo)"</formula>
    </cfRule>
    <cfRule type="beginsWith" dxfId="3008" priority="1294" operator="beginsWith" text="Escisión (eliminado)">
      <formula>LEFT(P3,LEN("Escisión (eliminado)"))="Escisión (eliminado)"</formula>
    </cfRule>
    <cfRule type="beginsWith" dxfId="3007" priority="1295" operator="beginsWith" text="Re-sectorización (sale)">
      <formula>LEFT(P3,LEN("Re-sectorización (sale)"))="Re-sectorización (sale)"</formula>
    </cfRule>
    <cfRule type="endsWith" dxfId="3006" priority="1296" operator="endsWith" text="Fusión">
      <formula>RIGHT(P3,LEN("Fusión"))="Fusión"</formula>
    </cfRule>
    <cfRule type="beginsWith" dxfId="3005" priority="1297" operator="beginsWith" text="Fusión (nuevo)">
      <formula>LEFT(P3,LEN("Fusión (nuevo)"))="Fusión (nuevo)"</formula>
    </cfRule>
    <cfRule type="beginsWith" dxfId="3004" priority="1298" operator="beginsWith" text="Modificación (nombre)">
      <formula>LEFT(P3,LEN("Modificación (nombre)"))="Modificación (nombre)"</formula>
    </cfRule>
    <cfRule type="beginsWith" dxfId="3003" priority="1299" operator="beginsWith" text="Sin cambio">
      <formula>LEFT(P3,LEN("Sin cambio"))="Sin cambio"</formula>
    </cfRule>
    <cfRule type="beginsWith" dxfId="3002" priority="1300" operator="beginsWith" text="Reincorporación">
      <formula>LEFT(P3,LEN("Reincorporación"))="Reincorporación"</formula>
    </cfRule>
    <cfRule type="beginsWith" dxfId="3001" priority="1301" operator="beginsWith" text="Re-sectorización (entra)">
      <formula>LEFT(P3,LEN("Re-sectorización (entra)"))="Re-sectorización (entra)"</formula>
    </cfRule>
    <cfRule type="beginsWith" dxfId="3000" priority="1302" operator="beginsWith" text="Nuevo">
      <formula>LEFT(P3,LEN("Nuevo"))="Nuevo"</formula>
    </cfRule>
    <cfRule type="beginsWith" dxfId="2999" priority="1303" operator="beginsWith" text="Fusión (eliminado)">
      <formula>LEFT(P3,LEN("Fusión (eliminado)"))="Fusión (eliminado)"</formula>
    </cfRule>
    <cfRule type="beginsWith" dxfId="2998" priority="1304" operator="beginsWith" text="Eliminación">
      <formula>LEFT(P3,LEN("Eliminación"))="Eliminación"</formula>
    </cfRule>
    <cfRule type="beginsWith" dxfId="2997" priority="1305" operator="beginsWith" text="Modificación (mod. y/o cve.)">
      <formula>LEFT(P3,LEN("Modificación (mod. y/o cve.)"))="Modificación (mod. y/o cve.)"</formula>
    </cfRule>
  </conditionalFormatting>
  <conditionalFormatting sqref="S3:S17">
    <cfRule type="beginsWith" dxfId="2996" priority="1276" operator="beginsWith" text="Operación conjunta">
      <formula>LEFT(S3,LEN("Operación conjunta"))="Operación conjunta"</formula>
    </cfRule>
    <cfRule type="endsWith" dxfId="2995" priority="1277" operator="endsWith" text="Escisión">
      <formula>RIGHT(S3,LEN("Escisión"))="Escisión"</formula>
    </cfRule>
    <cfRule type="beginsWith" dxfId="2994" priority="1278" operator="beginsWith" text="Escisión (nuevo)">
      <formula>LEFT(S3,LEN("Escisión (nuevo)"))="Escisión (nuevo)"</formula>
    </cfRule>
    <cfRule type="beginsWith" dxfId="2993" priority="1279" operator="beginsWith" text="Escisión (eliminado)">
      <formula>LEFT(S3,LEN("Escisión (eliminado)"))="Escisión (eliminado)"</formula>
    </cfRule>
    <cfRule type="beginsWith" dxfId="2992" priority="1280" operator="beginsWith" text="Re-sectorización (sale)">
      <formula>LEFT(S3,LEN("Re-sectorización (sale)"))="Re-sectorización (sale)"</formula>
    </cfRule>
    <cfRule type="endsWith" dxfId="2991" priority="1281" operator="endsWith" text="Fusión">
      <formula>RIGHT(S3,LEN("Fusión"))="Fusión"</formula>
    </cfRule>
    <cfRule type="beginsWith" dxfId="2990" priority="1282" operator="beginsWith" text="Fusión (nuevo)">
      <formula>LEFT(S3,LEN("Fusión (nuevo)"))="Fusión (nuevo)"</formula>
    </cfRule>
    <cfRule type="beginsWith" dxfId="2989" priority="1283" operator="beginsWith" text="Modificación (nombre)">
      <formula>LEFT(S3,LEN("Modificación (nombre)"))="Modificación (nombre)"</formula>
    </cfRule>
    <cfRule type="beginsWith" dxfId="2988" priority="1284" operator="beginsWith" text="Sin cambio">
      <formula>LEFT(S3,LEN("Sin cambio"))="Sin cambio"</formula>
    </cfRule>
    <cfRule type="beginsWith" dxfId="2987" priority="1285" operator="beginsWith" text="Reincorporación">
      <formula>LEFT(S3,LEN("Reincorporación"))="Reincorporación"</formula>
    </cfRule>
    <cfRule type="beginsWith" dxfId="2986" priority="1286" operator="beginsWith" text="Re-sectorización (entra)">
      <formula>LEFT(S3,LEN("Re-sectorización (entra)"))="Re-sectorización (entra)"</formula>
    </cfRule>
    <cfRule type="beginsWith" dxfId="2985" priority="1287" operator="beginsWith" text="Nuevo">
      <formula>LEFT(S3,LEN("Nuevo"))="Nuevo"</formula>
    </cfRule>
    <cfRule type="beginsWith" dxfId="2984" priority="1288" operator="beginsWith" text="Fusión (eliminado)">
      <formula>LEFT(S3,LEN("Fusión (eliminado)"))="Fusión (eliminado)"</formula>
    </cfRule>
    <cfRule type="beginsWith" dxfId="2983" priority="1289" operator="beginsWith" text="Eliminación">
      <formula>LEFT(S3,LEN("Eliminación"))="Eliminación"</formula>
    </cfRule>
    <cfRule type="beginsWith" dxfId="2982" priority="1290" operator="beginsWith" text="Modificación (mod. y/o cve.)">
      <formula>LEFT(S3,LEN("Modificación (mod. y/o cve.)"))="Modificación (mod. y/o cve.)"</formula>
    </cfRule>
  </conditionalFormatting>
  <conditionalFormatting sqref="AM3:AM17">
    <cfRule type="beginsWith" dxfId="2981" priority="1126" operator="beginsWith" text="Operación conjunta">
      <formula>LEFT(AM3,LEN("Operación conjunta"))="Operación conjunta"</formula>
    </cfRule>
    <cfRule type="endsWith" dxfId="2980" priority="1127" operator="endsWith" text="Escisión">
      <formula>RIGHT(AM3,LEN("Escisión"))="Escisión"</formula>
    </cfRule>
    <cfRule type="beginsWith" dxfId="2979" priority="1128" operator="beginsWith" text="Escisión (nuevo)">
      <formula>LEFT(AM3,LEN("Escisión (nuevo)"))="Escisión (nuevo)"</formula>
    </cfRule>
    <cfRule type="beginsWith" dxfId="2978" priority="1129" operator="beginsWith" text="Escisión (eliminado)">
      <formula>LEFT(AM3,LEN("Escisión (eliminado)"))="Escisión (eliminado)"</formula>
    </cfRule>
    <cfRule type="beginsWith" dxfId="2977" priority="1130" operator="beginsWith" text="Re-sectorización (sale)">
      <formula>LEFT(AM3,LEN("Re-sectorización (sale)"))="Re-sectorización (sale)"</formula>
    </cfRule>
    <cfRule type="endsWith" dxfId="2976" priority="1131" operator="endsWith" text="Fusión">
      <formula>RIGHT(AM3,LEN("Fusión"))="Fusión"</formula>
    </cfRule>
    <cfRule type="beginsWith" dxfId="2975" priority="1132" operator="beginsWith" text="Fusión (nuevo)">
      <formula>LEFT(AM3,LEN("Fusión (nuevo)"))="Fusión (nuevo)"</formula>
    </cfRule>
    <cfRule type="beginsWith" dxfId="2974" priority="1133" operator="beginsWith" text="Modificación (nombre)">
      <formula>LEFT(AM3,LEN("Modificación (nombre)"))="Modificación (nombre)"</formula>
    </cfRule>
    <cfRule type="beginsWith" dxfId="2973" priority="1134" operator="beginsWith" text="Sin cambio">
      <formula>LEFT(AM3,LEN("Sin cambio"))="Sin cambio"</formula>
    </cfRule>
    <cfRule type="beginsWith" dxfId="2972" priority="1135" operator="beginsWith" text="Reincorporación">
      <formula>LEFT(AM3,LEN("Reincorporación"))="Reincorporación"</formula>
    </cfRule>
    <cfRule type="beginsWith" dxfId="2971" priority="1136" operator="beginsWith" text="Re-sectorización (entra)">
      <formula>LEFT(AM3,LEN("Re-sectorización (entra)"))="Re-sectorización (entra)"</formula>
    </cfRule>
    <cfRule type="beginsWith" dxfId="2970" priority="1137" operator="beginsWith" text="Nuevo">
      <formula>LEFT(AM3,LEN("Nuevo"))="Nuevo"</formula>
    </cfRule>
    <cfRule type="beginsWith" dxfId="2969" priority="1138" operator="beginsWith" text="Fusión (eliminado)">
      <formula>LEFT(AM3,LEN("Fusión (eliminado)"))="Fusión (eliminado)"</formula>
    </cfRule>
    <cfRule type="beginsWith" dxfId="2968" priority="1139" operator="beginsWith" text="Eliminación">
      <formula>LEFT(AM3,LEN("Eliminación"))="Eliminación"</formula>
    </cfRule>
    <cfRule type="beginsWith" dxfId="2967" priority="1140" operator="beginsWith" text="Modificación (mod. y/o cve.)">
      <formula>LEFT(AM3,LEN("Modificación (mod. y/o cve.)"))="Modificación (mod. y/o cve.)"</formula>
    </cfRule>
  </conditionalFormatting>
  <conditionalFormatting sqref="AS3:AS17">
    <cfRule type="beginsWith" dxfId="2966" priority="1111" operator="beginsWith" text="Operación conjunta">
      <formula>LEFT(AS3,LEN("Operación conjunta"))="Operación conjunta"</formula>
    </cfRule>
    <cfRule type="endsWith" dxfId="2965" priority="1112" operator="endsWith" text="Escisión">
      <formula>RIGHT(AS3,LEN("Escisión"))="Escisión"</formula>
    </cfRule>
    <cfRule type="beginsWith" dxfId="2964" priority="1113" operator="beginsWith" text="Escisión (nuevo)">
      <formula>LEFT(AS3,LEN("Escisión (nuevo)"))="Escisión (nuevo)"</formula>
    </cfRule>
    <cfRule type="beginsWith" dxfId="2963" priority="1114" operator="beginsWith" text="Escisión (eliminado)">
      <formula>LEFT(AS3,LEN("Escisión (eliminado)"))="Escisión (eliminado)"</formula>
    </cfRule>
    <cfRule type="beginsWith" dxfId="2962" priority="1115" operator="beginsWith" text="Re-sectorización (sale)">
      <formula>LEFT(AS3,LEN("Re-sectorización (sale)"))="Re-sectorización (sale)"</formula>
    </cfRule>
    <cfRule type="endsWith" dxfId="2961" priority="1116" operator="endsWith" text="Fusión">
      <formula>RIGHT(AS3,LEN("Fusión"))="Fusión"</formula>
    </cfRule>
    <cfRule type="beginsWith" dxfId="2960" priority="1117" operator="beginsWith" text="Fusión (nuevo)">
      <formula>LEFT(AS3,LEN("Fusión (nuevo)"))="Fusión (nuevo)"</formula>
    </cfRule>
    <cfRule type="beginsWith" dxfId="2959" priority="1118" operator="beginsWith" text="Modificación (nombre)">
      <formula>LEFT(AS3,LEN("Modificación (nombre)"))="Modificación (nombre)"</formula>
    </cfRule>
    <cfRule type="beginsWith" dxfId="2958" priority="1119" operator="beginsWith" text="Sin cambio">
      <formula>LEFT(AS3,LEN("Sin cambio"))="Sin cambio"</formula>
    </cfRule>
    <cfRule type="beginsWith" dxfId="2957" priority="1120" operator="beginsWith" text="Reincorporación">
      <formula>LEFT(AS3,LEN("Reincorporación"))="Reincorporación"</formula>
    </cfRule>
    <cfRule type="beginsWith" dxfId="2956" priority="1121" operator="beginsWith" text="Re-sectorización (entra)">
      <formula>LEFT(AS3,LEN("Re-sectorización (entra)"))="Re-sectorización (entra)"</formula>
    </cfRule>
    <cfRule type="beginsWith" dxfId="2955" priority="1122" operator="beginsWith" text="Nuevo">
      <formula>LEFT(AS3,LEN("Nuevo"))="Nuevo"</formula>
    </cfRule>
    <cfRule type="beginsWith" dxfId="2954" priority="1123" operator="beginsWith" text="Fusión (eliminado)">
      <formula>LEFT(AS3,LEN("Fusión (eliminado)"))="Fusión (eliminado)"</formula>
    </cfRule>
    <cfRule type="beginsWith" dxfId="2953" priority="1124" operator="beginsWith" text="Eliminación">
      <formula>LEFT(AS3,LEN("Eliminación"))="Eliminación"</formula>
    </cfRule>
    <cfRule type="beginsWith" dxfId="2952" priority="1125" operator="beginsWith" text="Modificación (mod. y/o cve.)">
      <formula>LEFT(AS3,LEN("Modificación (mod. y/o cve.)"))="Modificación (mod. y/o cve.)"</formula>
    </cfRule>
  </conditionalFormatting>
  <conditionalFormatting sqref="AK3:AK17">
    <cfRule type="beginsWith" dxfId="2951" priority="1141" operator="beginsWith" text="Operación conjunta">
      <formula>LEFT(AK3,LEN("Operación conjunta"))="Operación conjunta"</formula>
    </cfRule>
    <cfRule type="endsWith" dxfId="2950" priority="1142" operator="endsWith" text="Escisión">
      <formula>RIGHT(AK3,LEN("Escisión"))="Escisión"</formula>
    </cfRule>
    <cfRule type="beginsWith" dxfId="2949" priority="1143" operator="beginsWith" text="Escisión (nuevo)">
      <formula>LEFT(AK3,LEN("Escisión (nuevo)"))="Escisión (nuevo)"</formula>
    </cfRule>
    <cfRule type="beginsWith" dxfId="2948" priority="1144" operator="beginsWith" text="Escisión (eliminado)">
      <formula>LEFT(AK3,LEN("Escisión (eliminado)"))="Escisión (eliminado)"</formula>
    </cfRule>
    <cfRule type="beginsWith" dxfId="2947" priority="1145" operator="beginsWith" text="Re-sectorización (sale)">
      <formula>LEFT(AK3,LEN("Re-sectorización (sale)"))="Re-sectorización (sale)"</formula>
    </cfRule>
    <cfRule type="endsWith" dxfId="2946" priority="1146" operator="endsWith" text="Fusión">
      <formula>RIGHT(AK3,LEN("Fusión"))="Fusión"</formula>
    </cfRule>
    <cfRule type="beginsWith" dxfId="2945" priority="1147" operator="beginsWith" text="Fusión (nuevo)">
      <formula>LEFT(AK3,LEN("Fusión (nuevo)"))="Fusión (nuevo)"</formula>
    </cfRule>
    <cfRule type="beginsWith" dxfId="2944" priority="1148" operator="beginsWith" text="Modificación (nombre)">
      <formula>LEFT(AK3,LEN("Modificación (nombre)"))="Modificación (nombre)"</formula>
    </cfRule>
    <cfRule type="beginsWith" dxfId="2943" priority="1149" operator="beginsWith" text="Sin cambio">
      <formula>LEFT(AK3,LEN("Sin cambio"))="Sin cambio"</formula>
    </cfRule>
    <cfRule type="beginsWith" dxfId="2942" priority="1150" operator="beginsWith" text="Reincorporación">
      <formula>LEFT(AK3,LEN("Reincorporación"))="Reincorporación"</formula>
    </cfRule>
    <cfRule type="beginsWith" dxfId="2941" priority="1151" operator="beginsWith" text="Re-sectorización (entra)">
      <formula>LEFT(AK3,LEN("Re-sectorización (entra)"))="Re-sectorización (entra)"</formula>
    </cfRule>
    <cfRule type="beginsWith" dxfId="2940" priority="1152" operator="beginsWith" text="Nuevo">
      <formula>LEFT(AK3,LEN("Nuevo"))="Nuevo"</formula>
    </cfRule>
    <cfRule type="beginsWith" dxfId="2939" priority="1153" operator="beginsWith" text="Fusión (eliminado)">
      <formula>LEFT(AK3,LEN("Fusión (eliminado)"))="Fusión (eliminado)"</formula>
    </cfRule>
    <cfRule type="beginsWith" dxfId="2938" priority="1154" operator="beginsWith" text="Eliminación">
      <formula>LEFT(AK3,LEN("Eliminación"))="Eliminación"</formula>
    </cfRule>
    <cfRule type="beginsWith" dxfId="2937" priority="1155" operator="beginsWith" text="Modificación (mod. y/o cve.)">
      <formula>LEFT(AK3,LEN("Modificación (mod. y/o cve.)"))="Modificación (mod. y/o cve.)"</formula>
    </cfRule>
  </conditionalFormatting>
  <conditionalFormatting sqref="U3:U17">
    <cfRule type="beginsWith" dxfId="2936" priority="1261" operator="beginsWith" text="Operación conjunta">
      <formula>LEFT(U3,LEN("Operación conjunta"))="Operación conjunta"</formula>
    </cfRule>
    <cfRule type="endsWith" dxfId="2935" priority="1262" operator="endsWith" text="Escisión">
      <formula>RIGHT(U3,LEN("Escisión"))="Escisión"</formula>
    </cfRule>
    <cfRule type="beginsWith" dxfId="2934" priority="1263" operator="beginsWith" text="Escisión (nuevo)">
      <formula>LEFT(U3,LEN("Escisión (nuevo)"))="Escisión (nuevo)"</formula>
    </cfRule>
    <cfRule type="beginsWith" dxfId="2933" priority="1264" operator="beginsWith" text="Escisión (eliminado)">
      <formula>LEFT(U3,LEN("Escisión (eliminado)"))="Escisión (eliminado)"</formula>
    </cfRule>
    <cfRule type="beginsWith" dxfId="2932" priority="1265" operator="beginsWith" text="Re-sectorización (sale)">
      <formula>LEFT(U3,LEN("Re-sectorización (sale)"))="Re-sectorización (sale)"</formula>
    </cfRule>
    <cfRule type="endsWith" dxfId="2931" priority="1266" operator="endsWith" text="Fusión">
      <formula>RIGHT(U3,LEN("Fusión"))="Fusión"</formula>
    </cfRule>
    <cfRule type="beginsWith" dxfId="2930" priority="1267" operator="beginsWith" text="Fusión (nuevo)">
      <formula>LEFT(U3,LEN("Fusión (nuevo)"))="Fusión (nuevo)"</formula>
    </cfRule>
    <cfRule type="beginsWith" dxfId="2929" priority="1268" operator="beginsWith" text="Modificación (nombre)">
      <formula>LEFT(U3,LEN("Modificación (nombre)"))="Modificación (nombre)"</formula>
    </cfRule>
    <cfRule type="beginsWith" dxfId="2928" priority="1269" operator="beginsWith" text="Sin cambio">
      <formula>LEFT(U3,LEN("Sin cambio"))="Sin cambio"</formula>
    </cfRule>
    <cfRule type="beginsWith" dxfId="2927" priority="1270" operator="beginsWith" text="Reincorporación">
      <formula>LEFT(U3,LEN("Reincorporación"))="Reincorporación"</formula>
    </cfRule>
    <cfRule type="beginsWith" dxfId="2926" priority="1271" operator="beginsWith" text="Re-sectorización (entra)">
      <formula>LEFT(U3,LEN("Re-sectorización (entra)"))="Re-sectorización (entra)"</formula>
    </cfRule>
    <cfRule type="beginsWith" dxfId="2925" priority="1272" operator="beginsWith" text="Nuevo">
      <formula>LEFT(U3,LEN("Nuevo"))="Nuevo"</formula>
    </cfRule>
    <cfRule type="beginsWith" dxfId="2924" priority="1273" operator="beginsWith" text="Fusión (eliminado)">
      <formula>LEFT(U3,LEN("Fusión (eliminado)"))="Fusión (eliminado)"</formula>
    </cfRule>
    <cfRule type="beginsWith" dxfId="2923" priority="1274" operator="beginsWith" text="Eliminación">
      <formula>LEFT(U3,LEN("Eliminación"))="Eliminación"</formula>
    </cfRule>
    <cfRule type="beginsWith" dxfId="2922" priority="1275" operator="beginsWith" text="Modificación (mod. y/o cve.)">
      <formula>LEFT(U3,LEN("Modificación (mod. y/o cve.)"))="Modificación (mod. y/o cve.)"</formula>
    </cfRule>
  </conditionalFormatting>
  <conditionalFormatting sqref="O3:O17">
    <cfRule type="beginsWith" dxfId="2921" priority="1306" operator="beginsWith" text="Operación conjunta">
      <formula>LEFT(O3,LEN("Operación conjunta"))="Operación conjunta"</formula>
    </cfRule>
    <cfRule type="endsWith" dxfId="2920" priority="1307" operator="endsWith" text="Escisión">
      <formula>RIGHT(O3,LEN("Escisión"))="Escisión"</formula>
    </cfRule>
    <cfRule type="beginsWith" dxfId="2919" priority="1308" operator="beginsWith" text="Escisión (nuevo)">
      <formula>LEFT(O3,LEN("Escisión (nuevo)"))="Escisión (nuevo)"</formula>
    </cfRule>
    <cfRule type="beginsWith" dxfId="2918" priority="1309" operator="beginsWith" text="Escisión (eliminado)">
      <formula>LEFT(O3,LEN("Escisión (eliminado)"))="Escisión (eliminado)"</formula>
    </cfRule>
    <cfRule type="beginsWith" dxfId="2917" priority="1310" operator="beginsWith" text="Re-sectorización (sale)">
      <formula>LEFT(O3,LEN("Re-sectorización (sale)"))="Re-sectorización (sale)"</formula>
    </cfRule>
    <cfRule type="endsWith" dxfId="2916" priority="1311" operator="endsWith" text="Fusión">
      <formula>RIGHT(O3,LEN("Fusión"))="Fusión"</formula>
    </cfRule>
    <cfRule type="beginsWith" dxfId="2915" priority="1312" operator="beginsWith" text="Fusión (nuevo)">
      <formula>LEFT(O3,LEN("Fusión (nuevo)"))="Fusión (nuevo)"</formula>
    </cfRule>
    <cfRule type="beginsWith" dxfId="2914" priority="1313" operator="beginsWith" text="Modificación (nombre)">
      <formula>LEFT(O3,LEN("Modificación (nombre)"))="Modificación (nombre)"</formula>
    </cfRule>
    <cfRule type="beginsWith" dxfId="2913" priority="1314" operator="beginsWith" text="Sin cambio">
      <formula>LEFT(O3,LEN("Sin cambio"))="Sin cambio"</formula>
    </cfRule>
    <cfRule type="beginsWith" dxfId="2912" priority="1315" operator="beginsWith" text="Reincorporación">
      <formula>LEFT(O3,LEN("Reincorporación"))="Reincorporación"</formula>
    </cfRule>
    <cfRule type="beginsWith" dxfId="2911" priority="1316" operator="beginsWith" text="Re-sectorización (entra)">
      <formula>LEFT(O3,LEN("Re-sectorización (entra)"))="Re-sectorización (entra)"</formula>
    </cfRule>
    <cfRule type="beginsWith" dxfId="2910" priority="1317" operator="beginsWith" text="Nuevo">
      <formula>LEFT(O3,LEN("Nuevo"))="Nuevo"</formula>
    </cfRule>
    <cfRule type="beginsWith" dxfId="2909" priority="1318" operator="beginsWith" text="Fusión (eliminado)">
      <formula>LEFT(O3,LEN("Fusión (eliminado)"))="Fusión (eliminado)"</formula>
    </cfRule>
    <cfRule type="beginsWith" dxfId="2908" priority="1319" operator="beginsWith" text="Eliminación">
      <formula>LEFT(O3,LEN("Eliminación"))="Eliminación"</formula>
    </cfRule>
    <cfRule type="beginsWith" dxfId="2907" priority="1320" operator="beginsWith" text="Modificación (mod. y/o cve.)">
      <formula>LEFT(O3,LEN("Modificación (mod. y/o cve.)"))="Modificación (mod. y/o cve.)"</formula>
    </cfRule>
  </conditionalFormatting>
  <conditionalFormatting sqref="W3:W17">
    <cfRule type="beginsWith" dxfId="2906" priority="1246" operator="beginsWith" text="Operación conjunta">
      <formula>LEFT(W3,LEN("Operación conjunta"))="Operación conjunta"</formula>
    </cfRule>
    <cfRule type="endsWith" dxfId="2905" priority="1247" operator="endsWith" text="Escisión">
      <formula>RIGHT(W3,LEN("Escisión"))="Escisión"</formula>
    </cfRule>
    <cfRule type="beginsWith" dxfId="2904" priority="1248" operator="beginsWith" text="Escisión (nuevo)">
      <formula>LEFT(W3,LEN("Escisión (nuevo)"))="Escisión (nuevo)"</formula>
    </cfRule>
    <cfRule type="beginsWith" dxfId="2903" priority="1249" operator="beginsWith" text="Escisión (eliminado)">
      <formula>LEFT(W3,LEN("Escisión (eliminado)"))="Escisión (eliminado)"</formula>
    </cfRule>
    <cfRule type="beginsWith" dxfId="2902" priority="1250" operator="beginsWith" text="Re-sectorización (sale)">
      <formula>LEFT(W3,LEN("Re-sectorización (sale)"))="Re-sectorización (sale)"</formula>
    </cfRule>
    <cfRule type="endsWith" dxfId="2901" priority="1251" operator="endsWith" text="Fusión">
      <formula>RIGHT(W3,LEN("Fusión"))="Fusión"</formula>
    </cfRule>
    <cfRule type="beginsWith" dxfId="2900" priority="1252" operator="beginsWith" text="Fusión (nuevo)">
      <formula>LEFT(W3,LEN("Fusión (nuevo)"))="Fusión (nuevo)"</formula>
    </cfRule>
    <cfRule type="beginsWith" dxfId="2899" priority="1253" operator="beginsWith" text="Modificación (nombre)">
      <formula>LEFT(W3,LEN("Modificación (nombre)"))="Modificación (nombre)"</formula>
    </cfRule>
    <cfRule type="beginsWith" dxfId="2898" priority="1254" operator="beginsWith" text="Sin cambio">
      <formula>LEFT(W3,LEN("Sin cambio"))="Sin cambio"</formula>
    </cfRule>
    <cfRule type="beginsWith" dxfId="2897" priority="1255" operator="beginsWith" text="Reincorporación">
      <formula>LEFT(W3,LEN("Reincorporación"))="Reincorporación"</formula>
    </cfRule>
    <cfRule type="beginsWith" dxfId="2896" priority="1256" operator="beginsWith" text="Re-sectorización (entra)">
      <formula>LEFT(W3,LEN("Re-sectorización (entra)"))="Re-sectorización (entra)"</formula>
    </cfRule>
    <cfRule type="beginsWith" dxfId="2895" priority="1257" operator="beginsWith" text="Nuevo">
      <formula>LEFT(W3,LEN("Nuevo"))="Nuevo"</formula>
    </cfRule>
    <cfRule type="beginsWith" dxfId="2894" priority="1258" operator="beginsWith" text="Fusión (eliminado)">
      <formula>LEFT(W3,LEN("Fusión (eliminado)"))="Fusión (eliminado)"</formula>
    </cfRule>
    <cfRule type="beginsWith" dxfId="2893" priority="1259" operator="beginsWith" text="Eliminación">
      <formula>LEFT(W3,LEN("Eliminación"))="Eliminación"</formula>
    </cfRule>
    <cfRule type="beginsWith" dxfId="2892" priority="1260" operator="beginsWith" text="Modificación (mod. y/o cve.)">
      <formula>LEFT(W3,LEN("Modificación (mod. y/o cve.)"))="Modificación (mod. y/o cve.)"</formula>
    </cfRule>
  </conditionalFormatting>
  <conditionalFormatting sqref="Y3:Y17">
    <cfRule type="beginsWith" dxfId="2891" priority="1231" operator="beginsWith" text="Operación conjunta">
      <formula>LEFT(Y3,LEN("Operación conjunta"))="Operación conjunta"</formula>
    </cfRule>
    <cfRule type="endsWith" dxfId="2890" priority="1232" operator="endsWith" text="Escisión">
      <formula>RIGHT(Y3,LEN("Escisión"))="Escisión"</formula>
    </cfRule>
    <cfRule type="beginsWith" dxfId="2889" priority="1233" operator="beginsWith" text="Escisión (nuevo)">
      <formula>LEFT(Y3,LEN("Escisión (nuevo)"))="Escisión (nuevo)"</formula>
    </cfRule>
    <cfRule type="beginsWith" dxfId="2888" priority="1234" operator="beginsWith" text="Escisión (eliminado)">
      <formula>LEFT(Y3,LEN("Escisión (eliminado)"))="Escisión (eliminado)"</formula>
    </cfRule>
    <cfRule type="beginsWith" dxfId="2887" priority="1235" operator="beginsWith" text="Re-sectorización (sale)">
      <formula>LEFT(Y3,LEN("Re-sectorización (sale)"))="Re-sectorización (sale)"</formula>
    </cfRule>
    <cfRule type="endsWith" dxfId="2886" priority="1236" operator="endsWith" text="Fusión">
      <formula>RIGHT(Y3,LEN("Fusión"))="Fusión"</formula>
    </cfRule>
    <cfRule type="beginsWith" dxfId="2885" priority="1237" operator="beginsWith" text="Fusión (nuevo)">
      <formula>LEFT(Y3,LEN("Fusión (nuevo)"))="Fusión (nuevo)"</formula>
    </cfRule>
    <cfRule type="beginsWith" dxfId="2884" priority="1238" operator="beginsWith" text="Modificación (nombre)">
      <formula>LEFT(Y3,LEN("Modificación (nombre)"))="Modificación (nombre)"</formula>
    </cfRule>
    <cfRule type="beginsWith" dxfId="2883" priority="1239" operator="beginsWith" text="Sin cambio">
      <formula>LEFT(Y3,LEN("Sin cambio"))="Sin cambio"</formula>
    </cfRule>
    <cfRule type="beginsWith" dxfId="2882" priority="1240" operator="beginsWith" text="Reincorporación">
      <formula>LEFT(Y3,LEN("Reincorporación"))="Reincorporación"</formula>
    </cfRule>
    <cfRule type="beginsWith" dxfId="2881" priority="1241" operator="beginsWith" text="Re-sectorización (entra)">
      <formula>LEFT(Y3,LEN("Re-sectorización (entra)"))="Re-sectorización (entra)"</formula>
    </cfRule>
    <cfRule type="beginsWith" dxfId="2880" priority="1242" operator="beginsWith" text="Nuevo">
      <formula>LEFT(Y3,LEN("Nuevo"))="Nuevo"</formula>
    </cfRule>
    <cfRule type="beginsWith" dxfId="2879" priority="1243" operator="beginsWith" text="Fusión (eliminado)">
      <formula>LEFT(Y3,LEN("Fusión (eliminado)"))="Fusión (eliminado)"</formula>
    </cfRule>
    <cfRule type="beginsWith" dxfId="2878" priority="1244" operator="beginsWith" text="Eliminación">
      <formula>LEFT(Y3,LEN("Eliminación"))="Eliminación"</formula>
    </cfRule>
    <cfRule type="beginsWith" dxfId="2877" priority="1245" operator="beginsWith" text="Modificación (mod. y/o cve.)">
      <formula>LEFT(Y3,LEN("Modificación (mod. y/o cve.)"))="Modificación (mod. y/o cve.)"</formula>
    </cfRule>
  </conditionalFormatting>
  <conditionalFormatting sqref="AA3:AA17">
    <cfRule type="beginsWith" dxfId="2876" priority="1216" operator="beginsWith" text="Operación conjunta">
      <formula>LEFT(AA3,LEN("Operación conjunta"))="Operación conjunta"</formula>
    </cfRule>
    <cfRule type="endsWith" dxfId="2875" priority="1217" operator="endsWith" text="Escisión">
      <formula>RIGHT(AA3,LEN("Escisión"))="Escisión"</formula>
    </cfRule>
    <cfRule type="beginsWith" dxfId="2874" priority="1218" operator="beginsWith" text="Escisión (nuevo)">
      <formula>LEFT(AA3,LEN("Escisión (nuevo)"))="Escisión (nuevo)"</formula>
    </cfRule>
    <cfRule type="beginsWith" dxfId="2873" priority="1219" operator="beginsWith" text="Escisión (eliminado)">
      <formula>LEFT(AA3,LEN("Escisión (eliminado)"))="Escisión (eliminado)"</formula>
    </cfRule>
    <cfRule type="beginsWith" dxfId="2872" priority="1220" operator="beginsWith" text="Re-sectorización (sale)">
      <formula>LEFT(AA3,LEN("Re-sectorización (sale)"))="Re-sectorización (sale)"</formula>
    </cfRule>
    <cfRule type="endsWith" dxfId="2871" priority="1221" operator="endsWith" text="Fusión">
      <formula>RIGHT(AA3,LEN("Fusión"))="Fusión"</formula>
    </cfRule>
    <cfRule type="beginsWith" dxfId="2870" priority="1222" operator="beginsWith" text="Fusión (nuevo)">
      <formula>LEFT(AA3,LEN("Fusión (nuevo)"))="Fusión (nuevo)"</formula>
    </cfRule>
    <cfRule type="beginsWith" dxfId="2869" priority="1223" operator="beginsWith" text="Modificación (nombre)">
      <formula>LEFT(AA3,LEN("Modificación (nombre)"))="Modificación (nombre)"</formula>
    </cfRule>
    <cfRule type="beginsWith" dxfId="2868" priority="1224" operator="beginsWith" text="Sin cambio">
      <formula>LEFT(AA3,LEN("Sin cambio"))="Sin cambio"</formula>
    </cfRule>
    <cfRule type="beginsWith" dxfId="2867" priority="1225" operator="beginsWith" text="Reincorporación">
      <formula>LEFT(AA3,LEN("Reincorporación"))="Reincorporación"</formula>
    </cfRule>
    <cfRule type="beginsWith" dxfId="2866" priority="1226" operator="beginsWith" text="Re-sectorización (entra)">
      <formula>LEFT(AA3,LEN("Re-sectorización (entra)"))="Re-sectorización (entra)"</formula>
    </cfRule>
    <cfRule type="beginsWith" dxfId="2865" priority="1227" operator="beginsWith" text="Nuevo">
      <formula>LEFT(AA3,LEN("Nuevo"))="Nuevo"</formula>
    </cfRule>
    <cfRule type="beginsWith" dxfId="2864" priority="1228" operator="beginsWith" text="Fusión (eliminado)">
      <formula>LEFT(AA3,LEN("Fusión (eliminado)"))="Fusión (eliminado)"</formula>
    </cfRule>
    <cfRule type="beginsWith" dxfId="2863" priority="1229" operator="beginsWith" text="Eliminación">
      <formula>LEFT(AA3,LEN("Eliminación"))="Eliminación"</formula>
    </cfRule>
    <cfRule type="beginsWith" dxfId="2862" priority="1230" operator="beginsWith" text="Modificación (mod. y/o cve.)">
      <formula>LEFT(AA3,LEN("Modificación (mod. y/o cve.)"))="Modificación (mod. y/o cve.)"</formula>
    </cfRule>
  </conditionalFormatting>
  <conditionalFormatting sqref="AC3:AC17">
    <cfRule type="beginsWith" dxfId="2861" priority="1201" operator="beginsWith" text="Operación conjunta">
      <formula>LEFT(AC3,LEN("Operación conjunta"))="Operación conjunta"</formula>
    </cfRule>
    <cfRule type="endsWith" dxfId="2860" priority="1202" operator="endsWith" text="Escisión">
      <formula>RIGHT(AC3,LEN("Escisión"))="Escisión"</formula>
    </cfRule>
    <cfRule type="beginsWith" dxfId="2859" priority="1203" operator="beginsWith" text="Escisión (nuevo)">
      <formula>LEFT(AC3,LEN("Escisión (nuevo)"))="Escisión (nuevo)"</formula>
    </cfRule>
    <cfRule type="beginsWith" dxfId="2858" priority="1204" operator="beginsWith" text="Escisión (eliminado)">
      <formula>LEFT(AC3,LEN("Escisión (eliminado)"))="Escisión (eliminado)"</formula>
    </cfRule>
    <cfRule type="beginsWith" dxfId="2857" priority="1205" operator="beginsWith" text="Re-sectorización (sale)">
      <formula>LEFT(AC3,LEN("Re-sectorización (sale)"))="Re-sectorización (sale)"</formula>
    </cfRule>
    <cfRule type="endsWith" dxfId="2856" priority="1206" operator="endsWith" text="Fusión">
      <formula>RIGHT(AC3,LEN("Fusión"))="Fusión"</formula>
    </cfRule>
    <cfRule type="beginsWith" dxfId="2855" priority="1207" operator="beginsWith" text="Fusión (nuevo)">
      <formula>LEFT(AC3,LEN("Fusión (nuevo)"))="Fusión (nuevo)"</formula>
    </cfRule>
    <cfRule type="beginsWith" dxfId="2854" priority="1208" operator="beginsWith" text="Modificación (nombre)">
      <formula>LEFT(AC3,LEN("Modificación (nombre)"))="Modificación (nombre)"</formula>
    </cfRule>
    <cfRule type="beginsWith" dxfId="2853" priority="1209" operator="beginsWith" text="Sin cambio">
      <formula>LEFT(AC3,LEN("Sin cambio"))="Sin cambio"</formula>
    </cfRule>
    <cfRule type="beginsWith" dxfId="2852" priority="1210" operator="beginsWith" text="Reincorporación">
      <formula>LEFT(AC3,LEN("Reincorporación"))="Reincorporación"</formula>
    </cfRule>
    <cfRule type="beginsWith" dxfId="2851" priority="1211" operator="beginsWith" text="Re-sectorización (entra)">
      <formula>LEFT(AC3,LEN("Re-sectorización (entra)"))="Re-sectorización (entra)"</formula>
    </cfRule>
    <cfRule type="beginsWith" dxfId="2850" priority="1212" operator="beginsWith" text="Nuevo">
      <formula>LEFT(AC3,LEN("Nuevo"))="Nuevo"</formula>
    </cfRule>
    <cfRule type="beginsWith" dxfId="2849" priority="1213" operator="beginsWith" text="Fusión (eliminado)">
      <formula>LEFT(AC3,LEN("Fusión (eliminado)"))="Fusión (eliminado)"</formula>
    </cfRule>
    <cfRule type="beginsWith" dxfId="2848" priority="1214" operator="beginsWith" text="Eliminación">
      <formula>LEFT(AC3,LEN("Eliminación"))="Eliminación"</formula>
    </cfRule>
    <cfRule type="beginsWith" dxfId="2847" priority="1215" operator="beginsWith" text="Modificación (mod. y/o cve.)">
      <formula>LEFT(AC3,LEN("Modificación (mod. y/o cve.)"))="Modificación (mod. y/o cve.)"</formula>
    </cfRule>
  </conditionalFormatting>
  <conditionalFormatting sqref="AE3:AE17">
    <cfRule type="beginsWith" dxfId="2846" priority="1186" operator="beginsWith" text="Operación conjunta">
      <formula>LEFT(AE3,LEN("Operación conjunta"))="Operación conjunta"</formula>
    </cfRule>
    <cfRule type="endsWith" dxfId="2845" priority="1187" operator="endsWith" text="Escisión">
      <formula>RIGHT(AE3,LEN("Escisión"))="Escisión"</formula>
    </cfRule>
    <cfRule type="beginsWith" dxfId="2844" priority="1188" operator="beginsWith" text="Escisión (nuevo)">
      <formula>LEFT(AE3,LEN("Escisión (nuevo)"))="Escisión (nuevo)"</formula>
    </cfRule>
    <cfRule type="beginsWith" dxfId="2843" priority="1189" operator="beginsWith" text="Escisión (eliminado)">
      <formula>LEFT(AE3,LEN("Escisión (eliminado)"))="Escisión (eliminado)"</formula>
    </cfRule>
    <cfRule type="beginsWith" dxfId="2842" priority="1190" operator="beginsWith" text="Re-sectorización (sale)">
      <formula>LEFT(AE3,LEN("Re-sectorización (sale)"))="Re-sectorización (sale)"</formula>
    </cfRule>
    <cfRule type="endsWith" dxfId="2841" priority="1191" operator="endsWith" text="Fusión">
      <formula>RIGHT(AE3,LEN("Fusión"))="Fusión"</formula>
    </cfRule>
    <cfRule type="beginsWith" dxfId="2840" priority="1192" operator="beginsWith" text="Fusión (nuevo)">
      <formula>LEFT(AE3,LEN("Fusión (nuevo)"))="Fusión (nuevo)"</formula>
    </cfRule>
    <cfRule type="beginsWith" dxfId="2839" priority="1193" operator="beginsWith" text="Modificación (nombre)">
      <formula>LEFT(AE3,LEN("Modificación (nombre)"))="Modificación (nombre)"</formula>
    </cfRule>
    <cfRule type="beginsWith" dxfId="2838" priority="1194" operator="beginsWith" text="Sin cambio">
      <formula>LEFT(AE3,LEN("Sin cambio"))="Sin cambio"</formula>
    </cfRule>
    <cfRule type="beginsWith" dxfId="2837" priority="1195" operator="beginsWith" text="Reincorporación">
      <formula>LEFT(AE3,LEN("Reincorporación"))="Reincorporación"</formula>
    </cfRule>
    <cfRule type="beginsWith" dxfId="2836" priority="1196" operator="beginsWith" text="Re-sectorización (entra)">
      <formula>LEFT(AE3,LEN("Re-sectorización (entra)"))="Re-sectorización (entra)"</formula>
    </cfRule>
    <cfRule type="beginsWith" dxfId="2835" priority="1197" operator="beginsWith" text="Nuevo">
      <formula>LEFT(AE3,LEN("Nuevo"))="Nuevo"</formula>
    </cfRule>
    <cfRule type="beginsWith" dxfId="2834" priority="1198" operator="beginsWith" text="Fusión (eliminado)">
      <formula>LEFT(AE3,LEN("Fusión (eliminado)"))="Fusión (eliminado)"</formula>
    </cfRule>
    <cfRule type="beginsWith" dxfId="2833" priority="1199" operator="beginsWith" text="Eliminación">
      <formula>LEFT(AE3,LEN("Eliminación"))="Eliminación"</formula>
    </cfRule>
    <cfRule type="beginsWith" dxfId="2832" priority="1200" operator="beginsWith" text="Modificación (mod. y/o cve.)">
      <formula>LEFT(AE3,LEN("Modificación (mod. y/o cve.)"))="Modificación (mod. y/o cve.)"</formula>
    </cfRule>
  </conditionalFormatting>
  <conditionalFormatting sqref="AG3:AG17">
    <cfRule type="beginsWith" dxfId="2831" priority="1171" operator="beginsWith" text="Operación conjunta">
      <formula>LEFT(AG3,LEN("Operación conjunta"))="Operación conjunta"</formula>
    </cfRule>
    <cfRule type="endsWith" dxfId="2830" priority="1172" operator="endsWith" text="Escisión">
      <formula>RIGHT(AG3,LEN("Escisión"))="Escisión"</formula>
    </cfRule>
    <cfRule type="beginsWith" dxfId="2829" priority="1173" operator="beginsWith" text="Escisión (nuevo)">
      <formula>LEFT(AG3,LEN("Escisión (nuevo)"))="Escisión (nuevo)"</formula>
    </cfRule>
    <cfRule type="beginsWith" dxfId="2828" priority="1174" operator="beginsWith" text="Escisión (eliminado)">
      <formula>LEFT(AG3,LEN("Escisión (eliminado)"))="Escisión (eliminado)"</formula>
    </cfRule>
    <cfRule type="beginsWith" dxfId="2827" priority="1175" operator="beginsWith" text="Re-sectorización (sale)">
      <formula>LEFT(AG3,LEN("Re-sectorización (sale)"))="Re-sectorización (sale)"</formula>
    </cfRule>
    <cfRule type="endsWith" dxfId="2826" priority="1176" operator="endsWith" text="Fusión">
      <formula>RIGHT(AG3,LEN("Fusión"))="Fusión"</formula>
    </cfRule>
    <cfRule type="beginsWith" dxfId="2825" priority="1177" operator="beginsWith" text="Fusión (nuevo)">
      <formula>LEFT(AG3,LEN("Fusión (nuevo)"))="Fusión (nuevo)"</formula>
    </cfRule>
    <cfRule type="beginsWith" dxfId="2824" priority="1178" operator="beginsWith" text="Modificación (nombre)">
      <formula>LEFT(AG3,LEN("Modificación (nombre)"))="Modificación (nombre)"</formula>
    </cfRule>
    <cfRule type="beginsWith" dxfId="2823" priority="1179" operator="beginsWith" text="Sin cambio">
      <formula>LEFT(AG3,LEN("Sin cambio"))="Sin cambio"</formula>
    </cfRule>
    <cfRule type="beginsWith" dxfId="2822" priority="1180" operator="beginsWith" text="Reincorporación">
      <formula>LEFT(AG3,LEN("Reincorporación"))="Reincorporación"</formula>
    </cfRule>
    <cfRule type="beginsWith" dxfId="2821" priority="1181" operator="beginsWith" text="Re-sectorización (entra)">
      <formula>LEFT(AG3,LEN("Re-sectorización (entra)"))="Re-sectorización (entra)"</formula>
    </cfRule>
    <cfRule type="beginsWith" dxfId="2820" priority="1182" operator="beginsWith" text="Nuevo">
      <formula>LEFT(AG3,LEN("Nuevo"))="Nuevo"</formula>
    </cfRule>
    <cfRule type="beginsWith" dxfId="2819" priority="1183" operator="beginsWith" text="Fusión (eliminado)">
      <formula>LEFT(AG3,LEN("Fusión (eliminado)"))="Fusión (eliminado)"</formula>
    </cfRule>
    <cfRule type="beginsWith" dxfId="2818" priority="1184" operator="beginsWith" text="Eliminación">
      <formula>LEFT(AG3,LEN("Eliminación"))="Eliminación"</formula>
    </cfRule>
    <cfRule type="beginsWith" dxfId="2817" priority="1185" operator="beginsWith" text="Modificación (mod. y/o cve.)">
      <formula>LEFT(AG3,LEN("Modificación (mod. y/o cve.)"))="Modificación (mod. y/o cve.)"</formula>
    </cfRule>
  </conditionalFormatting>
  <conditionalFormatting sqref="AI3:AI17">
    <cfRule type="beginsWith" dxfId="2816" priority="1156" operator="beginsWith" text="Operación conjunta">
      <formula>LEFT(AI3,LEN("Operación conjunta"))="Operación conjunta"</formula>
    </cfRule>
    <cfRule type="endsWith" dxfId="2815" priority="1157" operator="endsWith" text="Escisión">
      <formula>RIGHT(AI3,LEN("Escisión"))="Escisión"</formula>
    </cfRule>
    <cfRule type="beginsWith" dxfId="2814" priority="1158" operator="beginsWith" text="Escisión (nuevo)">
      <formula>LEFT(AI3,LEN("Escisión (nuevo)"))="Escisión (nuevo)"</formula>
    </cfRule>
    <cfRule type="beginsWith" dxfId="2813" priority="1159" operator="beginsWith" text="Escisión (eliminado)">
      <formula>LEFT(AI3,LEN("Escisión (eliminado)"))="Escisión (eliminado)"</formula>
    </cfRule>
    <cfRule type="beginsWith" dxfId="2812" priority="1160" operator="beginsWith" text="Re-sectorización (sale)">
      <formula>LEFT(AI3,LEN("Re-sectorización (sale)"))="Re-sectorización (sale)"</formula>
    </cfRule>
    <cfRule type="endsWith" dxfId="2811" priority="1161" operator="endsWith" text="Fusión">
      <formula>RIGHT(AI3,LEN("Fusión"))="Fusión"</formula>
    </cfRule>
    <cfRule type="beginsWith" dxfId="2810" priority="1162" operator="beginsWith" text="Fusión (nuevo)">
      <formula>LEFT(AI3,LEN("Fusión (nuevo)"))="Fusión (nuevo)"</formula>
    </cfRule>
    <cfRule type="beginsWith" dxfId="2809" priority="1163" operator="beginsWith" text="Modificación (nombre)">
      <formula>LEFT(AI3,LEN("Modificación (nombre)"))="Modificación (nombre)"</formula>
    </cfRule>
    <cfRule type="beginsWith" dxfId="2808" priority="1164" operator="beginsWith" text="Sin cambio">
      <formula>LEFT(AI3,LEN("Sin cambio"))="Sin cambio"</formula>
    </cfRule>
    <cfRule type="beginsWith" dxfId="2807" priority="1165" operator="beginsWith" text="Reincorporación">
      <formula>LEFT(AI3,LEN("Reincorporación"))="Reincorporación"</formula>
    </cfRule>
    <cfRule type="beginsWith" dxfId="2806" priority="1166" operator="beginsWith" text="Re-sectorización (entra)">
      <formula>LEFT(AI3,LEN("Re-sectorización (entra)"))="Re-sectorización (entra)"</formula>
    </cfRule>
    <cfRule type="beginsWith" dxfId="2805" priority="1167" operator="beginsWith" text="Nuevo">
      <formula>LEFT(AI3,LEN("Nuevo"))="Nuevo"</formula>
    </cfRule>
    <cfRule type="beginsWith" dxfId="2804" priority="1168" operator="beginsWith" text="Fusión (eliminado)">
      <formula>LEFT(AI3,LEN("Fusión (eliminado)"))="Fusión (eliminado)"</formula>
    </cfRule>
    <cfRule type="beginsWith" dxfId="2803" priority="1169" operator="beginsWith" text="Eliminación">
      <formula>LEFT(AI3,LEN("Eliminación"))="Eliminación"</formula>
    </cfRule>
    <cfRule type="beginsWith" dxfId="2802" priority="1170" operator="beginsWith" text="Modificación (mod. y/o cve.)">
      <formula>LEFT(AI3,LEN("Modificación (mod. y/o cve.)"))="Modificación (mod. y/o cve.)"</formula>
    </cfRule>
  </conditionalFormatting>
  <conditionalFormatting sqref="P18:AM18 AP18:XFD18">
    <cfRule type="beginsWith" dxfId="2801" priority="1096" operator="beginsWith" text="Operación conjunta">
      <formula>LEFT(P18,LEN("Operación conjunta"))="Operación conjunta"</formula>
    </cfRule>
    <cfRule type="endsWith" dxfId="2800" priority="1097" operator="endsWith" text="Escisión">
      <formula>RIGHT(P18,LEN("Escisión"))="Escisión"</formula>
    </cfRule>
    <cfRule type="beginsWith" dxfId="2799" priority="1098" operator="beginsWith" text="Escisión (nuevo)">
      <formula>LEFT(P18,LEN("Escisión (nuevo)"))="Escisión (nuevo)"</formula>
    </cfRule>
    <cfRule type="beginsWith" dxfId="2798" priority="1099" operator="beginsWith" text="Escisión (eliminado)">
      <formula>LEFT(P18,LEN("Escisión (eliminado)"))="Escisión (eliminado)"</formula>
    </cfRule>
    <cfRule type="beginsWith" dxfId="2797" priority="1100" operator="beginsWith" text="Re-sectorización (sale)">
      <formula>LEFT(P18,LEN("Re-sectorización (sale)"))="Re-sectorización (sale)"</formula>
    </cfRule>
    <cfRule type="endsWith" dxfId="2796" priority="1101" operator="endsWith" text="Fusión">
      <formula>RIGHT(P18,LEN("Fusión"))="Fusión"</formula>
    </cfRule>
    <cfRule type="beginsWith" dxfId="2795" priority="1102" operator="beginsWith" text="Fusión (nuevo)">
      <formula>LEFT(P18,LEN("Fusión (nuevo)"))="Fusión (nuevo)"</formula>
    </cfRule>
    <cfRule type="beginsWith" dxfId="2794" priority="1103" operator="beginsWith" text="Modificación (nombre)">
      <formula>LEFT(P18,LEN("Modificación (nombre)"))="Modificación (nombre)"</formula>
    </cfRule>
    <cfRule type="beginsWith" dxfId="2793" priority="1104" operator="beginsWith" text="Sin cambio">
      <formula>LEFT(P18,LEN("Sin cambio"))="Sin cambio"</formula>
    </cfRule>
    <cfRule type="beginsWith" dxfId="2792" priority="1105" operator="beginsWith" text="Reincorporación">
      <formula>LEFT(P18,LEN("Reincorporación"))="Reincorporación"</formula>
    </cfRule>
    <cfRule type="beginsWith" dxfId="2791" priority="1106" operator="beginsWith" text="Re-sectorización (entra)">
      <formula>LEFT(P18,LEN("Re-sectorización (entra)"))="Re-sectorización (entra)"</formula>
    </cfRule>
    <cfRule type="beginsWith" dxfId="2790" priority="1107" operator="beginsWith" text="Nuevo">
      <formula>LEFT(P18,LEN("Nuevo"))="Nuevo"</formula>
    </cfRule>
    <cfRule type="beginsWith" dxfId="2789" priority="1108" operator="beginsWith" text="Fusión (eliminado)">
      <formula>LEFT(P18,LEN("Fusión (eliminado)"))="Fusión (eliminado)"</formula>
    </cfRule>
    <cfRule type="beginsWith" dxfId="2788" priority="1109" operator="beginsWith" text="Eliminación">
      <formula>LEFT(P18,LEN("Eliminación"))="Eliminación"</formula>
    </cfRule>
    <cfRule type="beginsWith" dxfId="2787" priority="1110" operator="beginsWith" text="Modificación (mod. y/o cve.)">
      <formula>LEFT(P18,LEN("Modificación (mod. y/o cve.)"))="Modificación (mod. y/o cve.)"</formula>
    </cfRule>
  </conditionalFormatting>
  <conditionalFormatting sqref="J18">
    <cfRule type="beginsWith" dxfId="2786" priority="1081" operator="beginsWith" text="Operación conjunta">
      <formula>LEFT(J18,LEN("Operación conjunta"))="Operación conjunta"</formula>
    </cfRule>
    <cfRule type="endsWith" dxfId="2785" priority="1082" operator="endsWith" text="Escisión">
      <formula>RIGHT(J18,LEN("Escisión"))="Escisión"</formula>
    </cfRule>
    <cfRule type="beginsWith" dxfId="2784" priority="1083" operator="beginsWith" text="Escisión (nuevo)">
      <formula>LEFT(J18,LEN("Escisión (nuevo)"))="Escisión (nuevo)"</formula>
    </cfRule>
    <cfRule type="beginsWith" dxfId="2783" priority="1084" operator="beginsWith" text="Escisión (eliminado)">
      <formula>LEFT(J18,LEN("Escisión (eliminado)"))="Escisión (eliminado)"</formula>
    </cfRule>
    <cfRule type="beginsWith" dxfId="2782" priority="1085" operator="beginsWith" text="Re-sectorización (sale)">
      <formula>LEFT(J18,LEN("Re-sectorización (sale)"))="Re-sectorización (sale)"</formula>
    </cfRule>
    <cfRule type="endsWith" dxfId="2781" priority="1086" operator="endsWith" text="Fusión">
      <formula>RIGHT(J18,LEN("Fusión"))="Fusión"</formula>
    </cfRule>
    <cfRule type="beginsWith" dxfId="2780" priority="1087" operator="beginsWith" text="Fusión (nuevo)">
      <formula>LEFT(J18,LEN("Fusión (nuevo)"))="Fusión (nuevo)"</formula>
    </cfRule>
    <cfRule type="beginsWith" dxfId="2779" priority="1088" operator="beginsWith" text="Modificación (nombre)">
      <formula>LEFT(J18,LEN("Modificación (nombre)"))="Modificación (nombre)"</formula>
    </cfRule>
    <cfRule type="beginsWith" dxfId="2778" priority="1089" operator="beginsWith" text="Sin cambio">
      <formula>LEFT(J18,LEN("Sin cambio"))="Sin cambio"</formula>
    </cfRule>
    <cfRule type="beginsWith" dxfId="2777" priority="1090" operator="beginsWith" text="Reincorporación">
      <formula>LEFT(J18,LEN("Reincorporación"))="Reincorporación"</formula>
    </cfRule>
    <cfRule type="beginsWith" dxfId="2776" priority="1091" operator="beginsWith" text="Re-sectorización (entra)">
      <formula>LEFT(J18,LEN("Re-sectorización (entra)"))="Re-sectorización (entra)"</formula>
    </cfRule>
    <cfRule type="beginsWith" dxfId="2775" priority="1092" operator="beginsWith" text="Nuevo">
      <formula>LEFT(J18,LEN("Nuevo"))="Nuevo"</formula>
    </cfRule>
    <cfRule type="beginsWith" dxfId="2774" priority="1093" operator="beginsWith" text="Fusión (eliminado)">
      <formula>LEFT(J18,LEN("Fusión (eliminado)"))="Fusión (eliminado)"</formula>
    </cfRule>
    <cfRule type="beginsWith" dxfId="2773" priority="1094" operator="beginsWith" text="Eliminación">
      <formula>LEFT(J18,LEN("Eliminación"))="Eliminación"</formula>
    </cfRule>
    <cfRule type="beginsWith" dxfId="2772" priority="1095" operator="beginsWith" text="Modificación (mod. y/o cve.)">
      <formula>LEFT(J18,LEN("Modificación (mod. y/o cve.)"))="Modificación (mod. y/o cve.)"</formula>
    </cfRule>
  </conditionalFormatting>
  <conditionalFormatting sqref="M18">
    <cfRule type="beginsWith" dxfId="2771" priority="1066" operator="beginsWith" text="Operación conjunta">
      <formula>LEFT(M18,LEN("Operación conjunta"))="Operación conjunta"</formula>
    </cfRule>
    <cfRule type="endsWith" dxfId="2770" priority="1067" operator="endsWith" text="Escisión">
      <formula>RIGHT(M18,LEN("Escisión"))="Escisión"</formula>
    </cfRule>
    <cfRule type="beginsWith" dxfId="2769" priority="1068" operator="beginsWith" text="Escisión (nuevo)">
      <formula>LEFT(M18,LEN("Escisión (nuevo)"))="Escisión (nuevo)"</formula>
    </cfRule>
    <cfRule type="beginsWith" dxfId="2768" priority="1069" operator="beginsWith" text="Escisión (eliminado)">
      <formula>LEFT(M18,LEN("Escisión (eliminado)"))="Escisión (eliminado)"</formula>
    </cfRule>
    <cfRule type="beginsWith" dxfId="2767" priority="1070" operator="beginsWith" text="Re-sectorización (sale)">
      <formula>LEFT(M18,LEN("Re-sectorización (sale)"))="Re-sectorización (sale)"</formula>
    </cfRule>
    <cfRule type="endsWith" dxfId="2766" priority="1071" operator="endsWith" text="Fusión">
      <formula>RIGHT(M18,LEN("Fusión"))="Fusión"</formula>
    </cfRule>
    <cfRule type="beginsWith" dxfId="2765" priority="1072" operator="beginsWith" text="Fusión (nuevo)">
      <formula>LEFT(M18,LEN("Fusión (nuevo)"))="Fusión (nuevo)"</formula>
    </cfRule>
    <cfRule type="beginsWith" dxfId="2764" priority="1073" operator="beginsWith" text="Modificación (nombre)">
      <formula>LEFT(M18,LEN("Modificación (nombre)"))="Modificación (nombre)"</formula>
    </cfRule>
    <cfRule type="beginsWith" dxfId="2763" priority="1074" operator="beginsWith" text="Sin cambio">
      <formula>LEFT(M18,LEN("Sin cambio"))="Sin cambio"</formula>
    </cfRule>
    <cfRule type="beginsWith" dxfId="2762" priority="1075" operator="beginsWith" text="Reincorporación">
      <formula>LEFT(M18,LEN("Reincorporación"))="Reincorporación"</formula>
    </cfRule>
    <cfRule type="beginsWith" dxfId="2761" priority="1076" operator="beginsWith" text="Re-sectorización (entra)">
      <formula>LEFT(M18,LEN("Re-sectorización (entra)"))="Re-sectorización (entra)"</formula>
    </cfRule>
    <cfRule type="beginsWith" dxfId="2760" priority="1077" operator="beginsWith" text="Nuevo">
      <formula>LEFT(M18,LEN("Nuevo"))="Nuevo"</formula>
    </cfRule>
    <cfRule type="beginsWith" dxfId="2759" priority="1078" operator="beginsWith" text="Fusión (eliminado)">
      <formula>LEFT(M18,LEN("Fusión (eliminado)"))="Fusión (eliminado)"</formula>
    </cfRule>
    <cfRule type="beginsWith" dxfId="2758" priority="1079" operator="beginsWith" text="Eliminación">
      <formula>LEFT(M18,LEN("Eliminación"))="Eliminación"</formula>
    </cfRule>
    <cfRule type="beginsWith" dxfId="2757" priority="1080" operator="beginsWith" text="Modificación (mod. y/o cve.)">
      <formula>LEFT(M18,LEN("Modificación (mod. y/o cve.)"))="Modificación (mod. y/o cve.)"</formula>
    </cfRule>
  </conditionalFormatting>
  <conditionalFormatting sqref="A15:A17">
    <cfRule type="beginsWith" dxfId="2756" priority="1051" operator="beginsWith" text="Operación conjunta">
      <formula>LEFT(A15,LEN("Operación conjunta"))="Operación conjunta"</formula>
    </cfRule>
    <cfRule type="endsWith" dxfId="2755" priority="1052" operator="endsWith" text="Escisión">
      <formula>RIGHT(A15,LEN("Escisión"))="Escisión"</formula>
    </cfRule>
    <cfRule type="beginsWith" dxfId="2754" priority="1053" operator="beginsWith" text="Escisión (nuevo)">
      <formula>LEFT(A15,LEN("Escisión (nuevo)"))="Escisión (nuevo)"</formula>
    </cfRule>
    <cfRule type="beginsWith" dxfId="2753" priority="1054" operator="beginsWith" text="Escisión (eliminado)">
      <formula>LEFT(A15,LEN("Escisión (eliminado)"))="Escisión (eliminado)"</formula>
    </cfRule>
    <cfRule type="beginsWith" dxfId="2752" priority="1055" operator="beginsWith" text="Re-sectorización (sale)">
      <formula>LEFT(A15,LEN("Re-sectorización (sale)"))="Re-sectorización (sale)"</formula>
    </cfRule>
    <cfRule type="endsWith" dxfId="2751" priority="1056" operator="endsWith" text="Fusión">
      <formula>RIGHT(A15,LEN("Fusión"))="Fusión"</formula>
    </cfRule>
    <cfRule type="beginsWith" dxfId="2750" priority="1057" operator="beginsWith" text="Fusión (nuevo)">
      <formula>LEFT(A15,LEN("Fusión (nuevo)"))="Fusión (nuevo)"</formula>
    </cfRule>
    <cfRule type="beginsWith" dxfId="2749" priority="1058" operator="beginsWith" text="Modificación (nombre)">
      <formula>LEFT(A15,LEN("Modificación (nombre)"))="Modificación (nombre)"</formula>
    </cfRule>
    <cfRule type="beginsWith" dxfId="2748" priority="1059" operator="beginsWith" text="Sin cambio">
      <formula>LEFT(A15,LEN("Sin cambio"))="Sin cambio"</formula>
    </cfRule>
    <cfRule type="beginsWith" dxfId="2747" priority="1060" operator="beginsWith" text="Reincorporación">
      <formula>LEFT(A15,LEN("Reincorporación"))="Reincorporación"</formula>
    </cfRule>
    <cfRule type="beginsWith" dxfId="2746" priority="1061" operator="beginsWith" text="Re-sectorización (entra)">
      <formula>LEFT(A15,LEN("Re-sectorización (entra)"))="Re-sectorización (entra)"</formula>
    </cfRule>
    <cfRule type="beginsWith" dxfId="2745" priority="1062" operator="beginsWith" text="Nuevo">
      <formula>LEFT(A15,LEN("Nuevo"))="Nuevo"</formula>
    </cfRule>
    <cfRule type="beginsWith" dxfId="2744" priority="1063" operator="beginsWith" text="Fusión (eliminado)">
      <formula>LEFT(A15,LEN("Fusión (eliminado)"))="Fusión (eliminado)"</formula>
    </cfRule>
    <cfRule type="beginsWith" dxfId="2743" priority="1064" operator="beginsWith" text="Eliminación">
      <formula>LEFT(A15,LEN("Eliminación"))="Eliminación"</formula>
    </cfRule>
    <cfRule type="beginsWith" dxfId="2742" priority="1065" operator="beginsWith" text="Modificación (mod. y/o cve.)">
      <formula>LEFT(A15,LEN("Modificación (mod. y/o cve.)"))="Modificación (mod. y/o cve.)"</formula>
    </cfRule>
  </conditionalFormatting>
  <conditionalFormatting sqref="A10:C10">
    <cfRule type="beginsWith" dxfId="2741" priority="1036" operator="beginsWith" text="Operación conjunta">
      <formula>LEFT(A10,LEN("Operación conjunta"))="Operación conjunta"</formula>
    </cfRule>
    <cfRule type="endsWith" dxfId="2740" priority="1037" operator="endsWith" text="Escisión">
      <formula>RIGHT(A10,LEN("Escisión"))="Escisión"</formula>
    </cfRule>
    <cfRule type="beginsWith" dxfId="2739" priority="1038" operator="beginsWith" text="Escisión (nuevo)">
      <formula>LEFT(A10,LEN("Escisión (nuevo)"))="Escisión (nuevo)"</formula>
    </cfRule>
    <cfRule type="beginsWith" dxfId="2738" priority="1039" operator="beginsWith" text="Escisión (eliminado)">
      <formula>LEFT(A10,LEN("Escisión (eliminado)"))="Escisión (eliminado)"</formula>
    </cfRule>
    <cfRule type="beginsWith" dxfId="2737" priority="1040" operator="beginsWith" text="Re-sectorización (sale)">
      <formula>LEFT(A10,LEN("Re-sectorización (sale)"))="Re-sectorización (sale)"</formula>
    </cfRule>
    <cfRule type="endsWith" dxfId="2736" priority="1041" operator="endsWith" text="Fusión">
      <formula>RIGHT(A10,LEN("Fusión"))="Fusión"</formula>
    </cfRule>
    <cfRule type="beginsWith" dxfId="2735" priority="1042" operator="beginsWith" text="Fusión (nuevo)">
      <formula>LEFT(A10,LEN("Fusión (nuevo)"))="Fusión (nuevo)"</formula>
    </cfRule>
    <cfRule type="beginsWith" dxfId="2734" priority="1043" operator="beginsWith" text="Modificación (nombre)">
      <formula>LEFT(A10,LEN("Modificación (nombre)"))="Modificación (nombre)"</formula>
    </cfRule>
    <cfRule type="beginsWith" dxfId="2733" priority="1044" operator="beginsWith" text="Sin cambio">
      <formula>LEFT(A10,LEN("Sin cambio"))="Sin cambio"</formula>
    </cfRule>
    <cfRule type="beginsWith" dxfId="2732" priority="1045" operator="beginsWith" text="Reincorporación">
      <formula>LEFT(A10,LEN("Reincorporación"))="Reincorporación"</formula>
    </cfRule>
    <cfRule type="beginsWith" dxfId="2731" priority="1046" operator="beginsWith" text="Re-sectorización (entra)">
      <formula>LEFT(A10,LEN("Re-sectorización (entra)"))="Re-sectorización (entra)"</formula>
    </cfRule>
    <cfRule type="beginsWith" dxfId="2730" priority="1047" operator="beginsWith" text="Nuevo">
      <formula>LEFT(A10,LEN("Nuevo"))="Nuevo"</formula>
    </cfRule>
    <cfRule type="beginsWith" dxfId="2729" priority="1048" operator="beginsWith" text="Fusión (eliminado)">
      <formula>LEFT(A10,LEN("Fusión (eliminado)"))="Fusión (eliminado)"</formula>
    </cfRule>
    <cfRule type="beginsWith" dxfId="2728" priority="1049" operator="beginsWith" text="Eliminación">
      <formula>LEFT(A10,LEN("Eliminación"))="Eliminación"</formula>
    </cfRule>
    <cfRule type="beginsWith" dxfId="2727" priority="1050" operator="beginsWith" text="Modificación (mod. y/o cve.)">
      <formula>LEFT(A10,LEN("Modificación (mod. y/o cve.)"))="Modificación (mod. y/o cve.)"</formula>
    </cfRule>
  </conditionalFormatting>
  <conditionalFormatting sqref="AN20:AO20">
    <cfRule type="beginsWith" dxfId="2726" priority="1021" operator="beginsWith" text="Operación conjunta">
      <formula>LEFT(AN20,LEN("Operación conjunta"))="Operación conjunta"</formula>
    </cfRule>
    <cfRule type="endsWith" dxfId="2725" priority="1022" operator="endsWith" text="Escisión">
      <formula>RIGHT(AN20,LEN("Escisión"))="Escisión"</formula>
    </cfRule>
    <cfRule type="beginsWith" dxfId="2724" priority="1023" operator="beginsWith" text="Escisión (nuevo)">
      <formula>LEFT(AN20,LEN("Escisión (nuevo)"))="Escisión (nuevo)"</formula>
    </cfRule>
    <cfRule type="beginsWith" dxfId="2723" priority="1024" operator="beginsWith" text="Escisión (eliminado)">
      <formula>LEFT(AN20,LEN("Escisión (eliminado)"))="Escisión (eliminado)"</formula>
    </cfRule>
    <cfRule type="beginsWith" dxfId="2722" priority="1025" operator="beginsWith" text="Re-sectorización (sale)">
      <formula>LEFT(AN20,LEN("Re-sectorización (sale)"))="Re-sectorización (sale)"</formula>
    </cfRule>
    <cfRule type="endsWith" dxfId="2721" priority="1026" operator="endsWith" text="Fusión">
      <formula>RIGHT(AN20,LEN("Fusión"))="Fusión"</formula>
    </cfRule>
    <cfRule type="beginsWith" dxfId="2720" priority="1027" operator="beginsWith" text="Fusión (nuevo)">
      <formula>LEFT(AN20,LEN("Fusión (nuevo)"))="Fusión (nuevo)"</formula>
    </cfRule>
    <cfRule type="beginsWith" dxfId="2719" priority="1028" operator="beginsWith" text="Modificación (nombre)">
      <formula>LEFT(AN20,LEN("Modificación (nombre)"))="Modificación (nombre)"</formula>
    </cfRule>
    <cfRule type="beginsWith" dxfId="2718" priority="1029" operator="beginsWith" text="Sin cambio">
      <formula>LEFT(AN20,LEN("Sin cambio"))="Sin cambio"</formula>
    </cfRule>
    <cfRule type="beginsWith" dxfId="2717" priority="1030" operator="beginsWith" text="Reincorporación">
      <formula>LEFT(AN20,LEN("Reincorporación"))="Reincorporación"</formula>
    </cfRule>
    <cfRule type="beginsWith" dxfId="2716" priority="1031" operator="beginsWith" text="Re-sectorización (entra)">
      <formula>LEFT(AN20,LEN("Re-sectorización (entra)"))="Re-sectorización (entra)"</formula>
    </cfRule>
    <cfRule type="beginsWith" dxfId="2715" priority="1032" operator="beginsWith" text="Nuevo">
      <formula>LEFT(AN20,LEN("Nuevo"))="Nuevo"</formula>
    </cfRule>
    <cfRule type="beginsWith" dxfId="2714" priority="1033" operator="beginsWith" text="Fusión (eliminado)">
      <formula>LEFT(AN20,LEN("Fusión (eliminado)"))="Fusión (eliminado)"</formula>
    </cfRule>
    <cfRule type="beginsWith" dxfId="2713" priority="1034" operator="beginsWith" text="Eliminación">
      <formula>LEFT(AN20,LEN("Eliminación"))="Eliminación"</formula>
    </cfRule>
    <cfRule type="beginsWith" dxfId="2712" priority="1035" operator="beginsWith" text="Modificación (mod. y/o cve.)">
      <formula>LEFT(AN20,LEN("Modificación (mod. y/o cve.)"))="Modificación (mod. y/o cve.)"</formula>
    </cfRule>
  </conditionalFormatting>
  <conditionalFormatting sqref="AO21:AO27 AN28:AO28 AO29:AO31 AO33">
    <cfRule type="beginsWith" dxfId="2711" priority="1006" operator="beginsWith" text="Intersectorial">
      <formula>LEFT(AN21,LEN("Intersectorial"))="Intersectorial"</formula>
    </cfRule>
    <cfRule type="endsWith" dxfId="2710" priority="1007" operator="endsWith" text="Escisión">
      <formula>RIGHT(AN21,LEN("Escisión"))="Escisión"</formula>
    </cfRule>
    <cfRule type="beginsWith" dxfId="2709" priority="1008" operator="beginsWith" text="Escisión (nuevo)">
      <formula>LEFT(AN21,LEN("Escisión (nuevo)"))="Escisión (nuevo)"</formula>
    </cfRule>
    <cfRule type="beginsWith" dxfId="2708" priority="1009" operator="beginsWith" text="Escisión (eliminado)">
      <formula>LEFT(AN21,LEN("Escisión (eliminado)"))="Escisión (eliminado)"</formula>
    </cfRule>
    <cfRule type="beginsWith" dxfId="2707" priority="1010" operator="beginsWith" text="Re-sectorización (sale)">
      <formula>LEFT(AN21,LEN("Re-sectorización (sale)"))="Re-sectorización (sale)"</formula>
    </cfRule>
    <cfRule type="endsWith" dxfId="2706" priority="1011" operator="endsWith" text="Fusión">
      <formula>RIGHT(AN21,LEN("Fusión"))="Fusión"</formula>
    </cfRule>
    <cfRule type="beginsWith" dxfId="2705" priority="1012" operator="beginsWith" text="Fusión (nuevo)">
      <formula>LEFT(AN21,LEN("Fusión (nuevo)"))="Fusión (nuevo)"</formula>
    </cfRule>
    <cfRule type="beginsWith" dxfId="2704" priority="1013" operator="beginsWith" text="Modificación (nombre)">
      <formula>LEFT(AN21,LEN("Modificación (nombre)"))="Modificación (nombre)"</formula>
    </cfRule>
    <cfRule type="beginsWith" dxfId="2703" priority="1014" operator="beginsWith" text="Sin cambio">
      <formula>LEFT(AN21,LEN("Sin cambio"))="Sin cambio"</formula>
    </cfRule>
    <cfRule type="beginsWith" dxfId="2702" priority="1015" operator="beginsWith" text="Reincorporación">
      <formula>LEFT(AN21,LEN("Reincorporación"))="Reincorporación"</formula>
    </cfRule>
    <cfRule type="beginsWith" dxfId="2701" priority="1016" operator="beginsWith" text="Re-sectorización (entra)">
      <formula>LEFT(AN21,LEN("Re-sectorización (entra)"))="Re-sectorización (entra)"</formula>
    </cfRule>
    <cfRule type="beginsWith" dxfId="2700" priority="1017" operator="beginsWith" text="Nuevo">
      <formula>LEFT(AN21,LEN("Nuevo"))="Nuevo"</formula>
    </cfRule>
    <cfRule type="beginsWith" dxfId="2699" priority="1018" operator="beginsWith" text="Fusión (eliminado)">
      <formula>LEFT(AN21,LEN("Fusión (eliminado)"))="Fusión (eliminado)"</formula>
    </cfRule>
    <cfRule type="beginsWith" dxfId="2698" priority="1019" operator="beginsWith" text="Eliminación">
      <formula>LEFT(AN21,LEN("Eliminación"))="Eliminación"</formula>
    </cfRule>
    <cfRule type="beginsWith" dxfId="2697" priority="1020" operator="beginsWith" text="Modificación (mod. y/o cve.)">
      <formula>LEFT(AN21,LEN("Modificación (mod. y/o cve.)"))="Modificación (mod. y/o cve.)"</formula>
    </cfRule>
  </conditionalFormatting>
  <conditionalFormatting sqref="AN21:AN27">
    <cfRule type="beginsWith" dxfId="2696" priority="991" operator="beginsWith" text="Intersectorial">
      <formula>LEFT(AN21,LEN("Intersectorial"))="Intersectorial"</formula>
    </cfRule>
    <cfRule type="endsWith" dxfId="2695" priority="992" operator="endsWith" text="Escisión">
      <formula>RIGHT(AN21,LEN("Escisión"))="Escisión"</formula>
    </cfRule>
    <cfRule type="beginsWith" dxfId="2694" priority="993" operator="beginsWith" text="Escisión (nuevo)">
      <formula>LEFT(AN21,LEN("Escisión (nuevo)"))="Escisión (nuevo)"</formula>
    </cfRule>
    <cfRule type="beginsWith" dxfId="2693" priority="994" operator="beginsWith" text="Escisión (eliminado)">
      <formula>LEFT(AN21,LEN("Escisión (eliminado)"))="Escisión (eliminado)"</formula>
    </cfRule>
    <cfRule type="beginsWith" dxfId="2692" priority="995" operator="beginsWith" text="Re-sectorización (sale)">
      <formula>LEFT(AN21,LEN("Re-sectorización (sale)"))="Re-sectorización (sale)"</formula>
    </cfRule>
    <cfRule type="endsWith" dxfId="2691" priority="996" operator="endsWith" text="Fusión">
      <formula>RIGHT(AN21,LEN("Fusión"))="Fusión"</formula>
    </cfRule>
    <cfRule type="beginsWith" dxfId="2690" priority="997" operator="beginsWith" text="Fusión (nuevo)">
      <formula>LEFT(AN21,LEN("Fusión (nuevo)"))="Fusión (nuevo)"</formula>
    </cfRule>
    <cfRule type="beginsWith" dxfId="2689" priority="998" operator="beginsWith" text="Modificación (nombre)">
      <formula>LEFT(AN21,LEN("Modificación (nombre)"))="Modificación (nombre)"</formula>
    </cfRule>
    <cfRule type="beginsWith" dxfId="2688" priority="999" operator="beginsWith" text="Sin cambio">
      <formula>LEFT(AN21,LEN("Sin cambio"))="Sin cambio"</formula>
    </cfRule>
    <cfRule type="beginsWith" dxfId="2687" priority="1000" operator="beginsWith" text="Reincorporación">
      <formula>LEFT(AN21,LEN("Reincorporación"))="Reincorporación"</formula>
    </cfRule>
    <cfRule type="beginsWith" dxfId="2686" priority="1001" operator="beginsWith" text="Re-sectorización (entra)">
      <formula>LEFT(AN21,LEN("Re-sectorización (entra)"))="Re-sectorización (entra)"</formula>
    </cfRule>
    <cfRule type="beginsWith" dxfId="2685" priority="1002" operator="beginsWith" text="Nuevo">
      <formula>LEFT(AN21,LEN("Nuevo"))="Nuevo"</formula>
    </cfRule>
    <cfRule type="beginsWith" dxfId="2684" priority="1003" operator="beginsWith" text="Fusión (eliminado)">
      <formula>LEFT(AN21,LEN("Fusión (eliminado)"))="Fusión (eliminado)"</formula>
    </cfRule>
    <cfRule type="beginsWith" dxfId="2683" priority="1004" operator="beginsWith" text="Eliminación">
      <formula>LEFT(AN21,LEN("Eliminación"))="Eliminación"</formula>
    </cfRule>
    <cfRule type="beginsWith" dxfId="2682" priority="1005" operator="beginsWith" text="Modificación (mod. y/o cve.)">
      <formula>LEFT(AN21,LEN("Modificación (mod. y/o cve.)"))="Modificación (mod. y/o cve.)"</formula>
    </cfRule>
  </conditionalFormatting>
  <conditionalFormatting sqref="AN29:AN31">
    <cfRule type="beginsWith" dxfId="2681" priority="976" operator="beginsWith" text="Intersectorial">
      <formula>LEFT(AN29,LEN("Intersectorial"))="Intersectorial"</formula>
    </cfRule>
    <cfRule type="endsWith" dxfId="2680" priority="977" operator="endsWith" text="Escisión">
      <formula>RIGHT(AN29,LEN("Escisión"))="Escisión"</formula>
    </cfRule>
    <cfRule type="beginsWith" dxfId="2679" priority="978" operator="beginsWith" text="Escisión (nuevo)">
      <formula>LEFT(AN29,LEN("Escisión (nuevo)"))="Escisión (nuevo)"</formula>
    </cfRule>
    <cfRule type="beginsWith" dxfId="2678" priority="979" operator="beginsWith" text="Escisión (eliminado)">
      <formula>LEFT(AN29,LEN("Escisión (eliminado)"))="Escisión (eliminado)"</formula>
    </cfRule>
    <cfRule type="beginsWith" dxfId="2677" priority="980" operator="beginsWith" text="Re-sectorización (sale)">
      <formula>LEFT(AN29,LEN("Re-sectorización (sale)"))="Re-sectorización (sale)"</formula>
    </cfRule>
    <cfRule type="endsWith" dxfId="2676" priority="981" operator="endsWith" text="Fusión">
      <formula>RIGHT(AN29,LEN("Fusión"))="Fusión"</formula>
    </cfRule>
    <cfRule type="beginsWith" dxfId="2675" priority="982" operator="beginsWith" text="Fusión (nuevo)">
      <formula>LEFT(AN29,LEN("Fusión (nuevo)"))="Fusión (nuevo)"</formula>
    </cfRule>
    <cfRule type="beginsWith" dxfId="2674" priority="983" operator="beginsWith" text="Modificación (nombre)">
      <formula>LEFT(AN29,LEN("Modificación (nombre)"))="Modificación (nombre)"</formula>
    </cfRule>
    <cfRule type="beginsWith" dxfId="2673" priority="984" operator="beginsWith" text="Sin cambio">
      <formula>LEFT(AN29,LEN("Sin cambio"))="Sin cambio"</formula>
    </cfRule>
    <cfRule type="beginsWith" dxfId="2672" priority="985" operator="beginsWith" text="Reincorporación">
      <formula>LEFT(AN29,LEN("Reincorporación"))="Reincorporación"</formula>
    </cfRule>
    <cfRule type="beginsWith" dxfId="2671" priority="986" operator="beginsWith" text="Re-sectorización (entra)">
      <formula>LEFT(AN29,LEN("Re-sectorización (entra)"))="Re-sectorización (entra)"</formula>
    </cfRule>
    <cfRule type="beginsWith" dxfId="2670" priority="987" operator="beginsWith" text="Nuevo">
      <formula>LEFT(AN29,LEN("Nuevo"))="Nuevo"</formula>
    </cfRule>
    <cfRule type="beginsWith" dxfId="2669" priority="988" operator="beginsWith" text="Fusión (eliminado)">
      <formula>LEFT(AN29,LEN("Fusión (eliminado)"))="Fusión (eliminado)"</formula>
    </cfRule>
    <cfRule type="beginsWith" dxfId="2668" priority="989" operator="beginsWith" text="Eliminación">
      <formula>LEFT(AN29,LEN("Eliminación"))="Eliminación"</formula>
    </cfRule>
    <cfRule type="beginsWith" dxfId="2667" priority="990" operator="beginsWith" text="Modificación (mod. y/o cve.)">
      <formula>LEFT(AN29,LEN("Modificación (mod. y/o cve.)"))="Modificación (mod. y/o cve.)"</formula>
    </cfRule>
  </conditionalFormatting>
  <conditionalFormatting sqref="AN3:AN17">
    <cfRule type="beginsWith" dxfId="2666" priority="946" operator="beginsWith" text="Operación conjunta">
      <formula>LEFT(AN3,LEN("Operación conjunta"))="Operación conjunta"</formula>
    </cfRule>
    <cfRule type="endsWith" dxfId="2665" priority="947" operator="endsWith" text="Escisión">
      <formula>RIGHT(AN3,LEN("Escisión"))="Escisión"</formula>
    </cfRule>
    <cfRule type="beginsWith" dxfId="2664" priority="948" operator="beginsWith" text="Escisión (nuevo)">
      <formula>LEFT(AN3,LEN("Escisión (nuevo)"))="Escisión (nuevo)"</formula>
    </cfRule>
    <cfRule type="beginsWith" dxfId="2663" priority="949" operator="beginsWith" text="Escisión (eliminado)">
      <formula>LEFT(AN3,LEN("Escisión (eliminado)"))="Escisión (eliminado)"</formula>
    </cfRule>
    <cfRule type="beginsWith" dxfId="2662" priority="950" operator="beginsWith" text="Re-sectorización (sale)">
      <formula>LEFT(AN3,LEN("Re-sectorización (sale)"))="Re-sectorización (sale)"</formula>
    </cfRule>
    <cfRule type="endsWith" dxfId="2661" priority="951" operator="endsWith" text="Fusión">
      <formula>RIGHT(AN3,LEN("Fusión"))="Fusión"</formula>
    </cfRule>
    <cfRule type="beginsWith" dxfId="2660" priority="952" operator="beginsWith" text="Fusión (nuevo)">
      <formula>LEFT(AN3,LEN("Fusión (nuevo)"))="Fusión (nuevo)"</formula>
    </cfRule>
    <cfRule type="beginsWith" dxfId="2659" priority="953" operator="beginsWith" text="Modificación (nombre)">
      <formula>LEFT(AN3,LEN("Modificación (nombre)"))="Modificación (nombre)"</formula>
    </cfRule>
    <cfRule type="beginsWith" dxfId="2658" priority="954" operator="beginsWith" text="Sin cambio">
      <formula>LEFT(AN3,LEN("Sin cambio"))="Sin cambio"</formula>
    </cfRule>
    <cfRule type="beginsWith" dxfId="2657" priority="955" operator="beginsWith" text="Reincorporación">
      <formula>LEFT(AN3,LEN("Reincorporación"))="Reincorporación"</formula>
    </cfRule>
    <cfRule type="beginsWith" dxfId="2656" priority="956" operator="beginsWith" text="Re-sectorización (entra)">
      <formula>LEFT(AN3,LEN("Re-sectorización (entra)"))="Re-sectorización (entra)"</formula>
    </cfRule>
    <cfRule type="beginsWith" dxfId="2655" priority="957" operator="beginsWith" text="Nuevo">
      <formula>LEFT(AN3,LEN("Nuevo"))="Nuevo"</formula>
    </cfRule>
    <cfRule type="beginsWith" dxfId="2654" priority="958" operator="beginsWith" text="Fusión (eliminado)">
      <formula>LEFT(AN3,LEN("Fusión (eliminado)"))="Fusión (eliminado)"</formula>
    </cfRule>
    <cfRule type="beginsWith" dxfId="2653" priority="959" operator="beginsWith" text="Eliminación">
      <formula>LEFT(AN3,LEN("Eliminación"))="Eliminación"</formula>
    </cfRule>
    <cfRule type="beginsWith" dxfId="2652" priority="960" operator="beginsWith" text="Modificación (mod. y/o cve.)">
      <formula>LEFT(AN3,LEN("Modificación (mod. y/o cve.)"))="Modificación (mod. y/o cve.)"</formula>
    </cfRule>
  </conditionalFormatting>
  <conditionalFormatting sqref="AO3:AO17">
    <cfRule type="beginsWith" dxfId="2651" priority="931" operator="beginsWith" text="Operación conjunta">
      <formula>LEFT(AO3,LEN("Operación conjunta"))="Operación conjunta"</formula>
    </cfRule>
    <cfRule type="endsWith" dxfId="2650" priority="932" operator="endsWith" text="Escisión">
      <formula>RIGHT(AO3,LEN("Escisión"))="Escisión"</formula>
    </cfRule>
    <cfRule type="beginsWith" dxfId="2649" priority="933" operator="beginsWith" text="Escisión (nuevo)">
      <formula>LEFT(AO3,LEN("Escisión (nuevo)"))="Escisión (nuevo)"</formula>
    </cfRule>
    <cfRule type="beginsWith" dxfId="2648" priority="934" operator="beginsWith" text="Escisión (eliminado)">
      <formula>LEFT(AO3,LEN("Escisión (eliminado)"))="Escisión (eliminado)"</formula>
    </cfRule>
    <cfRule type="beginsWith" dxfId="2647" priority="935" operator="beginsWith" text="Re-sectorización (sale)">
      <formula>LEFT(AO3,LEN("Re-sectorización (sale)"))="Re-sectorización (sale)"</formula>
    </cfRule>
    <cfRule type="endsWith" dxfId="2646" priority="936" operator="endsWith" text="Fusión">
      <formula>RIGHT(AO3,LEN("Fusión"))="Fusión"</formula>
    </cfRule>
    <cfRule type="beginsWith" dxfId="2645" priority="937" operator="beginsWith" text="Fusión (nuevo)">
      <formula>LEFT(AO3,LEN("Fusión (nuevo)"))="Fusión (nuevo)"</formula>
    </cfRule>
    <cfRule type="beginsWith" dxfId="2644" priority="938" operator="beginsWith" text="Modificación (nombre)">
      <formula>LEFT(AO3,LEN("Modificación (nombre)"))="Modificación (nombre)"</formula>
    </cfRule>
    <cfRule type="beginsWith" dxfId="2643" priority="939" operator="beginsWith" text="Sin cambio">
      <formula>LEFT(AO3,LEN("Sin cambio"))="Sin cambio"</formula>
    </cfRule>
    <cfRule type="beginsWith" dxfId="2642" priority="940" operator="beginsWith" text="Reincorporación">
      <formula>LEFT(AO3,LEN("Reincorporación"))="Reincorporación"</formula>
    </cfRule>
    <cfRule type="beginsWith" dxfId="2641" priority="941" operator="beginsWith" text="Re-sectorización (entra)">
      <formula>LEFT(AO3,LEN("Re-sectorización (entra)"))="Re-sectorización (entra)"</formula>
    </cfRule>
    <cfRule type="beginsWith" dxfId="2640" priority="942" operator="beginsWith" text="Nuevo">
      <formula>LEFT(AO3,LEN("Nuevo"))="Nuevo"</formula>
    </cfRule>
    <cfRule type="beginsWith" dxfId="2639" priority="943" operator="beginsWith" text="Fusión (eliminado)">
      <formula>LEFT(AO3,LEN("Fusión (eliminado)"))="Fusión (eliminado)"</formula>
    </cfRule>
    <cfRule type="beginsWith" dxfId="2638" priority="944" operator="beginsWith" text="Eliminación">
      <formula>LEFT(AO3,LEN("Eliminación"))="Eliminación"</formula>
    </cfRule>
    <cfRule type="beginsWith" dxfId="2637" priority="945" operator="beginsWith" text="Modificación (mod. y/o cve.)">
      <formula>LEFT(AO3,LEN("Modificación (mod. y/o cve.)"))="Modificación (mod. y/o cve.)"</formula>
    </cfRule>
  </conditionalFormatting>
  <conditionalFormatting sqref="AN18:AO18">
    <cfRule type="beginsWith" dxfId="2636" priority="916" operator="beginsWith" text="Operación conjunta">
      <formula>LEFT(AN18,LEN("Operación conjunta"))="Operación conjunta"</formula>
    </cfRule>
    <cfRule type="endsWith" dxfId="2635" priority="917" operator="endsWith" text="Escisión">
      <formula>RIGHT(AN18,LEN("Escisión"))="Escisión"</formula>
    </cfRule>
    <cfRule type="beginsWith" dxfId="2634" priority="918" operator="beginsWith" text="Escisión (nuevo)">
      <formula>LEFT(AN18,LEN("Escisión (nuevo)"))="Escisión (nuevo)"</formula>
    </cfRule>
    <cfRule type="beginsWith" dxfId="2633" priority="919" operator="beginsWith" text="Escisión (eliminado)">
      <formula>LEFT(AN18,LEN("Escisión (eliminado)"))="Escisión (eliminado)"</formula>
    </cfRule>
    <cfRule type="beginsWith" dxfId="2632" priority="920" operator="beginsWith" text="Re-sectorización (sale)">
      <formula>LEFT(AN18,LEN("Re-sectorización (sale)"))="Re-sectorización (sale)"</formula>
    </cfRule>
    <cfRule type="endsWith" dxfId="2631" priority="921" operator="endsWith" text="Fusión">
      <formula>RIGHT(AN18,LEN("Fusión"))="Fusión"</formula>
    </cfRule>
    <cfRule type="beginsWith" dxfId="2630" priority="922" operator="beginsWith" text="Fusión (nuevo)">
      <formula>LEFT(AN18,LEN("Fusión (nuevo)"))="Fusión (nuevo)"</formula>
    </cfRule>
    <cfRule type="beginsWith" dxfId="2629" priority="923" operator="beginsWith" text="Modificación (nombre)">
      <formula>LEFT(AN18,LEN("Modificación (nombre)"))="Modificación (nombre)"</formula>
    </cfRule>
    <cfRule type="beginsWith" dxfId="2628" priority="924" operator="beginsWith" text="Sin cambio">
      <formula>LEFT(AN18,LEN("Sin cambio"))="Sin cambio"</formula>
    </cfRule>
    <cfRule type="beginsWith" dxfId="2627" priority="925" operator="beginsWith" text="Reincorporación">
      <formula>LEFT(AN18,LEN("Reincorporación"))="Reincorporación"</formula>
    </cfRule>
    <cfRule type="beginsWith" dxfId="2626" priority="926" operator="beginsWith" text="Re-sectorización (entra)">
      <formula>LEFT(AN18,LEN("Re-sectorización (entra)"))="Re-sectorización (entra)"</formula>
    </cfRule>
    <cfRule type="beginsWith" dxfId="2625" priority="927" operator="beginsWith" text="Nuevo">
      <formula>LEFT(AN18,LEN("Nuevo"))="Nuevo"</formula>
    </cfRule>
    <cfRule type="beginsWith" dxfId="2624" priority="928" operator="beginsWith" text="Fusión (eliminado)">
      <formula>LEFT(AN18,LEN("Fusión (eliminado)"))="Fusión (eliminado)"</formula>
    </cfRule>
    <cfRule type="beginsWith" dxfId="2623" priority="929" operator="beginsWith" text="Eliminación">
      <formula>LEFT(AN18,LEN("Eliminación"))="Eliminación"</formula>
    </cfRule>
    <cfRule type="beginsWith" dxfId="2622" priority="930" operator="beginsWith" text="Modificación (mod. y/o cve.)">
      <formula>LEFT(AN18,LEN("Modificación (mod. y/o cve.)"))="Modificación (mod. y/o cve.)"</formula>
    </cfRule>
  </conditionalFormatting>
  <conditionalFormatting sqref="AH30">
    <cfRule type="beginsWith" dxfId="2621" priority="886" operator="beginsWith" text="Operación conjunta">
      <formula>LEFT(AH30,LEN("Operación conjunta"))="Operación conjunta"</formula>
    </cfRule>
    <cfRule type="endsWith" dxfId="2620" priority="887" operator="endsWith" text="Escisión">
      <formula>RIGHT(AH30,LEN("Escisión"))="Escisión"</formula>
    </cfRule>
    <cfRule type="beginsWith" dxfId="2619" priority="888" operator="beginsWith" text="Escisión (nuevo)">
      <formula>LEFT(AH30,LEN("Escisión (nuevo)"))="Escisión (nuevo)"</formula>
    </cfRule>
    <cfRule type="beginsWith" dxfId="2618" priority="889" operator="beginsWith" text="Escisión (eliminado)">
      <formula>LEFT(AH30,LEN("Escisión (eliminado)"))="Escisión (eliminado)"</formula>
    </cfRule>
    <cfRule type="beginsWith" dxfId="2617" priority="890" operator="beginsWith" text="Re-sectorización (sale)">
      <formula>LEFT(AH30,LEN("Re-sectorización (sale)"))="Re-sectorización (sale)"</formula>
    </cfRule>
    <cfRule type="endsWith" dxfId="2616" priority="891" operator="endsWith" text="Fusión">
      <formula>RIGHT(AH30,LEN("Fusión"))="Fusión"</formula>
    </cfRule>
    <cfRule type="beginsWith" dxfId="2615" priority="892" operator="beginsWith" text="Fusión (nuevo)">
      <formula>LEFT(AH30,LEN("Fusión (nuevo)"))="Fusión (nuevo)"</formula>
    </cfRule>
    <cfRule type="beginsWith" dxfId="2614" priority="893" operator="beginsWith" text="Modificación (nombre)">
      <formula>LEFT(AH30,LEN("Modificación (nombre)"))="Modificación (nombre)"</formula>
    </cfRule>
    <cfRule type="beginsWith" dxfId="2613" priority="894" operator="beginsWith" text="Sin cambio">
      <formula>LEFT(AH30,LEN("Sin cambio"))="Sin cambio"</formula>
    </cfRule>
    <cfRule type="beginsWith" dxfId="2612" priority="895" operator="beginsWith" text="Reincorporación">
      <formula>LEFT(AH30,LEN("Reincorporación"))="Reincorporación"</formula>
    </cfRule>
    <cfRule type="beginsWith" dxfId="2611" priority="896" operator="beginsWith" text="Re-sectorización (entra)">
      <formula>LEFT(AH30,LEN("Re-sectorización (entra)"))="Re-sectorización (entra)"</formula>
    </cfRule>
    <cfRule type="beginsWith" dxfId="2610" priority="897" operator="beginsWith" text="Nuevo">
      <formula>LEFT(AH30,LEN("Nuevo"))="Nuevo"</formula>
    </cfRule>
    <cfRule type="beginsWith" dxfId="2609" priority="898" operator="beginsWith" text="Fusión (eliminado)">
      <formula>LEFT(AH30,LEN("Fusión (eliminado)"))="Fusión (eliminado)"</formula>
    </cfRule>
    <cfRule type="beginsWith" dxfId="2608" priority="899" operator="beginsWith" text="Eliminación">
      <formula>LEFT(AH30,LEN("Eliminación"))="Eliminación"</formula>
    </cfRule>
    <cfRule type="beginsWith" dxfId="2607" priority="900" operator="beginsWith" text="Modificación (mod. y/o cve.)">
      <formula>LEFT(AH30,LEN("Modificación (mod. y/o cve.)"))="Modificación (mod. y/o cve.)"</formula>
    </cfRule>
  </conditionalFormatting>
  <conditionalFormatting sqref="AS21:AS22">
    <cfRule type="beginsWith" dxfId="2606" priority="871" operator="beginsWith" text="Operación conjunta">
      <formula>LEFT(AS21,LEN("Operación conjunta"))="Operación conjunta"</formula>
    </cfRule>
    <cfRule type="endsWith" dxfId="2605" priority="872" operator="endsWith" text="Escisión">
      <formula>RIGHT(AS21,LEN("Escisión"))="Escisión"</formula>
    </cfRule>
    <cfRule type="beginsWith" dxfId="2604" priority="873" operator="beginsWith" text="Escisión (nuevo)">
      <formula>LEFT(AS21,LEN("Escisión (nuevo)"))="Escisión (nuevo)"</formula>
    </cfRule>
    <cfRule type="beginsWith" dxfId="2603" priority="874" operator="beginsWith" text="Escisión (eliminado)">
      <formula>LEFT(AS21,LEN("Escisión (eliminado)"))="Escisión (eliminado)"</formula>
    </cfRule>
    <cfRule type="beginsWith" dxfId="2602" priority="875" operator="beginsWith" text="Re-sectorización (sale)">
      <formula>LEFT(AS21,LEN("Re-sectorización (sale)"))="Re-sectorización (sale)"</formula>
    </cfRule>
    <cfRule type="endsWith" dxfId="2601" priority="876" operator="endsWith" text="Fusión">
      <formula>RIGHT(AS21,LEN("Fusión"))="Fusión"</formula>
    </cfRule>
    <cfRule type="beginsWith" dxfId="2600" priority="877" operator="beginsWith" text="Fusión (nuevo)">
      <formula>LEFT(AS21,LEN("Fusión (nuevo)"))="Fusión (nuevo)"</formula>
    </cfRule>
    <cfRule type="beginsWith" dxfId="2599" priority="878" operator="beginsWith" text="Modificación (nombre)">
      <formula>LEFT(AS21,LEN("Modificación (nombre)"))="Modificación (nombre)"</formula>
    </cfRule>
    <cfRule type="beginsWith" dxfId="2598" priority="879" operator="beginsWith" text="Sin cambio">
      <formula>LEFT(AS21,LEN("Sin cambio"))="Sin cambio"</formula>
    </cfRule>
    <cfRule type="beginsWith" dxfId="2597" priority="880" operator="beginsWith" text="Reincorporación">
      <formula>LEFT(AS21,LEN("Reincorporación"))="Reincorporación"</formula>
    </cfRule>
    <cfRule type="beginsWith" dxfId="2596" priority="881" operator="beginsWith" text="Re-sectorización (entra)">
      <formula>LEFT(AS21,LEN("Re-sectorización (entra)"))="Re-sectorización (entra)"</formula>
    </cfRule>
    <cfRule type="beginsWith" dxfId="2595" priority="882" operator="beginsWith" text="Nuevo">
      <formula>LEFT(AS21,LEN("Nuevo"))="Nuevo"</formula>
    </cfRule>
    <cfRule type="beginsWith" dxfId="2594" priority="883" operator="beginsWith" text="Fusión (eliminado)">
      <formula>LEFT(AS21,LEN("Fusión (eliminado)"))="Fusión (eliminado)"</formula>
    </cfRule>
    <cfRule type="beginsWith" dxfId="2593" priority="884" operator="beginsWith" text="Eliminación">
      <formula>LEFT(AS21,LEN("Eliminación"))="Eliminación"</formula>
    </cfRule>
    <cfRule type="beginsWith" dxfId="2592" priority="885" operator="beginsWith" text="Modificación (mod. y/o cve.)">
      <formula>LEFT(AS21,LEN("Modificación (mod. y/o cve.)"))="Modificación (mod. y/o cve.)"</formula>
    </cfRule>
  </conditionalFormatting>
  <conditionalFormatting sqref="AP30:AS30">
    <cfRule type="beginsWith" dxfId="2591" priority="856" operator="beginsWith" text="Intersectorial">
      <formula>LEFT(AP30,LEN("Intersectorial"))="Intersectorial"</formula>
    </cfRule>
    <cfRule type="endsWith" dxfId="2590" priority="857" operator="endsWith" text="Escisión">
      <formula>RIGHT(AP30,LEN("Escisión"))="Escisión"</formula>
    </cfRule>
    <cfRule type="beginsWith" dxfId="2589" priority="858" operator="beginsWith" text="Escisión (nuevo)">
      <formula>LEFT(AP30,LEN("Escisión (nuevo)"))="Escisión (nuevo)"</formula>
    </cfRule>
    <cfRule type="beginsWith" dxfId="2588" priority="859" operator="beginsWith" text="Escisión (eliminado)">
      <formula>LEFT(AP30,LEN("Escisión (eliminado)"))="Escisión (eliminado)"</formula>
    </cfRule>
    <cfRule type="beginsWith" dxfId="2587" priority="860" operator="beginsWith" text="Re-sectorización (sale)">
      <formula>LEFT(AP30,LEN("Re-sectorización (sale)"))="Re-sectorización (sale)"</formula>
    </cfRule>
    <cfRule type="endsWith" dxfId="2586" priority="861" operator="endsWith" text="Fusión">
      <formula>RIGHT(AP30,LEN("Fusión"))="Fusión"</formula>
    </cfRule>
    <cfRule type="beginsWith" dxfId="2585" priority="862" operator="beginsWith" text="Fusión (nuevo)">
      <formula>LEFT(AP30,LEN("Fusión (nuevo)"))="Fusión (nuevo)"</formula>
    </cfRule>
    <cfRule type="beginsWith" dxfId="2584" priority="863" operator="beginsWith" text="Modificación (nombre)">
      <formula>LEFT(AP30,LEN("Modificación (nombre)"))="Modificación (nombre)"</formula>
    </cfRule>
    <cfRule type="beginsWith" dxfId="2583" priority="864" operator="beginsWith" text="Sin cambio">
      <formula>LEFT(AP30,LEN("Sin cambio"))="Sin cambio"</formula>
    </cfRule>
    <cfRule type="beginsWith" dxfId="2582" priority="865" operator="beginsWith" text="Reincorporación">
      <formula>LEFT(AP30,LEN("Reincorporación"))="Reincorporación"</formula>
    </cfRule>
    <cfRule type="beginsWith" dxfId="2581" priority="866" operator="beginsWith" text="Re-sectorización (entra)">
      <formula>LEFT(AP30,LEN("Re-sectorización (entra)"))="Re-sectorización (entra)"</formula>
    </cfRule>
    <cfRule type="beginsWith" dxfId="2580" priority="867" operator="beginsWith" text="Nuevo">
      <formula>LEFT(AP30,LEN("Nuevo"))="Nuevo"</formula>
    </cfRule>
    <cfRule type="beginsWith" dxfId="2579" priority="868" operator="beginsWith" text="Fusión (eliminado)">
      <formula>LEFT(AP30,LEN("Fusión (eliminado)"))="Fusión (eliminado)"</formula>
    </cfRule>
    <cfRule type="beginsWith" dxfId="2578" priority="869" operator="beginsWith" text="Eliminación">
      <formula>LEFT(AP30,LEN("Eliminación"))="Eliminación"</formula>
    </cfRule>
    <cfRule type="beginsWith" dxfId="2577" priority="870" operator="beginsWith" text="Modificación (mod. y/o cve.)">
      <formula>LEFT(AP30,LEN("Modificación (mod. y/o cve.)"))="Modificación (mod. y/o cve.)"</formula>
    </cfRule>
  </conditionalFormatting>
  <conditionalFormatting sqref="AU32:XFD35">
    <cfRule type="beginsWith" dxfId="2576" priority="811" operator="beginsWith" text="Operación conjunta">
      <formula>LEFT(AU32,LEN("Operación conjunta"))="Operación conjunta"</formula>
    </cfRule>
    <cfRule type="endsWith" dxfId="2575" priority="812" operator="endsWith" text="Escisión">
      <formula>RIGHT(AU32,LEN("Escisión"))="Escisión"</formula>
    </cfRule>
    <cfRule type="beginsWith" dxfId="2574" priority="813" operator="beginsWith" text="Escisión (nuevo)">
      <formula>LEFT(AU32,LEN("Escisión (nuevo)"))="Escisión (nuevo)"</formula>
    </cfRule>
    <cfRule type="beginsWith" dxfId="2573" priority="814" operator="beginsWith" text="Escisión (eliminado)">
      <formula>LEFT(AU32,LEN("Escisión (eliminado)"))="Escisión (eliminado)"</formula>
    </cfRule>
    <cfRule type="beginsWith" dxfId="2572" priority="815" operator="beginsWith" text="Re-sectorización (sale)">
      <formula>LEFT(AU32,LEN("Re-sectorización (sale)"))="Re-sectorización (sale)"</formula>
    </cfRule>
    <cfRule type="endsWith" dxfId="2571" priority="816" operator="endsWith" text="Fusión">
      <formula>RIGHT(AU32,LEN("Fusión"))="Fusión"</formula>
    </cfRule>
    <cfRule type="beginsWith" dxfId="2570" priority="817" operator="beginsWith" text="Fusión (nuevo)">
      <formula>LEFT(AU32,LEN("Fusión (nuevo)"))="Fusión (nuevo)"</formula>
    </cfRule>
    <cfRule type="beginsWith" dxfId="2569" priority="818" operator="beginsWith" text="Modificación (nombre)">
      <formula>LEFT(AU32,LEN("Modificación (nombre)"))="Modificación (nombre)"</formula>
    </cfRule>
    <cfRule type="beginsWith" dxfId="2568" priority="819" operator="beginsWith" text="Sin cambio">
      <formula>LEFT(AU32,LEN("Sin cambio"))="Sin cambio"</formula>
    </cfRule>
    <cfRule type="beginsWith" dxfId="2567" priority="820" operator="beginsWith" text="Reincorporación">
      <formula>LEFT(AU32,LEN("Reincorporación"))="Reincorporación"</formula>
    </cfRule>
    <cfRule type="beginsWith" dxfId="2566" priority="821" operator="beginsWith" text="Re-sectorización (entra)">
      <formula>LEFT(AU32,LEN("Re-sectorización (entra)"))="Re-sectorización (entra)"</formula>
    </cfRule>
    <cfRule type="beginsWith" dxfId="2565" priority="822" operator="beginsWith" text="Nuevo">
      <formula>LEFT(AU32,LEN("Nuevo"))="Nuevo"</formula>
    </cfRule>
    <cfRule type="beginsWith" dxfId="2564" priority="823" operator="beginsWith" text="Fusión (eliminado)">
      <formula>LEFT(AU32,LEN("Fusión (eliminado)"))="Fusión (eliminado)"</formula>
    </cfRule>
    <cfRule type="beginsWith" dxfId="2563" priority="824" operator="beginsWith" text="Eliminación">
      <formula>LEFT(AU32,LEN("Eliminación"))="Eliminación"</formula>
    </cfRule>
    <cfRule type="beginsWith" dxfId="2562" priority="825" operator="beginsWith" text="Modificación (mod. y/o cve.)">
      <formula>LEFT(AU32,LEN("Modificación (mod. y/o cve.)"))="Modificación (mod. y/o cve.)"</formula>
    </cfRule>
  </conditionalFormatting>
  <conditionalFormatting sqref="F32:F35 A32:D35">
    <cfRule type="beginsWith" dxfId="2561" priority="796" operator="beginsWith" text="Intersectorial">
      <formula>LEFT(A32,LEN("Intersectorial"))="Intersectorial"</formula>
    </cfRule>
    <cfRule type="endsWith" dxfId="2560" priority="797" operator="endsWith" text="Escisión">
      <formula>RIGHT(A32,LEN("Escisión"))="Escisión"</formula>
    </cfRule>
    <cfRule type="beginsWith" dxfId="2559" priority="798" operator="beginsWith" text="Escisión (nuevo)">
      <formula>LEFT(A32,LEN("Escisión (nuevo)"))="Escisión (nuevo)"</formula>
    </cfRule>
    <cfRule type="beginsWith" dxfId="2558" priority="799" operator="beginsWith" text="Escisión (eliminado)">
      <formula>LEFT(A32,LEN("Escisión (eliminado)"))="Escisión (eliminado)"</formula>
    </cfRule>
    <cfRule type="beginsWith" dxfId="2557" priority="800" operator="beginsWith" text="Re-sectorización (sale)">
      <formula>LEFT(A32,LEN("Re-sectorización (sale)"))="Re-sectorización (sale)"</formula>
    </cfRule>
    <cfRule type="endsWith" dxfId="2556" priority="801" operator="endsWith" text="Fusión">
      <formula>RIGHT(A32,LEN("Fusión"))="Fusión"</formula>
    </cfRule>
    <cfRule type="beginsWith" dxfId="2555" priority="802" operator="beginsWith" text="Fusión (nuevo)">
      <formula>LEFT(A32,LEN("Fusión (nuevo)"))="Fusión (nuevo)"</formula>
    </cfRule>
    <cfRule type="beginsWith" dxfId="2554" priority="803" operator="beginsWith" text="Modificación (nombre)">
      <formula>LEFT(A32,LEN("Modificación (nombre)"))="Modificación (nombre)"</formula>
    </cfRule>
    <cfRule type="beginsWith" dxfId="2553" priority="804" operator="beginsWith" text="Sin cambio">
      <formula>LEFT(A32,LEN("Sin cambio"))="Sin cambio"</formula>
    </cfRule>
    <cfRule type="beginsWith" dxfId="2552" priority="805" operator="beginsWith" text="Reincorporación">
      <formula>LEFT(A32,LEN("Reincorporación"))="Reincorporación"</formula>
    </cfRule>
    <cfRule type="beginsWith" dxfId="2551" priority="806" operator="beginsWith" text="Re-sectorización (entra)">
      <formula>LEFT(A32,LEN("Re-sectorización (entra)"))="Re-sectorización (entra)"</formula>
    </cfRule>
    <cfRule type="beginsWith" dxfId="2550" priority="807" operator="beginsWith" text="Nuevo">
      <formula>LEFT(A32,LEN("Nuevo"))="Nuevo"</formula>
    </cfRule>
    <cfRule type="beginsWith" dxfId="2549" priority="808" operator="beginsWith" text="Fusión (eliminado)">
      <formula>LEFT(A32,LEN("Fusión (eliminado)"))="Fusión (eliminado)"</formula>
    </cfRule>
    <cfRule type="beginsWith" dxfId="2548" priority="809" operator="beginsWith" text="Eliminación">
      <formula>LEFT(A32,LEN("Eliminación"))="Eliminación"</formula>
    </cfRule>
    <cfRule type="beginsWith" dxfId="2547" priority="810" operator="beginsWith" text="Modificación (mod. y/o cve.)">
      <formula>LEFT(A32,LEN("Modificación (mod. y/o cve.)"))="Modificación (mod. y/o cve.)"</formula>
    </cfRule>
  </conditionalFormatting>
  <conditionalFormatting sqref="H32:M33">
    <cfRule type="beginsWith" dxfId="2546" priority="781" operator="beginsWith" text="Intersectorial">
      <formula>LEFT(H32,LEN("Intersectorial"))="Intersectorial"</formula>
    </cfRule>
    <cfRule type="endsWith" dxfId="2545" priority="782" operator="endsWith" text="Escisión">
      <formula>RIGHT(H32,LEN("Escisión"))="Escisión"</formula>
    </cfRule>
    <cfRule type="beginsWith" dxfId="2544" priority="783" operator="beginsWith" text="Escisión (nuevo)">
      <formula>LEFT(H32,LEN("Escisión (nuevo)"))="Escisión (nuevo)"</formula>
    </cfRule>
    <cfRule type="beginsWith" dxfId="2543" priority="784" operator="beginsWith" text="Escisión (eliminado)">
      <formula>LEFT(H32,LEN("Escisión (eliminado)"))="Escisión (eliminado)"</formula>
    </cfRule>
    <cfRule type="beginsWith" dxfId="2542" priority="785" operator="beginsWith" text="Re-sectorización (sale)">
      <formula>LEFT(H32,LEN("Re-sectorización (sale)"))="Re-sectorización (sale)"</formula>
    </cfRule>
    <cfRule type="endsWith" dxfId="2541" priority="786" operator="endsWith" text="Fusión">
      <formula>RIGHT(H32,LEN("Fusión"))="Fusión"</formula>
    </cfRule>
    <cfRule type="beginsWith" dxfId="2540" priority="787" operator="beginsWith" text="Fusión (nuevo)">
      <formula>LEFT(H32,LEN("Fusión (nuevo)"))="Fusión (nuevo)"</formula>
    </cfRule>
    <cfRule type="beginsWith" dxfId="2539" priority="788" operator="beginsWith" text="Modificación (nombre)">
      <formula>LEFT(H32,LEN("Modificación (nombre)"))="Modificación (nombre)"</formula>
    </cfRule>
    <cfRule type="beginsWith" dxfId="2538" priority="789" operator="beginsWith" text="Sin cambio">
      <formula>LEFT(H32,LEN("Sin cambio"))="Sin cambio"</formula>
    </cfRule>
    <cfRule type="beginsWith" dxfId="2537" priority="790" operator="beginsWith" text="Reincorporación">
      <formula>LEFT(H32,LEN("Reincorporación"))="Reincorporación"</formula>
    </cfRule>
    <cfRule type="beginsWith" dxfId="2536" priority="791" operator="beginsWith" text="Re-sectorización (entra)">
      <formula>LEFT(H32,LEN("Re-sectorización (entra)"))="Re-sectorización (entra)"</formula>
    </cfRule>
    <cfRule type="beginsWith" dxfId="2535" priority="792" operator="beginsWith" text="Nuevo">
      <formula>LEFT(H32,LEN("Nuevo"))="Nuevo"</formula>
    </cfRule>
    <cfRule type="beginsWith" dxfId="2534" priority="793" operator="beginsWith" text="Fusión (eliminado)">
      <formula>LEFT(H32,LEN("Fusión (eliminado)"))="Fusión (eliminado)"</formula>
    </cfRule>
    <cfRule type="beginsWith" dxfId="2533" priority="794" operator="beginsWith" text="Eliminación">
      <formula>LEFT(H32,LEN("Eliminación"))="Eliminación"</formula>
    </cfRule>
    <cfRule type="beginsWith" dxfId="2532" priority="795" operator="beginsWith" text="Modificación (mod. y/o cve.)">
      <formula>LEFT(H32,LEN("Modificación (mod. y/o cve.)"))="Modificación (mod. y/o cve.)"</formula>
    </cfRule>
  </conditionalFormatting>
  <conditionalFormatting sqref="O32:O35">
    <cfRule type="beginsWith" dxfId="2531" priority="766" operator="beginsWith" text="Intersectorial">
      <formula>LEFT(O32,LEN("Intersectorial"))="Intersectorial"</formula>
    </cfRule>
    <cfRule type="endsWith" dxfId="2530" priority="767" operator="endsWith" text="Escisión">
      <formula>RIGHT(O32,LEN("Escisión"))="Escisión"</formula>
    </cfRule>
    <cfRule type="beginsWith" dxfId="2529" priority="768" operator="beginsWith" text="Escisión (nuevo)">
      <formula>LEFT(O32,LEN("Escisión (nuevo)"))="Escisión (nuevo)"</formula>
    </cfRule>
    <cfRule type="beginsWith" dxfId="2528" priority="769" operator="beginsWith" text="Escisión (eliminado)">
      <formula>LEFT(O32,LEN("Escisión (eliminado)"))="Escisión (eliminado)"</formula>
    </cfRule>
    <cfRule type="beginsWith" dxfId="2527" priority="770" operator="beginsWith" text="Re-sectorización (sale)">
      <formula>LEFT(O32,LEN("Re-sectorización (sale)"))="Re-sectorización (sale)"</formula>
    </cfRule>
    <cfRule type="endsWith" dxfId="2526" priority="771" operator="endsWith" text="Fusión">
      <formula>RIGHT(O32,LEN("Fusión"))="Fusión"</formula>
    </cfRule>
    <cfRule type="beginsWith" dxfId="2525" priority="772" operator="beginsWith" text="Fusión (nuevo)">
      <formula>LEFT(O32,LEN("Fusión (nuevo)"))="Fusión (nuevo)"</formula>
    </cfRule>
    <cfRule type="beginsWith" dxfId="2524" priority="773" operator="beginsWith" text="Modificación (nombre)">
      <formula>LEFT(O32,LEN("Modificación (nombre)"))="Modificación (nombre)"</formula>
    </cfRule>
    <cfRule type="beginsWith" dxfId="2523" priority="774" operator="beginsWith" text="Sin cambio">
      <formula>LEFT(O32,LEN("Sin cambio"))="Sin cambio"</formula>
    </cfRule>
    <cfRule type="beginsWith" dxfId="2522" priority="775" operator="beginsWith" text="Reincorporación">
      <formula>LEFT(O32,LEN("Reincorporación"))="Reincorporación"</formula>
    </cfRule>
    <cfRule type="beginsWith" dxfId="2521" priority="776" operator="beginsWith" text="Re-sectorización (entra)">
      <formula>LEFT(O32,LEN("Re-sectorización (entra)"))="Re-sectorización (entra)"</formula>
    </cfRule>
    <cfRule type="beginsWith" dxfId="2520" priority="777" operator="beginsWith" text="Nuevo">
      <formula>LEFT(O32,LEN("Nuevo"))="Nuevo"</formula>
    </cfRule>
    <cfRule type="beginsWith" dxfId="2519" priority="778" operator="beginsWith" text="Fusión (eliminado)">
      <formula>LEFT(O32,LEN("Fusión (eliminado)"))="Fusión (eliminado)"</formula>
    </cfRule>
    <cfRule type="beginsWith" dxfId="2518" priority="779" operator="beginsWith" text="Eliminación">
      <formula>LEFT(O32,LEN("Eliminación"))="Eliminación"</formula>
    </cfRule>
    <cfRule type="beginsWith" dxfId="2517" priority="780" operator="beginsWith" text="Modificación (mod. y/o cve.)">
      <formula>LEFT(O32,LEN("Modificación (mod. y/o cve.)"))="Modificación (mod. y/o cve.)"</formula>
    </cfRule>
  </conditionalFormatting>
  <conditionalFormatting sqref="N32:N35">
    <cfRule type="beginsWith" dxfId="2516" priority="751" operator="beginsWith" text="Intersectorial">
      <formula>LEFT(N32,LEN("Intersectorial"))="Intersectorial"</formula>
    </cfRule>
    <cfRule type="endsWith" dxfId="2515" priority="752" operator="endsWith" text="Escisión">
      <formula>RIGHT(N32,LEN("Escisión"))="Escisión"</formula>
    </cfRule>
    <cfRule type="beginsWith" dxfId="2514" priority="753" operator="beginsWith" text="Escisión (nuevo)">
      <formula>LEFT(N32,LEN("Escisión (nuevo)"))="Escisión (nuevo)"</formula>
    </cfRule>
    <cfRule type="beginsWith" dxfId="2513" priority="754" operator="beginsWith" text="Escisión (eliminado)">
      <formula>LEFT(N32,LEN("Escisión (eliminado)"))="Escisión (eliminado)"</formula>
    </cfRule>
    <cfRule type="beginsWith" dxfId="2512" priority="755" operator="beginsWith" text="Re-sectorización (sale)">
      <formula>LEFT(N32,LEN("Re-sectorización (sale)"))="Re-sectorización (sale)"</formula>
    </cfRule>
    <cfRule type="endsWith" dxfId="2511" priority="756" operator="endsWith" text="Fusión">
      <formula>RIGHT(N32,LEN("Fusión"))="Fusión"</formula>
    </cfRule>
    <cfRule type="beginsWith" dxfId="2510" priority="757" operator="beginsWith" text="Fusión (nuevo)">
      <formula>LEFT(N32,LEN("Fusión (nuevo)"))="Fusión (nuevo)"</formula>
    </cfRule>
    <cfRule type="beginsWith" dxfId="2509" priority="758" operator="beginsWith" text="Modificación (nombre)">
      <formula>LEFT(N32,LEN("Modificación (nombre)"))="Modificación (nombre)"</formula>
    </cfRule>
    <cfRule type="beginsWith" dxfId="2508" priority="759" operator="beginsWith" text="Sin cambio">
      <formula>LEFT(N32,LEN("Sin cambio"))="Sin cambio"</formula>
    </cfRule>
    <cfRule type="beginsWith" dxfId="2507" priority="760" operator="beginsWith" text="Reincorporación">
      <formula>LEFT(N32,LEN("Reincorporación"))="Reincorporación"</formula>
    </cfRule>
    <cfRule type="beginsWith" dxfId="2506" priority="761" operator="beginsWith" text="Re-sectorización (entra)">
      <formula>LEFT(N32,LEN("Re-sectorización (entra)"))="Re-sectorización (entra)"</formula>
    </cfRule>
    <cfRule type="beginsWith" dxfId="2505" priority="762" operator="beginsWith" text="Nuevo">
      <formula>LEFT(N32,LEN("Nuevo"))="Nuevo"</formula>
    </cfRule>
    <cfRule type="beginsWith" dxfId="2504" priority="763" operator="beginsWith" text="Fusión (eliminado)">
      <formula>LEFT(N32,LEN("Fusión (eliminado)"))="Fusión (eliminado)"</formula>
    </cfRule>
    <cfRule type="beginsWith" dxfId="2503" priority="764" operator="beginsWith" text="Eliminación">
      <formula>LEFT(N32,LEN("Eliminación"))="Eliminación"</formula>
    </cfRule>
    <cfRule type="beginsWith" dxfId="2502" priority="765" operator="beginsWith" text="Modificación (mod. y/o cve.)">
      <formula>LEFT(N32,LEN("Modificación (mod. y/o cve.)"))="Modificación (mod. y/o cve.)"</formula>
    </cfRule>
  </conditionalFormatting>
  <conditionalFormatting sqref="G32:G35">
    <cfRule type="beginsWith" dxfId="2501" priority="736" operator="beginsWith" text="Intersectorial">
      <formula>LEFT(G32,LEN("Intersectorial"))="Intersectorial"</formula>
    </cfRule>
    <cfRule type="endsWith" dxfId="2500" priority="737" operator="endsWith" text="Escisión">
      <formula>RIGHT(G32,LEN("Escisión"))="Escisión"</formula>
    </cfRule>
    <cfRule type="beginsWith" dxfId="2499" priority="738" operator="beginsWith" text="Escisión (nuevo)">
      <formula>LEFT(G32,LEN("Escisión (nuevo)"))="Escisión (nuevo)"</formula>
    </cfRule>
    <cfRule type="beginsWith" dxfId="2498" priority="739" operator="beginsWith" text="Escisión (eliminado)">
      <formula>LEFT(G32,LEN("Escisión (eliminado)"))="Escisión (eliminado)"</formula>
    </cfRule>
    <cfRule type="beginsWith" dxfId="2497" priority="740" operator="beginsWith" text="Re-sectorización (sale)">
      <formula>LEFT(G32,LEN("Re-sectorización (sale)"))="Re-sectorización (sale)"</formula>
    </cfRule>
    <cfRule type="endsWith" dxfId="2496" priority="741" operator="endsWith" text="Fusión">
      <formula>RIGHT(G32,LEN("Fusión"))="Fusión"</formula>
    </cfRule>
    <cfRule type="beginsWith" dxfId="2495" priority="742" operator="beginsWith" text="Fusión (nuevo)">
      <formula>LEFT(G32,LEN("Fusión (nuevo)"))="Fusión (nuevo)"</formula>
    </cfRule>
    <cfRule type="beginsWith" dxfId="2494" priority="743" operator="beginsWith" text="Modificación (nombre)">
      <formula>LEFT(G32,LEN("Modificación (nombre)"))="Modificación (nombre)"</formula>
    </cfRule>
    <cfRule type="beginsWith" dxfId="2493" priority="744" operator="beginsWith" text="Sin cambio">
      <formula>LEFT(G32,LEN("Sin cambio"))="Sin cambio"</formula>
    </cfRule>
    <cfRule type="beginsWith" dxfId="2492" priority="745" operator="beginsWith" text="Reincorporación">
      <formula>LEFT(G32,LEN("Reincorporación"))="Reincorporación"</formula>
    </cfRule>
    <cfRule type="beginsWith" dxfId="2491" priority="746" operator="beginsWith" text="Re-sectorización (entra)">
      <formula>LEFT(G32,LEN("Re-sectorización (entra)"))="Re-sectorización (entra)"</formula>
    </cfRule>
    <cfRule type="beginsWith" dxfId="2490" priority="747" operator="beginsWith" text="Nuevo">
      <formula>LEFT(G32,LEN("Nuevo"))="Nuevo"</formula>
    </cfRule>
    <cfRule type="beginsWith" dxfId="2489" priority="748" operator="beginsWith" text="Fusión (eliminado)">
      <formula>LEFT(G32,LEN("Fusión (eliminado)"))="Fusión (eliminado)"</formula>
    </cfRule>
    <cfRule type="beginsWith" dxfId="2488" priority="749" operator="beginsWith" text="Eliminación">
      <formula>LEFT(G32,LEN("Eliminación"))="Eliminación"</formula>
    </cfRule>
    <cfRule type="beginsWith" dxfId="2487" priority="750" operator="beginsWith" text="Modificación (mod. y/o cve.)">
      <formula>LEFT(G32,LEN("Modificación (mod. y/o cve.)"))="Modificación (mod. y/o cve.)"</formula>
    </cfRule>
  </conditionalFormatting>
  <conditionalFormatting sqref="AS32:AT35 P32:AM35">
    <cfRule type="beginsWith" dxfId="2486" priority="721" operator="beginsWith" text="Intersectorial">
      <formula>LEFT(P32,LEN("Intersectorial"))="Intersectorial"</formula>
    </cfRule>
    <cfRule type="endsWith" dxfId="2485" priority="722" operator="endsWith" text="Escisión">
      <formula>RIGHT(P32,LEN("Escisión"))="Escisión"</formula>
    </cfRule>
    <cfRule type="beginsWith" dxfId="2484" priority="723" operator="beginsWith" text="Escisión (nuevo)">
      <formula>LEFT(P32,LEN("Escisión (nuevo)"))="Escisión (nuevo)"</formula>
    </cfRule>
    <cfRule type="beginsWith" dxfId="2483" priority="724" operator="beginsWith" text="Escisión (eliminado)">
      <formula>LEFT(P32,LEN("Escisión (eliminado)"))="Escisión (eliminado)"</formula>
    </cfRule>
    <cfRule type="beginsWith" dxfId="2482" priority="725" operator="beginsWith" text="Re-sectorización (sale)">
      <formula>LEFT(P32,LEN("Re-sectorización (sale)"))="Re-sectorización (sale)"</formula>
    </cfRule>
    <cfRule type="endsWith" dxfId="2481" priority="726" operator="endsWith" text="Fusión">
      <formula>RIGHT(P32,LEN("Fusión"))="Fusión"</formula>
    </cfRule>
    <cfRule type="beginsWith" dxfId="2480" priority="727" operator="beginsWith" text="Fusión (nuevo)">
      <formula>LEFT(P32,LEN("Fusión (nuevo)"))="Fusión (nuevo)"</formula>
    </cfRule>
    <cfRule type="beginsWith" dxfId="2479" priority="728" operator="beginsWith" text="Modificación (nombre)">
      <formula>LEFT(P32,LEN("Modificación (nombre)"))="Modificación (nombre)"</formula>
    </cfRule>
    <cfRule type="beginsWith" dxfId="2478" priority="729" operator="beginsWith" text="Sin cambio">
      <formula>LEFT(P32,LEN("Sin cambio"))="Sin cambio"</formula>
    </cfRule>
    <cfRule type="beginsWith" dxfId="2477" priority="730" operator="beginsWith" text="Reincorporación">
      <formula>LEFT(P32,LEN("Reincorporación"))="Reincorporación"</formula>
    </cfRule>
    <cfRule type="beginsWith" dxfId="2476" priority="731" operator="beginsWith" text="Re-sectorización (entra)">
      <formula>LEFT(P32,LEN("Re-sectorización (entra)"))="Re-sectorización (entra)"</formula>
    </cfRule>
    <cfRule type="beginsWith" dxfId="2475" priority="732" operator="beginsWith" text="Nuevo">
      <formula>LEFT(P32,LEN("Nuevo"))="Nuevo"</formula>
    </cfRule>
    <cfRule type="beginsWith" dxfId="2474" priority="733" operator="beginsWith" text="Fusión (eliminado)">
      <formula>LEFT(P32,LEN("Fusión (eliminado)"))="Fusión (eliminado)"</formula>
    </cfRule>
    <cfRule type="beginsWith" dxfId="2473" priority="734" operator="beginsWith" text="Eliminación">
      <formula>LEFT(P32,LEN("Eliminación"))="Eliminación"</formula>
    </cfRule>
    <cfRule type="beginsWith" dxfId="2472" priority="735" operator="beginsWith" text="Modificación (mod. y/o cve.)">
      <formula>LEFT(P32,LEN("Modificación (mod. y/o cve.)"))="Modificación (mod. y/o cve.)"</formula>
    </cfRule>
  </conditionalFormatting>
  <conditionalFormatting sqref="AO32:AO33">
    <cfRule type="beginsWith" dxfId="2471" priority="706" operator="beginsWith" text="Intersectorial">
      <formula>LEFT(AO32,LEN("Intersectorial"))="Intersectorial"</formula>
    </cfRule>
    <cfRule type="endsWith" dxfId="2470" priority="707" operator="endsWith" text="Escisión">
      <formula>RIGHT(AO32,LEN("Escisión"))="Escisión"</formula>
    </cfRule>
    <cfRule type="beginsWith" dxfId="2469" priority="708" operator="beginsWith" text="Escisión (nuevo)">
      <formula>LEFT(AO32,LEN("Escisión (nuevo)"))="Escisión (nuevo)"</formula>
    </cfRule>
    <cfRule type="beginsWith" dxfId="2468" priority="709" operator="beginsWith" text="Escisión (eliminado)">
      <formula>LEFT(AO32,LEN("Escisión (eliminado)"))="Escisión (eliminado)"</formula>
    </cfRule>
    <cfRule type="beginsWith" dxfId="2467" priority="710" operator="beginsWith" text="Re-sectorización (sale)">
      <formula>LEFT(AO32,LEN("Re-sectorización (sale)"))="Re-sectorización (sale)"</formula>
    </cfRule>
    <cfRule type="endsWith" dxfId="2466" priority="711" operator="endsWith" text="Fusión">
      <formula>RIGHT(AO32,LEN("Fusión"))="Fusión"</formula>
    </cfRule>
    <cfRule type="beginsWith" dxfId="2465" priority="712" operator="beginsWith" text="Fusión (nuevo)">
      <formula>LEFT(AO32,LEN("Fusión (nuevo)"))="Fusión (nuevo)"</formula>
    </cfRule>
    <cfRule type="beginsWith" dxfId="2464" priority="713" operator="beginsWith" text="Modificación (nombre)">
      <formula>LEFT(AO32,LEN("Modificación (nombre)"))="Modificación (nombre)"</formula>
    </cfRule>
    <cfRule type="beginsWith" dxfId="2463" priority="714" operator="beginsWith" text="Sin cambio">
      <formula>LEFT(AO32,LEN("Sin cambio"))="Sin cambio"</formula>
    </cfRule>
    <cfRule type="beginsWith" dxfId="2462" priority="715" operator="beginsWith" text="Reincorporación">
      <formula>LEFT(AO32,LEN("Reincorporación"))="Reincorporación"</formula>
    </cfRule>
    <cfRule type="beginsWith" dxfId="2461" priority="716" operator="beginsWith" text="Re-sectorización (entra)">
      <formula>LEFT(AO32,LEN("Re-sectorización (entra)"))="Re-sectorización (entra)"</formula>
    </cfRule>
    <cfRule type="beginsWith" dxfId="2460" priority="717" operator="beginsWith" text="Nuevo">
      <formula>LEFT(AO32,LEN("Nuevo"))="Nuevo"</formula>
    </cfRule>
    <cfRule type="beginsWith" dxfId="2459" priority="718" operator="beginsWith" text="Fusión (eliminado)">
      <formula>LEFT(AO32,LEN("Fusión (eliminado)"))="Fusión (eliminado)"</formula>
    </cfRule>
    <cfRule type="beginsWith" dxfId="2458" priority="719" operator="beginsWith" text="Eliminación">
      <formula>LEFT(AO32,LEN("Eliminación"))="Eliminación"</formula>
    </cfRule>
    <cfRule type="beginsWith" dxfId="2457" priority="720" operator="beginsWith" text="Modificación (mod. y/o cve.)">
      <formula>LEFT(AO32,LEN("Modificación (mod. y/o cve.)"))="Modificación (mod. y/o cve.)"</formula>
    </cfRule>
  </conditionalFormatting>
  <conditionalFormatting sqref="AN32:AN33">
    <cfRule type="beginsWith" dxfId="2456" priority="691" operator="beginsWith" text="Intersectorial">
      <formula>LEFT(AN32,LEN("Intersectorial"))="Intersectorial"</formula>
    </cfRule>
    <cfRule type="endsWith" dxfId="2455" priority="692" operator="endsWith" text="Escisión">
      <formula>RIGHT(AN32,LEN("Escisión"))="Escisión"</formula>
    </cfRule>
    <cfRule type="beginsWith" dxfId="2454" priority="693" operator="beginsWith" text="Escisión (nuevo)">
      <formula>LEFT(AN32,LEN("Escisión (nuevo)"))="Escisión (nuevo)"</formula>
    </cfRule>
    <cfRule type="beginsWith" dxfId="2453" priority="694" operator="beginsWith" text="Escisión (eliminado)">
      <formula>LEFT(AN32,LEN("Escisión (eliminado)"))="Escisión (eliminado)"</formula>
    </cfRule>
    <cfRule type="beginsWith" dxfId="2452" priority="695" operator="beginsWith" text="Re-sectorización (sale)">
      <formula>LEFT(AN32,LEN("Re-sectorización (sale)"))="Re-sectorización (sale)"</formula>
    </cfRule>
    <cfRule type="endsWith" dxfId="2451" priority="696" operator="endsWith" text="Fusión">
      <formula>RIGHT(AN32,LEN("Fusión"))="Fusión"</formula>
    </cfRule>
    <cfRule type="beginsWith" dxfId="2450" priority="697" operator="beginsWith" text="Fusión (nuevo)">
      <formula>LEFT(AN32,LEN("Fusión (nuevo)"))="Fusión (nuevo)"</formula>
    </cfRule>
    <cfRule type="beginsWith" dxfId="2449" priority="698" operator="beginsWith" text="Modificación (nombre)">
      <formula>LEFT(AN32,LEN("Modificación (nombre)"))="Modificación (nombre)"</formula>
    </cfRule>
    <cfRule type="beginsWith" dxfId="2448" priority="699" operator="beginsWith" text="Sin cambio">
      <formula>LEFT(AN32,LEN("Sin cambio"))="Sin cambio"</formula>
    </cfRule>
    <cfRule type="beginsWith" dxfId="2447" priority="700" operator="beginsWith" text="Reincorporación">
      <formula>LEFT(AN32,LEN("Reincorporación"))="Reincorporación"</formula>
    </cfRule>
    <cfRule type="beginsWith" dxfId="2446" priority="701" operator="beginsWith" text="Re-sectorización (entra)">
      <formula>LEFT(AN32,LEN("Re-sectorización (entra)"))="Re-sectorización (entra)"</formula>
    </cfRule>
    <cfRule type="beginsWith" dxfId="2445" priority="702" operator="beginsWith" text="Nuevo">
      <formula>LEFT(AN32,LEN("Nuevo"))="Nuevo"</formula>
    </cfRule>
    <cfRule type="beginsWith" dxfId="2444" priority="703" operator="beginsWith" text="Fusión (eliminado)">
      <formula>LEFT(AN32,LEN("Fusión (eliminado)"))="Fusión (eliminado)"</formula>
    </cfRule>
    <cfRule type="beginsWith" dxfId="2443" priority="704" operator="beginsWith" text="Eliminación">
      <formula>LEFT(AN32,LEN("Eliminación"))="Eliminación"</formula>
    </cfRule>
    <cfRule type="beginsWith" dxfId="2442" priority="705" operator="beginsWith" text="Modificación (mod. y/o cve.)">
      <formula>LEFT(AN32,LEN("Modificación (mod. y/o cve.)"))="Modificación (mod. y/o cve.)"</formula>
    </cfRule>
  </conditionalFormatting>
  <conditionalFormatting sqref="E31">
    <cfRule type="beginsWith" dxfId="2441" priority="631" operator="beginsWith" text="Intersectorial">
      <formula>LEFT(E31,LEN("Intersectorial"))="Intersectorial"</formula>
    </cfRule>
    <cfRule type="endsWith" dxfId="2440" priority="632" operator="endsWith" text="Escisión">
      <formula>RIGHT(E31,LEN("Escisión"))="Escisión"</formula>
    </cfRule>
    <cfRule type="beginsWith" dxfId="2439" priority="633" operator="beginsWith" text="Escisión (nuevo)">
      <formula>LEFT(E31,LEN("Escisión (nuevo)"))="Escisión (nuevo)"</formula>
    </cfRule>
    <cfRule type="beginsWith" dxfId="2438" priority="634" operator="beginsWith" text="Escisión (eliminado)">
      <formula>LEFT(E31,LEN("Escisión (eliminado)"))="Escisión (eliminado)"</formula>
    </cfRule>
    <cfRule type="beginsWith" dxfId="2437" priority="635" operator="beginsWith" text="Re-sectorización (sale)">
      <formula>LEFT(E31,LEN("Re-sectorización (sale)"))="Re-sectorización (sale)"</formula>
    </cfRule>
    <cfRule type="endsWith" dxfId="2436" priority="636" operator="endsWith" text="Fusión">
      <formula>RIGHT(E31,LEN("Fusión"))="Fusión"</formula>
    </cfRule>
    <cfRule type="beginsWith" dxfId="2435" priority="637" operator="beginsWith" text="Fusión (nuevo)">
      <formula>LEFT(E31,LEN("Fusión (nuevo)"))="Fusión (nuevo)"</formula>
    </cfRule>
    <cfRule type="beginsWith" dxfId="2434" priority="638" operator="beginsWith" text="Modificación (nombre)">
      <formula>LEFT(E31,LEN("Modificación (nombre)"))="Modificación (nombre)"</formula>
    </cfRule>
    <cfRule type="beginsWith" dxfId="2433" priority="639" operator="beginsWith" text="Sin cambio">
      <formula>LEFT(E31,LEN("Sin cambio"))="Sin cambio"</formula>
    </cfRule>
    <cfRule type="beginsWith" dxfId="2432" priority="640" operator="beginsWith" text="Reincorporación">
      <formula>LEFT(E31,LEN("Reincorporación"))="Reincorporación"</formula>
    </cfRule>
    <cfRule type="beginsWith" dxfId="2431" priority="641" operator="beginsWith" text="Re-sectorización (entra)">
      <formula>LEFT(E31,LEN("Re-sectorización (entra)"))="Re-sectorización (entra)"</formula>
    </cfRule>
    <cfRule type="beginsWith" dxfId="2430" priority="642" operator="beginsWith" text="Nuevo">
      <formula>LEFT(E31,LEN("Nuevo"))="Nuevo"</formula>
    </cfRule>
    <cfRule type="beginsWith" dxfId="2429" priority="643" operator="beginsWith" text="Fusión (eliminado)">
      <formula>LEFT(E31,LEN("Fusión (eliminado)"))="Fusión (eliminado)"</formula>
    </cfRule>
    <cfRule type="beginsWith" dxfId="2428" priority="644" operator="beginsWith" text="Eliminación">
      <formula>LEFT(E31,LEN("Eliminación"))="Eliminación"</formula>
    </cfRule>
    <cfRule type="beginsWith" dxfId="2427" priority="645" operator="beginsWith" text="Modificación (mod. y/o cve.)">
      <formula>LEFT(E31,LEN("Modificación (mod. y/o cve.)"))="Modificación (mod. y/o cve.)"</formula>
    </cfRule>
  </conditionalFormatting>
  <conditionalFormatting sqref="AN33">
    <cfRule type="beginsWith" dxfId="2426" priority="616" operator="beginsWith" text="Intersectorial">
      <formula>LEFT(AN33,LEN("Intersectorial"))="Intersectorial"</formula>
    </cfRule>
    <cfRule type="endsWith" dxfId="2425" priority="617" operator="endsWith" text="Escisión">
      <formula>RIGHT(AN33,LEN("Escisión"))="Escisión"</formula>
    </cfRule>
    <cfRule type="beginsWith" dxfId="2424" priority="618" operator="beginsWith" text="Escisión (nuevo)">
      <formula>LEFT(AN33,LEN("Escisión (nuevo)"))="Escisión (nuevo)"</formula>
    </cfRule>
    <cfRule type="beginsWith" dxfId="2423" priority="619" operator="beginsWith" text="Escisión (eliminado)">
      <formula>LEFT(AN33,LEN("Escisión (eliminado)"))="Escisión (eliminado)"</formula>
    </cfRule>
    <cfRule type="beginsWith" dxfId="2422" priority="620" operator="beginsWith" text="Re-sectorización (sale)">
      <formula>LEFT(AN33,LEN("Re-sectorización (sale)"))="Re-sectorización (sale)"</formula>
    </cfRule>
    <cfRule type="endsWith" dxfId="2421" priority="621" operator="endsWith" text="Fusión">
      <formula>RIGHT(AN33,LEN("Fusión"))="Fusión"</formula>
    </cfRule>
    <cfRule type="beginsWith" dxfId="2420" priority="622" operator="beginsWith" text="Fusión (nuevo)">
      <formula>LEFT(AN33,LEN("Fusión (nuevo)"))="Fusión (nuevo)"</formula>
    </cfRule>
    <cfRule type="beginsWith" dxfId="2419" priority="623" operator="beginsWith" text="Modificación (nombre)">
      <formula>LEFT(AN33,LEN("Modificación (nombre)"))="Modificación (nombre)"</formula>
    </cfRule>
    <cfRule type="beginsWith" dxfId="2418" priority="624" operator="beginsWith" text="Sin cambio">
      <formula>LEFT(AN33,LEN("Sin cambio"))="Sin cambio"</formula>
    </cfRule>
    <cfRule type="beginsWith" dxfId="2417" priority="625" operator="beginsWith" text="Reincorporación">
      <formula>LEFT(AN33,LEN("Reincorporación"))="Reincorporación"</formula>
    </cfRule>
    <cfRule type="beginsWith" dxfId="2416" priority="626" operator="beginsWith" text="Re-sectorización (entra)">
      <formula>LEFT(AN33,LEN("Re-sectorización (entra)"))="Re-sectorización (entra)"</formula>
    </cfRule>
    <cfRule type="beginsWith" dxfId="2415" priority="627" operator="beginsWith" text="Nuevo">
      <formula>LEFT(AN33,LEN("Nuevo"))="Nuevo"</formula>
    </cfRule>
    <cfRule type="beginsWith" dxfId="2414" priority="628" operator="beginsWith" text="Fusión (eliminado)">
      <formula>LEFT(AN33,LEN("Fusión (eliminado)"))="Fusión (eliminado)"</formula>
    </cfRule>
    <cfRule type="beginsWith" dxfId="2413" priority="629" operator="beginsWith" text="Eliminación">
      <formula>LEFT(AN33,LEN("Eliminación"))="Eliminación"</formula>
    </cfRule>
    <cfRule type="beginsWith" dxfId="2412" priority="630" operator="beginsWith" text="Modificación (mod. y/o cve.)">
      <formula>LEFT(AN33,LEN("Modificación (mod. y/o cve.)"))="Modificación (mod. y/o cve.)"</formula>
    </cfRule>
  </conditionalFormatting>
  <conditionalFormatting sqref="AS33">
    <cfRule type="beginsWith" dxfId="2411" priority="601" operator="beginsWith" text="Operación conjunta">
      <formula>LEFT(AS33,LEN("Operación conjunta"))="Operación conjunta"</formula>
    </cfRule>
    <cfRule type="endsWith" dxfId="2410" priority="602" operator="endsWith" text="Escisión">
      <formula>RIGHT(AS33,LEN("Escisión"))="Escisión"</formula>
    </cfRule>
    <cfRule type="beginsWith" dxfId="2409" priority="603" operator="beginsWith" text="Escisión (nuevo)">
      <formula>LEFT(AS33,LEN("Escisión (nuevo)"))="Escisión (nuevo)"</formula>
    </cfRule>
    <cfRule type="beginsWith" dxfId="2408" priority="604" operator="beginsWith" text="Escisión (eliminado)">
      <formula>LEFT(AS33,LEN("Escisión (eliminado)"))="Escisión (eliminado)"</formula>
    </cfRule>
    <cfRule type="beginsWith" dxfId="2407" priority="605" operator="beginsWith" text="Re-sectorización (sale)">
      <formula>LEFT(AS33,LEN("Re-sectorización (sale)"))="Re-sectorización (sale)"</formula>
    </cfRule>
    <cfRule type="endsWith" dxfId="2406" priority="606" operator="endsWith" text="Fusión">
      <formula>RIGHT(AS33,LEN("Fusión"))="Fusión"</formula>
    </cfRule>
    <cfRule type="beginsWith" dxfId="2405" priority="607" operator="beginsWith" text="Fusión (nuevo)">
      <formula>LEFT(AS33,LEN("Fusión (nuevo)"))="Fusión (nuevo)"</formula>
    </cfRule>
    <cfRule type="beginsWith" dxfId="2404" priority="608" operator="beginsWith" text="Modificación (nombre)">
      <formula>LEFT(AS33,LEN("Modificación (nombre)"))="Modificación (nombre)"</formula>
    </cfRule>
    <cfRule type="beginsWith" dxfId="2403" priority="609" operator="beginsWith" text="Sin cambio">
      <formula>LEFT(AS33,LEN("Sin cambio"))="Sin cambio"</formula>
    </cfRule>
    <cfRule type="beginsWith" dxfId="2402" priority="610" operator="beginsWith" text="Reincorporación">
      <formula>LEFT(AS33,LEN("Reincorporación"))="Reincorporación"</formula>
    </cfRule>
    <cfRule type="beginsWith" dxfId="2401" priority="611" operator="beginsWith" text="Re-sectorización (entra)">
      <formula>LEFT(AS33,LEN("Re-sectorización (entra)"))="Re-sectorización (entra)"</formula>
    </cfRule>
    <cfRule type="beginsWith" dxfId="2400" priority="612" operator="beginsWith" text="Nuevo">
      <formula>LEFT(AS33,LEN("Nuevo"))="Nuevo"</formula>
    </cfRule>
    <cfRule type="beginsWith" dxfId="2399" priority="613" operator="beginsWith" text="Fusión (eliminado)">
      <formula>LEFT(AS33,LEN("Fusión (eliminado)"))="Fusión (eliminado)"</formula>
    </cfRule>
    <cfRule type="beginsWith" dxfId="2398" priority="614" operator="beginsWith" text="Eliminación">
      <formula>LEFT(AS33,LEN("Eliminación"))="Eliminación"</formula>
    </cfRule>
    <cfRule type="beginsWith" dxfId="2397" priority="615" operator="beginsWith" text="Modificación (mod. y/o cve.)">
      <formula>LEFT(AS33,LEN("Modificación (mod. y/o cve.)"))="Modificación (mod. y/o cve.)"</formula>
    </cfRule>
  </conditionalFormatting>
  <conditionalFormatting sqref="AP23:AP29">
    <cfRule type="beginsWith" dxfId="2396" priority="586" operator="beginsWith" text="Intersectorial">
      <formula>LEFT(AP23,LEN("Intersectorial"))="Intersectorial"</formula>
    </cfRule>
    <cfRule type="endsWith" dxfId="2395" priority="587" operator="endsWith" text="Escisión">
      <formula>RIGHT(AP23,LEN("Escisión"))="Escisión"</formula>
    </cfRule>
    <cfRule type="beginsWith" dxfId="2394" priority="588" operator="beginsWith" text="Escisión (nuevo)">
      <formula>LEFT(AP23,LEN("Escisión (nuevo)"))="Escisión (nuevo)"</formula>
    </cfRule>
    <cfRule type="beginsWith" dxfId="2393" priority="589" operator="beginsWith" text="Escisión (eliminado)">
      <formula>LEFT(AP23,LEN("Escisión (eliminado)"))="Escisión (eliminado)"</formula>
    </cfRule>
    <cfRule type="beginsWith" dxfId="2392" priority="590" operator="beginsWith" text="Re-sectorización (sale)">
      <formula>LEFT(AP23,LEN("Re-sectorización (sale)"))="Re-sectorización (sale)"</formula>
    </cfRule>
    <cfRule type="endsWith" dxfId="2391" priority="591" operator="endsWith" text="Fusión">
      <formula>RIGHT(AP23,LEN("Fusión"))="Fusión"</formula>
    </cfRule>
    <cfRule type="beginsWith" dxfId="2390" priority="592" operator="beginsWith" text="Fusión (nuevo)">
      <formula>LEFT(AP23,LEN("Fusión (nuevo)"))="Fusión (nuevo)"</formula>
    </cfRule>
    <cfRule type="beginsWith" dxfId="2389" priority="593" operator="beginsWith" text="Modificación (nombre)">
      <formula>LEFT(AP23,LEN("Modificación (nombre)"))="Modificación (nombre)"</formula>
    </cfRule>
    <cfRule type="beginsWith" dxfId="2388" priority="594" operator="beginsWith" text="Sin cambio">
      <formula>LEFT(AP23,LEN("Sin cambio"))="Sin cambio"</formula>
    </cfRule>
    <cfRule type="beginsWith" dxfId="2387" priority="595" operator="beginsWith" text="Reincorporación">
      <formula>LEFT(AP23,LEN("Reincorporación"))="Reincorporación"</formula>
    </cfRule>
    <cfRule type="beginsWith" dxfId="2386" priority="596" operator="beginsWith" text="Re-sectorización (entra)">
      <formula>LEFT(AP23,LEN("Re-sectorización (entra)"))="Re-sectorización (entra)"</formula>
    </cfRule>
    <cfRule type="beginsWith" dxfId="2385" priority="597" operator="beginsWith" text="Nuevo">
      <formula>LEFT(AP23,LEN("Nuevo"))="Nuevo"</formula>
    </cfRule>
    <cfRule type="beginsWith" dxfId="2384" priority="598" operator="beginsWith" text="Fusión (eliminado)">
      <formula>LEFT(AP23,LEN("Fusión (eliminado)"))="Fusión (eliminado)"</formula>
    </cfRule>
    <cfRule type="beginsWith" dxfId="2383" priority="599" operator="beginsWith" text="Eliminación">
      <formula>LEFT(AP23,LEN("Eliminación"))="Eliminación"</formula>
    </cfRule>
    <cfRule type="beginsWith" dxfId="2382" priority="600" operator="beginsWith" text="Modificación (mod. y/o cve.)">
      <formula>LEFT(AP23,LEN("Modificación (mod. y/o cve.)"))="Modificación (mod. y/o cve.)"</formula>
    </cfRule>
  </conditionalFormatting>
  <conditionalFormatting sqref="AP29 AP31">
    <cfRule type="beginsWith" dxfId="2381" priority="571" operator="beginsWith" text="Intersectorial">
      <formula>LEFT(AP29,LEN("Intersectorial"))="Intersectorial"</formula>
    </cfRule>
    <cfRule type="endsWith" dxfId="2380" priority="572" operator="endsWith" text="Escisión">
      <formula>RIGHT(AP29,LEN("Escisión"))="Escisión"</formula>
    </cfRule>
    <cfRule type="beginsWith" dxfId="2379" priority="573" operator="beginsWith" text="Escisión (nuevo)">
      <formula>LEFT(AP29,LEN("Escisión (nuevo)"))="Escisión (nuevo)"</formula>
    </cfRule>
    <cfRule type="beginsWith" dxfId="2378" priority="574" operator="beginsWith" text="Escisión (eliminado)">
      <formula>LEFT(AP29,LEN("Escisión (eliminado)"))="Escisión (eliminado)"</formula>
    </cfRule>
    <cfRule type="beginsWith" dxfId="2377" priority="575" operator="beginsWith" text="Re-sectorización (sale)">
      <formula>LEFT(AP29,LEN("Re-sectorización (sale)"))="Re-sectorización (sale)"</formula>
    </cfRule>
    <cfRule type="endsWith" dxfId="2376" priority="576" operator="endsWith" text="Fusión">
      <formula>RIGHT(AP29,LEN("Fusión"))="Fusión"</formula>
    </cfRule>
    <cfRule type="beginsWith" dxfId="2375" priority="577" operator="beginsWith" text="Fusión (nuevo)">
      <formula>LEFT(AP29,LEN("Fusión (nuevo)"))="Fusión (nuevo)"</formula>
    </cfRule>
    <cfRule type="beginsWith" dxfId="2374" priority="578" operator="beginsWith" text="Modificación (nombre)">
      <formula>LEFT(AP29,LEN("Modificación (nombre)"))="Modificación (nombre)"</formula>
    </cfRule>
    <cfRule type="beginsWith" dxfId="2373" priority="579" operator="beginsWith" text="Sin cambio">
      <formula>LEFT(AP29,LEN("Sin cambio"))="Sin cambio"</formula>
    </cfRule>
    <cfRule type="beginsWith" dxfId="2372" priority="580" operator="beginsWith" text="Reincorporación">
      <formula>LEFT(AP29,LEN("Reincorporación"))="Reincorporación"</formula>
    </cfRule>
    <cfRule type="beginsWith" dxfId="2371" priority="581" operator="beginsWith" text="Re-sectorización (entra)">
      <formula>LEFT(AP29,LEN("Re-sectorización (entra)"))="Re-sectorización (entra)"</formula>
    </cfRule>
    <cfRule type="beginsWith" dxfId="2370" priority="582" operator="beginsWith" text="Nuevo">
      <formula>LEFT(AP29,LEN("Nuevo"))="Nuevo"</formula>
    </cfRule>
    <cfRule type="beginsWith" dxfId="2369" priority="583" operator="beginsWith" text="Fusión (eliminado)">
      <formula>LEFT(AP29,LEN("Fusión (eliminado)"))="Fusión (eliminado)"</formula>
    </cfRule>
    <cfRule type="beginsWith" dxfId="2368" priority="584" operator="beginsWith" text="Eliminación">
      <formula>LEFT(AP29,LEN("Eliminación"))="Eliminación"</formula>
    </cfRule>
    <cfRule type="beginsWith" dxfId="2367" priority="585" operator="beginsWith" text="Modificación (mod. y/o cve.)">
      <formula>LEFT(AP29,LEN("Modificación (mod. y/o cve.)"))="Modificación (mod. y/o cve.)"</formula>
    </cfRule>
  </conditionalFormatting>
  <conditionalFormatting sqref="AP3:AP17">
    <cfRule type="beginsWith" dxfId="2366" priority="556" operator="beginsWith" text="Operación conjunta">
      <formula>LEFT(AP3,LEN("Operación conjunta"))="Operación conjunta"</formula>
    </cfRule>
    <cfRule type="endsWith" dxfId="2365" priority="557" operator="endsWith" text="Escisión">
      <formula>RIGHT(AP3,LEN("Escisión"))="Escisión"</formula>
    </cfRule>
    <cfRule type="beginsWith" dxfId="2364" priority="558" operator="beginsWith" text="Escisión (nuevo)">
      <formula>LEFT(AP3,LEN("Escisión (nuevo)"))="Escisión (nuevo)"</formula>
    </cfRule>
    <cfRule type="beginsWith" dxfId="2363" priority="559" operator="beginsWith" text="Escisión (eliminado)">
      <formula>LEFT(AP3,LEN("Escisión (eliminado)"))="Escisión (eliminado)"</formula>
    </cfRule>
    <cfRule type="beginsWith" dxfId="2362" priority="560" operator="beginsWith" text="Re-sectorización (sale)">
      <formula>LEFT(AP3,LEN("Re-sectorización (sale)"))="Re-sectorización (sale)"</formula>
    </cfRule>
    <cfRule type="endsWith" dxfId="2361" priority="561" operator="endsWith" text="Fusión">
      <formula>RIGHT(AP3,LEN("Fusión"))="Fusión"</formula>
    </cfRule>
    <cfRule type="beginsWith" dxfId="2360" priority="562" operator="beginsWith" text="Fusión (nuevo)">
      <formula>LEFT(AP3,LEN("Fusión (nuevo)"))="Fusión (nuevo)"</formula>
    </cfRule>
    <cfRule type="beginsWith" dxfId="2359" priority="563" operator="beginsWith" text="Modificación (nombre)">
      <formula>LEFT(AP3,LEN("Modificación (nombre)"))="Modificación (nombre)"</formula>
    </cfRule>
    <cfRule type="beginsWith" dxfId="2358" priority="564" operator="beginsWith" text="Sin cambio">
      <formula>LEFT(AP3,LEN("Sin cambio"))="Sin cambio"</formula>
    </cfRule>
    <cfRule type="beginsWith" dxfId="2357" priority="565" operator="beginsWith" text="Reincorporación">
      <formula>LEFT(AP3,LEN("Reincorporación"))="Reincorporación"</formula>
    </cfRule>
    <cfRule type="beginsWith" dxfId="2356" priority="566" operator="beginsWith" text="Re-sectorización (entra)">
      <formula>LEFT(AP3,LEN("Re-sectorización (entra)"))="Re-sectorización (entra)"</formula>
    </cfRule>
    <cfRule type="beginsWith" dxfId="2355" priority="567" operator="beginsWith" text="Nuevo">
      <formula>LEFT(AP3,LEN("Nuevo"))="Nuevo"</formula>
    </cfRule>
    <cfRule type="beginsWith" dxfId="2354" priority="568" operator="beginsWith" text="Fusión (eliminado)">
      <formula>LEFT(AP3,LEN("Fusión (eliminado)"))="Fusión (eliminado)"</formula>
    </cfRule>
    <cfRule type="beginsWith" dxfId="2353" priority="569" operator="beginsWith" text="Eliminación">
      <formula>LEFT(AP3,LEN("Eliminación"))="Eliminación"</formula>
    </cfRule>
    <cfRule type="beginsWith" dxfId="2352" priority="570" operator="beginsWith" text="Modificación (mod. y/o cve.)">
      <formula>LEFT(AP3,LEN("Modificación (mod. y/o cve.)"))="Modificación (mod. y/o cve.)"</formula>
    </cfRule>
  </conditionalFormatting>
  <conditionalFormatting sqref="AQ3:AQ17">
    <cfRule type="beginsWith" dxfId="2351" priority="541" operator="beginsWith" text="Operación conjunta">
      <formula>LEFT(AQ3,LEN("Operación conjunta"))="Operación conjunta"</formula>
    </cfRule>
    <cfRule type="endsWith" dxfId="2350" priority="542" operator="endsWith" text="Escisión">
      <formula>RIGHT(AQ3,LEN("Escisión"))="Escisión"</formula>
    </cfRule>
    <cfRule type="beginsWith" dxfId="2349" priority="543" operator="beginsWith" text="Escisión (nuevo)">
      <formula>LEFT(AQ3,LEN("Escisión (nuevo)"))="Escisión (nuevo)"</formula>
    </cfRule>
    <cfRule type="beginsWith" dxfId="2348" priority="544" operator="beginsWith" text="Escisión (eliminado)">
      <formula>LEFT(AQ3,LEN("Escisión (eliminado)"))="Escisión (eliminado)"</formula>
    </cfRule>
    <cfRule type="beginsWith" dxfId="2347" priority="545" operator="beginsWith" text="Re-sectorización (sale)">
      <formula>LEFT(AQ3,LEN("Re-sectorización (sale)"))="Re-sectorización (sale)"</formula>
    </cfRule>
    <cfRule type="endsWith" dxfId="2346" priority="546" operator="endsWith" text="Fusión">
      <formula>RIGHT(AQ3,LEN("Fusión"))="Fusión"</formula>
    </cfRule>
    <cfRule type="beginsWith" dxfId="2345" priority="547" operator="beginsWith" text="Fusión (nuevo)">
      <formula>LEFT(AQ3,LEN("Fusión (nuevo)"))="Fusión (nuevo)"</formula>
    </cfRule>
    <cfRule type="beginsWith" dxfId="2344" priority="548" operator="beginsWith" text="Modificación (nombre)">
      <formula>LEFT(AQ3,LEN("Modificación (nombre)"))="Modificación (nombre)"</formula>
    </cfRule>
    <cfRule type="beginsWith" dxfId="2343" priority="549" operator="beginsWith" text="Sin cambio">
      <formula>LEFT(AQ3,LEN("Sin cambio"))="Sin cambio"</formula>
    </cfRule>
    <cfRule type="beginsWith" dxfId="2342" priority="550" operator="beginsWith" text="Reincorporación">
      <formula>LEFT(AQ3,LEN("Reincorporación"))="Reincorporación"</formula>
    </cfRule>
    <cfRule type="beginsWith" dxfId="2341" priority="551" operator="beginsWith" text="Re-sectorización (entra)">
      <formula>LEFT(AQ3,LEN("Re-sectorización (entra)"))="Re-sectorización (entra)"</formula>
    </cfRule>
    <cfRule type="beginsWith" dxfId="2340" priority="552" operator="beginsWith" text="Nuevo">
      <formula>LEFT(AQ3,LEN("Nuevo"))="Nuevo"</formula>
    </cfRule>
    <cfRule type="beginsWith" dxfId="2339" priority="553" operator="beginsWith" text="Fusión (eliminado)">
      <formula>LEFT(AQ3,LEN("Fusión (eliminado)"))="Fusión (eliminado)"</formula>
    </cfRule>
    <cfRule type="beginsWith" dxfId="2338" priority="554" operator="beginsWith" text="Eliminación">
      <formula>LEFT(AQ3,LEN("Eliminación"))="Eliminación"</formula>
    </cfRule>
    <cfRule type="beginsWith" dxfId="2337" priority="555" operator="beginsWith" text="Modificación (mod. y/o cve.)">
      <formula>LEFT(AQ3,LEN("Modificación (mod. y/o cve.)"))="Modificación (mod. y/o cve.)"</formula>
    </cfRule>
  </conditionalFormatting>
  <conditionalFormatting sqref="AP21:AQ21 AP22">
    <cfRule type="beginsWith" dxfId="2336" priority="526" operator="beginsWith" text="Operación conjunta">
      <formula>LEFT(AP21,LEN("Operación conjunta"))="Operación conjunta"</formula>
    </cfRule>
    <cfRule type="endsWith" dxfId="2335" priority="527" operator="endsWith" text="Escisión">
      <formula>RIGHT(AP21,LEN("Escisión"))="Escisión"</formula>
    </cfRule>
    <cfRule type="beginsWith" dxfId="2334" priority="528" operator="beginsWith" text="Escisión (nuevo)">
      <formula>LEFT(AP21,LEN("Escisión (nuevo)"))="Escisión (nuevo)"</formula>
    </cfRule>
    <cfRule type="beginsWith" dxfId="2333" priority="529" operator="beginsWith" text="Escisión (eliminado)">
      <formula>LEFT(AP21,LEN("Escisión (eliminado)"))="Escisión (eliminado)"</formula>
    </cfRule>
    <cfRule type="beginsWith" dxfId="2332" priority="530" operator="beginsWith" text="Re-sectorización (sale)">
      <formula>LEFT(AP21,LEN("Re-sectorización (sale)"))="Re-sectorización (sale)"</formula>
    </cfRule>
    <cfRule type="endsWith" dxfId="2331" priority="531" operator="endsWith" text="Fusión">
      <formula>RIGHT(AP21,LEN("Fusión"))="Fusión"</formula>
    </cfRule>
    <cfRule type="beginsWith" dxfId="2330" priority="532" operator="beginsWith" text="Fusión (nuevo)">
      <formula>LEFT(AP21,LEN("Fusión (nuevo)"))="Fusión (nuevo)"</formula>
    </cfRule>
    <cfRule type="beginsWith" dxfId="2329" priority="533" operator="beginsWith" text="Modificación (nombre)">
      <formula>LEFT(AP21,LEN("Modificación (nombre)"))="Modificación (nombre)"</formula>
    </cfRule>
    <cfRule type="beginsWith" dxfId="2328" priority="534" operator="beginsWith" text="Sin cambio">
      <formula>LEFT(AP21,LEN("Sin cambio"))="Sin cambio"</formula>
    </cfRule>
    <cfRule type="beginsWith" dxfId="2327" priority="535" operator="beginsWith" text="Reincorporación">
      <formula>LEFT(AP21,LEN("Reincorporación"))="Reincorporación"</formula>
    </cfRule>
    <cfRule type="beginsWith" dxfId="2326" priority="536" operator="beginsWith" text="Re-sectorización (entra)">
      <formula>LEFT(AP21,LEN("Re-sectorización (entra)"))="Re-sectorización (entra)"</formula>
    </cfRule>
    <cfRule type="beginsWith" dxfId="2325" priority="537" operator="beginsWith" text="Nuevo">
      <formula>LEFT(AP21,LEN("Nuevo"))="Nuevo"</formula>
    </cfRule>
    <cfRule type="beginsWith" dxfId="2324" priority="538" operator="beginsWith" text="Fusión (eliminado)">
      <formula>LEFT(AP21,LEN("Fusión (eliminado)"))="Fusión (eliminado)"</formula>
    </cfRule>
    <cfRule type="beginsWith" dxfId="2323" priority="539" operator="beginsWith" text="Eliminación">
      <formula>LEFT(AP21,LEN("Eliminación"))="Eliminación"</formula>
    </cfRule>
    <cfRule type="beginsWith" dxfId="2322" priority="540" operator="beginsWith" text="Modificación (mod. y/o cve.)">
      <formula>LEFT(AP21,LEN("Modificación (mod. y/o cve.)"))="Modificación (mod. y/o cve.)"</formula>
    </cfRule>
  </conditionalFormatting>
  <conditionalFormatting sqref="AP33">
    <cfRule type="beginsWith" dxfId="2321" priority="511" operator="beginsWith" text="Intersectorial">
      <formula>LEFT(AP33,LEN("Intersectorial"))="Intersectorial"</formula>
    </cfRule>
    <cfRule type="endsWith" dxfId="2320" priority="512" operator="endsWith" text="Escisión">
      <formula>RIGHT(AP33,LEN("Escisión"))="Escisión"</formula>
    </cfRule>
    <cfRule type="beginsWith" dxfId="2319" priority="513" operator="beginsWith" text="Escisión (nuevo)">
      <formula>LEFT(AP33,LEN("Escisión (nuevo)"))="Escisión (nuevo)"</formula>
    </cfRule>
    <cfRule type="beginsWith" dxfId="2318" priority="514" operator="beginsWith" text="Escisión (eliminado)">
      <formula>LEFT(AP33,LEN("Escisión (eliminado)"))="Escisión (eliminado)"</formula>
    </cfRule>
    <cfRule type="beginsWith" dxfId="2317" priority="515" operator="beginsWith" text="Re-sectorización (sale)">
      <formula>LEFT(AP33,LEN("Re-sectorización (sale)"))="Re-sectorización (sale)"</formula>
    </cfRule>
    <cfRule type="endsWith" dxfId="2316" priority="516" operator="endsWith" text="Fusión">
      <formula>RIGHT(AP33,LEN("Fusión"))="Fusión"</formula>
    </cfRule>
    <cfRule type="beginsWith" dxfId="2315" priority="517" operator="beginsWith" text="Fusión (nuevo)">
      <formula>LEFT(AP33,LEN("Fusión (nuevo)"))="Fusión (nuevo)"</formula>
    </cfRule>
    <cfRule type="beginsWith" dxfId="2314" priority="518" operator="beginsWith" text="Modificación (nombre)">
      <formula>LEFT(AP33,LEN("Modificación (nombre)"))="Modificación (nombre)"</formula>
    </cfRule>
    <cfRule type="beginsWith" dxfId="2313" priority="519" operator="beginsWith" text="Sin cambio">
      <formula>LEFT(AP33,LEN("Sin cambio"))="Sin cambio"</formula>
    </cfRule>
    <cfRule type="beginsWith" dxfId="2312" priority="520" operator="beginsWith" text="Reincorporación">
      <formula>LEFT(AP33,LEN("Reincorporación"))="Reincorporación"</formula>
    </cfRule>
    <cfRule type="beginsWith" dxfId="2311" priority="521" operator="beginsWith" text="Re-sectorización (entra)">
      <formula>LEFT(AP33,LEN("Re-sectorización (entra)"))="Re-sectorización (entra)"</formula>
    </cfRule>
    <cfRule type="beginsWith" dxfId="2310" priority="522" operator="beginsWith" text="Nuevo">
      <formula>LEFT(AP33,LEN("Nuevo"))="Nuevo"</formula>
    </cfRule>
    <cfRule type="beginsWith" dxfId="2309" priority="523" operator="beginsWith" text="Fusión (eliminado)">
      <formula>LEFT(AP33,LEN("Fusión (eliminado)"))="Fusión (eliminado)"</formula>
    </cfRule>
    <cfRule type="beginsWith" dxfId="2308" priority="524" operator="beginsWith" text="Eliminación">
      <formula>LEFT(AP33,LEN("Eliminación"))="Eliminación"</formula>
    </cfRule>
    <cfRule type="beginsWith" dxfId="2307" priority="525" operator="beginsWith" text="Modificación (mod. y/o cve.)">
      <formula>LEFT(AP33,LEN("Modificación (mod. y/o cve.)"))="Modificación (mod. y/o cve.)"</formula>
    </cfRule>
  </conditionalFormatting>
  <conditionalFormatting sqref="AP33">
    <cfRule type="beginsWith" dxfId="2306" priority="496" operator="beginsWith" text="Intersectorial">
      <formula>LEFT(AP33,LEN("Intersectorial"))="Intersectorial"</formula>
    </cfRule>
    <cfRule type="endsWith" dxfId="2305" priority="497" operator="endsWith" text="Escisión">
      <formula>RIGHT(AP33,LEN("Escisión"))="Escisión"</formula>
    </cfRule>
    <cfRule type="beginsWith" dxfId="2304" priority="498" operator="beginsWith" text="Escisión (nuevo)">
      <formula>LEFT(AP33,LEN("Escisión (nuevo)"))="Escisión (nuevo)"</formula>
    </cfRule>
    <cfRule type="beginsWith" dxfId="2303" priority="499" operator="beginsWith" text="Escisión (eliminado)">
      <formula>LEFT(AP33,LEN("Escisión (eliminado)"))="Escisión (eliminado)"</formula>
    </cfRule>
    <cfRule type="beginsWith" dxfId="2302" priority="500" operator="beginsWith" text="Re-sectorización (sale)">
      <formula>LEFT(AP33,LEN("Re-sectorización (sale)"))="Re-sectorización (sale)"</formula>
    </cfRule>
    <cfRule type="endsWith" dxfId="2301" priority="501" operator="endsWith" text="Fusión">
      <formula>RIGHT(AP33,LEN("Fusión"))="Fusión"</formula>
    </cfRule>
    <cfRule type="beginsWith" dxfId="2300" priority="502" operator="beginsWith" text="Fusión (nuevo)">
      <formula>LEFT(AP33,LEN("Fusión (nuevo)"))="Fusión (nuevo)"</formula>
    </cfRule>
    <cfRule type="beginsWith" dxfId="2299" priority="503" operator="beginsWith" text="Modificación (nombre)">
      <formula>LEFT(AP33,LEN("Modificación (nombre)"))="Modificación (nombre)"</formula>
    </cfRule>
    <cfRule type="beginsWith" dxfId="2298" priority="504" operator="beginsWith" text="Sin cambio">
      <formula>LEFT(AP33,LEN("Sin cambio"))="Sin cambio"</formula>
    </cfRule>
    <cfRule type="beginsWith" dxfId="2297" priority="505" operator="beginsWith" text="Reincorporación">
      <formula>LEFT(AP33,LEN("Reincorporación"))="Reincorporación"</formula>
    </cfRule>
    <cfRule type="beginsWith" dxfId="2296" priority="506" operator="beginsWith" text="Re-sectorización (entra)">
      <formula>LEFT(AP33,LEN("Re-sectorización (entra)"))="Re-sectorización (entra)"</formula>
    </cfRule>
    <cfRule type="beginsWith" dxfId="2295" priority="507" operator="beginsWith" text="Nuevo">
      <formula>LEFT(AP33,LEN("Nuevo"))="Nuevo"</formula>
    </cfRule>
    <cfRule type="beginsWith" dxfId="2294" priority="508" operator="beginsWith" text="Fusión (eliminado)">
      <formula>LEFT(AP33,LEN("Fusión (eliminado)"))="Fusión (eliminado)"</formula>
    </cfRule>
    <cfRule type="beginsWith" dxfId="2293" priority="509" operator="beginsWith" text="Eliminación">
      <formula>LEFT(AP33,LEN("Eliminación"))="Eliminación"</formula>
    </cfRule>
    <cfRule type="beginsWith" dxfId="2292" priority="510" operator="beginsWith" text="Modificación (mod. y/o cve.)">
      <formula>LEFT(AP33,LEN("Modificación (mod. y/o cve.)"))="Modificación (mod. y/o cve.)"</formula>
    </cfRule>
  </conditionalFormatting>
  <conditionalFormatting sqref="AQ32:AQ33">
    <cfRule type="beginsWith" dxfId="2291" priority="481" operator="beginsWith" text="Intersectorial">
      <formula>LEFT(AQ32,LEN("Intersectorial"))="Intersectorial"</formula>
    </cfRule>
    <cfRule type="endsWith" dxfId="2290" priority="482" operator="endsWith" text="Escisión">
      <formula>RIGHT(AQ32,LEN("Escisión"))="Escisión"</formula>
    </cfRule>
    <cfRule type="beginsWith" dxfId="2289" priority="483" operator="beginsWith" text="Escisión (nuevo)">
      <formula>LEFT(AQ32,LEN("Escisión (nuevo)"))="Escisión (nuevo)"</formula>
    </cfRule>
    <cfRule type="beginsWith" dxfId="2288" priority="484" operator="beginsWith" text="Escisión (eliminado)">
      <formula>LEFT(AQ32,LEN("Escisión (eliminado)"))="Escisión (eliminado)"</formula>
    </cfRule>
    <cfRule type="beginsWith" dxfId="2287" priority="485" operator="beginsWith" text="Re-sectorización (sale)">
      <formula>LEFT(AQ32,LEN("Re-sectorización (sale)"))="Re-sectorización (sale)"</formula>
    </cfRule>
    <cfRule type="endsWith" dxfId="2286" priority="486" operator="endsWith" text="Fusión">
      <formula>RIGHT(AQ32,LEN("Fusión"))="Fusión"</formula>
    </cfRule>
    <cfRule type="beginsWith" dxfId="2285" priority="487" operator="beginsWith" text="Fusión (nuevo)">
      <formula>LEFT(AQ32,LEN("Fusión (nuevo)"))="Fusión (nuevo)"</formula>
    </cfRule>
    <cfRule type="beginsWith" dxfId="2284" priority="488" operator="beginsWith" text="Modificación (nombre)">
      <formula>LEFT(AQ32,LEN("Modificación (nombre)"))="Modificación (nombre)"</formula>
    </cfRule>
    <cfRule type="beginsWith" dxfId="2283" priority="489" operator="beginsWith" text="Sin cambio">
      <formula>LEFT(AQ32,LEN("Sin cambio"))="Sin cambio"</formula>
    </cfRule>
    <cfRule type="beginsWith" dxfId="2282" priority="490" operator="beginsWith" text="Reincorporación">
      <formula>LEFT(AQ32,LEN("Reincorporación"))="Reincorporación"</formula>
    </cfRule>
    <cfRule type="beginsWith" dxfId="2281" priority="491" operator="beginsWith" text="Re-sectorización (entra)">
      <formula>LEFT(AQ32,LEN("Re-sectorización (entra)"))="Re-sectorización (entra)"</formula>
    </cfRule>
    <cfRule type="beginsWith" dxfId="2280" priority="492" operator="beginsWith" text="Nuevo">
      <formula>LEFT(AQ32,LEN("Nuevo"))="Nuevo"</formula>
    </cfRule>
    <cfRule type="beginsWith" dxfId="2279" priority="493" operator="beginsWith" text="Fusión (eliminado)">
      <formula>LEFT(AQ32,LEN("Fusión (eliminado)"))="Fusión (eliminado)"</formula>
    </cfRule>
    <cfRule type="beginsWith" dxfId="2278" priority="494" operator="beginsWith" text="Eliminación">
      <formula>LEFT(AQ32,LEN("Eliminación"))="Eliminación"</formula>
    </cfRule>
    <cfRule type="beginsWith" dxfId="2277" priority="495" operator="beginsWith" text="Modificación (mod. y/o cve.)">
      <formula>LEFT(AQ32,LEN("Modificación (mod. y/o cve.)"))="Modificación (mod. y/o cve.)"</formula>
    </cfRule>
  </conditionalFormatting>
  <conditionalFormatting sqref="AP32:AP33">
    <cfRule type="beginsWith" dxfId="2276" priority="466" operator="beginsWith" text="Intersectorial">
      <formula>LEFT(AP32,LEN("Intersectorial"))="Intersectorial"</formula>
    </cfRule>
    <cfRule type="endsWith" dxfId="2275" priority="467" operator="endsWith" text="Escisión">
      <formula>RIGHT(AP32,LEN("Escisión"))="Escisión"</formula>
    </cfRule>
    <cfRule type="beginsWith" dxfId="2274" priority="468" operator="beginsWith" text="Escisión (nuevo)">
      <formula>LEFT(AP32,LEN("Escisión (nuevo)"))="Escisión (nuevo)"</formula>
    </cfRule>
    <cfRule type="beginsWith" dxfId="2273" priority="469" operator="beginsWith" text="Escisión (eliminado)">
      <formula>LEFT(AP32,LEN("Escisión (eliminado)"))="Escisión (eliminado)"</formula>
    </cfRule>
    <cfRule type="beginsWith" dxfId="2272" priority="470" operator="beginsWith" text="Re-sectorización (sale)">
      <formula>LEFT(AP32,LEN("Re-sectorización (sale)"))="Re-sectorización (sale)"</formula>
    </cfRule>
    <cfRule type="endsWith" dxfId="2271" priority="471" operator="endsWith" text="Fusión">
      <formula>RIGHT(AP32,LEN("Fusión"))="Fusión"</formula>
    </cfRule>
    <cfRule type="beginsWith" dxfId="2270" priority="472" operator="beginsWith" text="Fusión (nuevo)">
      <formula>LEFT(AP32,LEN("Fusión (nuevo)"))="Fusión (nuevo)"</formula>
    </cfRule>
    <cfRule type="beginsWith" dxfId="2269" priority="473" operator="beginsWith" text="Modificación (nombre)">
      <formula>LEFT(AP32,LEN("Modificación (nombre)"))="Modificación (nombre)"</formula>
    </cfRule>
    <cfRule type="beginsWith" dxfId="2268" priority="474" operator="beginsWith" text="Sin cambio">
      <formula>LEFT(AP32,LEN("Sin cambio"))="Sin cambio"</formula>
    </cfRule>
    <cfRule type="beginsWith" dxfId="2267" priority="475" operator="beginsWith" text="Reincorporación">
      <formula>LEFT(AP32,LEN("Reincorporación"))="Reincorporación"</formula>
    </cfRule>
    <cfRule type="beginsWith" dxfId="2266" priority="476" operator="beginsWith" text="Re-sectorización (entra)">
      <formula>LEFT(AP32,LEN("Re-sectorización (entra)"))="Re-sectorización (entra)"</formula>
    </cfRule>
    <cfRule type="beginsWith" dxfId="2265" priority="477" operator="beginsWith" text="Nuevo">
      <formula>LEFT(AP32,LEN("Nuevo"))="Nuevo"</formula>
    </cfRule>
    <cfRule type="beginsWith" dxfId="2264" priority="478" operator="beginsWith" text="Fusión (eliminado)">
      <formula>LEFT(AP32,LEN("Fusión (eliminado)"))="Fusión (eliminado)"</formula>
    </cfRule>
    <cfRule type="beginsWith" dxfId="2263" priority="479" operator="beginsWith" text="Eliminación">
      <formula>LEFT(AP32,LEN("Eliminación"))="Eliminación"</formula>
    </cfRule>
    <cfRule type="beginsWith" dxfId="2262" priority="480" operator="beginsWith" text="Modificación (mod. y/o cve.)">
      <formula>LEFT(AP32,LEN("Modificación (mod. y/o cve.)"))="Modificación (mod. y/o cve.)"</formula>
    </cfRule>
  </conditionalFormatting>
  <conditionalFormatting sqref="AP32:AP33">
    <cfRule type="beginsWith" dxfId="2261" priority="451" operator="beginsWith" text="Intersectorial">
      <formula>LEFT(AP32,LEN("Intersectorial"))="Intersectorial"</formula>
    </cfRule>
    <cfRule type="endsWith" dxfId="2260" priority="452" operator="endsWith" text="Escisión">
      <formula>RIGHT(AP32,LEN("Escisión"))="Escisión"</formula>
    </cfRule>
    <cfRule type="beginsWith" dxfId="2259" priority="453" operator="beginsWith" text="Escisión (nuevo)">
      <formula>LEFT(AP32,LEN("Escisión (nuevo)"))="Escisión (nuevo)"</formula>
    </cfRule>
    <cfRule type="beginsWith" dxfId="2258" priority="454" operator="beginsWith" text="Escisión (eliminado)">
      <formula>LEFT(AP32,LEN("Escisión (eliminado)"))="Escisión (eliminado)"</formula>
    </cfRule>
    <cfRule type="beginsWith" dxfId="2257" priority="455" operator="beginsWith" text="Re-sectorización (sale)">
      <formula>LEFT(AP32,LEN("Re-sectorización (sale)"))="Re-sectorización (sale)"</formula>
    </cfRule>
    <cfRule type="endsWith" dxfId="2256" priority="456" operator="endsWith" text="Fusión">
      <formula>RIGHT(AP32,LEN("Fusión"))="Fusión"</formula>
    </cfRule>
    <cfRule type="beginsWith" dxfId="2255" priority="457" operator="beginsWith" text="Fusión (nuevo)">
      <formula>LEFT(AP32,LEN("Fusión (nuevo)"))="Fusión (nuevo)"</formula>
    </cfRule>
    <cfRule type="beginsWith" dxfId="2254" priority="458" operator="beginsWith" text="Modificación (nombre)">
      <formula>LEFT(AP32,LEN("Modificación (nombre)"))="Modificación (nombre)"</formula>
    </cfRule>
    <cfRule type="beginsWith" dxfId="2253" priority="459" operator="beginsWith" text="Sin cambio">
      <formula>LEFT(AP32,LEN("Sin cambio"))="Sin cambio"</formula>
    </cfRule>
    <cfRule type="beginsWith" dxfId="2252" priority="460" operator="beginsWith" text="Reincorporación">
      <formula>LEFT(AP32,LEN("Reincorporación"))="Reincorporación"</formula>
    </cfRule>
    <cfRule type="beginsWith" dxfId="2251" priority="461" operator="beginsWith" text="Re-sectorización (entra)">
      <formula>LEFT(AP32,LEN("Re-sectorización (entra)"))="Re-sectorización (entra)"</formula>
    </cfRule>
    <cfRule type="beginsWith" dxfId="2250" priority="462" operator="beginsWith" text="Nuevo">
      <formula>LEFT(AP32,LEN("Nuevo"))="Nuevo"</formula>
    </cfRule>
    <cfRule type="beginsWith" dxfId="2249" priority="463" operator="beginsWith" text="Fusión (eliminado)">
      <formula>LEFT(AP32,LEN("Fusión (eliminado)"))="Fusión (eliminado)"</formula>
    </cfRule>
    <cfRule type="beginsWith" dxfId="2248" priority="464" operator="beginsWith" text="Eliminación">
      <formula>LEFT(AP32,LEN("Eliminación"))="Eliminación"</formula>
    </cfRule>
    <cfRule type="beginsWith" dxfId="2247" priority="465" operator="beginsWith" text="Modificación (mod. y/o cve.)">
      <formula>LEFT(AP32,LEN("Modificación (mod. y/o cve.)"))="Modificación (mod. y/o cve.)"</formula>
    </cfRule>
  </conditionalFormatting>
  <conditionalFormatting sqref="AQ33">
    <cfRule type="beginsWith" dxfId="2246" priority="436" operator="beginsWith" text="Operación conjunta">
      <formula>LEFT(AQ33,LEN("Operación conjunta"))="Operación conjunta"</formula>
    </cfRule>
    <cfRule type="endsWith" dxfId="2245" priority="437" operator="endsWith" text="Escisión">
      <formula>RIGHT(AQ33,LEN("Escisión"))="Escisión"</formula>
    </cfRule>
    <cfRule type="beginsWith" dxfId="2244" priority="438" operator="beginsWith" text="Escisión (nuevo)">
      <formula>LEFT(AQ33,LEN("Escisión (nuevo)"))="Escisión (nuevo)"</formula>
    </cfRule>
    <cfRule type="beginsWith" dxfId="2243" priority="439" operator="beginsWith" text="Escisión (eliminado)">
      <formula>LEFT(AQ33,LEN("Escisión (eliminado)"))="Escisión (eliminado)"</formula>
    </cfRule>
    <cfRule type="beginsWith" dxfId="2242" priority="440" operator="beginsWith" text="Re-sectorización (sale)">
      <formula>LEFT(AQ33,LEN("Re-sectorización (sale)"))="Re-sectorización (sale)"</formula>
    </cfRule>
    <cfRule type="endsWith" dxfId="2241" priority="441" operator="endsWith" text="Fusión">
      <formula>RIGHT(AQ33,LEN("Fusión"))="Fusión"</formula>
    </cfRule>
    <cfRule type="beginsWith" dxfId="2240" priority="442" operator="beginsWith" text="Fusión (nuevo)">
      <formula>LEFT(AQ33,LEN("Fusión (nuevo)"))="Fusión (nuevo)"</formula>
    </cfRule>
    <cfRule type="beginsWith" dxfId="2239" priority="443" operator="beginsWith" text="Modificación (nombre)">
      <formula>LEFT(AQ33,LEN("Modificación (nombre)"))="Modificación (nombre)"</formula>
    </cfRule>
    <cfRule type="beginsWith" dxfId="2238" priority="444" operator="beginsWith" text="Sin cambio">
      <formula>LEFT(AQ33,LEN("Sin cambio"))="Sin cambio"</formula>
    </cfRule>
    <cfRule type="beginsWith" dxfId="2237" priority="445" operator="beginsWith" text="Reincorporación">
      <formula>LEFT(AQ33,LEN("Reincorporación"))="Reincorporación"</formula>
    </cfRule>
    <cfRule type="beginsWith" dxfId="2236" priority="446" operator="beginsWith" text="Re-sectorización (entra)">
      <formula>LEFT(AQ33,LEN("Re-sectorización (entra)"))="Re-sectorización (entra)"</formula>
    </cfRule>
    <cfRule type="beginsWith" dxfId="2235" priority="447" operator="beginsWith" text="Nuevo">
      <formula>LEFT(AQ33,LEN("Nuevo"))="Nuevo"</formula>
    </cfRule>
    <cfRule type="beginsWith" dxfId="2234" priority="448" operator="beginsWith" text="Fusión (eliminado)">
      <formula>LEFT(AQ33,LEN("Fusión (eliminado)"))="Fusión (eliminado)"</formula>
    </cfRule>
    <cfRule type="beginsWith" dxfId="2233" priority="449" operator="beginsWith" text="Eliminación">
      <formula>LEFT(AQ33,LEN("Eliminación"))="Eliminación"</formula>
    </cfRule>
    <cfRule type="beginsWith" dxfId="2232" priority="450" operator="beginsWith" text="Modificación (mod. y/o cve.)">
      <formula>LEFT(AQ33,LEN("Modificación (mod. y/o cve.)"))="Modificación (mod. y/o cve.)"</formula>
    </cfRule>
  </conditionalFormatting>
  <conditionalFormatting sqref="AR21">
    <cfRule type="beginsWith" dxfId="2231" priority="421" operator="beginsWith" text="Intersectorial">
      <formula>LEFT(AR21,LEN("Intersectorial"))="Intersectorial"</formula>
    </cfRule>
    <cfRule type="endsWith" dxfId="2230" priority="422" operator="endsWith" text="Escisión">
      <formula>RIGHT(AR21,LEN("Escisión"))="Escisión"</formula>
    </cfRule>
    <cfRule type="beginsWith" dxfId="2229" priority="423" operator="beginsWith" text="Escisión (nuevo)">
      <formula>LEFT(AR21,LEN("Escisión (nuevo)"))="Escisión (nuevo)"</formula>
    </cfRule>
    <cfRule type="beginsWith" dxfId="2228" priority="424" operator="beginsWith" text="Escisión (eliminado)">
      <formula>LEFT(AR21,LEN("Escisión (eliminado)"))="Escisión (eliminado)"</formula>
    </cfRule>
    <cfRule type="beginsWith" dxfId="2227" priority="425" operator="beginsWith" text="Re-sectorización (sale)">
      <formula>LEFT(AR21,LEN("Re-sectorización (sale)"))="Re-sectorización (sale)"</formula>
    </cfRule>
    <cfRule type="endsWith" dxfId="2226" priority="426" operator="endsWith" text="Fusión">
      <formula>RIGHT(AR21,LEN("Fusión"))="Fusión"</formula>
    </cfRule>
    <cfRule type="beginsWith" dxfId="2225" priority="427" operator="beginsWith" text="Fusión (nuevo)">
      <formula>LEFT(AR21,LEN("Fusión (nuevo)"))="Fusión (nuevo)"</formula>
    </cfRule>
    <cfRule type="beginsWith" dxfId="2224" priority="428" operator="beginsWith" text="Modificación (nombre)">
      <formula>LEFT(AR21,LEN("Modificación (nombre)"))="Modificación (nombre)"</formula>
    </cfRule>
    <cfRule type="beginsWith" dxfId="2223" priority="429" operator="beginsWith" text="Sin cambio">
      <formula>LEFT(AR21,LEN("Sin cambio"))="Sin cambio"</formula>
    </cfRule>
    <cfRule type="beginsWith" dxfId="2222" priority="430" operator="beginsWith" text="Reincorporación">
      <formula>LEFT(AR21,LEN("Reincorporación"))="Reincorporación"</formula>
    </cfRule>
    <cfRule type="beginsWith" dxfId="2221" priority="431" operator="beginsWith" text="Re-sectorización (entra)">
      <formula>LEFT(AR21,LEN("Re-sectorización (entra)"))="Re-sectorización (entra)"</formula>
    </cfRule>
    <cfRule type="beginsWith" dxfId="2220" priority="432" operator="beginsWith" text="Nuevo">
      <formula>LEFT(AR21,LEN("Nuevo"))="Nuevo"</formula>
    </cfRule>
    <cfRule type="beginsWith" dxfId="2219" priority="433" operator="beginsWith" text="Fusión (eliminado)">
      <formula>LEFT(AR21,LEN("Fusión (eliminado)"))="Fusión (eliminado)"</formula>
    </cfRule>
    <cfRule type="beginsWith" dxfId="2218" priority="434" operator="beginsWith" text="Eliminación">
      <formula>LEFT(AR21,LEN("Eliminación"))="Eliminación"</formula>
    </cfRule>
    <cfRule type="beginsWith" dxfId="2217" priority="435" operator="beginsWith" text="Modificación (mod. y/o cve.)">
      <formula>LEFT(AR21,LEN("Modificación (mod. y/o cve.)"))="Modificación (mod. y/o cve.)"</formula>
    </cfRule>
  </conditionalFormatting>
  <conditionalFormatting sqref="AR22">
    <cfRule type="beginsWith" dxfId="2216" priority="406" operator="beginsWith" text="Intersectorial">
      <formula>LEFT(AR22,LEN("Intersectorial"))="Intersectorial"</formula>
    </cfRule>
    <cfRule type="endsWith" dxfId="2215" priority="407" operator="endsWith" text="Escisión">
      <formula>RIGHT(AR22,LEN("Escisión"))="Escisión"</formula>
    </cfRule>
    <cfRule type="beginsWith" dxfId="2214" priority="408" operator="beginsWith" text="Escisión (nuevo)">
      <formula>LEFT(AR22,LEN("Escisión (nuevo)"))="Escisión (nuevo)"</formula>
    </cfRule>
    <cfRule type="beginsWith" dxfId="2213" priority="409" operator="beginsWith" text="Escisión (eliminado)">
      <formula>LEFT(AR22,LEN("Escisión (eliminado)"))="Escisión (eliminado)"</formula>
    </cfRule>
    <cfRule type="beginsWith" dxfId="2212" priority="410" operator="beginsWith" text="Re-sectorización (sale)">
      <formula>LEFT(AR22,LEN("Re-sectorización (sale)"))="Re-sectorización (sale)"</formula>
    </cfRule>
    <cfRule type="endsWith" dxfId="2211" priority="411" operator="endsWith" text="Fusión">
      <formula>RIGHT(AR22,LEN("Fusión"))="Fusión"</formula>
    </cfRule>
    <cfRule type="beginsWith" dxfId="2210" priority="412" operator="beginsWith" text="Fusión (nuevo)">
      <formula>LEFT(AR22,LEN("Fusión (nuevo)"))="Fusión (nuevo)"</formula>
    </cfRule>
    <cfRule type="beginsWith" dxfId="2209" priority="413" operator="beginsWith" text="Modificación (nombre)">
      <formula>LEFT(AR22,LEN("Modificación (nombre)"))="Modificación (nombre)"</formula>
    </cfRule>
    <cfRule type="beginsWith" dxfId="2208" priority="414" operator="beginsWith" text="Sin cambio">
      <formula>LEFT(AR22,LEN("Sin cambio"))="Sin cambio"</formula>
    </cfRule>
    <cfRule type="beginsWith" dxfId="2207" priority="415" operator="beginsWith" text="Reincorporación">
      <formula>LEFT(AR22,LEN("Reincorporación"))="Reincorporación"</formula>
    </cfRule>
    <cfRule type="beginsWith" dxfId="2206" priority="416" operator="beginsWith" text="Re-sectorización (entra)">
      <formula>LEFT(AR22,LEN("Re-sectorización (entra)"))="Re-sectorización (entra)"</formula>
    </cfRule>
    <cfRule type="beginsWith" dxfId="2205" priority="417" operator="beginsWith" text="Nuevo">
      <formula>LEFT(AR22,LEN("Nuevo"))="Nuevo"</formula>
    </cfRule>
    <cfRule type="beginsWith" dxfId="2204" priority="418" operator="beginsWith" text="Fusión (eliminado)">
      <formula>LEFT(AR22,LEN("Fusión (eliminado)"))="Fusión (eliminado)"</formula>
    </cfRule>
    <cfRule type="beginsWith" dxfId="2203" priority="419" operator="beginsWith" text="Eliminación">
      <formula>LEFT(AR22,LEN("Eliminación"))="Eliminación"</formula>
    </cfRule>
    <cfRule type="beginsWith" dxfId="2202" priority="420" operator="beginsWith" text="Modificación (mod. y/o cve.)">
      <formula>LEFT(AR22,LEN("Modificación (mod. y/o cve.)"))="Modificación (mod. y/o cve.)"</formula>
    </cfRule>
  </conditionalFormatting>
  <conditionalFormatting sqref="AR23">
    <cfRule type="beginsWith" dxfId="2201" priority="391" operator="beginsWith" text="Intersectorial">
      <formula>LEFT(AR23,LEN("Intersectorial"))="Intersectorial"</formula>
    </cfRule>
    <cfRule type="endsWith" dxfId="2200" priority="392" operator="endsWith" text="Escisión">
      <formula>RIGHT(AR23,LEN("Escisión"))="Escisión"</formula>
    </cfRule>
    <cfRule type="beginsWith" dxfId="2199" priority="393" operator="beginsWith" text="Escisión (nuevo)">
      <formula>LEFT(AR23,LEN("Escisión (nuevo)"))="Escisión (nuevo)"</formula>
    </cfRule>
    <cfRule type="beginsWith" dxfId="2198" priority="394" operator="beginsWith" text="Escisión (eliminado)">
      <formula>LEFT(AR23,LEN("Escisión (eliminado)"))="Escisión (eliminado)"</formula>
    </cfRule>
    <cfRule type="beginsWith" dxfId="2197" priority="395" operator="beginsWith" text="Re-sectorización (sale)">
      <formula>LEFT(AR23,LEN("Re-sectorización (sale)"))="Re-sectorización (sale)"</formula>
    </cfRule>
    <cfRule type="endsWith" dxfId="2196" priority="396" operator="endsWith" text="Fusión">
      <formula>RIGHT(AR23,LEN("Fusión"))="Fusión"</formula>
    </cfRule>
    <cfRule type="beginsWith" dxfId="2195" priority="397" operator="beginsWith" text="Fusión (nuevo)">
      <formula>LEFT(AR23,LEN("Fusión (nuevo)"))="Fusión (nuevo)"</formula>
    </cfRule>
    <cfRule type="beginsWith" dxfId="2194" priority="398" operator="beginsWith" text="Modificación (nombre)">
      <formula>LEFT(AR23,LEN("Modificación (nombre)"))="Modificación (nombre)"</formula>
    </cfRule>
    <cfRule type="beginsWith" dxfId="2193" priority="399" operator="beginsWith" text="Sin cambio">
      <formula>LEFT(AR23,LEN("Sin cambio"))="Sin cambio"</formula>
    </cfRule>
    <cfRule type="beginsWith" dxfId="2192" priority="400" operator="beginsWith" text="Reincorporación">
      <formula>LEFT(AR23,LEN("Reincorporación"))="Reincorporación"</formula>
    </cfRule>
    <cfRule type="beginsWith" dxfId="2191" priority="401" operator="beginsWith" text="Re-sectorización (entra)">
      <formula>LEFT(AR23,LEN("Re-sectorización (entra)"))="Re-sectorización (entra)"</formula>
    </cfRule>
    <cfRule type="beginsWith" dxfId="2190" priority="402" operator="beginsWith" text="Nuevo">
      <formula>LEFT(AR23,LEN("Nuevo"))="Nuevo"</formula>
    </cfRule>
    <cfRule type="beginsWith" dxfId="2189" priority="403" operator="beginsWith" text="Fusión (eliminado)">
      <formula>LEFT(AR23,LEN("Fusión (eliminado)"))="Fusión (eliminado)"</formula>
    </cfRule>
    <cfRule type="beginsWith" dxfId="2188" priority="404" operator="beginsWith" text="Eliminación">
      <formula>LEFT(AR23,LEN("Eliminación"))="Eliminación"</formula>
    </cfRule>
    <cfRule type="beginsWith" dxfId="2187" priority="405" operator="beginsWith" text="Modificación (mod. y/o cve.)">
      <formula>LEFT(AR23,LEN("Modificación (mod. y/o cve.)"))="Modificación (mod. y/o cve.)"</formula>
    </cfRule>
  </conditionalFormatting>
  <conditionalFormatting sqref="AR24">
    <cfRule type="beginsWith" dxfId="2186" priority="376" operator="beginsWith" text="Intersectorial">
      <formula>LEFT(AR24,LEN("Intersectorial"))="Intersectorial"</formula>
    </cfRule>
    <cfRule type="endsWith" dxfId="2185" priority="377" operator="endsWith" text="Escisión">
      <formula>RIGHT(AR24,LEN("Escisión"))="Escisión"</formula>
    </cfRule>
    <cfRule type="beginsWith" dxfId="2184" priority="378" operator="beginsWith" text="Escisión (nuevo)">
      <formula>LEFT(AR24,LEN("Escisión (nuevo)"))="Escisión (nuevo)"</formula>
    </cfRule>
    <cfRule type="beginsWith" dxfId="2183" priority="379" operator="beginsWith" text="Escisión (eliminado)">
      <formula>LEFT(AR24,LEN("Escisión (eliminado)"))="Escisión (eliminado)"</formula>
    </cfRule>
    <cfRule type="beginsWith" dxfId="2182" priority="380" operator="beginsWith" text="Re-sectorización (sale)">
      <formula>LEFT(AR24,LEN("Re-sectorización (sale)"))="Re-sectorización (sale)"</formula>
    </cfRule>
    <cfRule type="endsWith" dxfId="2181" priority="381" operator="endsWith" text="Fusión">
      <formula>RIGHT(AR24,LEN("Fusión"))="Fusión"</formula>
    </cfRule>
    <cfRule type="beginsWith" dxfId="2180" priority="382" operator="beginsWith" text="Fusión (nuevo)">
      <formula>LEFT(AR24,LEN("Fusión (nuevo)"))="Fusión (nuevo)"</formula>
    </cfRule>
    <cfRule type="beginsWith" dxfId="2179" priority="383" operator="beginsWith" text="Modificación (nombre)">
      <formula>LEFT(AR24,LEN("Modificación (nombre)"))="Modificación (nombre)"</formula>
    </cfRule>
    <cfRule type="beginsWith" dxfId="2178" priority="384" operator="beginsWith" text="Sin cambio">
      <formula>LEFT(AR24,LEN("Sin cambio"))="Sin cambio"</formula>
    </cfRule>
    <cfRule type="beginsWith" dxfId="2177" priority="385" operator="beginsWith" text="Reincorporación">
      <formula>LEFT(AR24,LEN("Reincorporación"))="Reincorporación"</formula>
    </cfRule>
    <cfRule type="beginsWith" dxfId="2176" priority="386" operator="beginsWith" text="Re-sectorización (entra)">
      <formula>LEFT(AR24,LEN("Re-sectorización (entra)"))="Re-sectorización (entra)"</formula>
    </cfRule>
    <cfRule type="beginsWith" dxfId="2175" priority="387" operator="beginsWith" text="Nuevo">
      <formula>LEFT(AR24,LEN("Nuevo"))="Nuevo"</formula>
    </cfRule>
    <cfRule type="beginsWith" dxfId="2174" priority="388" operator="beginsWith" text="Fusión (eliminado)">
      <formula>LEFT(AR24,LEN("Fusión (eliminado)"))="Fusión (eliminado)"</formula>
    </cfRule>
    <cfRule type="beginsWith" dxfId="2173" priority="389" operator="beginsWith" text="Eliminación">
      <formula>LEFT(AR24,LEN("Eliminación"))="Eliminación"</formula>
    </cfRule>
    <cfRule type="beginsWith" dxfId="2172" priority="390" operator="beginsWith" text="Modificación (mod. y/o cve.)">
      <formula>LEFT(AR24,LEN("Modificación (mod. y/o cve.)"))="Modificación (mod. y/o cve.)"</formula>
    </cfRule>
  </conditionalFormatting>
  <conditionalFormatting sqref="AR25">
    <cfRule type="beginsWith" dxfId="2171" priority="361" operator="beginsWith" text="Intersectorial">
      <formula>LEFT(AR25,LEN("Intersectorial"))="Intersectorial"</formula>
    </cfRule>
    <cfRule type="endsWith" dxfId="2170" priority="362" operator="endsWith" text="Escisión">
      <formula>RIGHT(AR25,LEN("Escisión"))="Escisión"</formula>
    </cfRule>
    <cfRule type="beginsWith" dxfId="2169" priority="363" operator="beginsWith" text="Escisión (nuevo)">
      <formula>LEFT(AR25,LEN("Escisión (nuevo)"))="Escisión (nuevo)"</formula>
    </cfRule>
    <cfRule type="beginsWith" dxfId="2168" priority="364" operator="beginsWith" text="Escisión (eliminado)">
      <formula>LEFT(AR25,LEN("Escisión (eliminado)"))="Escisión (eliminado)"</formula>
    </cfRule>
    <cfRule type="beginsWith" dxfId="2167" priority="365" operator="beginsWith" text="Re-sectorización (sale)">
      <formula>LEFT(AR25,LEN("Re-sectorización (sale)"))="Re-sectorización (sale)"</formula>
    </cfRule>
    <cfRule type="endsWith" dxfId="2166" priority="366" operator="endsWith" text="Fusión">
      <formula>RIGHT(AR25,LEN("Fusión"))="Fusión"</formula>
    </cfRule>
    <cfRule type="beginsWith" dxfId="2165" priority="367" operator="beginsWith" text="Fusión (nuevo)">
      <formula>LEFT(AR25,LEN("Fusión (nuevo)"))="Fusión (nuevo)"</formula>
    </cfRule>
    <cfRule type="beginsWith" dxfId="2164" priority="368" operator="beginsWith" text="Modificación (nombre)">
      <formula>LEFT(AR25,LEN("Modificación (nombre)"))="Modificación (nombre)"</formula>
    </cfRule>
    <cfRule type="beginsWith" dxfId="2163" priority="369" operator="beginsWith" text="Sin cambio">
      <formula>LEFT(AR25,LEN("Sin cambio"))="Sin cambio"</formula>
    </cfRule>
    <cfRule type="beginsWith" dxfId="2162" priority="370" operator="beginsWith" text="Reincorporación">
      <formula>LEFT(AR25,LEN("Reincorporación"))="Reincorporación"</formula>
    </cfRule>
    <cfRule type="beginsWith" dxfId="2161" priority="371" operator="beginsWith" text="Re-sectorización (entra)">
      <formula>LEFT(AR25,LEN("Re-sectorización (entra)"))="Re-sectorización (entra)"</formula>
    </cfRule>
    <cfRule type="beginsWith" dxfId="2160" priority="372" operator="beginsWith" text="Nuevo">
      <formula>LEFT(AR25,LEN("Nuevo"))="Nuevo"</formula>
    </cfRule>
    <cfRule type="beginsWith" dxfId="2159" priority="373" operator="beginsWith" text="Fusión (eliminado)">
      <formula>LEFT(AR25,LEN("Fusión (eliminado)"))="Fusión (eliminado)"</formula>
    </cfRule>
    <cfRule type="beginsWith" dxfId="2158" priority="374" operator="beginsWith" text="Eliminación">
      <formula>LEFT(AR25,LEN("Eliminación"))="Eliminación"</formula>
    </cfRule>
    <cfRule type="beginsWith" dxfId="2157" priority="375" operator="beginsWith" text="Modificación (mod. y/o cve.)">
      <formula>LEFT(AR25,LEN("Modificación (mod. y/o cve.)"))="Modificación (mod. y/o cve.)"</formula>
    </cfRule>
  </conditionalFormatting>
  <conditionalFormatting sqref="AR26">
    <cfRule type="beginsWith" dxfId="2156" priority="346" operator="beginsWith" text="Intersectorial">
      <formula>LEFT(AR26,LEN("Intersectorial"))="Intersectorial"</formula>
    </cfRule>
    <cfRule type="endsWith" dxfId="2155" priority="347" operator="endsWith" text="Escisión">
      <formula>RIGHT(AR26,LEN("Escisión"))="Escisión"</formula>
    </cfRule>
    <cfRule type="beginsWith" dxfId="2154" priority="348" operator="beginsWith" text="Escisión (nuevo)">
      <formula>LEFT(AR26,LEN("Escisión (nuevo)"))="Escisión (nuevo)"</formula>
    </cfRule>
    <cfRule type="beginsWith" dxfId="2153" priority="349" operator="beginsWith" text="Escisión (eliminado)">
      <formula>LEFT(AR26,LEN("Escisión (eliminado)"))="Escisión (eliminado)"</formula>
    </cfRule>
    <cfRule type="beginsWith" dxfId="2152" priority="350" operator="beginsWith" text="Re-sectorización (sale)">
      <formula>LEFT(AR26,LEN("Re-sectorización (sale)"))="Re-sectorización (sale)"</formula>
    </cfRule>
    <cfRule type="endsWith" dxfId="2151" priority="351" operator="endsWith" text="Fusión">
      <formula>RIGHT(AR26,LEN("Fusión"))="Fusión"</formula>
    </cfRule>
    <cfRule type="beginsWith" dxfId="2150" priority="352" operator="beginsWith" text="Fusión (nuevo)">
      <formula>LEFT(AR26,LEN("Fusión (nuevo)"))="Fusión (nuevo)"</formula>
    </cfRule>
    <cfRule type="beginsWith" dxfId="2149" priority="353" operator="beginsWith" text="Modificación (nombre)">
      <formula>LEFT(AR26,LEN("Modificación (nombre)"))="Modificación (nombre)"</formula>
    </cfRule>
    <cfRule type="beginsWith" dxfId="2148" priority="354" operator="beginsWith" text="Sin cambio">
      <formula>LEFT(AR26,LEN("Sin cambio"))="Sin cambio"</formula>
    </cfRule>
    <cfRule type="beginsWith" dxfId="2147" priority="355" operator="beginsWith" text="Reincorporación">
      <formula>LEFT(AR26,LEN("Reincorporación"))="Reincorporación"</formula>
    </cfRule>
    <cfRule type="beginsWith" dxfId="2146" priority="356" operator="beginsWith" text="Re-sectorización (entra)">
      <formula>LEFT(AR26,LEN("Re-sectorización (entra)"))="Re-sectorización (entra)"</formula>
    </cfRule>
    <cfRule type="beginsWith" dxfId="2145" priority="357" operator="beginsWith" text="Nuevo">
      <formula>LEFT(AR26,LEN("Nuevo"))="Nuevo"</formula>
    </cfRule>
    <cfRule type="beginsWith" dxfId="2144" priority="358" operator="beginsWith" text="Fusión (eliminado)">
      <formula>LEFT(AR26,LEN("Fusión (eliminado)"))="Fusión (eliminado)"</formula>
    </cfRule>
    <cfRule type="beginsWith" dxfId="2143" priority="359" operator="beginsWith" text="Eliminación">
      <formula>LEFT(AR26,LEN("Eliminación"))="Eliminación"</formula>
    </cfRule>
    <cfRule type="beginsWith" dxfId="2142" priority="360" operator="beginsWith" text="Modificación (mod. y/o cve.)">
      <formula>LEFT(AR26,LEN("Modificación (mod. y/o cve.)"))="Modificación (mod. y/o cve.)"</formula>
    </cfRule>
  </conditionalFormatting>
  <conditionalFormatting sqref="AR27">
    <cfRule type="beginsWith" dxfId="2141" priority="331" operator="beginsWith" text="Intersectorial">
      <formula>LEFT(AR27,LEN("Intersectorial"))="Intersectorial"</formula>
    </cfRule>
    <cfRule type="endsWith" dxfId="2140" priority="332" operator="endsWith" text="Escisión">
      <formula>RIGHT(AR27,LEN("Escisión"))="Escisión"</formula>
    </cfRule>
    <cfRule type="beginsWith" dxfId="2139" priority="333" operator="beginsWith" text="Escisión (nuevo)">
      <formula>LEFT(AR27,LEN("Escisión (nuevo)"))="Escisión (nuevo)"</formula>
    </cfRule>
    <cfRule type="beginsWith" dxfId="2138" priority="334" operator="beginsWith" text="Escisión (eliminado)">
      <formula>LEFT(AR27,LEN("Escisión (eliminado)"))="Escisión (eliminado)"</formula>
    </cfRule>
    <cfRule type="beginsWith" dxfId="2137" priority="335" operator="beginsWith" text="Re-sectorización (sale)">
      <formula>LEFT(AR27,LEN("Re-sectorización (sale)"))="Re-sectorización (sale)"</formula>
    </cfRule>
    <cfRule type="endsWith" dxfId="2136" priority="336" operator="endsWith" text="Fusión">
      <formula>RIGHT(AR27,LEN("Fusión"))="Fusión"</formula>
    </cfRule>
    <cfRule type="beginsWith" dxfId="2135" priority="337" operator="beginsWith" text="Fusión (nuevo)">
      <formula>LEFT(AR27,LEN("Fusión (nuevo)"))="Fusión (nuevo)"</formula>
    </cfRule>
    <cfRule type="beginsWith" dxfId="2134" priority="338" operator="beginsWith" text="Modificación (nombre)">
      <formula>LEFT(AR27,LEN("Modificación (nombre)"))="Modificación (nombre)"</formula>
    </cfRule>
    <cfRule type="beginsWith" dxfId="2133" priority="339" operator="beginsWith" text="Sin cambio">
      <formula>LEFT(AR27,LEN("Sin cambio"))="Sin cambio"</formula>
    </cfRule>
    <cfRule type="beginsWith" dxfId="2132" priority="340" operator="beginsWith" text="Reincorporación">
      <formula>LEFT(AR27,LEN("Reincorporación"))="Reincorporación"</formula>
    </cfRule>
    <cfRule type="beginsWith" dxfId="2131" priority="341" operator="beginsWith" text="Re-sectorización (entra)">
      <formula>LEFT(AR27,LEN("Re-sectorización (entra)"))="Re-sectorización (entra)"</formula>
    </cfRule>
    <cfRule type="beginsWith" dxfId="2130" priority="342" operator="beginsWith" text="Nuevo">
      <formula>LEFT(AR27,LEN("Nuevo"))="Nuevo"</formula>
    </cfRule>
    <cfRule type="beginsWith" dxfId="2129" priority="343" operator="beginsWith" text="Fusión (eliminado)">
      <formula>LEFT(AR27,LEN("Fusión (eliminado)"))="Fusión (eliminado)"</formula>
    </cfRule>
    <cfRule type="beginsWith" dxfId="2128" priority="344" operator="beginsWith" text="Eliminación">
      <formula>LEFT(AR27,LEN("Eliminación"))="Eliminación"</formula>
    </cfRule>
    <cfRule type="beginsWith" dxfId="2127" priority="345" operator="beginsWith" text="Modificación (mod. y/o cve.)">
      <formula>LEFT(AR27,LEN("Modificación (mod. y/o cve.)"))="Modificación (mod. y/o cve.)"</formula>
    </cfRule>
  </conditionalFormatting>
  <conditionalFormatting sqref="AR28">
    <cfRule type="beginsWith" dxfId="2126" priority="316" operator="beginsWith" text="Intersectorial">
      <formula>LEFT(AR28,LEN("Intersectorial"))="Intersectorial"</formula>
    </cfRule>
    <cfRule type="endsWith" dxfId="2125" priority="317" operator="endsWith" text="Escisión">
      <formula>RIGHT(AR28,LEN("Escisión"))="Escisión"</formula>
    </cfRule>
    <cfRule type="beginsWith" dxfId="2124" priority="318" operator="beginsWith" text="Escisión (nuevo)">
      <formula>LEFT(AR28,LEN("Escisión (nuevo)"))="Escisión (nuevo)"</formula>
    </cfRule>
    <cfRule type="beginsWith" dxfId="2123" priority="319" operator="beginsWith" text="Escisión (eliminado)">
      <formula>LEFT(AR28,LEN("Escisión (eliminado)"))="Escisión (eliminado)"</formula>
    </cfRule>
    <cfRule type="beginsWith" dxfId="2122" priority="320" operator="beginsWith" text="Re-sectorización (sale)">
      <formula>LEFT(AR28,LEN("Re-sectorización (sale)"))="Re-sectorización (sale)"</formula>
    </cfRule>
    <cfRule type="endsWith" dxfId="2121" priority="321" operator="endsWith" text="Fusión">
      <formula>RIGHT(AR28,LEN("Fusión"))="Fusión"</formula>
    </cfRule>
    <cfRule type="beginsWith" dxfId="2120" priority="322" operator="beginsWith" text="Fusión (nuevo)">
      <formula>LEFT(AR28,LEN("Fusión (nuevo)"))="Fusión (nuevo)"</formula>
    </cfRule>
    <cfRule type="beginsWith" dxfId="2119" priority="323" operator="beginsWith" text="Modificación (nombre)">
      <formula>LEFT(AR28,LEN("Modificación (nombre)"))="Modificación (nombre)"</formula>
    </cfRule>
    <cfRule type="beginsWith" dxfId="2118" priority="324" operator="beginsWith" text="Sin cambio">
      <formula>LEFT(AR28,LEN("Sin cambio"))="Sin cambio"</formula>
    </cfRule>
    <cfRule type="beginsWith" dxfId="2117" priority="325" operator="beginsWith" text="Reincorporación">
      <formula>LEFT(AR28,LEN("Reincorporación"))="Reincorporación"</formula>
    </cfRule>
    <cfRule type="beginsWith" dxfId="2116" priority="326" operator="beginsWith" text="Re-sectorización (entra)">
      <formula>LEFT(AR28,LEN("Re-sectorización (entra)"))="Re-sectorización (entra)"</formula>
    </cfRule>
    <cfRule type="beginsWith" dxfId="2115" priority="327" operator="beginsWith" text="Nuevo">
      <formula>LEFT(AR28,LEN("Nuevo"))="Nuevo"</formula>
    </cfRule>
    <cfRule type="beginsWith" dxfId="2114" priority="328" operator="beginsWith" text="Fusión (eliminado)">
      <formula>LEFT(AR28,LEN("Fusión (eliminado)"))="Fusión (eliminado)"</formula>
    </cfRule>
    <cfRule type="beginsWith" dxfId="2113" priority="329" operator="beginsWith" text="Eliminación">
      <formula>LEFT(AR28,LEN("Eliminación"))="Eliminación"</formula>
    </cfRule>
    <cfRule type="beginsWith" dxfId="2112" priority="330" operator="beginsWith" text="Modificación (mod. y/o cve.)">
      <formula>LEFT(AR28,LEN("Modificación (mod. y/o cve.)"))="Modificación (mod. y/o cve.)"</formula>
    </cfRule>
  </conditionalFormatting>
  <conditionalFormatting sqref="AR29">
    <cfRule type="beginsWith" dxfId="2111" priority="301" operator="beginsWith" text="Intersectorial">
      <formula>LEFT(AR29,LEN("Intersectorial"))="Intersectorial"</formula>
    </cfRule>
    <cfRule type="endsWith" dxfId="2110" priority="302" operator="endsWith" text="Escisión">
      <formula>RIGHT(AR29,LEN("Escisión"))="Escisión"</formula>
    </cfRule>
    <cfRule type="beginsWith" dxfId="2109" priority="303" operator="beginsWith" text="Escisión (nuevo)">
      <formula>LEFT(AR29,LEN("Escisión (nuevo)"))="Escisión (nuevo)"</formula>
    </cfRule>
    <cfRule type="beginsWith" dxfId="2108" priority="304" operator="beginsWith" text="Escisión (eliminado)">
      <formula>LEFT(AR29,LEN("Escisión (eliminado)"))="Escisión (eliminado)"</formula>
    </cfRule>
    <cfRule type="beginsWith" dxfId="2107" priority="305" operator="beginsWith" text="Re-sectorización (sale)">
      <formula>LEFT(AR29,LEN("Re-sectorización (sale)"))="Re-sectorización (sale)"</formula>
    </cfRule>
    <cfRule type="endsWith" dxfId="2106" priority="306" operator="endsWith" text="Fusión">
      <formula>RIGHT(AR29,LEN("Fusión"))="Fusión"</formula>
    </cfRule>
    <cfRule type="beginsWith" dxfId="2105" priority="307" operator="beginsWith" text="Fusión (nuevo)">
      <formula>LEFT(AR29,LEN("Fusión (nuevo)"))="Fusión (nuevo)"</formula>
    </cfRule>
    <cfRule type="beginsWith" dxfId="2104" priority="308" operator="beginsWith" text="Modificación (nombre)">
      <formula>LEFT(AR29,LEN("Modificación (nombre)"))="Modificación (nombre)"</formula>
    </cfRule>
    <cfRule type="beginsWith" dxfId="2103" priority="309" operator="beginsWith" text="Sin cambio">
      <formula>LEFT(AR29,LEN("Sin cambio"))="Sin cambio"</formula>
    </cfRule>
    <cfRule type="beginsWith" dxfId="2102" priority="310" operator="beginsWith" text="Reincorporación">
      <formula>LEFT(AR29,LEN("Reincorporación"))="Reincorporación"</formula>
    </cfRule>
    <cfRule type="beginsWith" dxfId="2101" priority="311" operator="beginsWith" text="Re-sectorización (entra)">
      <formula>LEFT(AR29,LEN("Re-sectorización (entra)"))="Re-sectorización (entra)"</formula>
    </cfRule>
    <cfRule type="beginsWith" dxfId="2100" priority="312" operator="beginsWith" text="Nuevo">
      <formula>LEFT(AR29,LEN("Nuevo"))="Nuevo"</formula>
    </cfRule>
    <cfRule type="beginsWith" dxfId="2099" priority="313" operator="beginsWith" text="Fusión (eliminado)">
      <formula>LEFT(AR29,LEN("Fusión (eliminado)"))="Fusión (eliminado)"</formula>
    </cfRule>
    <cfRule type="beginsWith" dxfId="2098" priority="314" operator="beginsWith" text="Eliminación">
      <formula>LEFT(AR29,LEN("Eliminación"))="Eliminación"</formula>
    </cfRule>
    <cfRule type="beginsWith" dxfId="2097" priority="315" operator="beginsWith" text="Modificación (mod. y/o cve.)">
      <formula>LEFT(AR29,LEN("Modificación (mod. y/o cve.)"))="Modificación (mod. y/o cve.)"</formula>
    </cfRule>
  </conditionalFormatting>
  <conditionalFormatting sqref="AR32">
    <cfRule type="beginsWith" dxfId="2096" priority="286" operator="beginsWith" text="Intersectorial">
      <formula>LEFT(AR32,LEN("Intersectorial"))="Intersectorial"</formula>
    </cfRule>
    <cfRule type="endsWith" dxfId="2095" priority="287" operator="endsWith" text="Escisión">
      <formula>RIGHT(AR32,LEN("Escisión"))="Escisión"</formula>
    </cfRule>
    <cfRule type="beginsWith" dxfId="2094" priority="288" operator="beginsWith" text="Escisión (nuevo)">
      <formula>LEFT(AR32,LEN("Escisión (nuevo)"))="Escisión (nuevo)"</formula>
    </cfRule>
    <cfRule type="beginsWith" dxfId="2093" priority="289" operator="beginsWith" text="Escisión (eliminado)">
      <formula>LEFT(AR32,LEN("Escisión (eliminado)"))="Escisión (eliminado)"</formula>
    </cfRule>
    <cfRule type="beginsWith" dxfId="2092" priority="290" operator="beginsWith" text="Re-sectorización (sale)">
      <formula>LEFT(AR32,LEN("Re-sectorización (sale)"))="Re-sectorización (sale)"</formula>
    </cfRule>
    <cfRule type="endsWith" dxfId="2091" priority="291" operator="endsWith" text="Fusión">
      <formula>RIGHT(AR32,LEN("Fusión"))="Fusión"</formula>
    </cfRule>
    <cfRule type="beginsWith" dxfId="2090" priority="292" operator="beginsWith" text="Fusión (nuevo)">
      <formula>LEFT(AR32,LEN("Fusión (nuevo)"))="Fusión (nuevo)"</formula>
    </cfRule>
    <cfRule type="beginsWith" dxfId="2089" priority="293" operator="beginsWith" text="Modificación (nombre)">
      <formula>LEFT(AR32,LEN("Modificación (nombre)"))="Modificación (nombre)"</formula>
    </cfRule>
    <cfRule type="beginsWith" dxfId="2088" priority="294" operator="beginsWith" text="Sin cambio">
      <formula>LEFT(AR32,LEN("Sin cambio"))="Sin cambio"</formula>
    </cfRule>
    <cfRule type="beginsWith" dxfId="2087" priority="295" operator="beginsWith" text="Reincorporación">
      <formula>LEFT(AR32,LEN("Reincorporación"))="Reincorporación"</formula>
    </cfRule>
    <cfRule type="beginsWith" dxfId="2086" priority="296" operator="beginsWith" text="Re-sectorización (entra)">
      <formula>LEFT(AR32,LEN("Re-sectorización (entra)"))="Re-sectorización (entra)"</formula>
    </cfRule>
    <cfRule type="beginsWith" dxfId="2085" priority="297" operator="beginsWith" text="Nuevo">
      <formula>LEFT(AR32,LEN("Nuevo"))="Nuevo"</formula>
    </cfRule>
    <cfRule type="beginsWith" dxfId="2084" priority="298" operator="beginsWith" text="Fusión (eliminado)">
      <formula>LEFT(AR32,LEN("Fusión (eliminado)"))="Fusión (eliminado)"</formula>
    </cfRule>
    <cfRule type="beginsWith" dxfId="2083" priority="299" operator="beginsWith" text="Eliminación">
      <formula>LEFT(AR32,LEN("Eliminación"))="Eliminación"</formula>
    </cfRule>
    <cfRule type="beginsWith" dxfId="2082" priority="300" operator="beginsWith" text="Modificación (mod. y/o cve.)">
      <formula>LEFT(AR32,LEN("Modificación (mod. y/o cve.)"))="Modificación (mod. y/o cve.)"</formula>
    </cfRule>
  </conditionalFormatting>
  <conditionalFormatting sqref="AR33:AR35">
    <cfRule type="beginsWith" dxfId="2081" priority="271" operator="beginsWith" text="Intersectorial">
      <formula>LEFT(AR33,LEN("Intersectorial"))="Intersectorial"</formula>
    </cfRule>
    <cfRule type="endsWith" dxfId="2080" priority="272" operator="endsWith" text="Escisión">
      <formula>RIGHT(AR33,LEN("Escisión"))="Escisión"</formula>
    </cfRule>
    <cfRule type="beginsWith" dxfId="2079" priority="273" operator="beginsWith" text="Escisión (nuevo)">
      <formula>LEFT(AR33,LEN("Escisión (nuevo)"))="Escisión (nuevo)"</formula>
    </cfRule>
    <cfRule type="beginsWith" dxfId="2078" priority="274" operator="beginsWith" text="Escisión (eliminado)">
      <formula>LEFT(AR33,LEN("Escisión (eliminado)"))="Escisión (eliminado)"</formula>
    </cfRule>
    <cfRule type="beginsWith" dxfId="2077" priority="275" operator="beginsWith" text="Re-sectorización (sale)">
      <formula>LEFT(AR33,LEN("Re-sectorización (sale)"))="Re-sectorización (sale)"</formula>
    </cfRule>
    <cfRule type="endsWith" dxfId="2076" priority="276" operator="endsWith" text="Fusión">
      <formula>RIGHT(AR33,LEN("Fusión"))="Fusión"</formula>
    </cfRule>
    <cfRule type="beginsWith" dxfId="2075" priority="277" operator="beginsWith" text="Fusión (nuevo)">
      <formula>LEFT(AR33,LEN("Fusión (nuevo)"))="Fusión (nuevo)"</formula>
    </cfRule>
    <cfRule type="beginsWith" dxfId="2074" priority="278" operator="beginsWith" text="Modificación (nombre)">
      <formula>LEFT(AR33,LEN("Modificación (nombre)"))="Modificación (nombre)"</formula>
    </cfRule>
    <cfRule type="beginsWith" dxfId="2073" priority="279" operator="beginsWith" text="Sin cambio">
      <formula>LEFT(AR33,LEN("Sin cambio"))="Sin cambio"</formula>
    </cfRule>
    <cfRule type="beginsWith" dxfId="2072" priority="280" operator="beginsWith" text="Reincorporación">
      <formula>LEFT(AR33,LEN("Reincorporación"))="Reincorporación"</formula>
    </cfRule>
    <cfRule type="beginsWith" dxfId="2071" priority="281" operator="beginsWith" text="Re-sectorización (entra)">
      <formula>LEFT(AR33,LEN("Re-sectorización (entra)"))="Re-sectorización (entra)"</formula>
    </cfRule>
    <cfRule type="beginsWith" dxfId="2070" priority="282" operator="beginsWith" text="Nuevo">
      <formula>LEFT(AR33,LEN("Nuevo"))="Nuevo"</formula>
    </cfRule>
    <cfRule type="beginsWith" dxfId="2069" priority="283" operator="beginsWith" text="Fusión (eliminado)">
      <formula>LEFT(AR33,LEN("Fusión (eliminado)"))="Fusión (eliminado)"</formula>
    </cfRule>
    <cfRule type="beginsWith" dxfId="2068" priority="284" operator="beginsWith" text="Eliminación">
      <formula>LEFT(AR33,LEN("Eliminación"))="Eliminación"</formula>
    </cfRule>
    <cfRule type="beginsWith" dxfId="2067" priority="285" operator="beginsWith" text="Modificación (mod. y/o cve.)">
      <formula>LEFT(AR33,LEN("Modificación (mod. y/o cve.)"))="Modificación (mod. y/o cve.)"</formula>
    </cfRule>
  </conditionalFormatting>
  <conditionalFormatting sqref="B34:C34">
    <cfRule type="beginsWith" dxfId="2066" priority="256" operator="beginsWith" text="Intersectorial">
      <formula>LEFT(B34,LEN("Intersectorial"))="Intersectorial"</formula>
    </cfRule>
    <cfRule type="endsWith" dxfId="2065" priority="257" operator="endsWith" text="Escisión">
      <formula>RIGHT(B34,LEN("Escisión"))="Escisión"</formula>
    </cfRule>
    <cfRule type="beginsWith" dxfId="2064" priority="258" operator="beginsWith" text="Escisión (nuevo)">
      <formula>LEFT(B34,LEN("Escisión (nuevo)"))="Escisión (nuevo)"</formula>
    </cfRule>
    <cfRule type="beginsWith" dxfId="2063" priority="259" operator="beginsWith" text="Escisión (eliminado)">
      <formula>LEFT(B34,LEN("Escisión (eliminado)"))="Escisión (eliminado)"</formula>
    </cfRule>
    <cfRule type="beginsWith" dxfId="2062" priority="260" operator="beginsWith" text="Re-sectorización (sale)">
      <formula>LEFT(B34,LEN("Re-sectorización (sale)"))="Re-sectorización (sale)"</formula>
    </cfRule>
    <cfRule type="endsWith" dxfId="2061" priority="261" operator="endsWith" text="Fusión">
      <formula>RIGHT(B34,LEN("Fusión"))="Fusión"</formula>
    </cfRule>
    <cfRule type="beginsWith" dxfId="2060" priority="262" operator="beginsWith" text="Fusión (nuevo)">
      <formula>LEFT(B34,LEN("Fusión (nuevo)"))="Fusión (nuevo)"</formula>
    </cfRule>
    <cfRule type="beginsWith" dxfId="2059" priority="263" operator="beginsWith" text="Modificación (nombre)">
      <formula>LEFT(B34,LEN("Modificación (nombre)"))="Modificación (nombre)"</formula>
    </cfRule>
    <cfRule type="beginsWith" dxfId="2058" priority="264" operator="beginsWith" text="Sin cambio">
      <formula>LEFT(B34,LEN("Sin cambio"))="Sin cambio"</formula>
    </cfRule>
    <cfRule type="beginsWith" dxfId="2057" priority="265" operator="beginsWith" text="Reincorporación">
      <formula>LEFT(B34,LEN("Reincorporación"))="Reincorporación"</formula>
    </cfRule>
    <cfRule type="beginsWith" dxfId="2056" priority="266" operator="beginsWith" text="Re-sectorización (entra)">
      <formula>LEFT(B34,LEN("Re-sectorización (entra)"))="Re-sectorización (entra)"</formula>
    </cfRule>
    <cfRule type="beginsWith" dxfId="2055" priority="267" operator="beginsWith" text="Nuevo">
      <formula>LEFT(B34,LEN("Nuevo"))="Nuevo"</formula>
    </cfRule>
    <cfRule type="beginsWith" dxfId="2054" priority="268" operator="beginsWith" text="Fusión (eliminado)">
      <formula>LEFT(B34,LEN("Fusión (eliminado)"))="Fusión (eliminado)"</formula>
    </cfRule>
    <cfRule type="beginsWith" dxfId="2053" priority="269" operator="beginsWith" text="Eliminación">
      <formula>LEFT(B34,LEN("Eliminación"))="Eliminación"</formula>
    </cfRule>
    <cfRule type="beginsWith" dxfId="2052" priority="270" operator="beginsWith" text="Modificación (mod. y/o cve.)">
      <formula>LEFT(B34,LEN("Modificación (mod. y/o cve.)"))="Modificación (mod. y/o cve.)"</formula>
    </cfRule>
  </conditionalFormatting>
  <conditionalFormatting sqref="B35:C35">
    <cfRule type="beginsWith" dxfId="2051" priority="241" operator="beginsWith" text="Intersectorial">
      <formula>LEFT(B35,LEN("Intersectorial"))="Intersectorial"</formula>
    </cfRule>
    <cfRule type="endsWith" dxfId="2050" priority="242" operator="endsWith" text="Escisión">
      <formula>RIGHT(B35,LEN("Escisión"))="Escisión"</formula>
    </cfRule>
    <cfRule type="beginsWith" dxfId="2049" priority="243" operator="beginsWith" text="Escisión (nuevo)">
      <formula>LEFT(B35,LEN("Escisión (nuevo)"))="Escisión (nuevo)"</formula>
    </cfRule>
    <cfRule type="beginsWith" dxfId="2048" priority="244" operator="beginsWith" text="Escisión (eliminado)">
      <formula>LEFT(B35,LEN("Escisión (eliminado)"))="Escisión (eliminado)"</formula>
    </cfRule>
    <cfRule type="beginsWith" dxfId="2047" priority="245" operator="beginsWith" text="Re-sectorización (sale)">
      <formula>LEFT(B35,LEN("Re-sectorización (sale)"))="Re-sectorización (sale)"</formula>
    </cfRule>
    <cfRule type="endsWith" dxfId="2046" priority="246" operator="endsWith" text="Fusión">
      <formula>RIGHT(B35,LEN("Fusión"))="Fusión"</formula>
    </cfRule>
    <cfRule type="beginsWith" dxfId="2045" priority="247" operator="beginsWith" text="Fusión (nuevo)">
      <formula>LEFT(B35,LEN("Fusión (nuevo)"))="Fusión (nuevo)"</formula>
    </cfRule>
    <cfRule type="beginsWith" dxfId="2044" priority="248" operator="beginsWith" text="Modificación (nombre)">
      <formula>LEFT(B35,LEN("Modificación (nombre)"))="Modificación (nombre)"</formula>
    </cfRule>
    <cfRule type="beginsWith" dxfId="2043" priority="249" operator="beginsWith" text="Sin cambio">
      <formula>LEFT(B35,LEN("Sin cambio"))="Sin cambio"</formula>
    </cfRule>
    <cfRule type="beginsWith" dxfId="2042" priority="250" operator="beginsWith" text="Reincorporación">
      <formula>LEFT(B35,LEN("Reincorporación"))="Reincorporación"</formula>
    </cfRule>
    <cfRule type="beginsWith" dxfId="2041" priority="251" operator="beginsWith" text="Re-sectorización (entra)">
      <formula>LEFT(B35,LEN("Re-sectorización (entra)"))="Re-sectorización (entra)"</formula>
    </cfRule>
    <cfRule type="beginsWith" dxfId="2040" priority="252" operator="beginsWith" text="Nuevo">
      <formula>LEFT(B35,LEN("Nuevo"))="Nuevo"</formula>
    </cfRule>
    <cfRule type="beginsWith" dxfId="2039" priority="253" operator="beginsWith" text="Fusión (eliminado)">
      <formula>LEFT(B35,LEN("Fusión (eliminado)"))="Fusión (eliminado)"</formula>
    </cfRule>
    <cfRule type="beginsWith" dxfId="2038" priority="254" operator="beginsWith" text="Eliminación">
      <formula>LEFT(B35,LEN("Eliminación"))="Eliminación"</formula>
    </cfRule>
    <cfRule type="beginsWith" dxfId="2037" priority="255" operator="beginsWith" text="Modificación (mod. y/o cve.)">
      <formula>LEFT(B35,LEN("Modificación (mod. y/o cve.)"))="Modificación (mod. y/o cve.)"</formula>
    </cfRule>
  </conditionalFormatting>
  <conditionalFormatting sqref="L34:L35">
    <cfRule type="beginsWith" dxfId="2036" priority="226" operator="beginsWith" text="Intersectorial">
      <formula>LEFT(L34,LEN("Intersectorial"))="Intersectorial"</formula>
    </cfRule>
    <cfRule type="endsWith" dxfId="2035" priority="227" operator="endsWith" text="Escisión">
      <formula>RIGHT(L34,LEN("Escisión"))="Escisión"</formula>
    </cfRule>
    <cfRule type="beginsWith" dxfId="2034" priority="228" operator="beginsWith" text="Escisión (nuevo)">
      <formula>LEFT(L34,LEN("Escisión (nuevo)"))="Escisión (nuevo)"</formula>
    </cfRule>
    <cfRule type="beginsWith" dxfId="2033" priority="229" operator="beginsWith" text="Escisión (eliminado)">
      <formula>LEFT(L34,LEN("Escisión (eliminado)"))="Escisión (eliminado)"</formula>
    </cfRule>
    <cfRule type="beginsWith" dxfId="2032" priority="230" operator="beginsWith" text="Re-sectorización (sale)">
      <formula>LEFT(L34,LEN("Re-sectorización (sale)"))="Re-sectorización (sale)"</formula>
    </cfRule>
    <cfRule type="endsWith" dxfId="2031" priority="231" operator="endsWith" text="Fusión">
      <formula>RIGHT(L34,LEN("Fusión"))="Fusión"</formula>
    </cfRule>
    <cfRule type="beginsWith" dxfId="2030" priority="232" operator="beginsWith" text="Fusión (nuevo)">
      <formula>LEFT(L34,LEN("Fusión (nuevo)"))="Fusión (nuevo)"</formula>
    </cfRule>
    <cfRule type="beginsWith" dxfId="2029" priority="233" operator="beginsWith" text="Modificación (nombre)">
      <formula>LEFT(L34,LEN("Modificación (nombre)"))="Modificación (nombre)"</formula>
    </cfRule>
    <cfRule type="beginsWith" dxfId="2028" priority="234" operator="beginsWith" text="Sin cambio">
      <formula>LEFT(L34,LEN("Sin cambio"))="Sin cambio"</formula>
    </cfRule>
    <cfRule type="beginsWith" dxfId="2027" priority="235" operator="beginsWith" text="Reincorporación">
      <formula>LEFT(L34,LEN("Reincorporación"))="Reincorporación"</formula>
    </cfRule>
    <cfRule type="beginsWith" dxfId="2026" priority="236" operator="beginsWith" text="Re-sectorización (entra)">
      <formula>LEFT(L34,LEN("Re-sectorización (entra)"))="Re-sectorización (entra)"</formula>
    </cfRule>
    <cfRule type="beginsWith" dxfId="2025" priority="237" operator="beginsWith" text="Nuevo">
      <formula>LEFT(L34,LEN("Nuevo"))="Nuevo"</formula>
    </cfRule>
    <cfRule type="beginsWith" dxfId="2024" priority="238" operator="beginsWith" text="Fusión (eliminado)">
      <formula>LEFT(L34,LEN("Fusión (eliminado)"))="Fusión (eliminado)"</formula>
    </cfRule>
    <cfRule type="beginsWith" dxfId="2023" priority="239" operator="beginsWith" text="Eliminación">
      <formula>LEFT(L34,LEN("Eliminación"))="Eliminación"</formula>
    </cfRule>
    <cfRule type="beginsWith" dxfId="2022" priority="240" operator="beginsWith" text="Modificación (mod. y/o cve.)">
      <formula>LEFT(L34,LEN("Modificación (mod. y/o cve.)"))="Modificación (mod. y/o cve.)"</formula>
    </cfRule>
  </conditionalFormatting>
  <conditionalFormatting sqref="M34:M35 H34:K35">
    <cfRule type="beginsWith" dxfId="2021" priority="211" operator="beginsWith" text="Intersectorial">
      <formula>LEFT(H34,LEN("Intersectorial"))="Intersectorial"</formula>
    </cfRule>
    <cfRule type="endsWith" dxfId="2020" priority="212" operator="endsWith" text="Escisión">
      <formula>RIGHT(H34,LEN("Escisión"))="Escisión"</formula>
    </cfRule>
    <cfRule type="beginsWith" dxfId="2019" priority="213" operator="beginsWith" text="Escisión (nuevo)">
      <formula>LEFT(H34,LEN("Escisión (nuevo)"))="Escisión (nuevo)"</formula>
    </cfRule>
    <cfRule type="beginsWith" dxfId="2018" priority="214" operator="beginsWith" text="Escisión (eliminado)">
      <formula>LEFT(H34,LEN("Escisión (eliminado)"))="Escisión (eliminado)"</formula>
    </cfRule>
    <cfRule type="beginsWith" dxfId="2017" priority="215" operator="beginsWith" text="Re-sectorización (sale)">
      <formula>LEFT(H34,LEN("Re-sectorización (sale)"))="Re-sectorización (sale)"</formula>
    </cfRule>
    <cfRule type="endsWith" dxfId="2016" priority="216" operator="endsWith" text="Fusión">
      <formula>RIGHT(H34,LEN("Fusión"))="Fusión"</formula>
    </cfRule>
    <cfRule type="beginsWith" dxfId="2015" priority="217" operator="beginsWith" text="Fusión (nuevo)">
      <formula>LEFT(H34,LEN("Fusión (nuevo)"))="Fusión (nuevo)"</formula>
    </cfRule>
    <cfRule type="beginsWith" dxfId="2014" priority="218" operator="beginsWith" text="Modificación (nombre)">
      <formula>LEFT(H34,LEN("Modificación (nombre)"))="Modificación (nombre)"</formula>
    </cfRule>
    <cfRule type="beginsWith" dxfId="2013" priority="219" operator="beginsWith" text="Sin cambio">
      <formula>LEFT(H34,LEN("Sin cambio"))="Sin cambio"</formula>
    </cfRule>
    <cfRule type="beginsWith" dxfId="2012" priority="220" operator="beginsWith" text="Reincorporación">
      <formula>LEFT(H34,LEN("Reincorporación"))="Reincorporación"</formula>
    </cfRule>
    <cfRule type="beginsWith" dxfId="2011" priority="221" operator="beginsWith" text="Re-sectorización (entra)">
      <formula>LEFT(H34,LEN("Re-sectorización (entra)"))="Re-sectorización (entra)"</formula>
    </cfRule>
    <cfRule type="beginsWith" dxfId="2010" priority="222" operator="beginsWith" text="Nuevo">
      <formula>LEFT(H34,LEN("Nuevo"))="Nuevo"</formula>
    </cfRule>
    <cfRule type="beginsWith" dxfId="2009" priority="223" operator="beginsWith" text="Fusión (eliminado)">
      <formula>LEFT(H34,LEN("Fusión (eliminado)"))="Fusión (eliminado)"</formula>
    </cfRule>
    <cfRule type="beginsWith" dxfId="2008" priority="224" operator="beginsWith" text="Eliminación">
      <formula>LEFT(H34,LEN("Eliminación"))="Eliminación"</formula>
    </cfRule>
    <cfRule type="beginsWith" dxfId="2007" priority="225" operator="beginsWith" text="Modificación (mod. y/o cve.)">
      <formula>LEFT(H34,LEN("Modificación (mod. y/o cve.)"))="Modificación (mod. y/o cve.)"</formula>
    </cfRule>
  </conditionalFormatting>
  <conditionalFormatting sqref="I34:J34">
    <cfRule type="beginsWith" dxfId="2006" priority="196" operator="beginsWith" text="Intersectorial">
      <formula>LEFT(I34,LEN("Intersectorial"))="Intersectorial"</formula>
    </cfRule>
    <cfRule type="endsWith" dxfId="2005" priority="197" operator="endsWith" text="Escisión">
      <formula>RIGHT(I34,LEN("Escisión"))="Escisión"</formula>
    </cfRule>
    <cfRule type="beginsWith" dxfId="2004" priority="198" operator="beginsWith" text="Escisión (nuevo)">
      <formula>LEFT(I34,LEN("Escisión (nuevo)"))="Escisión (nuevo)"</formula>
    </cfRule>
    <cfRule type="beginsWith" dxfId="2003" priority="199" operator="beginsWith" text="Escisión (eliminado)">
      <formula>LEFT(I34,LEN("Escisión (eliminado)"))="Escisión (eliminado)"</formula>
    </cfRule>
    <cfRule type="beginsWith" dxfId="2002" priority="200" operator="beginsWith" text="Re-sectorización (sale)">
      <formula>LEFT(I34,LEN("Re-sectorización (sale)"))="Re-sectorización (sale)"</formula>
    </cfRule>
    <cfRule type="endsWith" dxfId="2001" priority="201" operator="endsWith" text="Fusión">
      <formula>RIGHT(I34,LEN("Fusión"))="Fusión"</formula>
    </cfRule>
    <cfRule type="beginsWith" dxfId="2000" priority="202" operator="beginsWith" text="Fusión (nuevo)">
      <formula>LEFT(I34,LEN("Fusión (nuevo)"))="Fusión (nuevo)"</formula>
    </cfRule>
    <cfRule type="beginsWith" dxfId="1999" priority="203" operator="beginsWith" text="Modificación (nombre)">
      <formula>LEFT(I34,LEN("Modificación (nombre)"))="Modificación (nombre)"</formula>
    </cfRule>
    <cfRule type="beginsWith" dxfId="1998" priority="204" operator="beginsWith" text="Sin cambio">
      <formula>LEFT(I34,LEN("Sin cambio"))="Sin cambio"</formula>
    </cfRule>
    <cfRule type="beginsWith" dxfId="1997" priority="205" operator="beginsWith" text="Reincorporación">
      <formula>LEFT(I34,LEN("Reincorporación"))="Reincorporación"</formula>
    </cfRule>
    <cfRule type="beginsWith" dxfId="1996" priority="206" operator="beginsWith" text="Re-sectorización (entra)">
      <formula>LEFT(I34,LEN("Re-sectorización (entra)"))="Re-sectorización (entra)"</formula>
    </cfRule>
    <cfRule type="beginsWith" dxfId="1995" priority="207" operator="beginsWith" text="Nuevo">
      <formula>LEFT(I34,LEN("Nuevo"))="Nuevo"</formula>
    </cfRule>
    <cfRule type="beginsWith" dxfId="1994" priority="208" operator="beginsWith" text="Fusión (eliminado)">
      <formula>LEFT(I34,LEN("Fusión (eliminado)"))="Fusión (eliminado)"</formula>
    </cfRule>
    <cfRule type="beginsWith" dxfId="1993" priority="209" operator="beginsWith" text="Eliminación">
      <formula>LEFT(I34,LEN("Eliminación"))="Eliminación"</formula>
    </cfRule>
    <cfRule type="beginsWith" dxfId="1992" priority="210" operator="beginsWith" text="Modificación (mod. y/o cve.)">
      <formula>LEFT(I34,LEN("Modificación (mod. y/o cve.)"))="Modificación (mod. y/o cve.)"</formula>
    </cfRule>
  </conditionalFormatting>
  <conditionalFormatting sqref="I35:J35">
    <cfRule type="beginsWith" dxfId="1991" priority="181" operator="beginsWith" text="Intersectorial">
      <formula>LEFT(I35,LEN("Intersectorial"))="Intersectorial"</formula>
    </cfRule>
    <cfRule type="endsWith" dxfId="1990" priority="182" operator="endsWith" text="Escisión">
      <formula>RIGHT(I35,LEN("Escisión"))="Escisión"</formula>
    </cfRule>
    <cfRule type="beginsWith" dxfId="1989" priority="183" operator="beginsWith" text="Escisión (nuevo)">
      <formula>LEFT(I35,LEN("Escisión (nuevo)"))="Escisión (nuevo)"</formula>
    </cfRule>
    <cfRule type="beginsWith" dxfId="1988" priority="184" operator="beginsWith" text="Escisión (eliminado)">
      <formula>LEFT(I35,LEN("Escisión (eliminado)"))="Escisión (eliminado)"</formula>
    </cfRule>
    <cfRule type="beginsWith" dxfId="1987" priority="185" operator="beginsWith" text="Re-sectorización (sale)">
      <formula>LEFT(I35,LEN("Re-sectorización (sale)"))="Re-sectorización (sale)"</formula>
    </cfRule>
    <cfRule type="endsWith" dxfId="1986" priority="186" operator="endsWith" text="Fusión">
      <formula>RIGHT(I35,LEN("Fusión"))="Fusión"</formula>
    </cfRule>
    <cfRule type="beginsWith" dxfId="1985" priority="187" operator="beginsWith" text="Fusión (nuevo)">
      <formula>LEFT(I35,LEN("Fusión (nuevo)"))="Fusión (nuevo)"</formula>
    </cfRule>
    <cfRule type="beginsWith" dxfId="1984" priority="188" operator="beginsWith" text="Modificación (nombre)">
      <formula>LEFT(I35,LEN("Modificación (nombre)"))="Modificación (nombre)"</formula>
    </cfRule>
    <cfRule type="beginsWith" dxfId="1983" priority="189" operator="beginsWith" text="Sin cambio">
      <formula>LEFT(I35,LEN("Sin cambio"))="Sin cambio"</formula>
    </cfRule>
    <cfRule type="beginsWith" dxfId="1982" priority="190" operator="beginsWith" text="Reincorporación">
      <formula>LEFT(I35,LEN("Reincorporación"))="Reincorporación"</formula>
    </cfRule>
    <cfRule type="beginsWith" dxfId="1981" priority="191" operator="beginsWith" text="Re-sectorización (entra)">
      <formula>LEFT(I35,LEN("Re-sectorización (entra)"))="Re-sectorización (entra)"</formula>
    </cfRule>
    <cfRule type="beginsWith" dxfId="1980" priority="192" operator="beginsWith" text="Nuevo">
      <formula>LEFT(I35,LEN("Nuevo"))="Nuevo"</formula>
    </cfRule>
    <cfRule type="beginsWith" dxfId="1979" priority="193" operator="beginsWith" text="Fusión (eliminado)">
      <formula>LEFT(I35,LEN("Fusión (eliminado)"))="Fusión (eliminado)"</formula>
    </cfRule>
    <cfRule type="beginsWith" dxfId="1978" priority="194" operator="beginsWith" text="Eliminación">
      <formula>LEFT(I35,LEN("Eliminación"))="Eliminación"</formula>
    </cfRule>
    <cfRule type="beginsWith" dxfId="1977" priority="195" operator="beginsWith" text="Modificación (mod. y/o cve.)">
      <formula>LEFT(I35,LEN("Modificación (mod. y/o cve.)"))="Modificación (mod. y/o cve.)"</formula>
    </cfRule>
  </conditionalFormatting>
  <conditionalFormatting sqref="AN34">
    <cfRule type="beginsWith" dxfId="1976" priority="166" operator="beginsWith" text="Intersectorial">
      <formula>LEFT(AN34,LEN("Intersectorial"))="Intersectorial"</formula>
    </cfRule>
    <cfRule type="endsWith" dxfId="1975" priority="167" operator="endsWith" text="Escisión">
      <formula>RIGHT(AN34,LEN("Escisión"))="Escisión"</formula>
    </cfRule>
    <cfRule type="beginsWith" dxfId="1974" priority="168" operator="beginsWith" text="Escisión (nuevo)">
      <formula>LEFT(AN34,LEN("Escisión (nuevo)"))="Escisión (nuevo)"</formula>
    </cfRule>
    <cfRule type="beginsWith" dxfId="1973" priority="169" operator="beginsWith" text="Escisión (eliminado)">
      <formula>LEFT(AN34,LEN("Escisión (eliminado)"))="Escisión (eliminado)"</formula>
    </cfRule>
    <cfRule type="beginsWith" dxfId="1972" priority="170" operator="beginsWith" text="Re-sectorización (sale)">
      <formula>LEFT(AN34,LEN("Re-sectorización (sale)"))="Re-sectorización (sale)"</formula>
    </cfRule>
    <cfRule type="endsWith" dxfId="1971" priority="171" operator="endsWith" text="Fusión">
      <formula>RIGHT(AN34,LEN("Fusión"))="Fusión"</formula>
    </cfRule>
    <cfRule type="beginsWith" dxfId="1970" priority="172" operator="beginsWith" text="Fusión (nuevo)">
      <formula>LEFT(AN34,LEN("Fusión (nuevo)"))="Fusión (nuevo)"</formula>
    </cfRule>
    <cfRule type="beginsWith" dxfId="1969" priority="173" operator="beginsWith" text="Modificación (nombre)">
      <formula>LEFT(AN34,LEN("Modificación (nombre)"))="Modificación (nombre)"</formula>
    </cfRule>
    <cfRule type="beginsWith" dxfId="1968" priority="174" operator="beginsWith" text="Sin cambio">
      <formula>LEFT(AN34,LEN("Sin cambio"))="Sin cambio"</formula>
    </cfRule>
    <cfRule type="beginsWith" dxfId="1967" priority="175" operator="beginsWith" text="Reincorporación">
      <formula>LEFT(AN34,LEN("Reincorporación"))="Reincorporación"</formula>
    </cfRule>
    <cfRule type="beginsWith" dxfId="1966" priority="176" operator="beginsWith" text="Re-sectorización (entra)">
      <formula>LEFT(AN34,LEN("Re-sectorización (entra)"))="Re-sectorización (entra)"</formula>
    </cfRule>
    <cfRule type="beginsWith" dxfId="1965" priority="177" operator="beginsWith" text="Nuevo">
      <formula>LEFT(AN34,LEN("Nuevo"))="Nuevo"</formula>
    </cfRule>
    <cfRule type="beginsWith" dxfId="1964" priority="178" operator="beginsWith" text="Fusión (eliminado)">
      <formula>LEFT(AN34,LEN("Fusión (eliminado)"))="Fusión (eliminado)"</formula>
    </cfRule>
    <cfRule type="beginsWith" dxfId="1963" priority="179" operator="beginsWith" text="Eliminación">
      <formula>LEFT(AN34,LEN("Eliminación"))="Eliminación"</formula>
    </cfRule>
    <cfRule type="beginsWith" dxfId="1962" priority="180" operator="beginsWith" text="Modificación (mod. y/o cve.)">
      <formula>LEFT(AN34,LEN("Modificación (mod. y/o cve.)"))="Modificación (mod. y/o cve.)"</formula>
    </cfRule>
  </conditionalFormatting>
  <conditionalFormatting sqref="AO34">
    <cfRule type="beginsWith" dxfId="1961" priority="151" operator="beginsWith" text="Intersectorial">
      <formula>LEFT(AO34,LEN("Intersectorial"))="Intersectorial"</formula>
    </cfRule>
    <cfRule type="endsWith" dxfId="1960" priority="152" operator="endsWith" text="Escisión">
      <formula>RIGHT(AO34,LEN("Escisión"))="Escisión"</formula>
    </cfRule>
    <cfRule type="beginsWith" dxfId="1959" priority="153" operator="beginsWith" text="Escisión (nuevo)">
      <formula>LEFT(AO34,LEN("Escisión (nuevo)"))="Escisión (nuevo)"</formula>
    </cfRule>
    <cfRule type="beginsWith" dxfId="1958" priority="154" operator="beginsWith" text="Escisión (eliminado)">
      <formula>LEFT(AO34,LEN("Escisión (eliminado)"))="Escisión (eliminado)"</formula>
    </cfRule>
    <cfRule type="beginsWith" dxfId="1957" priority="155" operator="beginsWith" text="Re-sectorización (sale)">
      <formula>LEFT(AO34,LEN("Re-sectorización (sale)"))="Re-sectorización (sale)"</formula>
    </cfRule>
    <cfRule type="endsWith" dxfId="1956" priority="156" operator="endsWith" text="Fusión">
      <formula>RIGHT(AO34,LEN("Fusión"))="Fusión"</formula>
    </cfRule>
    <cfRule type="beginsWith" dxfId="1955" priority="157" operator="beginsWith" text="Fusión (nuevo)">
      <formula>LEFT(AO34,LEN("Fusión (nuevo)"))="Fusión (nuevo)"</formula>
    </cfRule>
    <cfRule type="beginsWith" dxfId="1954" priority="158" operator="beginsWith" text="Modificación (nombre)">
      <formula>LEFT(AO34,LEN("Modificación (nombre)"))="Modificación (nombre)"</formula>
    </cfRule>
    <cfRule type="beginsWith" dxfId="1953" priority="159" operator="beginsWith" text="Sin cambio">
      <formula>LEFT(AO34,LEN("Sin cambio"))="Sin cambio"</formula>
    </cfRule>
    <cfRule type="beginsWith" dxfId="1952" priority="160" operator="beginsWith" text="Reincorporación">
      <formula>LEFT(AO34,LEN("Reincorporación"))="Reincorporación"</formula>
    </cfRule>
    <cfRule type="beginsWith" dxfId="1951" priority="161" operator="beginsWith" text="Re-sectorización (entra)">
      <formula>LEFT(AO34,LEN("Re-sectorización (entra)"))="Re-sectorización (entra)"</formula>
    </cfRule>
    <cfRule type="beginsWith" dxfId="1950" priority="162" operator="beginsWith" text="Nuevo">
      <formula>LEFT(AO34,LEN("Nuevo"))="Nuevo"</formula>
    </cfRule>
    <cfRule type="beginsWith" dxfId="1949" priority="163" operator="beginsWith" text="Fusión (eliminado)">
      <formula>LEFT(AO34,LEN("Fusión (eliminado)"))="Fusión (eliminado)"</formula>
    </cfRule>
    <cfRule type="beginsWith" dxfId="1948" priority="164" operator="beginsWith" text="Eliminación">
      <formula>LEFT(AO34,LEN("Eliminación"))="Eliminación"</formula>
    </cfRule>
    <cfRule type="beginsWith" dxfId="1947" priority="165" operator="beginsWith" text="Modificación (mod. y/o cve.)">
      <formula>LEFT(AO34,LEN("Modificación (mod. y/o cve.)"))="Modificación (mod. y/o cve.)"</formula>
    </cfRule>
  </conditionalFormatting>
  <conditionalFormatting sqref="AN35">
    <cfRule type="beginsWith" dxfId="1946" priority="136" operator="beginsWith" text="Intersectorial">
      <formula>LEFT(AN35,LEN("Intersectorial"))="Intersectorial"</formula>
    </cfRule>
    <cfRule type="endsWith" dxfId="1945" priority="137" operator="endsWith" text="Escisión">
      <formula>RIGHT(AN35,LEN("Escisión"))="Escisión"</formula>
    </cfRule>
    <cfRule type="beginsWith" dxfId="1944" priority="138" operator="beginsWith" text="Escisión (nuevo)">
      <formula>LEFT(AN35,LEN("Escisión (nuevo)"))="Escisión (nuevo)"</formula>
    </cfRule>
    <cfRule type="beginsWith" dxfId="1943" priority="139" operator="beginsWith" text="Escisión (eliminado)">
      <formula>LEFT(AN35,LEN("Escisión (eliminado)"))="Escisión (eliminado)"</formula>
    </cfRule>
    <cfRule type="beginsWith" dxfId="1942" priority="140" operator="beginsWith" text="Re-sectorización (sale)">
      <formula>LEFT(AN35,LEN("Re-sectorización (sale)"))="Re-sectorización (sale)"</formula>
    </cfRule>
    <cfRule type="endsWith" dxfId="1941" priority="141" operator="endsWith" text="Fusión">
      <formula>RIGHT(AN35,LEN("Fusión"))="Fusión"</formula>
    </cfRule>
    <cfRule type="beginsWith" dxfId="1940" priority="142" operator="beginsWith" text="Fusión (nuevo)">
      <formula>LEFT(AN35,LEN("Fusión (nuevo)"))="Fusión (nuevo)"</formula>
    </cfRule>
    <cfRule type="beginsWith" dxfId="1939" priority="143" operator="beginsWith" text="Modificación (nombre)">
      <formula>LEFT(AN35,LEN("Modificación (nombre)"))="Modificación (nombre)"</formula>
    </cfRule>
    <cfRule type="beginsWith" dxfId="1938" priority="144" operator="beginsWith" text="Sin cambio">
      <formula>LEFT(AN35,LEN("Sin cambio"))="Sin cambio"</formula>
    </cfRule>
    <cfRule type="beginsWith" dxfId="1937" priority="145" operator="beginsWith" text="Reincorporación">
      <formula>LEFT(AN35,LEN("Reincorporación"))="Reincorporación"</formula>
    </cfRule>
    <cfRule type="beginsWith" dxfId="1936" priority="146" operator="beginsWith" text="Re-sectorización (entra)">
      <formula>LEFT(AN35,LEN("Re-sectorización (entra)"))="Re-sectorización (entra)"</formula>
    </cfRule>
    <cfRule type="beginsWith" dxfId="1935" priority="147" operator="beginsWith" text="Nuevo">
      <formula>LEFT(AN35,LEN("Nuevo"))="Nuevo"</formula>
    </cfRule>
    <cfRule type="beginsWith" dxfId="1934" priority="148" operator="beginsWith" text="Fusión (eliminado)">
      <formula>LEFT(AN35,LEN("Fusión (eliminado)"))="Fusión (eliminado)"</formula>
    </cfRule>
    <cfRule type="beginsWith" dxfId="1933" priority="149" operator="beginsWith" text="Eliminación">
      <formula>LEFT(AN35,LEN("Eliminación"))="Eliminación"</formula>
    </cfRule>
    <cfRule type="beginsWith" dxfId="1932" priority="150" operator="beginsWith" text="Modificación (mod. y/o cve.)">
      <formula>LEFT(AN35,LEN("Modificación (mod. y/o cve.)"))="Modificación (mod. y/o cve.)"</formula>
    </cfRule>
  </conditionalFormatting>
  <conditionalFormatting sqref="AO35">
    <cfRule type="beginsWith" dxfId="1931" priority="121" operator="beginsWith" text="Intersectorial">
      <formula>LEFT(AO35,LEN("Intersectorial"))="Intersectorial"</formula>
    </cfRule>
    <cfRule type="endsWith" dxfId="1930" priority="122" operator="endsWith" text="Escisión">
      <formula>RIGHT(AO35,LEN("Escisión"))="Escisión"</formula>
    </cfRule>
    <cfRule type="beginsWith" dxfId="1929" priority="123" operator="beginsWith" text="Escisión (nuevo)">
      <formula>LEFT(AO35,LEN("Escisión (nuevo)"))="Escisión (nuevo)"</formula>
    </cfRule>
    <cfRule type="beginsWith" dxfId="1928" priority="124" operator="beginsWith" text="Escisión (eliminado)">
      <formula>LEFT(AO35,LEN("Escisión (eliminado)"))="Escisión (eliminado)"</formula>
    </cfRule>
    <cfRule type="beginsWith" dxfId="1927" priority="125" operator="beginsWith" text="Re-sectorización (sale)">
      <formula>LEFT(AO35,LEN("Re-sectorización (sale)"))="Re-sectorización (sale)"</formula>
    </cfRule>
    <cfRule type="endsWith" dxfId="1926" priority="126" operator="endsWith" text="Fusión">
      <formula>RIGHT(AO35,LEN("Fusión"))="Fusión"</formula>
    </cfRule>
    <cfRule type="beginsWith" dxfId="1925" priority="127" operator="beginsWith" text="Fusión (nuevo)">
      <formula>LEFT(AO35,LEN("Fusión (nuevo)"))="Fusión (nuevo)"</formula>
    </cfRule>
    <cfRule type="beginsWith" dxfId="1924" priority="128" operator="beginsWith" text="Modificación (nombre)">
      <formula>LEFT(AO35,LEN("Modificación (nombre)"))="Modificación (nombre)"</formula>
    </cfRule>
    <cfRule type="beginsWith" dxfId="1923" priority="129" operator="beginsWith" text="Sin cambio">
      <formula>LEFT(AO35,LEN("Sin cambio"))="Sin cambio"</formula>
    </cfRule>
    <cfRule type="beginsWith" dxfId="1922" priority="130" operator="beginsWith" text="Reincorporación">
      <formula>LEFT(AO35,LEN("Reincorporación"))="Reincorporación"</formula>
    </cfRule>
    <cfRule type="beginsWith" dxfId="1921" priority="131" operator="beginsWith" text="Re-sectorización (entra)">
      <formula>LEFT(AO35,LEN("Re-sectorización (entra)"))="Re-sectorización (entra)"</formula>
    </cfRule>
    <cfRule type="beginsWith" dxfId="1920" priority="132" operator="beginsWith" text="Nuevo">
      <formula>LEFT(AO35,LEN("Nuevo"))="Nuevo"</formula>
    </cfRule>
    <cfRule type="beginsWith" dxfId="1919" priority="133" operator="beginsWith" text="Fusión (eliminado)">
      <formula>LEFT(AO35,LEN("Fusión (eliminado)"))="Fusión (eliminado)"</formula>
    </cfRule>
    <cfRule type="beginsWith" dxfId="1918" priority="134" operator="beginsWith" text="Eliminación">
      <formula>LEFT(AO35,LEN("Eliminación"))="Eliminación"</formula>
    </cfRule>
    <cfRule type="beginsWith" dxfId="1917" priority="135" operator="beginsWith" text="Modificación (mod. y/o cve.)">
      <formula>LEFT(AO35,LEN("Modificación (mod. y/o cve.)"))="Modificación (mod. y/o cve.)"</formula>
    </cfRule>
  </conditionalFormatting>
  <conditionalFormatting sqref="AQ34:AQ35">
    <cfRule type="beginsWith" dxfId="1916" priority="46" operator="beginsWith" text="Intersectorial">
      <formula>LEFT(AQ34,LEN("Intersectorial"))="Intersectorial"</formula>
    </cfRule>
    <cfRule type="endsWith" dxfId="1915" priority="47" operator="endsWith" text="Escisión">
      <formula>RIGHT(AQ34,LEN("Escisión"))="Escisión"</formula>
    </cfRule>
    <cfRule type="beginsWith" dxfId="1914" priority="48" operator="beginsWith" text="Escisión (nuevo)">
      <formula>LEFT(AQ34,LEN("Escisión (nuevo)"))="Escisión (nuevo)"</formula>
    </cfRule>
    <cfRule type="beginsWith" dxfId="1913" priority="49" operator="beginsWith" text="Escisión (eliminado)">
      <formula>LEFT(AQ34,LEN("Escisión (eliminado)"))="Escisión (eliminado)"</formula>
    </cfRule>
    <cfRule type="beginsWith" dxfId="1912" priority="50" operator="beginsWith" text="Re-sectorización (sale)">
      <formula>LEFT(AQ34,LEN("Re-sectorización (sale)"))="Re-sectorización (sale)"</formula>
    </cfRule>
    <cfRule type="endsWith" dxfId="1911" priority="51" operator="endsWith" text="Fusión">
      <formula>RIGHT(AQ34,LEN("Fusión"))="Fusión"</formula>
    </cfRule>
    <cfRule type="beginsWith" dxfId="1910" priority="52" operator="beginsWith" text="Fusión (nuevo)">
      <formula>LEFT(AQ34,LEN("Fusión (nuevo)"))="Fusión (nuevo)"</formula>
    </cfRule>
    <cfRule type="beginsWith" dxfId="1909" priority="53" operator="beginsWith" text="Modificación (nombre)">
      <formula>LEFT(AQ34,LEN("Modificación (nombre)"))="Modificación (nombre)"</formula>
    </cfRule>
    <cfRule type="beginsWith" dxfId="1908" priority="54" operator="beginsWith" text="Sin cambio">
      <formula>LEFT(AQ34,LEN("Sin cambio"))="Sin cambio"</formula>
    </cfRule>
    <cfRule type="beginsWith" dxfId="1907" priority="55" operator="beginsWith" text="Reincorporación">
      <formula>LEFT(AQ34,LEN("Reincorporación"))="Reincorporación"</formula>
    </cfRule>
    <cfRule type="beginsWith" dxfId="1906" priority="56" operator="beginsWith" text="Re-sectorización (entra)">
      <formula>LEFT(AQ34,LEN("Re-sectorización (entra)"))="Re-sectorización (entra)"</formula>
    </cfRule>
    <cfRule type="beginsWith" dxfId="1905" priority="57" operator="beginsWith" text="Nuevo">
      <formula>LEFT(AQ34,LEN("Nuevo"))="Nuevo"</formula>
    </cfRule>
    <cfRule type="beginsWith" dxfId="1904" priority="58" operator="beginsWith" text="Fusión (eliminado)">
      <formula>LEFT(AQ34,LEN("Fusión (eliminado)"))="Fusión (eliminado)"</formula>
    </cfRule>
    <cfRule type="beginsWith" dxfId="1903" priority="59" operator="beginsWith" text="Eliminación">
      <formula>LEFT(AQ34,LEN("Eliminación"))="Eliminación"</formula>
    </cfRule>
    <cfRule type="beginsWith" dxfId="1902" priority="60" operator="beginsWith" text="Modificación (mod. y/o cve.)">
      <formula>LEFT(AQ34,LEN("Modificación (mod. y/o cve.)"))="Modificación (mod. y/o cve.)"</formula>
    </cfRule>
  </conditionalFormatting>
  <conditionalFormatting sqref="AP34:AP35">
    <cfRule type="beginsWith" dxfId="1901" priority="31" operator="beginsWith" text="Intersectorial">
      <formula>LEFT(AP34,LEN("Intersectorial"))="Intersectorial"</formula>
    </cfRule>
    <cfRule type="endsWith" dxfId="1900" priority="32" operator="endsWith" text="Escisión">
      <formula>RIGHT(AP34,LEN("Escisión"))="Escisión"</formula>
    </cfRule>
    <cfRule type="beginsWith" dxfId="1899" priority="33" operator="beginsWith" text="Escisión (nuevo)">
      <formula>LEFT(AP34,LEN("Escisión (nuevo)"))="Escisión (nuevo)"</formula>
    </cfRule>
    <cfRule type="beginsWith" dxfId="1898" priority="34" operator="beginsWith" text="Escisión (eliminado)">
      <formula>LEFT(AP34,LEN("Escisión (eliminado)"))="Escisión (eliminado)"</formula>
    </cfRule>
    <cfRule type="beginsWith" dxfId="1897" priority="35" operator="beginsWith" text="Re-sectorización (sale)">
      <formula>LEFT(AP34,LEN("Re-sectorización (sale)"))="Re-sectorización (sale)"</formula>
    </cfRule>
    <cfRule type="endsWith" dxfId="1896" priority="36" operator="endsWith" text="Fusión">
      <formula>RIGHT(AP34,LEN("Fusión"))="Fusión"</formula>
    </cfRule>
    <cfRule type="beginsWith" dxfId="1895" priority="37" operator="beginsWith" text="Fusión (nuevo)">
      <formula>LEFT(AP34,LEN("Fusión (nuevo)"))="Fusión (nuevo)"</formula>
    </cfRule>
    <cfRule type="beginsWith" dxfId="1894" priority="38" operator="beginsWith" text="Modificación (nombre)">
      <formula>LEFT(AP34,LEN("Modificación (nombre)"))="Modificación (nombre)"</formula>
    </cfRule>
    <cfRule type="beginsWith" dxfId="1893" priority="39" operator="beginsWith" text="Sin cambio">
      <formula>LEFT(AP34,LEN("Sin cambio"))="Sin cambio"</formula>
    </cfRule>
    <cfRule type="beginsWith" dxfId="1892" priority="40" operator="beginsWith" text="Reincorporación">
      <formula>LEFT(AP34,LEN("Reincorporación"))="Reincorporación"</formula>
    </cfRule>
    <cfRule type="beginsWith" dxfId="1891" priority="41" operator="beginsWith" text="Re-sectorización (entra)">
      <formula>LEFT(AP34,LEN("Re-sectorización (entra)"))="Re-sectorización (entra)"</formula>
    </cfRule>
    <cfRule type="beginsWith" dxfId="1890" priority="42" operator="beginsWith" text="Nuevo">
      <formula>LEFT(AP34,LEN("Nuevo"))="Nuevo"</formula>
    </cfRule>
    <cfRule type="beginsWith" dxfId="1889" priority="43" operator="beginsWith" text="Fusión (eliminado)">
      <formula>LEFT(AP34,LEN("Fusión (eliminado)"))="Fusión (eliminado)"</formula>
    </cfRule>
    <cfRule type="beginsWith" dxfId="1888" priority="44" operator="beginsWith" text="Eliminación">
      <formula>LEFT(AP34,LEN("Eliminación"))="Eliminación"</formula>
    </cfRule>
    <cfRule type="beginsWith" dxfId="1887" priority="45" operator="beginsWith" text="Modificación (mod. y/o cve.)">
      <formula>LEFT(AP34,LEN("Modificación (mod. y/o cve.)"))="Modificación (mod. y/o cve.)"</formula>
    </cfRule>
  </conditionalFormatting>
  <conditionalFormatting sqref="AP34:AP35">
    <cfRule type="beginsWith" dxfId="1886" priority="16" operator="beginsWith" text="Intersectorial">
      <formula>LEFT(AP34,LEN("Intersectorial"))="Intersectorial"</formula>
    </cfRule>
    <cfRule type="endsWith" dxfId="1885" priority="17" operator="endsWith" text="Escisión">
      <formula>RIGHT(AP34,LEN("Escisión"))="Escisión"</formula>
    </cfRule>
    <cfRule type="beginsWith" dxfId="1884" priority="18" operator="beginsWith" text="Escisión (nuevo)">
      <formula>LEFT(AP34,LEN("Escisión (nuevo)"))="Escisión (nuevo)"</formula>
    </cfRule>
    <cfRule type="beginsWith" dxfId="1883" priority="19" operator="beginsWith" text="Escisión (eliminado)">
      <formula>LEFT(AP34,LEN("Escisión (eliminado)"))="Escisión (eliminado)"</formula>
    </cfRule>
    <cfRule type="beginsWith" dxfId="1882" priority="20" operator="beginsWith" text="Re-sectorización (sale)">
      <formula>LEFT(AP34,LEN("Re-sectorización (sale)"))="Re-sectorización (sale)"</formula>
    </cfRule>
    <cfRule type="endsWith" dxfId="1881" priority="21" operator="endsWith" text="Fusión">
      <formula>RIGHT(AP34,LEN("Fusión"))="Fusión"</formula>
    </cfRule>
    <cfRule type="beginsWith" dxfId="1880" priority="22" operator="beginsWith" text="Fusión (nuevo)">
      <formula>LEFT(AP34,LEN("Fusión (nuevo)"))="Fusión (nuevo)"</formula>
    </cfRule>
    <cfRule type="beginsWith" dxfId="1879" priority="23" operator="beginsWith" text="Modificación (nombre)">
      <formula>LEFT(AP34,LEN("Modificación (nombre)"))="Modificación (nombre)"</formula>
    </cfRule>
    <cfRule type="beginsWith" dxfId="1878" priority="24" operator="beginsWith" text="Sin cambio">
      <formula>LEFT(AP34,LEN("Sin cambio"))="Sin cambio"</formula>
    </cfRule>
    <cfRule type="beginsWith" dxfId="1877" priority="25" operator="beginsWith" text="Reincorporación">
      <formula>LEFT(AP34,LEN("Reincorporación"))="Reincorporación"</formula>
    </cfRule>
    <cfRule type="beginsWith" dxfId="1876" priority="26" operator="beginsWith" text="Re-sectorización (entra)">
      <formula>LEFT(AP34,LEN("Re-sectorización (entra)"))="Re-sectorización (entra)"</formula>
    </cfRule>
    <cfRule type="beginsWith" dxfId="1875" priority="27" operator="beginsWith" text="Nuevo">
      <formula>LEFT(AP34,LEN("Nuevo"))="Nuevo"</formula>
    </cfRule>
    <cfRule type="beginsWith" dxfId="1874" priority="28" operator="beginsWith" text="Fusión (eliminado)">
      <formula>LEFT(AP34,LEN("Fusión (eliminado)"))="Fusión (eliminado)"</formula>
    </cfRule>
    <cfRule type="beginsWith" dxfId="1873" priority="29" operator="beginsWith" text="Eliminación">
      <formula>LEFT(AP34,LEN("Eliminación"))="Eliminación"</formula>
    </cfRule>
    <cfRule type="beginsWith" dxfId="1872" priority="30" operator="beginsWith" text="Modificación (mod. y/o cve.)">
      <formula>LEFT(AP34,LEN("Modificación (mod. y/o cve.)"))="Modificación (mod. y/o cve.)"</formula>
    </cfRule>
  </conditionalFormatting>
  <conditionalFormatting sqref="AR31:AS31">
    <cfRule type="beginsWith" dxfId="1871" priority="1" operator="beginsWith" text="Intersectorial">
      <formula>LEFT(AR31,LEN("Intersectorial"))="Intersectorial"</formula>
    </cfRule>
    <cfRule type="endsWith" dxfId="1870" priority="2" operator="endsWith" text="Escisión">
      <formula>RIGHT(AR31,LEN("Escisión"))="Escisión"</formula>
    </cfRule>
    <cfRule type="beginsWith" dxfId="1869" priority="3" operator="beginsWith" text="Escisión (nuevo)">
      <formula>LEFT(AR31,LEN("Escisión (nuevo)"))="Escisión (nuevo)"</formula>
    </cfRule>
    <cfRule type="beginsWith" dxfId="1868" priority="4" operator="beginsWith" text="Escisión (eliminado)">
      <formula>LEFT(AR31,LEN("Escisión (eliminado)"))="Escisión (eliminado)"</formula>
    </cfRule>
    <cfRule type="beginsWith" dxfId="1867" priority="5" operator="beginsWith" text="Re-sectorización (sale)">
      <formula>LEFT(AR31,LEN("Re-sectorización (sale)"))="Re-sectorización (sale)"</formula>
    </cfRule>
    <cfRule type="endsWith" dxfId="1866" priority="6" operator="endsWith" text="Fusión">
      <formula>RIGHT(AR31,LEN("Fusión"))="Fusión"</formula>
    </cfRule>
    <cfRule type="beginsWith" dxfId="1865" priority="7" operator="beginsWith" text="Fusión (nuevo)">
      <formula>LEFT(AR31,LEN("Fusión (nuevo)"))="Fusión (nuevo)"</formula>
    </cfRule>
    <cfRule type="beginsWith" dxfId="1864" priority="8" operator="beginsWith" text="Modificación (nombre)">
      <formula>LEFT(AR31,LEN("Modificación (nombre)"))="Modificación (nombre)"</formula>
    </cfRule>
    <cfRule type="beginsWith" dxfId="1863" priority="9" operator="beginsWith" text="Sin cambio">
      <formula>LEFT(AR31,LEN("Sin cambio"))="Sin cambio"</formula>
    </cfRule>
    <cfRule type="beginsWith" dxfId="1862" priority="10" operator="beginsWith" text="Reincorporación">
      <formula>LEFT(AR31,LEN("Reincorporación"))="Reincorporación"</formula>
    </cfRule>
    <cfRule type="beginsWith" dxfId="1861" priority="11" operator="beginsWith" text="Re-sectorización (entra)">
      <formula>LEFT(AR31,LEN("Re-sectorización (entra)"))="Re-sectorización (entra)"</formula>
    </cfRule>
    <cfRule type="beginsWith" dxfId="1860" priority="12" operator="beginsWith" text="Nuevo">
      <formula>LEFT(AR31,LEN("Nuevo"))="Nuevo"</formula>
    </cfRule>
    <cfRule type="beginsWith" dxfId="1859" priority="13" operator="beginsWith" text="Fusión (eliminado)">
      <formula>LEFT(AR31,LEN("Fusión (eliminado)"))="Fusión (eliminado)"</formula>
    </cfRule>
    <cfRule type="beginsWith" dxfId="1858" priority="14" operator="beginsWith" text="Eliminación">
      <formula>LEFT(AR31,LEN("Eliminación"))="Eliminación"</formula>
    </cfRule>
    <cfRule type="beginsWith" dxfId="1857" priority="15" operator="beginsWith" text="Modificación (mod. y/o cve.)">
      <formula>LEFT(AR31,LEN("Modificación (mod. y/o cve.)"))="Modificación (mod. y/o cve.)"</formula>
    </cfRule>
  </conditionalFormatting>
  <hyperlinks>
    <hyperlink ref="A10:C10" location="Contenido!A1" display="Regresar a Contenido" xr:uid="{D29DAFF1-4092-4B96-9530-B78750EE10BD}"/>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35 L21:L35"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32375-5DCE-42CD-810B-7463C999B1F6}">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75" style="9" customWidth="1"/>
    <col min="2" max="3" width="11.25" style="2" customWidth="1"/>
    <col min="4" max="4" width="8.75" style="9" customWidth="1"/>
    <col min="5" max="5" width="8.75" style="2" customWidth="1"/>
    <col min="6" max="6" width="11.25" style="2" customWidth="1"/>
    <col min="7" max="8" width="8.75" style="9" customWidth="1"/>
    <col min="9" max="10" width="11.25" style="2" customWidth="1"/>
    <col min="11" max="12" width="8.75" style="9" customWidth="1"/>
    <col min="13" max="13" width="11.25" style="2" customWidth="1"/>
    <col min="14" max="14" width="8.75" style="103"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37"/>
      <c r="B3" s="37"/>
      <c r="C3" s="37"/>
      <c r="G3" s="2"/>
      <c r="H3" s="2"/>
      <c r="K3" s="2"/>
      <c r="L3" s="2"/>
      <c r="M3" s="166" t="s">
        <v>1964</v>
      </c>
      <c r="N3" s="167"/>
      <c r="O3" s="66">
        <f t="shared" ref="O3:O17" si="0">SUM(P3:AR3)</f>
        <v>5</v>
      </c>
      <c r="P3" s="67">
        <f t="shared" ref="P3:P17" si="1">COUNTIF(P$21:P$30,$M3)</f>
        <v>0</v>
      </c>
      <c r="Q3" s="68"/>
      <c r="R3" s="67">
        <f t="shared" ref="R3:R17" si="2">COUNTIF(R$21:R$30,$M3)</f>
        <v>2</v>
      </c>
      <c r="S3" s="68"/>
      <c r="T3" s="67">
        <f t="shared" ref="T3:T17" si="3">COUNTIF(T$21:T$30,$M3)</f>
        <v>0</v>
      </c>
      <c r="U3" s="68"/>
      <c r="V3" s="67">
        <f t="shared" ref="V3:V17" si="4">COUNTIF(V$21:V$30,$M3)</f>
        <v>0</v>
      </c>
      <c r="W3" s="68"/>
      <c r="X3" s="67">
        <f t="shared" ref="X3:X17" si="5">COUNTIF(X$21:X$30,$M3)</f>
        <v>0</v>
      </c>
      <c r="Y3" s="68"/>
      <c r="Z3" s="67">
        <f t="shared" ref="Z3:Z17" si="6">COUNTIF(Z$21:Z$30,$M3)</f>
        <v>0</v>
      </c>
      <c r="AA3" s="68"/>
      <c r="AB3" s="67">
        <f t="shared" ref="AB3:AB17" si="7">COUNTIF(AB$21:AB$30,$M3)</f>
        <v>0</v>
      </c>
      <c r="AC3" s="68"/>
      <c r="AD3" s="67">
        <f t="shared" ref="AD3:AD17" si="8">COUNTIF(AD$21:AD$30,$M3)</f>
        <v>0</v>
      </c>
      <c r="AE3" s="68"/>
      <c r="AF3" s="67">
        <f t="shared" ref="AF3:AF17" si="9">COUNTIF(AF$21:AF$30,$M3)</f>
        <v>2</v>
      </c>
      <c r="AG3" s="68"/>
      <c r="AH3" s="67">
        <f t="shared" ref="AH3:AH17" si="10">COUNTIF(AH$21:AH$30,$M3)</f>
        <v>1</v>
      </c>
      <c r="AI3" s="68"/>
      <c r="AJ3" s="67">
        <f t="shared" ref="AJ3:AJ17" si="11">COUNTIF(AJ$21:AJ$30,$M3)</f>
        <v>0</v>
      </c>
      <c r="AK3" s="68"/>
      <c r="AL3" s="67">
        <f t="shared" ref="AL3:AL17" si="12">COUNTIF(AL$21:AL$30,$M3)</f>
        <v>0</v>
      </c>
      <c r="AM3" s="68"/>
      <c r="AN3" s="67">
        <f t="shared" ref="AN3:AR17" si="13">COUNTIF(AN$21:AN$30,$M3)</f>
        <v>0</v>
      </c>
      <c r="AO3" s="69"/>
      <c r="AP3" s="67">
        <f t="shared" si="13"/>
        <v>0</v>
      </c>
      <c r="AQ3" s="69"/>
      <c r="AR3" s="67">
        <f t="shared" si="13"/>
        <v>0</v>
      </c>
      <c r="AS3" s="69"/>
      <c r="AT3" s="122"/>
    </row>
    <row r="4" spans="1:46" ht="13.5" customHeight="1" x14ac:dyDescent="0.3">
      <c r="A4" s="37"/>
      <c r="B4" s="37"/>
      <c r="C4" s="37"/>
      <c r="G4" s="2"/>
      <c r="H4" s="2"/>
      <c r="K4" s="2"/>
      <c r="L4" s="2"/>
      <c r="M4" s="166" t="s">
        <v>1965</v>
      </c>
      <c r="N4" s="146"/>
      <c r="O4" s="66">
        <f t="shared" si="0"/>
        <v>0</v>
      </c>
      <c r="P4" s="70">
        <f t="shared" si="1"/>
        <v>0</v>
      </c>
      <c r="Q4" s="68"/>
      <c r="R4" s="70">
        <f t="shared" si="2"/>
        <v>0</v>
      </c>
      <c r="S4" s="68"/>
      <c r="T4" s="70">
        <f t="shared" si="3"/>
        <v>0</v>
      </c>
      <c r="U4" s="68"/>
      <c r="V4" s="70">
        <f t="shared" si="4"/>
        <v>0</v>
      </c>
      <c r="W4" s="68"/>
      <c r="X4" s="70">
        <f t="shared" si="5"/>
        <v>0</v>
      </c>
      <c r="Y4" s="68"/>
      <c r="Z4" s="70">
        <f t="shared" si="6"/>
        <v>0</v>
      </c>
      <c r="AA4" s="68"/>
      <c r="AB4" s="70">
        <f t="shared" si="7"/>
        <v>0</v>
      </c>
      <c r="AC4" s="68"/>
      <c r="AD4" s="70">
        <f t="shared" si="8"/>
        <v>0</v>
      </c>
      <c r="AE4" s="68"/>
      <c r="AF4" s="70">
        <f t="shared" si="9"/>
        <v>0</v>
      </c>
      <c r="AG4" s="68"/>
      <c r="AH4" s="70">
        <f t="shared" si="10"/>
        <v>0</v>
      </c>
      <c r="AI4" s="68"/>
      <c r="AJ4" s="70">
        <f t="shared" si="11"/>
        <v>0</v>
      </c>
      <c r="AK4" s="68"/>
      <c r="AL4" s="70">
        <f t="shared" si="12"/>
        <v>0</v>
      </c>
      <c r="AM4" s="68"/>
      <c r="AN4" s="70">
        <f t="shared" si="13"/>
        <v>0</v>
      </c>
      <c r="AO4" s="69"/>
      <c r="AP4" s="70">
        <f t="shared" si="13"/>
        <v>0</v>
      </c>
      <c r="AQ4" s="69"/>
      <c r="AR4" s="70">
        <f t="shared" si="13"/>
        <v>0</v>
      </c>
      <c r="AS4" s="69"/>
      <c r="AT4" s="122"/>
    </row>
    <row r="5" spans="1:46" ht="13.5" customHeight="1" x14ac:dyDescent="0.3">
      <c r="G5" s="2"/>
      <c r="H5" s="2"/>
      <c r="K5" s="2"/>
      <c r="L5" s="2"/>
      <c r="M5" s="160" t="s">
        <v>1967</v>
      </c>
      <c r="N5" s="146"/>
      <c r="O5" s="66">
        <f t="shared" si="0"/>
        <v>1</v>
      </c>
      <c r="P5" s="70">
        <f t="shared" si="1"/>
        <v>0</v>
      </c>
      <c r="Q5" s="68"/>
      <c r="R5" s="70">
        <f t="shared" si="2"/>
        <v>0</v>
      </c>
      <c r="S5" s="68"/>
      <c r="T5" s="70">
        <f t="shared" si="3"/>
        <v>0</v>
      </c>
      <c r="U5" s="68"/>
      <c r="V5" s="70">
        <f t="shared" si="4"/>
        <v>0</v>
      </c>
      <c r="W5" s="68"/>
      <c r="X5" s="70">
        <f t="shared" si="5"/>
        <v>1</v>
      </c>
      <c r="Y5" s="68"/>
      <c r="Z5" s="70">
        <f t="shared" si="6"/>
        <v>0</v>
      </c>
      <c r="AA5" s="68"/>
      <c r="AB5" s="70">
        <f t="shared" si="7"/>
        <v>0</v>
      </c>
      <c r="AC5" s="68"/>
      <c r="AD5" s="70">
        <f t="shared" si="8"/>
        <v>0</v>
      </c>
      <c r="AE5" s="68"/>
      <c r="AF5" s="70">
        <f t="shared" si="9"/>
        <v>0</v>
      </c>
      <c r="AG5" s="68"/>
      <c r="AH5" s="70">
        <f t="shared" si="10"/>
        <v>0</v>
      </c>
      <c r="AI5" s="68"/>
      <c r="AJ5" s="70">
        <f t="shared" si="11"/>
        <v>0</v>
      </c>
      <c r="AK5" s="68"/>
      <c r="AL5" s="70">
        <f t="shared" si="12"/>
        <v>0</v>
      </c>
      <c r="AM5" s="68"/>
      <c r="AN5" s="70">
        <f t="shared" si="13"/>
        <v>0</v>
      </c>
      <c r="AO5" s="69"/>
      <c r="AP5" s="70">
        <f t="shared" si="13"/>
        <v>0</v>
      </c>
      <c r="AQ5" s="69"/>
      <c r="AR5" s="70">
        <f t="shared" si="13"/>
        <v>0</v>
      </c>
      <c r="AS5" s="69"/>
      <c r="AT5" s="122"/>
    </row>
    <row r="6" spans="1:46" ht="13.5" customHeight="1" x14ac:dyDescent="0.3">
      <c r="A6" s="153" t="s">
        <v>4306</v>
      </c>
      <c r="B6" s="153"/>
      <c r="C6" s="153"/>
      <c r="G6" s="2"/>
      <c r="H6" s="2"/>
      <c r="K6" s="2"/>
      <c r="L6" s="2"/>
      <c r="M6" s="154" t="s">
        <v>1966</v>
      </c>
      <c r="N6" s="146"/>
      <c r="O6" s="66">
        <f t="shared" si="0"/>
        <v>3</v>
      </c>
      <c r="P6" s="70">
        <f t="shared" si="1"/>
        <v>0</v>
      </c>
      <c r="Q6" s="68"/>
      <c r="R6" s="70">
        <f t="shared" si="2"/>
        <v>0</v>
      </c>
      <c r="S6" s="68"/>
      <c r="T6" s="70">
        <f t="shared" si="3"/>
        <v>0</v>
      </c>
      <c r="U6" s="68"/>
      <c r="V6" s="70">
        <f t="shared" si="4"/>
        <v>0</v>
      </c>
      <c r="W6" s="68"/>
      <c r="X6" s="70">
        <f t="shared" si="5"/>
        <v>0</v>
      </c>
      <c r="Y6" s="68"/>
      <c r="Z6" s="70">
        <f t="shared" si="6"/>
        <v>0</v>
      </c>
      <c r="AA6" s="68"/>
      <c r="AB6" s="70">
        <f t="shared" si="7"/>
        <v>0</v>
      </c>
      <c r="AC6" s="68"/>
      <c r="AD6" s="70">
        <f t="shared" si="8"/>
        <v>0</v>
      </c>
      <c r="AE6" s="68"/>
      <c r="AF6" s="70">
        <f t="shared" si="9"/>
        <v>3</v>
      </c>
      <c r="AG6" s="68"/>
      <c r="AH6" s="70">
        <f t="shared" si="10"/>
        <v>0</v>
      </c>
      <c r="AI6" s="68"/>
      <c r="AJ6" s="70">
        <f t="shared" si="11"/>
        <v>0</v>
      </c>
      <c r="AK6" s="68"/>
      <c r="AL6" s="70">
        <f t="shared" si="12"/>
        <v>0</v>
      </c>
      <c r="AM6" s="68"/>
      <c r="AN6" s="70">
        <f t="shared" si="13"/>
        <v>0</v>
      </c>
      <c r="AO6" s="69"/>
      <c r="AP6" s="70">
        <f t="shared" si="13"/>
        <v>0</v>
      </c>
      <c r="AQ6" s="69"/>
      <c r="AR6" s="70">
        <f t="shared" si="13"/>
        <v>0</v>
      </c>
      <c r="AS6" s="69"/>
      <c r="AT6" s="122"/>
    </row>
    <row r="7" spans="1:46" ht="13.5" customHeight="1" x14ac:dyDescent="0.3">
      <c r="A7" s="153"/>
      <c r="B7" s="153"/>
      <c r="C7" s="153"/>
      <c r="G7" s="2"/>
      <c r="H7" s="2"/>
      <c r="J7" s="79"/>
      <c r="K7" s="2"/>
      <c r="L7" s="2"/>
      <c r="M7" s="155" t="s">
        <v>1968</v>
      </c>
      <c r="N7" s="146"/>
      <c r="O7" s="66">
        <f t="shared" si="0"/>
        <v>1</v>
      </c>
      <c r="P7" s="70">
        <f t="shared" si="1"/>
        <v>0</v>
      </c>
      <c r="Q7" s="68"/>
      <c r="R7" s="70">
        <f t="shared" si="2"/>
        <v>0</v>
      </c>
      <c r="S7" s="68"/>
      <c r="T7" s="70">
        <f t="shared" si="3"/>
        <v>0</v>
      </c>
      <c r="U7" s="68"/>
      <c r="V7" s="70">
        <f t="shared" si="4"/>
        <v>0</v>
      </c>
      <c r="W7" s="68"/>
      <c r="X7" s="70">
        <f t="shared" si="5"/>
        <v>0</v>
      </c>
      <c r="Y7" s="68"/>
      <c r="Z7" s="70">
        <f t="shared" si="6"/>
        <v>0</v>
      </c>
      <c r="AA7" s="68"/>
      <c r="AB7" s="70">
        <f t="shared" si="7"/>
        <v>0</v>
      </c>
      <c r="AC7" s="68"/>
      <c r="AD7" s="70">
        <f t="shared" si="8"/>
        <v>0</v>
      </c>
      <c r="AE7" s="68"/>
      <c r="AF7" s="70">
        <f t="shared" si="9"/>
        <v>1</v>
      </c>
      <c r="AG7" s="68"/>
      <c r="AH7" s="70">
        <f t="shared" si="10"/>
        <v>0</v>
      </c>
      <c r="AI7" s="68"/>
      <c r="AJ7" s="70">
        <f t="shared" si="11"/>
        <v>0</v>
      </c>
      <c r="AK7" s="68"/>
      <c r="AL7" s="70">
        <f t="shared" si="12"/>
        <v>0</v>
      </c>
      <c r="AM7" s="68"/>
      <c r="AN7" s="70">
        <f t="shared" si="13"/>
        <v>0</v>
      </c>
      <c r="AO7" s="69"/>
      <c r="AP7" s="70">
        <f t="shared" si="13"/>
        <v>0</v>
      </c>
      <c r="AQ7" s="69"/>
      <c r="AR7" s="70">
        <f t="shared" si="13"/>
        <v>0</v>
      </c>
      <c r="AS7" s="69"/>
      <c r="AT7" s="122"/>
    </row>
    <row r="8" spans="1:46" ht="13.5" customHeight="1" x14ac:dyDescent="0.3">
      <c r="A8" s="171">
        <f>COUNTA($A$21:$A$200)</f>
        <v>10</v>
      </c>
      <c r="B8" s="171"/>
      <c r="C8" s="171"/>
      <c r="G8" s="2"/>
      <c r="H8" s="2"/>
      <c r="J8" s="79"/>
      <c r="K8" s="2"/>
      <c r="L8" s="2"/>
      <c r="M8" s="155" t="s">
        <v>1969</v>
      </c>
      <c r="N8" s="146"/>
      <c r="O8" s="66">
        <f t="shared" si="0"/>
        <v>2</v>
      </c>
      <c r="P8" s="70">
        <f t="shared" si="1"/>
        <v>0</v>
      </c>
      <c r="Q8" s="68"/>
      <c r="R8" s="70">
        <f t="shared" si="2"/>
        <v>0</v>
      </c>
      <c r="S8" s="68"/>
      <c r="T8" s="70">
        <f t="shared" si="3"/>
        <v>0</v>
      </c>
      <c r="U8" s="68"/>
      <c r="V8" s="70">
        <f t="shared" si="4"/>
        <v>0</v>
      </c>
      <c r="W8" s="68"/>
      <c r="X8" s="70">
        <f t="shared" si="5"/>
        <v>0</v>
      </c>
      <c r="Y8" s="68"/>
      <c r="Z8" s="70">
        <f t="shared" si="6"/>
        <v>0</v>
      </c>
      <c r="AA8" s="68"/>
      <c r="AB8" s="70">
        <f t="shared" si="7"/>
        <v>0</v>
      </c>
      <c r="AC8" s="68"/>
      <c r="AD8" s="70">
        <f t="shared" si="8"/>
        <v>0</v>
      </c>
      <c r="AE8" s="68"/>
      <c r="AF8" s="70">
        <f t="shared" si="9"/>
        <v>2</v>
      </c>
      <c r="AG8" s="68"/>
      <c r="AH8" s="70">
        <f t="shared" si="10"/>
        <v>0</v>
      </c>
      <c r="AI8" s="68"/>
      <c r="AJ8" s="70">
        <f t="shared" si="11"/>
        <v>0</v>
      </c>
      <c r="AK8" s="68"/>
      <c r="AL8" s="70">
        <f t="shared" si="12"/>
        <v>0</v>
      </c>
      <c r="AM8" s="68"/>
      <c r="AN8" s="70">
        <f t="shared" si="13"/>
        <v>0</v>
      </c>
      <c r="AO8" s="69"/>
      <c r="AP8" s="70">
        <f t="shared" si="13"/>
        <v>0</v>
      </c>
      <c r="AQ8" s="69"/>
      <c r="AR8" s="70">
        <f t="shared" si="13"/>
        <v>0</v>
      </c>
      <c r="AS8" s="69"/>
      <c r="AT8" s="122"/>
    </row>
    <row r="9" spans="1:46" ht="13.5" customHeight="1" x14ac:dyDescent="0.3">
      <c r="A9" s="102"/>
      <c r="B9" s="77"/>
      <c r="C9" s="77"/>
      <c r="G9" s="2"/>
      <c r="H9" s="2"/>
      <c r="J9" s="79"/>
      <c r="K9" s="2"/>
      <c r="L9" s="2"/>
      <c r="M9" s="155" t="s">
        <v>2027</v>
      </c>
      <c r="N9" s="146"/>
      <c r="O9" s="66">
        <f t="shared" si="0"/>
        <v>0</v>
      </c>
      <c r="P9" s="70">
        <f t="shared" si="1"/>
        <v>0</v>
      </c>
      <c r="Q9" s="68"/>
      <c r="R9" s="70">
        <f t="shared" si="2"/>
        <v>0</v>
      </c>
      <c r="S9" s="68"/>
      <c r="T9" s="70">
        <f t="shared" si="3"/>
        <v>0</v>
      </c>
      <c r="U9" s="68"/>
      <c r="V9" s="70">
        <f t="shared" si="4"/>
        <v>0</v>
      </c>
      <c r="W9" s="68"/>
      <c r="X9" s="70">
        <f t="shared" si="5"/>
        <v>0</v>
      </c>
      <c r="Y9" s="68"/>
      <c r="Z9" s="70">
        <f t="shared" si="6"/>
        <v>0</v>
      </c>
      <c r="AA9" s="68"/>
      <c r="AB9" s="70">
        <f t="shared" si="7"/>
        <v>0</v>
      </c>
      <c r="AC9" s="68"/>
      <c r="AD9" s="70">
        <f t="shared" si="8"/>
        <v>0</v>
      </c>
      <c r="AE9" s="68"/>
      <c r="AF9" s="70">
        <f t="shared" si="9"/>
        <v>0</v>
      </c>
      <c r="AG9" s="68"/>
      <c r="AH9" s="70">
        <f t="shared" si="10"/>
        <v>0</v>
      </c>
      <c r="AI9" s="68"/>
      <c r="AJ9" s="70">
        <f t="shared" si="11"/>
        <v>0</v>
      </c>
      <c r="AK9" s="68"/>
      <c r="AL9" s="70">
        <f t="shared" si="12"/>
        <v>0</v>
      </c>
      <c r="AM9" s="68"/>
      <c r="AN9" s="70">
        <f t="shared" si="13"/>
        <v>0</v>
      </c>
      <c r="AO9" s="69"/>
      <c r="AP9" s="70">
        <f t="shared" si="13"/>
        <v>0</v>
      </c>
      <c r="AQ9" s="69"/>
      <c r="AR9" s="70">
        <f t="shared" si="13"/>
        <v>0</v>
      </c>
      <c r="AS9" s="69"/>
      <c r="AT9" s="122"/>
    </row>
    <row r="10" spans="1:46" ht="13.5" customHeight="1" x14ac:dyDescent="0.3">
      <c r="A10" s="157" t="s">
        <v>2031</v>
      </c>
      <c r="B10" s="157"/>
      <c r="C10" s="157"/>
      <c r="G10" s="2"/>
      <c r="H10" s="2"/>
      <c r="J10" s="79"/>
      <c r="K10" s="2"/>
      <c r="L10" s="2"/>
      <c r="M10" s="155" t="s">
        <v>2028</v>
      </c>
      <c r="N10" s="146"/>
      <c r="O10" s="66">
        <f t="shared" si="0"/>
        <v>0</v>
      </c>
      <c r="P10" s="70">
        <f t="shared" si="1"/>
        <v>0</v>
      </c>
      <c r="Q10" s="68"/>
      <c r="R10" s="70">
        <f t="shared" si="2"/>
        <v>0</v>
      </c>
      <c r="S10" s="68"/>
      <c r="T10" s="70">
        <f t="shared" si="3"/>
        <v>0</v>
      </c>
      <c r="U10" s="68"/>
      <c r="V10" s="70">
        <f t="shared" si="4"/>
        <v>0</v>
      </c>
      <c r="W10" s="68"/>
      <c r="X10" s="70">
        <f t="shared" si="5"/>
        <v>0</v>
      </c>
      <c r="Y10" s="68"/>
      <c r="Z10" s="70">
        <f t="shared" si="6"/>
        <v>0</v>
      </c>
      <c r="AA10" s="68"/>
      <c r="AB10" s="70">
        <f t="shared" si="7"/>
        <v>0</v>
      </c>
      <c r="AC10" s="68"/>
      <c r="AD10" s="70">
        <f t="shared" si="8"/>
        <v>0</v>
      </c>
      <c r="AE10" s="68"/>
      <c r="AF10" s="70">
        <f t="shared" si="9"/>
        <v>0</v>
      </c>
      <c r="AG10" s="68"/>
      <c r="AH10" s="70">
        <f t="shared" si="10"/>
        <v>0</v>
      </c>
      <c r="AI10" s="68"/>
      <c r="AJ10" s="70">
        <f t="shared" si="11"/>
        <v>0</v>
      </c>
      <c r="AK10" s="68"/>
      <c r="AL10" s="70">
        <f t="shared" si="12"/>
        <v>0</v>
      </c>
      <c r="AM10" s="68"/>
      <c r="AN10" s="70">
        <f t="shared" si="13"/>
        <v>0</v>
      </c>
      <c r="AO10" s="69"/>
      <c r="AP10" s="70">
        <f t="shared" si="13"/>
        <v>0</v>
      </c>
      <c r="AQ10" s="69"/>
      <c r="AR10" s="70">
        <f t="shared" si="13"/>
        <v>0</v>
      </c>
      <c r="AS10" s="69"/>
      <c r="AT10" s="122"/>
    </row>
    <row r="11" spans="1:46" ht="13.5" customHeight="1" x14ac:dyDescent="0.3">
      <c r="G11" s="2"/>
      <c r="H11" s="2"/>
      <c r="J11" s="79"/>
      <c r="K11" s="2"/>
      <c r="L11" s="2"/>
      <c r="M11" s="155" t="s">
        <v>2029</v>
      </c>
      <c r="N11" s="146"/>
      <c r="O11" s="66">
        <f t="shared" si="0"/>
        <v>0</v>
      </c>
      <c r="P11" s="70">
        <f t="shared" si="1"/>
        <v>0</v>
      </c>
      <c r="Q11" s="68"/>
      <c r="R11" s="70">
        <f t="shared" si="2"/>
        <v>0</v>
      </c>
      <c r="S11" s="68"/>
      <c r="T11" s="70">
        <f t="shared" si="3"/>
        <v>0</v>
      </c>
      <c r="U11" s="68"/>
      <c r="V11" s="70">
        <f t="shared" si="4"/>
        <v>0</v>
      </c>
      <c r="W11" s="68"/>
      <c r="X11" s="70">
        <f t="shared" si="5"/>
        <v>0</v>
      </c>
      <c r="Y11" s="68"/>
      <c r="Z11" s="70">
        <f t="shared" si="6"/>
        <v>0</v>
      </c>
      <c r="AA11" s="68"/>
      <c r="AB11" s="70">
        <f t="shared" si="7"/>
        <v>0</v>
      </c>
      <c r="AC11" s="68"/>
      <c r="AD11" s="70">
        <f t="shared" si="8"/>
        <v>0</v>
      </c>
      <c r="AE11" s="68"/>
      <c r="AF11" s="70">
        <f t="shared" si="9"/>
        <v>0</v>
      </c>
      <c r="AG11" s="68"/>
      <c r="AH11" s="70">
        <f t="shared" si="10"/>
        <v>0</v>
      </c>
      <c r="AI11" s="68"/>
      <c r="AJ11" s="70">
        <f t="shared" si="11"/>
        <v>0</v>
      </c>
      <c r="AK11" s="68"/>
      <c r="AL11" s="70">
        <f t="shared" si="12"/>
        <v>0</v>
      </c>
      <c r="AM11" s="68"/>
      <c r="AN11" s="70">
        <f t="shared" si="13"/>
        <v>0</v>
      </c>
      <c r="AO11" s="69"/>
      <c r="AP11" s="70">
        <f t="shared" si="13"/>
        <v>0</v>
      </c>
      <c r="AQ11" s="69"/>
      <c r="AR11" s="70">
        <f t="shared" si="13"/>
        <v>0</v>
      </c>
      <c r="AS11" s="69"/>
      <c r="AT11" s="122"/>
    </row>
    <row r="12" spans="1:46" ht="13.5" customHeight="1" x14ac:dyDescent="0.3">
      <c r="G12" s="2"/>
      <c r="H12" s="2"/>
      <c r="J12" s="79"/>
      <c r="K12" s="2"/>
      <c r="L12" s="2"/>
      <c r="M12" s="158" t="s">
        <v>1963</v>
      </c>
      <c r="N12" s="146"/>
      <c r="O12" s="66">
        <f t="shared" si="0"/>
        <v>8</v>
      </c>
      <c r="P12" s="70">
        <f t="shared" si="1"/>
        <v>5</v>
      </c>
      <c r="Q12" s="68"/>
      <c r="R12" s="70">
        <f t="shared" si="2"/>
        <v>3</v>
      </c>
      <c r="S12" s="68"/>
      <c r="T12" s="70">
        <f t="shared" si="3"/>
        <v>0</v>
      </c>
      <c r="U12" s="68"/>
      <c r="V12" s="70">
        <f t="shared" si="4"/>
        <v>0</v>
      </c>
      <c r="W12" s="68"/>
      <c r="X12" s="70">
        <f t="shared" si="5"/>
        <v>0</v>
      </c>
      <c r="Y12" s="68"/>
      <c r="Z12" s="70">
        <f t="shared" si="6"/>
        <v>0</v>
      </c>
      <c r="AA12" s="68"/>
      <c r="AB12" s="70">
        <f t="shared" si="7"/>
        <v>0</v>
      </c>
      <c r="AC12" s="68"/>
      <c r="AD12" s="70">
        <f t="shared" si="8"/>
        <v>0</v>
      </c>
      <c r="AE12" s="68"/>
      <c r="AF12" s="70">
        <f t="shared" si="9"/>
        <v>0</v>
      </c>
      <c r="AG12" s="68"/>
      <c r="AH12" s="70">
        <f t="shared" si="10"/>
        <v>0</v>
      </c>
      <c r="AI12" s="68"/>
      <c r="AJ12" s="70">
        <f t="shared" si="11"/>
        <v>0</v>
      </c>
      <c r="AK12" s="68"/>
      <c r="AL12" s="70">
        <f t="shared" si="12"/>
        <v>0</v>
      </c>
      <c r="AM12" s="68"/>
      <c r="AN12" s="70">
        <f t="shared" si="13"/>
        <v>0</v>
      </c>
      <c r="AO12" s="69"/>
      <c r="AP12" s="70">
        <f t="shared" si="13"/>
        <v>0</v>
      </c>
      <c r="AQ12" s="69"/>
      <c r="AR12" s="70">
        <f t="shared" si="13"/>
        <v>0</v>
      </c>
      <c r="AS12" s="69"/>
      <c r="AT12" s="122"/>
    </row>
    <row r="13" spans="1:46" ht="13.5" customHeight="1" x14ac:dyDescent="0.3">
      <c r="G13" s="2"/>
      <c r="H13" s="2"/>
      <c r="K13" s="2"/>
      <c r="L13" s="2"/>
      <c r="M13" s="159" t="s">
        <v>1970</v>
      </c>
      <c r="N13" s="146"/>
      <c r="O13" s="66">
        <f t="shared" si="0"/>
        <v>0</v>
      </c>
      <c r="P13" s="70">
        <f t="shared" si="1"/>
        <v>0</v>
      </c>
      <c r="Q13" s="68"/>
      <c r="R13" s="70">
        <f t="shared" si="2"/>
        <v>0</v>
      </c>
      <c r="S13" s="68"/>
      <c r="T13" s="70">
        <f t="shared" si="3"/>
        <v>0</v>
      </c>
      <c r="U13" s="68"/>
      <c r="V13" s="70">
        <f t="shared" si="4"/>
        <v>0</v>
      </c>
      <c r="W13" s="68"/>
      <c r="X13" s="70">
        <f t="shared" si="5"/>
        <v>0</v>
      </c>
      <c r="Y13" s="68"/>
      <c r="Z13" s="70">
        <f t="shared" si="6"/>
        <v>0</v>
      </c>
      <c r="AA13" s="68"/>
      <c r="AB13" s="70">
        <f t="shared" si="7"/>
        <v>0</v>
      </c>
      <c r="AC13" s="68"/>
      <c r="AD13" s="70">
        <f t="shared" si="8"/>
        <v>0</v>
      </c>
      <c r="AE13" s="68"/>
      <c r="AF13" s="70">
        <f t="shared" si="9"/>
        <v>0</v>
      </c>
      <c r="AG13" s="68"/>
      <c r="AH13" s="70">
        <f t="shared" si="10"/>
        <v>0</v>
      </c>
      <c r="AI13" s="68"/>
      <c r="AJ13" s="70">
        <f t="shared" si="11"/>
        <v>0</v>
      </c>
      <c r="AK13" s="68"/>
      <c r="AL13" s="70">
        <f t="shared" si="12"/>
        <v>0</v>
      </c>
      <c r="AM13" s="68"/>
      <c r="AN13" s="70">
        <f t="shared" si="13"/>
        <v>0</v>
      </c>
      <c r="AO13" s="69"/>
      <c r="AP13" s="70">
        <f t="shared" si="13"/>
        <v>0</v>
      </c>
      <c r="AQ13" s="69"/>
      <c r="AR13" s="70">
        <f t="shared" si="13"/>
        <v>0</v>
      </c>
      <c r="AS13" s="69"/>
      <c r="AT13" s="122"/>
    </row>
    <row r="14" spans="1:46" ht="13.5" customHeight="1" x14ac:dyDescent="0.3">
      <c r="A14" s="77"/>
      <c r="B14" s="77"/>
      <c r="C14" s="77"/>
      <c r="G14" s="2"/>
      <c r="H14" s="2"/>
      <c r="K14" s="2"/>
      <c r="L14" s="2"/>
      <c r="M14" s="145" t="s">
        <v>1971</v>
      </c>
      <c r="N14" s="146"/>
      <c r="O14" s="66">
        <f t="shared" si="0"/>
        <v>0</v>
      </c>
      <c r="P14" s="70">
        <f t="shared" si="1"/>
        <v>0</v>
      </c>
      <c r="Q14" s="68"/>
      <c r="R14" s="70">
        <f t="shared" si="2"/>
        <v>0</v>
      </c>
      <c r="S14" s="68"/>
      <c r="T14" s="70">
        <f t="shared" si="3"/>
        <v>0</v>
      </c>
      <c r="U14" s="68"/>
      <c r="V14" s="70">
        <f t="shared" si="4"/>
        <v>0</v>
      </c>
      <c r="W14" s="68"/>
      <c r="X14" s="70">
        <f t="shared" si="5"/>
        <v>0</v>
      </c>
      <c r="Y14" s="68"/>
      <c r="Z14" s="70">
        <f t="shared" si="6"/>
        <v>0</v>
      </c>
      <c r="AA14" s="68"/>
      <c r="AB14" s="70">
        <f t="shared" si="7"/>
        <v>0</v>
      </c>
      <c r="AC14" s="68"/>
      <c r="AD14" s="70">
        <f t="shared" si="8"/>
        <v>0</v>
      </c>
      <c r="AE14" s="68"/>
      <c r="AF14" s="70">
        <f t="shared" si="9"/>
        <v>0</v>
      </c>
      <c r="AG14" s="68"/>
      <c r="AH14" s="70">
        <f t="shared" si="10"/>
        <v>0</v>
      </c>
      <c r="AI14" s="68"/>
      <c r="AJ14" s="70">
        <f t="shared" si="11"/>
        <v>0</v>
      </c>
      <c r="AK14" s="68"/>
      <c r="AL14" s="70">
        <f t="shared" si="12"/>
        <v>0</v>
      </c>
      <c r="AM14" s="68"/>
      <c r="AN14" s="70">
        <f t="shared" si="13"/>
        <v>0</v>
      </c>
      <c r="AO14" s="69"/>
      <c r="AP14" s="70">
        <f t="shared" si="13"/>
        <v>0</v>
      </c>
      <c r="AQ14" s="69"/>
      <c r="AR14" s="70">
        <f t="shared" si="13"/>
        <v>0</v>
      </c>
      <c r="AS14" s="69"/>
      <c r="AT14" s="122"/>
    </row>
    <row r="15" spans="1:46" ht="13.5" customHeight="1" x14ac:dyDescent="0.3">
      <c r="A15" s="134" t="s">
        <v>2688</v>
      </c>
      <c r="B15" s="134"/>
      <c r="C15" s="134"/>
      <c r="D15" s="134"/>
      <c r="E15" s="134"/>
      <c r="F15" s="134"/>
      <c r="G15" s="134"/>
      <c r="H15" s="134"/>
      <c r="K15" s="2"/>
      <c r="L15" s="2"/>
      <c r="M15" s="145" t="s">
        <v>1972</v>
      </c>
      <c r="N15" s="146"/>
      <c r="O15" s="66">
        <f t="shared" si="0"/>
        <v>0</v>
      </c>
      <c r="P15" s="70">
        <f t="shared" si="1"/>
        <v>0</v>
      </c>
      <c r="Q15" s="68"/>
      <c r="R15" s="70">
        <f t="shared" si="2"/>
        <v>0</v>
      </c>
      <c r="S15" s="68"/>
      <c r="T15" s="70">
        <f t="shared" si="3"/>
        <v>0</v>
      </c>
      <c r="U15" s="68"/>
      <c r="V15" s="70">
        <f t="shared" si="4"/>
        <v>0</v>
      </c>
      <c r="W15" s="68"/>
      <c r="X15" s="70">
        <f t="shared" si="5"/>
        <v>0</v>
      </c>
      <c r="Y15" s="68"/>
      <c r="Z15" s="70">
        <f t="shared" si="6"/>
        <v>0</v>
      </c>
      <c r="AA15" s="68"/>
      <c r="AB15" s="70">
        <f t="shared" si="7"/>
        <v>0</v>
      </c>
      <c r="AC15" s="68"/>
      <c r="AD15" s="70">
        <f t="shared" si="8"/>
        <v>0</v>
      </c>
      <c r="AE15" s="68"/>
      <c r="AF15" s="70">
        <f t="shared" si="9"/>
        <v>0</v>
      </c>
      <c r="AG15" s="68"/>
      <c r="AH15" s="70">
        <f t="shared" si="10"/>
        <v>0</v>
      </c>
      <c r="AI15" s="68"/>
      <c r="AJ15" s="70">
        <f t="shared" si="11"/>
        <v>0</v>
      </c>
      <c r="AK15" s="68"/>
      <c r="AL15" s="70">
        <f t="shared" si="12"/>
        <v>0</v>
      </c>
      <c r="AM15" s="68"/>
      <c r="AN15" s="70">
        <f t="shared" si="13"/>
        <v>0</v>
      </c>
      <c r="AO15" s="69"/>
      <c r="AP15" s="70">
        <f t="shared" si="13"/>
        <v>0</v>
      </c>
      <c r="AQ15" s="69"/>
      <c r="AR15" s="70">
        <f t="shared" si="13"/>
        <v>0</v>
      </c>
      <c r="AS15" s="69"/>
      <c r="AT15" s="122"/>
    </row>
    <row r="16" spans="1:46" ht="13.5" customHeight="1" x14ac:dyDescent="0.3">
      <c r="A16" s="134" t="s">
        <v>2687</v>
      </c>
      <c r="B16" s="134"/>
      <c r="C16" s="134"/>
      <c r="D16" s="134"/>
      <c r="E16" s="134"/>
      <c r="F16" s="134"/>
      <c r="G16" s="134"/>
      <c r="H16" s="134"/>
      <c r="K16" s="2"/>
      <c r="L16" s="2"/>
      <c r="M16" s="147" t="s">
        <v>2030</v>
      </c>
      <c r="N16" s="146"/>
      <c r="O16" s="66">
        <f t="shared" si="0"/>
        <v>0</v>
      </c>
      <c r="P16" s="70">
        <f t="shared" si="1"/>
        <v>0</v>
      </c>
      <c r="Q16" s="68"/>
      <c r="R16" s="70">
        <f t="shared" si="2"/>
        <v>0</v>
      </c>
      <c r="S16" s="68"/>
      <c r="T16" s="70">
        <f t="shared" si="3"/>
        <v>0</v>
      </c>
      <c r="U16" s="68"/>
      <c r="V16" s="70">
        <f t="shared" si="4"/>
        <v>0</v>
      </c>
      <c r="W16" s="68"/>
      <c r="X16" s="70">
        <f t="shared" si="5"/>
        <v>0</v>
      </c>
      <c r="Y16" s="68"/>
      <c r="Z16" s="70">
        <f t="shared" si="6"/>
        <v>0</v>
      </c>
      <c r="AA16" s="68"/>
      <c r="AB16" s="70">
        <f t="shared" si="7"/>
        <v>0</v>
      </c>
      <c r="AC16" s="68"/>
      <c r="AD16" s="70">
        <f t="shared" si="8"/>
        <v>0</v>
      </c>
      <c r="AE16" s="68"/>
      <c r="AF16" s="70">
        <f t="shared" si="9"/>
        <v>0</v>
      </c>
      <c r="AG16" s="68"/>
      <c r="AH16" s="70">
        <f t="shared" si="10"/>
        <v>0</v>
      </c>
      <c r="AI16" s="68"/>
      <c r="AJ16" s="70">
        <f t="shared" si="11"/>
        <v>0</v>
      </c>
      <c r="AK16" s="68"/>
      <c r="AL16" s="70">
        <f t="shared" si="12"/>
        <v>0</v>
      </c>
      <c r="AM16" s="68"/>
      <c r="AN16" s="70">
        <f t="shared" si="13"/>
        <v>0</v>
      </c>
      <c r="AO16" s="69"/>
      <c r="AP16" s="70">
        <f t="shared" si="13"/>
        <v>0</v>
      </c>
      <c r="AQ16" s="69"/>
      <c r="AR16" s="70">
        <f t="shared" si="13"/>
        <v>0</v>
      </c>
      <c r="AS16" s="69"/>
      <c r="AT16" s="122"/>
    </row>
    <row r="17" spans="1:46" ht="13.5" customHeight="1" x14ac:dyDescent="0.3">
      <c r="A17" s="126" t="s">
        <v>2686</v>
      </c>
      <c r="B17" s="126"/>
      <c r="C17" s="126"/>
      <c r="D17" s="126"/>
      <c r="E17" s="126"/>
      <c r="F17" s="126"/>
      <c r="G17" s="126"/>
      <c r="H17" s="126"/>
      <c r="K17" s="2"/>
      <c r="L17" s="2"/>
      <c r="M17" s="149" t="s">
        <v>1898</v>
      </c>
      <c r="N17" s="146"/>
      <c r="O17" s="66">
        <f t="shared" si="0"/>
        <v>83</v>
      </c>
      <c r="P17" s="71">
        <f t="shared" si="1"/>
        <v>0</v>
      </c>
      <c r="Q17" s="68"/>
      <c r="R17" s="71">
        <f t="shared" si="2"/>
        <v>3</v>
      </c>
      <c r="S17" s="68"/>
      <c r="T17" s="71">
        <f t="shared" si="3"/>
        <v>8</v>
      </c>
      <c r="U17" s="68"/>
      <c r="V17" s="71">
        <f t="shared" si="4"/>
        <v>8</v>
      </c>
      <c r="W17" s="68"/>
      <c r="X17" s="71">
        <f t="shared" si="5"/>
        <v>7</v>
      </c>
      <c r="Y17" s="68"/>
      <c r="Z17" s="71">
        <f t="shared" si="6"/>
        <v>7</v>
      </c>
      <c r="AA17" s="68"/>
      <c r="AB17" s="71">
        <f t="shared" si="7"/>
        <v>7</v>
      </c>
      <c r="AC17" s="68"/>
      <c r="AD17" s="71">
        <f t="shared" si="8"/>
        <v>7</v>
      </c>
      <c r="AE17" s="68"/>
      <c r="AF17" s="71">
        <f t="shared" si="9"/>
        <v>1</v>
      </c>
      <c r="AG17" s="68"/>
      <c r="AH17" s="71">
        <f t="shared" si="10"/>
        <v>5</v>
      </c>
      <c r="AI17" s="68"/>
      <c r="AJ17" s="71">
        <f t="shared" si="11"/>
        <v>6</v>
      </c>
      <c r="AK17" s="68"/>
      <c r="AL17" s="71">
        <f t="shared" si="12"/>
        <v>6</v>
      </c>
      <c r="AM17" s="68"/>
      <c r="AN17" s="71">
        <f t="shared" si="13"/>
        <v>6</v>
      </c>
      <c r="AO17" s="69"/>
      <c r="AP17" s="71">
        <f t="shared" si="13"/>
        <v>6</v>
      </c>
      <c r="AQ17" s="69"/>
      <c r="AR17" s="71">
        <f t="shared" si="13"/>
        <v>6</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5</v>
      </c>
      <c r="Q18" s="72"/>
      <c r="R18" s="72">
        <f>SUM(R3:R17)-R5-R6-R9-R15</f>
        <v>8</v>
      </c>
      <c r="S18" s="72"/>
      <c r="T18" s="72">
        <f>SUM(T3:T17)-T5-T6-T9-T15</f>
        <v>8</v>
      </c>
      <c r="U18" s="72"/>
      <c r="V18" s="72">
        <f>SUM(V3:V17)-V5-V6-V9-V15</f>
        <v>8</v>
      </c>
      <c r="W18" s="72"/>
      <c r="X18" s="72">
        <f>SUM(X3:X17)-X5-X6-X9-X15</f>
        <v>7</v>
      </c>
      <c r="Y18" s="72"/>
      <c r="Z18" s="72">
        <f>SUM(Z3:Z17)-Z5-Z6-Z9-Z15</f>
        <v>7</v>
      </c>
      <c r="AA18" s="72"/>
      <c r="AB18" s="72">
        <f>SUM(AB3:AB17)-AB5-AB6-AB9-AB15</f>
        <v>7</v>
      </c>
      <c r="AC18" s="72"/>
      <c r="AD18" s="72">
        <f>SUM(AD3:AD17)-AD5-AD6-AD9-AD15</f>
        <v>7</v>
      </c>
      <c r="AE18" s="72"/>
      <c r="AF18" s="72">
        <f>SUM(AF3:AF17)-AF5-AF6-AF9-AF15</f>
        <v>6</v>
      </c>
      <c r="AG18" s="72"/>
      <c r="AH18" s="72">
        <f>SUM(AH3:AH17)-AH5-AH6-AH9-AH15</f>
        <v>6</v>
      </c>
      <c r="AI18" s="72"/>
      <c r="AJ18" s="72">
        <f>SUM(AJ3:AJ17)-AJ5-AJ6-AJ9-AJ15</f>
        <v>6</v>
      </c>
      <c r="AK18" s="72"/>
      <c r="AL18" s="72">
        <f>SUM(AL3:AL17)-AL5-AL6-AL9-AL15</f>
        <v>6</v>
      </c>
      <c r="AM18" s="72"/>
      <c r="AN18" s="72">
        <f>SUM(AN3:AN17)-AN5-AN6-AN9-AN15</f>
        <v>6</v>
      </c>
      <c r="AO18" s="73"/>
      <c r="AP18" s="72">
        <f>SUM(AP3:AP17)-AP5-AP6-AP9-AP15</f>
        <v>6</v>
      </c>
      <c r="AQ18" s="51"/>
      <c r="AR18" s="72">
        <f>SUM(AR3:AR17)-AR5-AR6-AR9-AR15</f>
        <v>6</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50</v>
      </c>
      <c r="B21" s="4" t="s">
        <v>2562</v>
      </c>
      <c r="C21" s="4" t="s">
        <v>79</v>
      </c>
      <c r="D21" s="5" t="s">
        <v>207</v>
      </c>
      <c r="E21" s="24" t="s">
        <v>27</v>
      </c>
      <c r="F21" s="4" t="s">
        <v>521</v>
      </c>
      <c r="G21" s="5">
        <v>2015</v>
      </c>
      <c r="H21" s="10">
        <v>50</v>
      </c>
      <c r="I21" s="13" t="s">
        <v>71</v>
      </c>
      <c r="J21" s="13" t="s">
        <v>79</v>
      </c>
      <c r="K21" s="10" t="s">
        <v>207</v>
      </c>
      <c r="L21" s="10" t="s">
        <v>27</v>
      </c>
      <c r="M21" s="13" t="s">
        <v>521</v>
      </c>
      <c r="N21" s="28">
        <v>1943</v>
      </c>
      <c r="O21" s="10">
        <v>2008</v>
      </c>
      <c r="P21" s="123" t="s">
        <v>1963</v>
      </c>
      <c r="Q21" s="14" t="s">
        <v>2563</v>
      </c>
      <c r="R21" s="14" t="s">
        <v>1898</v>
      </c>
      <c r="S21" s="14"/>
      <c r="T21" s="14" t="s">
        <v>1898</v>
      </c>
      <c r="U21" s="14"/>
      <c r="V21" s="14" t="s">
        <v>1898</v>
      </c>
      <c r="W21" s="14"/>
      <c r="X21" s="14" t="s">
        <v>1898</v>
      </c>
      <c r="Y21" s="14"/>
      <c r="Z21" s="14" t="s">
        <v>1898</v>
      </c>
      <c r="AA21" s="14"/>
      <c r="AB21" s="14" t="s">
        <v>1898</v>
      </c>
      <c r="AC21" s="14"/>
      <c r="AD21" s="14" t="s">
        <v>1898</v>
      </c>
      <c r="AE21" s="14"/>
      <c r="AF21" s="14" t="s">
        <v>1966</v>
      </c>
      <c r="AG21" s="14" t="s">
        <v>4471</v>
      </c>
      <c r="AH21" s="7"/>
      <c r="AI21" s="7"/>
      <c r="AJ21" s="7"/>
      <c r="AK21" s="7"/>
      <c r="AL21" s="7"/>
      <c r="AM21" s="7"/>
      <c r="AN21" s="7"/>
      <c r="AO21" s="7"/>
      <c r="AP21" s="7"/>
      <c r="AQ21" s="7"/>
      <c r="AR21" s="7"/>
      <c r="AS21" s="7"/>
      <c r="AT21" s="13"/>
    </row>
    <row r="22" spans="1:46" ht="13.5" customHeight="1" x14ac:dyDescent="0.3">
      <c r="A22" s="5">
        <v>50</v>
      </c>
      <c r="B22" s="4" t="s">
        <v>2562</v>
      </c>
      <c r="C22" s="4" t="s">
        <v>79</v>
      </c>
      <c r="D22" s="5" t="s">
        <v>207</v>
      </c>
      <c r="E22" s="24" t="s">
        <v>197</v>
      </c>
      <c r="F22" s="4" t="s">
        <v>522</v>
      </c>
      <c r="G22" s="5" t="s">
        <v>3</v>
      </c>
      <c r="H22" s="10">
        <v>50</v>
      </c>
      <c r="I22" s="13" t="s">
        <v>71</v>
      </c>
      <c r="J22" s="13" t="s">
        <v>79</v>
      </c>
      <c r="K22" s="10" t="s">
        <v>207</v>
      </c>
      <c r="L22" s="16" t="s">
        <v>197</v>
      </c>
      <c r="M22" s="13" t="s">
        <v>522</v>
      </c>
      <c r="N22" s="28">
        <v>1943</v>
      </c>
      <c r="O22" s="10">
        <v>2008</v>
      </c>
      <c r="P22" s="14" t="s">
        <v>1963</v>
      </c>
      <c r="Q22" s="14" t="s">
        <v>4339</v>
      </c>
      <c r="R22" s="14" t="s">
        <v>1898</v>
      </c>
      <c r="S22" s="14"/>
      <c r="T22" s="14" t="s">
        <v>1898</v>
      </c>
      <c r="U22" s="14"/>
      <c r="V22" s="14" t="s">
        <v>1898</v>
      </c>
      <c r="W22" s="14"/>
      <c r="X22" s="14" t="s">
        <v>1898</v>
      </c>
      <c r="Y22" s="14"/>
      <c r="Z22" s="14" t="s">
        <v>1898</v>
      </c>
      <c r="AA22" s="14"/>
      <c r="AB22" s="14" t="s">
        <v>1898</v>
      </c>
      <c r="AC22" s="14"/>
      <c r="AD22" s="14" t="s">
        <v>1898</v>
      </c>
      <c r="AE22" s="14"/>
      <c r="AF22" s="14" t="s">
        <v>1964</v>
      </c>
      <c r="AG22" s="14" t="s">
        <v>2660</v>
      </c>
      <c r="AH22" s="14" t="s">
        <v>1964</v>
      </c>
      <c r="AI22" s="14" t="s">
        <v>2566</v>
      </c>
      <c r="AJ22" s="14" t="s">
        <v>1898</v>
      </c>
      <c r="AK22" s="14"/>
      <c r="AL22" s="14" t="s">
        <v>1898</v>
      </c>
      <c r="AM22" s="14"/>
      <c r="AN22" s="14" t="s">
        <v>1898</v>
      </c>
      <c r="AO22" s="14"/>
      <c r="AP22" s="14" t="s">
        <v>1898</v>
      </c>
      <c r="AQ22" s="14"/>
      <c r="AR22" s="14" t="s">
        <v>1898</v>
      </c>
      <c r="AS22" s="14"/>
      <c r="AT22" s="13"/>
    </row>
    <row r="23" spans="1:46" ht="13.5" customHeight="1" x14ac:dyDescent="0.3">
      <c r="A23" s="5">
        <v>50</v>
      </c>
      <c r="B23" s="4" t="s">
        <v>2562</v>
      </c>
      <c r="C23" s="4" t="s">
        <v>79</v>
      </c>
      <c r="D23" s="5" t="s">
        <v>207</v>
      </c>
      <c r="E23" s="24" t="s">
        <v>31</v>
      </c>
      <c r="F23" s="4" t="s">
        <v>524</v>
      </c>
      <c r="G23" s="5" t="s">
        <v>3</v>
      </c>
      <c r="H23" s="10">
        <v>50</v>
      </c>
      <c r="I23" s="13" t="s">
        <v>71</v>
      </c>
      <c r="J23" s="13" t="s">
        <v>79</v>
      </c>
      <c r="K23" s="10" t="s">
        <v>207</v>
      </c>
      <c r="L23" s="16" t="s">
        <v>31</v>
      </c>
      <c r="M23" s="13" t="s">
        <v>524</v>
      </c>
      <c r="N23" s="28">
        <v>1946</v>
      </c>
      <c r="O23" s="10">
        <v>2008</v>
      </c>
      <c r="P23" s="14" t="s">
        <v>1963</v>
      </c>
      <c r="Q23" s="14" t="s">
        <v>2567</v>
      </c>
      <c r="R23" s="14" t="s">
        <v>1898</v>
      </c>
      <c r="S23" s="14"/>
      <c r="T23" s="14" t="s">
        <v>1898</v>
      </c>
      <c r="U23" s="14"/>
      <c r="V23" s="14" t="s">
        <v>1898</v>
      </c>
      <c r="W23" s="14"/>
      <c r="X23" s="14" t="s">
        <v>1898</v>
      </c>
      <c r="Y23" s="14"/>
      <c r="Z23" s="14" t="s">
        <v>1898</v>
      </c>
      <c r="AA23" s="14"/>
      <c r="AB23" s="14" t="s">
        <v>1898</v>
      </c>
      <c r="AC23" s="14"/>
      <c r="AD23" s="14" t="s">
        <v>1898</v>
      </c>
      <c r="AE23" s="14"/>
      <c r="AF23" s="14" t="s">
        <v>1898</v>
      </c>
      <c r="AG23" s="14"/>
      <c r="AH23" s="14" t="s">
        <v>1898</v>
      </c>
      <c r="AI23" s="14"/>
      <c r="AJ23" s="14" t="s">
        <v>1898</v>
      </c>
      <c r="AK23" s="14"/>
      <c r="AL23" s="14" t="s">
        <v>1898</v>
      </c>
      <c r="AM23" s="14"/>
      <c r="AN23" s="14" t="s">
        <v>1898</v>
      </c>
      <c r="AO23" s="14"/>
      <c r="AP23" s="14" t="s">
        <v>1898</v>
      </c>
      <c r="AQ23" s="14"/>
      <c r="AR23" s="14" t="s">
        <v>1898</v>
      </c>
      <c r="AS23" s="14"/>
      <c r="AT23" s="13"/>
    </row>
    <row r="24" spans="1:46" ht="13.5" customHeight="1" x14ac:dyDescent="0.3">
      <c r="A24" s="5">
        <v>50</v>
      </c>
      <c r="B24" s="4" t="s">
        <v>2562</v>
      </c>
      <c r="C24" s="4" t="s">
        <v>79</v>
      </c>
      <c r="D24" s="5" t="s">
        <v>207</v>
      </c>
      <c r="E24" s="24" t="s">
        <v>29</v>
      </c>
      <c r="F24" s="4" t="s">
        <v>1225</v>
      </c>
      <c r="G24" s="5" t="s">
        <v>3</v>
      </c>
      <c r="H24" s="10">
        <v>50</v>
      </c>
      <c r="I24" s="13" t="s">
        <v>71</v>
      </c>
      <c r="J24" s="13" t="s">
        <v>79</v>
      </c>
      <c r="K24" s="10" t="s">
        <v>207</v>
      </c>
      <c r="L24" s="16" t="s">
        <v>29</v>
      </c>
      <c r="M24" s="13" t="s">
        <v>523</v>
      </c>
      <c r="N24" s="28">
        <v>1966</v>
      </c>
      <c r="O24" s="10">
        <v>2008</v>
      </c>
      <c r="P24" s="14" t="s">
        <v>1963</v>
      </c>
      <c r="Q24" s="14" t="s">
        <v>4340</v>
      </c>
      <c r="R24" s="14" t="s">
        <v>1964</v>
      </c>
      <c r="S24" s="14" t="s">
        <v>3458</v>
      </c>
      <c r="T24" s="14" t="s">
        <v>1898</v>
      </c>
      <c r="U24" s="14"/>
      <c r="V24" s="14" t="s">
        <v>1898</v>
      </c>
      <c r="W24" s="14"/>
      <c r="X24" s="14" t="s">
        <v>1898</v>
      </c>
      <c r="Y24" s="14"/>
      <c r="Z24" s="14" t="s">
        <v>1898</v>
      </c>
      <c r="AA24" s="14"/>
      <c r="AB24" s="14" t="s">
        <v>1898</v>
      </c>
      <c r="AC24" s="14"/>
      <c r="AD24" s="14" t="s">
        <v>1898</v>
      </c>
      <c r="AE24" s="14"/>
      <c r="AF24" s="14" t="s">
        <v>1964</v>
      </c>
      <c r="AG24" s="14" t="s">
        <v>3459</v>
      </c>
      <c r="AH24" s="14" t="s">
        <v>1898</v>
      </c>
      <c r="AI24" s="14"/>
      <c r="AJ24" s="14" t="s">
        <v>1898</v>
      </c>
      <c r="AK24" s="14"/>
      <c r="AL24" s="14" t="s">
        <v>1898</v>
      </c>
      <c r="AM24" s="14"/>
      <c r="AN24" s="14" t="s">
        <v>1898</v>
      </c>
      <c r="AO24" s="14"/>
      <c r="AP24" s="14" t="s">
        <v>1898</v>
      </c>
      <c r="AQ24" s="14"/>
      <c r="AR24" s="14" t="s">
        <v>1898</v>
      </c>
      <c r="AS24" s="14"/>
      <c r="AT24" s="13"/>
    </row>
    <row r="25" spans="1:46" ht="13.5" customHeight="1" x14ac:dyDescent="0.3">
      <c r="A25" s="5">
        <v>50</v>
      </c>
      <c r="B25" s="4" t="s">
        <v>2562</v>
      </c>
      <c r="C25" s="4" t="s">
        <v>79</v>
      </c>
      <c r="D25" s="5" t="s">
        <v>207</v>
      </c>
      <c r="E25" s="24" t="s">
        <v>154</v>
      </c>
      <c r="F25" s="4" t="s">
        <v>1602</v>
      </c>
      <c r="G25" s="5" t="s">
        <v>3</v>
      </c>
      <c r="H25" s="10">
        <v>50</v>
      </c>
      <c r="I25" s="13" t="s">
        <v>71</v>
      </c>
      <c r="J25" s="13" t="s">
        <v>79</v>
      </c>
      <c r="K25" s="10" t="s">
        <v>207</v>
      </c>
      <c r="L25" s="10" t="s">
        <v>154</v>
      </c>
      <c r="M25" s="13" t="s">
        <v>520</v>
      </c>
      <c r="N25" s="28">
        <v>2002</v>
      </c>
      <c r="O25" s="10">
        <v>2008</v>
      </c>
      <c r="P25" s="14" t="s">
        <v>1963</v>
      </c>
      <c r="Q25" s="14" t="s">
        <v>2564</v>
      </c>
      <c r="R25" s="14" t="s">
        <v>1964</v>
      </c>
      <c r="S25" s="14" t="s">
        <v>2658</v>
      </c>
      <c r="T25" s="14" t="s">
        <v>1898</v>
      </c>
      <c r="U25" s="14"/>
      <c r="V25" s="14" t="s">
        <v>1898</v>
      </c>
      <c r="W25" s="14"/>
      <c r="X25" s="14" t="s">
        <v>1898</v>
      </c>
      <c r="Y25" s="14"/>
      <c r="Z25" s="14" t="s">
        <v>1898</v>
      </c>
      <c r="AA25" s="14"/>
      <c r="AB25" s="14" t="s">
        <v>1898</v>
      </c>
      <c r="AC25" s="14"/>
      <c r="AD25" s="14" t="s">
        <v>1898</v>
      </c>
      <c r="AE25" s="14"/>
      <c r="AF25" s="14" t="s">
        <v>1968</v>
      </c>
      <c r="AG25" s="14" t="s">
        <v>2565</v>
      </c>
      <c r="AH25" s="14" t="s">
        <v>1898</v>
      </c>
      <c r="AI25" s="14"/>
      <c r="AJ25" s="14" t="s">
        <v>1898</v>
      </c>
      <c r="AK25" s="14"/>
      <c r="AL25" s="14" t="s">
        <v>1898</v>
      </c>
      <c r="AM25" s="14"/>
      <c r="AN25" s="14" t="s">
        <v>1898</v>
      </c>
      <c r="AO25" s="14"/>
      <c r="AP25" s="14" t="s">
        <v>1898</v>
      </c>
      <c r="AQ25" s="14"/>
      <c r="AR25" s="14" t="s">
        <v>1898</v>
      </c>
      <c r="AS25" s="14"/>
      <c r="AT25" s="13"/>
    </row>
    <row r="26" spans="1:46" ht="13.5" customHeight="1" x14ac:dyDescent="0.3">
      <c r="A26" s="5">
        <v>50</v>
      </c>
      <c r="B26" s="4" t="s">
        <v>2562</v>
      </c>
      <c r="C26" s="4" t="s">
        <v>79</v>
      </c>
      <c r="D26" s="5" t="s">
        <v>207</v>
      </c>
      <c r="E26" s="24" t="s">
        <v>33</v>
      </c>
      <c r="F26" s="4" t="s">
        <v>795</v>
      </c>
      <c r="G26" s="5">
        <v>2015</v>
      </c>
      <c r="H26" s="10">
        <v>50</v>
      </c>
      <c r="I26" s="13" t="s">
        <v>71</v>
      </c>
      <c r="J26" s="13" t="s">
        <v>79</v>
      </c>
      <c r="K26" s="10" t="s">
        <v>207</v>
      </c>
      <c r="L26" s="16" t="s">
        <v>33</v>
      </c>
      <c r="M26" s="13" t="s">
        <v>795</v>
      </c>
      <c r="N26" s="28">
        <v>2009</v>
      </c>
      <c r="O26" s="10">
        <v>2009</v>
      </c>
      <c r="P26" s="7"/>
      <c r="Q26" s="7"/>
      <c r="R26" s="14" t="s">
        <v>1963</v>
      </c>
      <c r="S26" s="14" t="s">
        <v>2570</v>
      </c>
      <c r="T26" s="14" t="s">
        <v>1898</v>
      </c>
      <c r="U26" s="14"/>
      <c r="V26" s="14" t="s">
        <v>1898</v>
      </c>
      <c r="W26" s="14"/>
      <c r="X26" s="14" t="s">
        <v>1898</v>
      </c>
      <c r="Y26" s="14"/>
      <c r="Z26" s="14" t="s">
        <v>1898</v>
      </c>
      <c r="AA26" s="14"/>
      <c r="AB26" s="14" t="s">
        <v>1898</v>
      </c>
      <c r="AC26" s="14"/>
      <c r="AD26" s="14" t="s">
        <v>1898</v>
      </c>
      <c r="AE26" s="14"/>
      <c r="AF26" s="14" t="s">
        <v>1966</v>
      </c>
      <c r="AG26" s="14" t="s">
        <v>4472</v>
      </c>
      <c r="AH26" s="7"/>
      <c r="AI26" s="7"/>
      <c r="AJ26" s="7"/>
      <c r="AK26" s="7"/>
      <c r="AL26" s="7"/>
      <c r="AM26" s="7"/>
      <c r="AN26" s="7"/>
      <c r="AO26" s="7"/>
      <c r="AP26" s="7"/>
      <c r="AQ26" s="7"/>
      <c r="AR26" s="7"/>
      <c r="AS26" s="7"/>
      <c r="AT26" s="13"/>
    </row>
    <row r="27" spans="1:46" ht="13.5" customHeight="1" x14ac:dyDescent="0.3">
      <c r="A27" s="5">
        <v>50</v>
      </c>
      <c r="B27" s="4" t="s">
        <v>2562</v>
      </c>
      <c r="C27" s="4" t="s">
        <v>79</v>
      </c>
      <c r="D27" s="5" t="s">
        <v>207</v>
      </c>
      <c r="E27" s="24" t="s">
        <v>39</v>
      </c>
      <c r="F27" s="4" t="s">
        <v>796</v>
      </c>
      <c r="G27" s="5">
        <v>2015</v>
      </c>
      <c r="H27" s="10">
        <v>50</v>
      </c>
      <c r="I27" s="13" t="s">
        <v>71</v>
      </c>
      <c r="J27" s="13" t="s">
        <v>79</v>
      </c>
      <c r="K27" s="10" t="s">
        <v>207</v>
      </c>
      <c r="L27" s="16" t="s">
        <v>39</v>
      </c>
      <c r="M27" s="13" t="s">
        <v>796</v>
      </c>
      <c r="N27" s="28">
        <v>2009</v>
      </c>
      <c r="O27" s="10">
        <v>2009</v>
      </c>
      <c r="P27" s="7"/>
      <c r="Q27" s="7"/>
      <c r="R27" s="14" t="s">
        <v>1963</v>
      </c>
      <c r="S27" s="14" t="s">
        <v>2571</v>
      </c>
      <c r="T27" s="14" t="s">
        <v>1898</v>
      </c>
      <c r="U27" s="14"/>
      <c r="V27" s="14" t="s">
        <v>1898</v>
      </c>
      <c r="W27" s="14"/>
      <c r="X27" s="14" t="s">
        <v>1898</v>
      </c>
      <c r="Y27" s="14"/>
      <c r="Z27" s="14" t="s">
        <v>1898</v>
      </c>
      <c r="AA27" s="14"/>
      <c r="AB27" s="14" t="s">
        <v>1898</v>
      </c>
      <c r="AC27" s="14"/>
      <c r="AD27" s="14" t="s">
        <v>1898</v>
      </c>
      <c r="AE27" s="14"/>
      <c r="AF27" s="14" t="s">
        <v>1966</v>
      </c>
      <c r="AG27" s="14" t="s">
        <v>4345</v>
      </c>
      <c r="AH27" s="7"/>
      <c r="AI27" s="7"/>
      <c r="AJ27" s="7"/>
      <c r="AK27" s="7"/>
      <c r="AL27" s="7"/>
      <c r="AM27" s="7"/>
      <c r="AN27" s="7"/>
      <c r="AO27" s="7"/>
      <c r="AP27" s="7"/>
      <c r="AQ27" s="7"/>
      <c r="AR27" s="7"/>
      <c r="AS27" s="7"/>
      <c r="AT27" s="13"/>
    </row>
    <row r="28" spans="1:46" ht="13.5" customHeight="1" x14ac:dyDescent="0.3">
      <c r="A28" s="5">
        <v>50</v>
      </c>
      <c r="B28" s="4" t="s">
        <v>2562</v>
      </c>
      <c r="C28" s="4" t="s">
        <v>79</v>
      </c>
      <c r="D28" s="5" t="s">
        <v>207</v>
      </c>
      <c r="E28" s="25" t="s">
        <v>534</v>
      </c>
      <c r="F28" s="4" t="s">
        <v>2568</v>
      </c>
      <c r="G28" s="5">
        <v>2011</v>
      </c>
      <c r="H28" s="10">
        <v>50</v>
      </c>
      <c r="I28" s="13" t="s">
        <v>71</v>
      </c>
      <c r="J28" s="13" t="s">
        <v>79</v>
      </c>
      <c r="K28" s="10" t="s">
        <v>207</v>
      </c>
      <c r="L28" s="16" t="s">
        <v>534</v>
      </c>
      <c r="M28" s="13" t="s">
        <v>797</v>
      </c>
      <c r="N28" s="28" t="s">
        <v>1</v>
      </c>
      <c r="O28" s="10">
        <v>2009</v>
      </c>
      <c r="P28" s="7"/>
      <c r="Q28" s="7"/>
      <c r="R28" s="14" t="s">
        <v>1963</v>
      </c>
      <c r="S28" s="14" t="s">
        <v>2569</v>
      </c>
      <c r="T28" s="14" t="s">
        <v>1898</v>
      </c>
      <c r="U28" s="14"/>
      <c r="V28" s="14" t="s">
        <v>1898</v>
      </c>
      <c r="W28" s="14"/>
      <c r="X28" s="14" t="s">
        <v>1967</v>
      </c>
      <c r="Y28" s="14" t="s">
        <v>2659</v>
      </c>
      <c r="Z28" s="7"/>
      <c r="AA28" s="7"/>
      <c r="AB28" s="7"/>
      <c r="AC28" s="7"/>
      <c r="AD28" s="7"/>
      <c r="AE28" s="7"/>
      <c r="AF28" s="7"/>
      <c r="AG28" s="7"/>
      <c r="AH28" s="7"/>
      <c r="AI28" s="7"/>
      <c r="AJ28" s="7"/>
      <c r="AK28" s="7"/>
      <c r="AL28" s="7"/>
      <c r="AM28" s="7"/>
      <c r="AN28" s="7"/>
      <c r="AO28" s="7"/>
      <c r="AP28" s="7"/>
      <c r="AQ28" s="7"/>
      <c r="AR28" s="7"/>
      <c r="AS28" s="7"/>
      <c r="AT28" s="13"/>
    </row>
    <row r="29" spans="1:46" ht="13.5" customHeight="1" x14ac:dyDescent="0.3">
      <c r="A29" s="5">
        <v>50</v>
      </c>
      <c r="B29" s="4" t="s">
        <v>2562</v>
      </c>
      <c r="C29" s="4" t="s">
        <v>79</v>
      </c>
      <c r="D29" s="5" t="s">
        <v>207</v>
      </c>
      <c r="E29" s="24" t="s">
        <v>51</v>
      </c>
      <c r="F29" s="4" t="s">
        <v>1596</v>
      </c>
      <c r="G29" s="5" t="s">
        <v>3</v>
      </c>
      <c r="H29" s="10">
        <v>50</v>
      </c>
      <c r="I29" s="13" t="s">
        <v>71</v>
      </c>
      <c r="J29" s="13" t="s">
        <v>79</v>
      </c>
      <c r="K29" s="10" t="s">
        <v>207</v>
      </c>
      <c r="L29" s="16" t="s">
        <v>51</v>
      </c>
      <c r="M29" s="13" t="s">
        <v>1596</v>
      </c>
      <c r="N29" s="28">
        <v>2016</v>
      </c>
      <c r="O29" s="10">
        <v>2016</v>
      </c>
      <c r="P29" s="7"/>
      <c r="Q29" s="7"/>
      <c r="R29" s="7"/>
      <c r="S29" s="7"/>
      <c r="T29" s="7"/>
      <c r="U29" s="7"/>
      <c r="V29" s="7"/>
      <c r="W29" s="7"/>
      <c r="X29" s="7"/>
      <c r="Y29" s="7"/>
      <c r="Z29" s="7"/>
      <c r="AA29" s="7"/>
      <c r="AB29" s="7"/>
      <c r="AC29" s="7"/>
      <c r="AD29" s="7"/>
      <c r="AE29" s="7"/>
      <c r="AF29" s="14" t="s">
        <v>1969</v>
      </c>
      <c r="AG29" s="14" t="s">
        <v>4471</v>
      </c>
      <c r="AH29" s="14" t="s">
        <v>1898</v>
      </c>
      <c r="AI29" s="14"/>
      <c r="AJ29" s="14" t="s">
        <v>1898</v>
      </c>
      <c r="AK29" s="14"/>
      <c r="AL29" s="14" t="s">
        <v>1898</v>
      </c>
      <c r="AM29" s="14"/>
      <c r="AN29" s="14" t="s">
        <v>1898</v>
      </c>
      <c r="AO29" s="14"/>
      <c r="AP29" s="14" t="s">
        <v>1898</v>
      </c>
      <c r="AQ29" s="14"/>
      <c r="AR29" s="14" t="s">
        <v>1898</v>
      </c>
      <c r="AS29" s="14"/>
      <c r="AT29" s="13"/>
    </row>
    <row r="30" spans="1:46" ht="13.5" customHeight="1" x14ac:dyDescent="0.3">
      <c r="A30" s="5">
        <v>50</v>
      </c>
      <c r="B30" s="4" t="s">
        <v>2562</v>
      </c>
      <c r="C30" s="4" t="s">
        <v>79</v>
      </c>
      <c r="D30" s="5" t="s">
        <v>207</v>
      </c>
      <c r="E30" s="24" t="s">
        <v>537</v>
      </c>
      <c r="F30" s="4" t="s">
        <v>1583</v>
      </c>
      <c r="G30" s="5" t="s">
        <v>3</v>
      </c>
      <c r="H30" s="10">
        <v>50</v>
      </c>
      <c r="I30" s="13" t="s">
        <v>71</v>
      </c>
      <c r="J30" s="13" t="s">
        <v>79</v>
      </c>
      <c r="K30" s="10" t="s">
        <v>207</v>
      </c>
      <c r="L30" s="16" t="s">
        <v>537</v>
      </c>
      <c r="M30" s="13" t="s">
        <v>1583</v>
      </c>
      <c r="N30" s="28">
        <v>2016</v>
      </c>
      <c r="O30" s="10">
        <v>2016</v>
      </c>
      <c r="P30" s="7"/>
      <c r="Q30" s="7"/>
      <c r="R30" s="7"/>
      <c r="S30" s="7"/>
      <c r="T30" s="7"/>
      <c r="U30" s="7"/>
      <c r="V30" s="7"/>
      <c r="W30" s="7"/>
      <c r="X30" s="7"/>
      <c r="Y30" s="7"/>
      <c r="Z30" s="7"/>
      <c r="AA30" s="7"/>
      <c r="AB30" s="7"/>
      <c r="AC30" s="7"/>
      <c r="AD30" s="7"/>
      <c r="AE30" s="7"/>
      <c r="AF30" s="14" t="s">
        <v>1969</v>
      </c>
      <c r="AG30" s="14" t="s">
        <v>4345</v>
      </c>
      <c r="AH30" s="14" t="s">
        <v>1898</v>
      </c>
      <c r="AI30" s="14"/>
      <c r="AJ30" s="14" t="s">
        <v>1898</v>
      </c>
      <c r="AK30" s="14"/>
      <c r="AL30" s="14" t="s">
        <v>1898</v>
      </c>
      <c r="AM30" s="14"/>
      <c r="AN30" s="14" t="s">
        <v>1898</v>
      </c>
      <c r="AO30" s="14"/>
      <c r="AP30" s="14" t="s">
        <v>1898</v>
      </c>
      <c r="AQ30" s="14"/>
      <c r="AR30" s="14" t="s">
        <v>1898</v>
      </c>
      <c r="AS30" s="14"/>
      <c r="AT30" s="13"/>
    </row>
    <row r="31" spans="1:46" ht="13.5" customHeight="1" x14ac:dyDescent="0.3"/>
    <row r="32" spans="1:46" ht="13.5" customHeight="1" x14ac:dyDescent="0.3"/>
    <row r="33" ht="13.5" customHeight="1" x14ac:dyDescent="0.3"/>
    <row r="34" ht="13.5" customHeight="1" x14ac:dyDescent="0.3"/>
    <row r="35" ht="13.5" customHeight="1" x14ac:dyDescent="0.3"/>
    <row r="36" ht="13.5" customHeight="1" x14ac:dyDescent="0.3"/>
    <row r="37" ht="13.5" customHeight="1" x14ac:dyDescent="0.3"/>
    <row r="38" ht="13.5" customHeight="1" x14ac:dyDescent="0.3"/>
    <row r="39" ht="13.5" customHeight="1" x14ac:dyDescent="0.3"/>
    <row r="40" ht="13.5" customHeight="1" x14ac:dyDescent="0.3"/>
    <row r="41" ht="13.5" customHeight="1" x14ac:dyDescent="0.3"/>
    <row r="42" ht="13.5" customHeight="1" x14ac:dyDescent="0.3"/>
    <row r="43" ht="13.5" customHeight="1" x14ac:dyDescent="0.3"/>
    <row r="44" ht="13.5" customHeight="1" x14ac:dyDescent="0.3"/>
    <row r="45" ht="13.5" customHeight="1" x14ac:dyDescent="0.3"/>
    <row r="46" ht="13.5" customHeight="1" x14ac:dyDescent="0.3"/>
    <row r="47" ht="13.5" customHeight="1" x14ac:dyDescent="0.3"/>
    <row r="48" ht="13.5" customHeight="1" x14ac:dyDescent="0.3"/>
    <row r="49" ht="13.5" customHeight="1" x14ac:dyDescent="0.3"/>
    <row r="50" ht="13.5" customHeight="1" x14ac:dyDescent="0.3"/>
    <row r="51" ht="13.5" customHeight="1" x14ac:dyDescent="0.3"/>
    <row r="52" ht="13.5" customHeight="1" x14ac:dyDescent="0.3"/>
    <row r="53" ht="13.5" customHeight="1" x14ac:dyDescent="0.3"/>
    <row r="54" ht="13.5" customHeight="1" x14ac:dyDescent="0.3"/>
    <row r="55" ht="13.5" customHeight="1" x14ac:dyDescent="0.3"/>
    <row r="56" ht="13.5" customHeight="1" x14ac:dyDescent="0.3"/>
    <row r="57" ht="13.5" customHeight="1" x14ac:dyDescent="0.3"/>
    <row r="58" ht="13.5" customHeight="1" x14ac:dyDescent="0.3"/>
    <row r="59" ht="13.5" customHeight="1" x14ac:dyDescent="0.3"/>
    <row r="60" ht="13.5" customHeight="1" x14ac:dyDescent="0.3"/>
    <row r="61" ht="13.5" customHeight="1" x14ac:dyDescent="0.3"/>
    <row r="62" ht="13.5" customHeight="1" x14ac:dyDescent="0.3"/>
    <row r="63" ht="13.5" customHeight="1" x14ac:dyDescent="0.3"/>
    <row r="64"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iTqPtlvDnZO7vvL/oFU8AyCAtQnMfWyNj99He6z+J6E736WlC2N0d6hc3eCsU/SRuzo41GrFQp9otJI00vlKNw==" saltValue="72HbK7GMkOsmW/8ofMgUnw==" spinCount="100000" sheet="1" objects="1" scenarios="1" sort="0" autoFilter="0"/>
  <autoFilter ref="A20:AT20" xr:uid="{EBB32375-5DCE-42CD-810B-7463C999B1F6}"/>
  <mergeCells count="28">
    <mergeCell ref="A10:C10"/>
    <mergeCell ref="M10:N10"/>
    <mergeCell ref="A6:C7"/>
    <mergeCell ref="M6:N6"/>
    <mergeCell ref="M7:N7"/>
    <mergeCell ref="A8:C8"/>
    <mergeCell ref="M8:N8"/>
    <mergeCell ref="A19:G19"/>
    <mergeCell ref="H19:N19"/>
    <mergeCell ref="M12:N12"/>
    <mergeCell ref="M13:N13"/>
    <mergeCell ref="M14:N14"/>
    <mergeCell ref="M15:N15"/>
    <mergeCell ref="M16:N16"/>
    <mergeCell ref="M17:N17"/>
    <mergeCell ref="A15:H15"/>
    <mergeCell ref="A16:H16"/>
    <mergeCell ref="A17:H18"/>
    <mergeCell ref="P19:AT19"/>
    <mergeCell ref="M1:N2"/>
    <mergeCell ref="O1:O2"/>
    <mergeCell ref="P1:AT1"/>
    <mergeCell ref="M18:O18"/>
    <mergeCell ref="M11:N11"/>
    <mergeCell ref="M3:N3"/>
    <mergeCell ref="M4:N4"/>
    <mergeCell ref="M5:N5"/>
    <mergeCell ref="M9:N9"/>
  </mergeCells>
  <conditionalFormatting sqref="A3 B9:C9 A6:C8 A14:C14 AU3:XFD17 AU21:XFD30 P20:AM20 AU19:XFD19 J3:J6 M3:N6 J13:J17 M13:N17 AP20:XFD20">
    <cfRule type="beginsWith" dxfId="1856" priority="1276" operator="beginsWith" text="Operación conjunta">
      <formula>LEFT(A3,LEN("Operación conjunta"))="Operación conjunta"</formula>
    </cfRule>
    <cfRule type="endsWith" dxfId="1855" priority="1277" operator="endsWith" text="Escisión">
      <formula>RIGHT(A3,LEN("Escisión"))="Escisión"</formula>
    </cfRule>
    <cfRule type="beginsWith" dxfId="1854" priority="1278" operator="beginsWith" text="Escisión (nuevo)">
      <formula>LEFT(A3,LEN("Escisión (nuevo)"))="Escisión (nuevo)"</formula>
    </cfRule>
    <cfRule type="beginsWith" dxfId="1853" priority="1279" operator="beginsWith" text="Escisión (eliminado)">
      <formula>LEFT(A3,LEN("Escisión (eliminado)"))="Escisión (eliminado)"</formula>
    </cfRule>
    <cfRule type="beginsWith" dxfId="1852" priority="1280" operator="beginsWith" text="Re-sectorización (sale)">
      <formula>LEFT(A3,LEN("Re-sectorización (sale)"))="Re-sectorización (sale)"</formula>
    </cfRule>
    <cfRule type="endsWith" dxfId="1851" priority="1281" operator="endsWith" text="Fusión">
      <formula>RIGHT(A3,LEN("Fusión"))="Fusión"</formula>
    </cfRule>
    <cfRule type="beginsWith" dxfId="1850" priority="1282" operator="beginsWith" text="Fusión (nuevo)">
      <formula>LEFT(A3,LEN("Fusión (nuevo)"))="Fusión (nuevo)"</formula>
    </cfRule>
    <cfRule type="beginsWith" dxfId="1849" priority="1283" operator="beginsWith" text="Modificación (nombre)">
      <formula>LEFT(A3,LEN("Modificación (nombre)"))="Modificación (nombre)"</formula>
    </cfRule>
    <cfRule type="beginsWith" dxfId="1848" priority="1284" operator="beginsWith" text="Sin cambio">
      <formula>LEFT(A3,LEN("Sin cambio"))="Sin cambio"</formula>
    </cfRule>
    <cfRule type="beginsWith" dxfId="1847" priority="1285" operator="beginsWith" text="Reincorporación">
      <formula>LEFT(A3,LEN("Reincorporación"))="Reincorporación"</formula>
    </cfRule>
    <cfRule type="beginsWith" dxfId="1846" priority="1286" operator="beginsWith" text="Re-sectorización (entra)">
      <formula>LEFT(A3,LEN("Re-sectorización (entra)"))="Re-sectorización (entra)"</formula>
    </cfRule>
    <cfRule type="beginsWith" dxfId="1845" priority="1287" operator="beginsWith" text="Nuevo">
      <formula>LEFT(A3,LEN("Nuevo"))="Nuevo"</formula>
    </cfRule>
    <cfRule type="beginsWith" dxfId="1844" priority="1288" operator="beginsWith" text="Fusión (eliminado)">
      <formula>LEFT(A3,LEN("Fusión (eliminado)"))="Fusión (eliminado)"</formula>
    </cfRule>
    <cfRule type="beginsWith" dxfId="1843" priority="1289" operator="beginsWith" text="Eliminación">
      <formula>LEFT(A3,LEN("Eliminación"))="Eliminación"</formula>
    </cfRule>
    <cfRule type="beginsWith" dxfId="1842" priority="1290" operator="beginsWith" text="Modificación (mod. y/o cve.)">
      <formula>LEFT(A3,LEN("Modificación (mod. y/o cve.)"))="Modificación (mod. y/o cve.)"</formula>
    </cfRule>
  </conditionalFormatting>
  <conditionalFormatting sqref="M3:M17">
    <cfRule type="beginsWith" dxfId="1841" priority="1261" operator="beginsWith" text="Operación conjunta">
      <formula>LEFT(M3,LEN("Operación conjunta"))="Operación conjunta"</formula>
    </cfRule>
    <cfRule type="endsWith" dxfId="1840" priority="1262" operator="endsWith" text="Escisión">
      <formula>RIGHT(M3,LEN("Escisión"))="Escisión"</formula>
    </cfRule>
    <cfRule type="beginsWith" dxfId="1839" priority="1263" operator="beginsWith" text="Escisión (nuevo)">
      <formula>LEFT(M3,LEN("Escisión (nuevo)"))="Escisión (nuevo)"</formula>
    </cfRule>
    <cfRule type="beginsWith" dxfId="1838" priority="1264" operator="beginsWith" text="Escisión (eliminado)">
      <formula>LEFT(M3,LEN("Escisión (eliminado)"))="Escisión (eliminado)"</formula>
    </cfRule>
    <cfRule type="beginsWith" dxfId="1837" priority="1265" operator="beginsWith" text="Re-sectorización (sale)">
      <formula>LEFT(M3,LEN("Re-sectorización (sale)"))="Re-sectorización (sale)"</formula>
    </cfRule>
    <cfRule type="endsWith" dxfId="1836" priority="1266" operator="endsWith" text="Fusión">
      <formula>RIGHT(M3,LEN("Fusión"))="Fusión"</formula>
    </cfRule>
    <cfRule type="beginsWith" dxfId="1835" priority="1267" operator="beginsWith" text="Fusión (nuevo)">
      <formula>LEFT(M3,LEN("Fusión (nuevo)"))="Fusión (nuevo)"</formula>
    </cfRule>
    <cfRule type="beginsWith" dxfId="1834" priority="1268" operator="beginsWith" text="Modificación (nombre)">
      <formula>LEFT(M3,LEN("Modificación (nombre)"))="Modificación (nombre)"</formula>
    </cfRule>
    <cfRule type="beginsWith" dxfId="1833" priority="1269" operator="beginsWith" text="Sin cambio">
      <formula>LEFT(M3,LEN("Sin cambio"))="Sin cambio"</formula>
    </cfRule>
    <cfRule type="beginsWith" dxfId="1832" priority="1270" operator="beginsWith" text="Reincorporación">
      <formula>LEFT(M3,LEN("Reincorporación"))="Reincorporación"</formula>
    </cfRule>
    <cfRule type="beginsWith" dxfId="1831" priority="1271" operator="beginsWith" text="Re-sectorización (entra)">
      <formula>LEFT(M3,LEN("Re-sectorización (entra)"))="Re-sectorización (entra)"</formula>
    </cfRule>
    <cfRule type="beginsWith" dxfId="1830" priority="1272" operator="beginsWith" text="Nuevo">
      <formula>LEFT(M3,LEN("Nuevo"))="Nuevo"</formula>
    </cfRule>
    <cfRule type="beginsWith" dxfId="1829" priority="1273" operator="beginsWith" text="Fusión (eliminado)">
      <formula>LEFT(M3,LEN("Fusión (eliminado)"))="Fusión (eliminado)"</formula>
    </cfRule>
    <cfRule type="beginsWith" dxfId="1828" priority="1274" operator="beginsWith" text="Eliminación">
      <formula>LEFT(M3,LEN("Eliminación"))="Eliminación"</formula>
    </cfRule>
    <cfRule type="beginsWith" dxfId="1827" priority="1275" operator="beginsWith" text="Modificación (mod. y/o cve.)">
      <formula>LEFT(M3,LEN("Modificación (mod. y/o cve.)"))="Modificación (mod. y/o cve.)"</formula>
    </cfRule>
  </conditionalFormatting>
  <conditionalFormatting sqref="A21:F30">
    <cfRule type="beginsWith" dxfId="1826" priority="811" operator="beginsWith" text="Intersectorial">
      <formula>LEFT(A21,LEN("Intersectorial"))="Intersectorial"</formula>
    </cfRule>
    <cfRule type="endsWith" dxfId="1825" priority="812" operator="endsWith" text="Escisión">
      <formula>RIGHT(A21,LEN("Escisión"))="Escisión"</formula>
    </cfRule>
    <cfRule type="beginsWith" dxfId="1824" priority="813" operator="beginsWith" text="Escisión (nuevo)">
      <formula>LEFT(A21,LEN("Escisión (nuevo)"))="Escisión (nuevo)"</formula>
    </cfRule>
    <cfRule type="beginsWith" dxfId="1823" priority="814" operator="beginsWith" text="Escisión (eliminado)">
      <formula>LEFT(A21,LEN("Escisión (eliminado)"))="Escisión (eliminado)"</formula>
    </cfRule>
    <cfRule type="beginsWith" dxfId="1822" priority="815" operator="beginsWith" text="Re-sectorización (sale)">
      <formula>LEFT(A21,LEN("Re-sectorización (sale)"))="Re-sectorización (sale)"</formula>
    </cfRule>
    <cfRule type="endsWith" dxfId="1821" priority="816" operator="endsWith" text="Fusión">
      <formula>RIGHT(A21,LEN("Fusión"))="Fusión"</formula>
    </cfRule>
    <cfRule type="beginsWith" dxfId="1820" priority="817" operator="beginsWith" text="Fusión (nuevo)">
      <formula>LEFT(A21,LEN("Fusión (nuevo)"))="Fusión (nuevo)"</formula>
    </cfRule>
    <cfRule type="beginsWith" dxfId="1819" priority="818" operator="beginsWith" text="Modificación (nombre)">
      <formula>LEFT(A21,LEN("Modificación (nombre)"))="Modificación (nombre)"</formula>
    </cfRule>
    <cfRule type="beginsWith" dxfId="1818" priority="819" operator="beginsWith" text="Sin cambio">
      <formula>LEFT(A21,LEN("Sin cambio"))="Sin cambio"</formula>
    </cfRule>
    <cfRule type="beginsWith" dxfId="1817" priority="820" operator="beginsWith" text="Reincorporación">
      <formula>LEFT(A21,LEN("Reincorporación"))="Reincorporación"</formula>
    </cfRule>
    <cfRule type="beginsWith" dxfId="1816" priority="821" operator="beginsWith" text="Re-sectorización (entra)">
      <formula>LEFT(A21,LEN("Re-sectorización (entra)"))="Re-sectorización (entra)"</formula>
    </cfRule>
    <cfRule type="beginsWith" dxfId="1815" priority="822" operator="beginsWith" text="Nuevo">
      <formula>LEFT(A21,LEN("Nuevo"))="Nuevo"</formula>
    </cfRule>
    <cfRule type="beginsWith" dxfId="1814" priority="823" operator="beginsWith" text="Fusión (eliminado)">
      <formula>LEFT(A21,LEN("Fusión (eliminado)"))="Fusión (eliminado)"</formula>
    </cfRule>
    <cfRule type="beginsWith" dxfId="1813" priority="824" operator="beginsWith" text="Eliminación">
      <formula>LEFT(A21,LEN("Eliminación"))="Eliminación"</formula>
    </cfRule>
    <cfRule type="beginsWith" dxfId="1812" priority="825" operator="beginsWith" text="Modificación (mod. y/o cve.)">
      <formula>LEFT(A21,LEN("Modificación (mod. y/o cve.)"))="Modificación (mod. y/o cve.)"</formula>
    </cfRule>
  </conditionalFormatting>
  <conditionalFormatting sqref="G21:G30">
    <cfRule type="beginsWith" dxfId="1811" priority="796" operator="beginsWith" text="Intersectorial">
      <formula>LEFT(G21,LEN("Intersectorial"))="Intersectorial"</formula>
    </cfRule>
    <cfRule type="endsWith" dxfId="1810" priority="797" operator="endsWith" text="Escisión">
      <formula>RIGHT(G21,LEN("Escisión"))="Escisión"</formula>
    </cfRule>
    <cfRule type="beginsWith" dxfId="1809" priority="798" operator="beginsWith" text="Escisión (nuevo)">
      <formula>LEFT(G21,LEN("Escisión (nuevo)"))="Escisión (nuevo)"</formula>
    </cfRule>
    <cfRule type="beginsWith" dxfId="1808" priority="799" operator="beginsWith" text="Escisión (eliminado)">
      <formula>LEFT(G21,LEN("Escisión (eliminado)"))="Escisión (eliminado)"</formula>
    </cfRule>
    <cfRule type="beginsWith" dxfId="1807" priority="800" operator="beginsWith" text="Re-sectorización (sale)">
      <formula>LEFT(G21,LEN("Re-sectorización (sale)"))="Re-sectorización (sale)"</formula>
    </cfRule>
    <cfRule type="endsWith" dxfId="1806" priority="801" operator="endsWith" text="Fusión">
      <formula>RIGHT(G21,LEN("Fusión"))="Fusión"</formula>
    </cfRule>
    <cfRule type="beginsWith" dxfId="1805" priority="802" operator="beginsWith" text="Fusión (nuevo)">
      <formula>LEFT(G21,LEN("Fusión (nuevo)"))="Fusión (nuevo)"</formula>
    </cfRule>
    <cfRule type="beginsWith" dxfId="1804" priority="803" operator="beginsWith" text="Modificación (nombre)">
      <formula>LEFT(G21,LEN("Modificación (nombre)"))="Modificación (nombre)"</formula>
    </cfRule>
    <cfRule type="beginsWith" dxfId="1803" priority="804" operator="beginsWith" text="Sin cambio">
      <formula>LEFT(G21,LEN("Sin cambio"))="Sin cambio"</formula>
    </cfRule>
    <cfRule type="beginsWith" dxfId="1802" priority="805" operator="beginsWith" text="Reincorporación">
      <formula>LEFT(G21,LEN("Reincorporación"))="Reincorporación"</formula>
    </cfRule>
    <cfRule type="beginsWith" dxfId="1801" priority="806" operator="beginsWith" text="Re-sectorización (entra)">
      <formula>LEFT(G21,LEN("Re-sectorización (entra)"))="Re-sectorización (entra)"</formula>
    </cfRule>
    <cfRule type="beginsWith" dxfId="1800" priority="807" operator="beginsWith" text="Nuevo">
      <formula>LEFT(G21,LEN("Nuevo"))="Nuevo"</formula>
    </cfRule>
    <cfRule type="beginsWith" dxfId="1799" priority="808" operator="beginsWith" text="Fusión (eliminado)">
      <formula>LEFT(G21,LEN("Fusión (eliminado)"))="Fusión (eliminado)"</formula>
    </cfRule>
    <cfRule type="beginsWith" dxfId="1798" priority="809" operator="beginsWith" text="Eliminación">
      <formula>LEFT(G21,LEN("Eliminación"))="Eliminación"</formula>
    </cfRule>
    <cfRule type="beginsWith" dxfId="1797" priority="810" operator="beginsWith" text="Modificación (mod. y/o cve.)">
      <formula>LEFT(G21,LEN("Modificación (mod. y/o cve.)"))="Modificación (mod. y/o cve.)"</formula>
    </cfRule>
  </conditionalFormatting>
  <conditionalFormatting sqref="H21:M30">
    <cfRule type="beginsWith" dxfId="1796" priority="781" operator="beginsWith" text="Intersectorial">
      <formula>LEFT(H21,LEN("Intersectorial"))="Intersectorial"</formula>
    </cfRule>
    <cfRule type="endsWith" dxfId="1795" priority="782" operator="endsWith" text="Escisión">
      <formula>RIGHT(H21,LEN("Escisión"))="Escisión"</formula>
    </cfRule>
    <cfRule type="beginsWith" dxfId="1794" priority="783" operator="beginsWith" text="Escisión (nuevo)">
      <formula>LEFT(H21,LEN("Escisión (nuevo)"))="Escisión (nuevo)"</formula>
    </cfRule>
    <cfRule type="beginsWith" dxfId="1793" priority="784" operator="beginsWith" text="Escisión (eliminado)">
      <formula>LEFT(H21,LEN("Escisión (eliminado)"))="Escisión (eliminado)"</formula>
    </cfRule>
    <cfRule type="beginsWith" dxfId="1792" priority="785" operator="beginsWith" text="Re-sectorización (sale)">
      <formula>LEFT(H21,LEN("Re-sectorización (sale)"))="Re-sectorización (sale)"</formula>
    </cfRule>
    <cfRule type="endsWith" dxfId="1791" priority="786" operator="endsWith" text="Fusión">
      <formula>RIGHT(H21,LEN("Fusión"))="Fusión"</formula>
    </cfRule>
    <cfRule type="beginsWith" dxfId="1790" priority="787" operator="beginsWith" text="Fusión (nuevo)">
      <formula>LEFT(H21,LEN("Fusión (nuevo)"))="Fusión (nuevo)"</formula>
    </cfRule>
    <cfRule type="beginsWith" dxfId="1789" priority="788" operator="beginsWith" text="Modificación (nombre)">
      <formula>LEFT(H21,LEN("Modificación (nombre)"))="Modificación (nombre)"</formula>
    </cfRule>
    <cfRule type="beginsWith" dxfId="1788" priority="789" operator="beginsWith" text="Sin cambio">
      <formula>LEFT(H21,LEN("Sin cambio"))="Sin cambio"</formula>
    </cfRule>
    <cfRule type="beginsWith" dxfId="1787" priority="790" operator="beginsWith" text="Reincorporación">
      <formula>LEFT(H21,LEN("Reincorporación"))="Reincorporación"</formula>
    </cfRule>
    <cfRule type="beginsWith" dxfId="1786" priority="791" operator="beginsWith" text="Re-sectorización (entra)">
      <formula>LEFT(H21,LEN("Re-sectorización (entra)"))="Re-sectorización (entra)"</formula>
    </cfRule>
    <cfRule type="beginsWith" dxfId="1785" priority="792" operator="beginsWith" text="Nuevo">
      <formula>LEFT(H21,LEN("Nuevo"))="Nuevo"</formula>
    </cfRule>
    <cfRule type="beginsWith" dxfId="1784" priority="793" operator="beginsWith" text="Fusión (eliminado)">
      <formula>LEFT(H21,LEN("Fusión (eliminado)"))="Fusión (eliminado)"</formula>
    </cfRule>
    <cfRule type="beginsWith" dxfId="1783" priority="794" operator="beginsWith" text="Eliminación">
      <formula>LEFT(H21,LEN("Eliminación"))="Eliminación"</formula>
    </cfRule>
    <cfRule type="beginsWith" dxfId="1782" priority="795" operator="beginsWith" text="Modificación (mod. y/o cve.)">
      <formula>LEFT(H21,LEN("Modificación (mod. y/o cve.)"))="Modificación (mod. y/o cve.)"</formula>
    </cfRule>
  </conditionalFormatting>
  <conditionalFormatting sqref="N21:N30">
    <cfRule type="beginsWith" dxfId="1781" priority="766" operator="beginsWith" text="Intersectorial">
      <formula>LEFT(N21,LEN("Intersectorial"))="Intersectorial"</formula>
    </cfRule>
    <cfRule type="endsWith" dxfId="1780" priority="767" operator="endsWith" text="Escisión">
      <formula>RIGHT(N21,LEN("Escisión"))="Escisión"</formula>
    </cfRule>
    <cfRule type="beginsWith" dxfId="1779" priority="768" operator="beginsWith" text="Escisión (nuevo)">
      <formula>LEFT(N21,LEN("Escisión (nuevo)"))="Escisión (nuevo)"</formula>
    </cfRule>
    <cfRule type="beginsWith" dxfId="1778" priority="769" operator="beginsWith" text="Escisión (eliminado)">
      <formula>LEFT(N21,LEN("Escisión (eliminado)"))="Escisión (eliminado)"</formula>
    </cfRule>
    <cfRule type="beginsWith" dxfId="1777" priority="770" operator="beginsWith" text="Re-sectorización (sale)">
      <formula>LEFT(N21,LEN("Re-sectorización (sale)"))="Re-sectorización (sale)"</formula>
    </cfRule>
    <cfRule type="endsWith" dxfId="1776" priority="771" operator="endsWith" text="Fusión">
      <formula>RIGHT(N21,LEN("Fusión"))="Fusión"</formula>
    </cfRule>
    <cfRule type="beginsWith" dxfId="1775" priority="772" operator="beginsWith" text="Fusión (nuevo)">
      <formula>LEFT(N21,LEN("Fusión (nuevo)"))="Fusión (nuevo)"</formula>
    </cfRule>
    <cfRule type="beginsWith" dxfId="1774" priority="773" operator="beginsWith" text="Modificación (nombre)">
      <formula>LEFT(N21,LEN("Modificación (nombre)"))="Modificación (nombre)"</formula>
    </cfRule>
    <cfRule type="beginsWith" dxfId="1773" priority="774" operator="beginsWith" text="Sin cambio">
      <formula>LEFT(N21,LEN("Sin cambio"))="Sin cambio"</formula>
    </cfRule>
    <cfRule type="beginsWith" dxfId="1772" priority="775" operator="beginsWith" text="Reincorporación">
      <formula>LEFT(N21,LEN("Reincorporación"))="Reincorporación"</formula>
    </cfRule>
    <cfRule type="beginsWith" dxfId="1771" priority="776" operator="beginsWith" text="Re-sectorización (entra)">
      <formula>LEFT(N21,LEN("Re-sectorización (entra)"))="Re-sectorización (entra)"</formula>
    </cfRule>
    <cfRule type="beginsWith" dxfId="1770" priority="777" operator="beginsWith" text="Nuevo">
      <formula>LEFT(N21,LEN("Nuevo"))="Nuevo"</formula>
    </cfRule>
    <cfRule type="beginsWith" dxfId="1769" priority="778" operator="beginsWith" text="Fusión (eliminado)">
      <formula>LEFT(N21,LEN("Fusión (eliminado)"))="Fusión (eliminado)"</formula>
    </cfRule>
    <cfRule type="beginsWith" dxfId="1768" priority="779" operator="beginsWith" text="Eliminación">
      <formula>LEFT(N21,LEN("Eliminación"))="Eliminación"</formula>
    </cfRule>
    <cfRule type="beginsWith" dxfId="1767" priority="780" operator="beginsWith" text="Modificación (mod. y/o cve.)">
      <formula>LEFT(N21,LEN("Modificación (mod. y/o cve.)"))="Modificación (mod. y/o cve.)"</formula>
    </cfRule>
  </conditionalFormatting>
  <conditionalFormatting sqref="O21:O30">
    <cfRule type="beginsWith" dxfId="1766" priority="751" operator="beginsWith" text="Intersectorial">
      <formula>LEFT(O21,LEN("Intersectorial"))="Intersectorial"</formula>
    </cfRule>
    <cfRule type="endsWith" dxfId="1765" priority="752" operator="endsWith" text="Escisión">
      <formula>RIGHT(O21,LEN("Escisión"))="Escisión"</formula>
    </cfRule>
    <cfRule type="beginsWith" dxfId="1764" priority="753" operator="beginsWith" text="Escisión (nuevo)">
      <formula>LEFT(O21,LEN("Escisión (nuevo)"))="Escisión (nuevo)"</formula>
    </cfRule>
    <cfRule type="beginsWith" dxfId="1763" priority="754" operator="beginsWith" text="Escisión (eliminado)">
      <formula>LEFT(O21,LEN("Escisión (eliminado)"))="Escisión (eliminado)"</formula>
    </cfRule>
    <cfRule type="beginsWith" dxfId="1762" priority="755" operator="beginsWith" text="Re-sectorización (sale)">
      <formula>LEFT(O21,LEN("Re-sectorización (sale)"))="Re-sectorización (sale)"</formula>
    </cfRule>
    <cfRule type="endsWith" dxfId="1761" priority="756" operator="endsWith" text="Fusión">
      <formula>RIGHT(O21,LEN("Fusión"))="Fusión"</formula>
    </cfRule>
    <cfRule type="beginsWith" dxfId="1760" priority="757" operator="beginsWith" text="Fusión (nuevo)">
      <formula>LEFT(O21,LEN("Fusión (nuevo)"))="Fusión (nuevo)"</formula>
    </cfRule>
    <cfRule type="beginsWith" dxfId="1759" priority="758" operator="beginsWith" text="Modificación (nombre)">
      <formula>LEFT(O21,LEN("Modificación (nombre)"))="Modificación (nombre)"</formula>
    </cfRule>
    <cfRule type="beginsWith" dxfId="1758" priority="759" operator="beginsWith" text="Sin cambio">
      <formula>LEFT(O21,LEN("Sin cambio"))="Sin cambio"</formula>
    </cfRule>
    <cfRule type="beginsWith" dxfId="1757" priority="760" operator="beginsWith" text="Reincorporación">
      <formula>LEFT(O21,LEN("Reincorporación"))="Reincorporación"</formula>
    </cfRule>
    <cfRule type="beginsWith" dxfId="1756" priority="761" operator="beginsWith" text="Re-sectorización (entra)">
      <formula>LEFT(O21,LEN("Re-sectorización (entra)"))="Re-sectorización (entra)"</formula>
    </cfRule>
    <cfRule type="beginsWith" dxfId="1755" priority="762" operator="beginsWith" text="Nuevo">
      <formula>LEFT(O21,LEN("Nuevo"))="Nuevo"</formula>
    </cfRule>
    <cfRule type="beginsWith" dxfId="1754" priority="763" operator="beginsWith" text="Fusión (eliminado)">
      <formula>LEFT(O21,LEN("Fusión (eliminado)"))="Fusión (eliminado)"</formula>
    </cfRule>
    <cfRule type="beginsWith" dxfId="1753" priority="764" operator="beginsWith" text="Eliminación">
      <formula>LEFT(O21,LEN("Eliminación"))="Eliminación"</formula>
    </cfRule>
    <cfRule type="beginsWith" dxfId="1752" priority="765" operator="beginsWith" text="Modificación (mod. y/o cve.)">
      <formula>LEFT(O21,LEN("Modificación (mod. y/o cve.)"))="Modificación (mod. y/o cve.)"</formula>
    </cfRule>
  </conditionalFormatting>
  <conditionalFormatting sqref="AR21:AT21 AR26:AT28 AS22:AT25 AS29:AT30 P21:AM30">
    <cfRule type="beginsWith" dxfId="1751" priority="736" operator="beginsWith" text="Intersectorial">
      <formula>LEFT(P21,LEN("Intersectorial"))="Intersectorial"</formula>
    </cfRule>
    <cfRule type="endsWith" dxfId="1750" priority="737" operator="endsWith" text="Escisión">
      <formula>RIGHT(P21,LEN("Escisión"))="Escisión"</formula>
    </cfRule>
    <cfRule type="beginsWith" dxfId="1749" priority="738" operator="beginsWith" text="Escisión (nuevo)">
      <formula>LEFT(P21,LEN("Escisión (nuevo)"))="Escisión (nuevo)"</formula>
    </cfRule>
    <cfRule type="beginsWith" dxfId="1748" priority="739" operator="beginsWith" text="Escisión (eliminado)">
      <formula>LEFT(P21,LEN("Escisión (eliminado)"))="Escisión (eliminado)"</formula>
    </cfRule>
    <cfRule type="beginsWith" dxfId="1747" priority="740" operator="beginsWith" text="Re-sectorización (sale)">
      <formula>LEFT(P21,LEN("Re-sectorización (sale)"))="Re-sectorización (sale)"</formula>
    </cfRule>
    <cfRule type="endsWith" dxfId="1746" priority="741" operator="endsWith" text="Fusión">
      <formula>RIGHT(P21,LEN("Fusión"))="Fusión"</formula>
    </cfRule>
    <cfRule type="beginsWith" dxfId="1745" priority="742" operator="beginsWith" text="Fusión (nuevo)">
      <formula>LEFT(P21,LEN("Fusión (nuevo)"))="Fusión (nuevo)"</formula>
    </cfRule>
    <cfRule type="beginsWith" dxfId="1744" priority="743" operator="beginsWith" text="Modificación (nombre)">
      <formula>LEFT(P21,LEN("Modificación (nombre)"))="Modificación (nombre)"</formula>
    </cfRule>
    <cfRule type="beginsWith" dxfId="1743" priority="744" operator="beginsWith" text="Sin cambio">
      <formula>LEFT(P21,LEN("Sin cambio"))="Sin cambio"</formula>
    </cfRule>
    <cfRule type="beginsWith" dxfId="1742" priority="745" operator="beginsWith" text="Reincorporación">
      <formula>LEFT(P21,LEN("Reincorporación"))="Reincorporación"</formula>
    </cfRule>
    <cfRule type="beginsWith" dxfId="1741" priority="746" operator="beginsWith" text="Re-sectorización (entra)">
      <formula>LEFT(P21,LEN("Re-sectorización (entra)"))="Re-sectorización (entra)"</formula>
    </cfRule>
    <cfRule type="beginsWith" dxfId="1740" priority="747" operator="beginsWith" text="Nuevo">
      <formula>LEFT(P21,LEN("Nuevo"))="Nuevo"</formula>
    </cfRule>
    <cfRule type="beginsWith" dxfId="1739" priority="748" operator="beginsWith" text="Fusión (eliminado)">
      <formula>LEFT(P21,LEN("Fusión (eliminado)"))="Fusión (eliminado)"</formula>
    </cfRule>
    <cfRule type="beginsWith" dxfId="1738" priority="749" operator="beginsWith" text="Eliminación">
      <formula>LEFT(P21,LEN("Eliminación"))="Eliminación"</formula>
    </cfRule>
    <cfRule type="beginsWith" dxfId="1737" priority="750" operator="beginsWith" text="Modificación (mod. y/o cve.)">
      <formula>LEFT(P21,LEN("Modificación (mod. y/o cve.)"))="Modificación (mod. y/o cve.)"</formula>
    </cfRule>
  </conditionalFormatting>
  <conditionalFormatting sqref="AU1:XFD2">
    <cfRule type="beginsWith" dxfId="1736" priority="691" operator="beginsWith" text="Operación conjunta">
      <formula>LEFT(AU1,LEN("Operación conjunta"))="Operación conjunta"</formula>
    </cfRule>
    <cfRule type="endsWith" dxfId="1735" priority="692" operator="endsWith" text="Escisión">
      <formula>RIGHT(AU1,LEN("Escisión"))="Escisión"</formula>
    </cfRule>
    <cfRule type="beginsWith" dxfId="1734" priority="693" operator="beginsWith" text="Escisión (nuevo)">
      <formula>LEFT(AU1,LEN("Escisión (nuevo)"))="Escisión (nuevo)"</formula>
    </cfRule>
    <cfRule type="beginsWith" dxfId="1733" priority="694" operator="beginsWith" text="Escisión (eliminado)">
      <formula>LEFT(AU1,LEN("Escisión (eliminado)"))="Escisión (eliminado)"</formula>
    </cfRule>
    <cfRule type="beginsWith" dxfId="1732" priority="695" operator="beginsWith" text="Re-sectorización (sale)">
      <formula>LEFT(AU1,LEN("Re-sectorización (sale)"))="Re-sectorización (sale)"</formula>
    </cfRule>
    <cfRule type="endsWith" dxfId="1731" priority="696" operator="endsWith" text="Fusión">
      <formula>RIGHT(AU1,LEN("Fusión"))="Fusión"</formula>
    </cfRule>
    <cfRule type="beginsWith" dxfId="1730" priority="697" operator="beginsWith" text="Fusión (nuevo)">
      <formula>LEFT(AU1,LEN("Fusión (nuevo)"))="Fusión (nuevo)"</formula>
    </cfRule>
    <cfRule type="beginsWith" dxfId="1729" priority="698" operator="beginsWith" text="Modificación (nombre)">
      <formula>LEFT(AU1,LEN("Modificación (nombre)"))="Modificación (nombre)"</formula>
    </cfRule>
    <cfRule type="beginsWith" dxfId="1728" priority="699" operator="beginsWith" text="Sin cambio">
      <formula>LEFT(AU1,LEN("Sin cambio"))="Sin cambio"</formula>
    </cfRule>
    <cfRule type="beginsWith" dxfId="1727" priority="700" operator="beginsWith" text="Reincorporación">
      <formula>LEFT(AU1,LEN("Reincorporación"))="Reincorporación"</formula>
    </cfRule>
    <cfRule type="beginsWith" dxfId="1726" priority="701" operator="beginsWith" text="Re-sectorización (entra)">
      <formula>LEFT(AU1,LEN("Re-sectorización (entra)"))="Re-sectorización (entra)"</formula>
    </cfRule>
    <cfRule type="beginsWith" dxfId="1725" priority="702" operator="beginsWith" text="Nuevo">
      <formula>LEFT(AU1,LEN("Nuevo"))="Nuevo"</formula>
    </cfRule>
    <cfRule type="beginsWith" dxfId="1724" priority="703" operator="beginsWith" text="Fusión (eliminado)">
      <formula>LEFT(AU1,LEN("Fusión (eliminado)"))="Fusión (eliminado)"</formula>
    </cfRule>
    <cfRule type="beginsWith" dxfId="1723" priority="704" operator="beginsWith" text="Eliminación">
      <formula>LEFT(AU1,LEN("Eliminación"))="Eliminación"</formula>
    </cfRule>
    <cfRule type="beginsWith" dxfId="1722" priority="705" operator="beginsWith" text="Modificación (mod. y/o cve.)">
      <formula>LEFT(AU1,LEN("Modificación (mod. y/o cve.)"))="Modificación (mod. y/o cve.)"</formula>
    </cfRule>
  </conditionalFormatting>
  <conditionalFormatting sqref="Y3:Y17">
    <cfRule type="beginsWith" dxfId="1721" priority="376" operator="beginsWith" text="Operación conjunta">
      <formula>LEFT(Y3,LEN("Operación conjunta"))="Operación conjunta"</formula>
    </cfRule>
    <cfRule type="endsWith" dxfId="1720" priority="377" operator="endsWith" text="Escisión">
      <formula>RIGHT(Y3,LEN("Escisión"))="Escisión"</formula>
    </cfRule>
    <cfRule type="beginsWith" dxfId="1719" priority="378" operator="beginsWith" text="Escisión (nuevo)">
      <formula>LEFT(Y3,LEN("Escisión (nuevo)"))="Escisión (nuevo)"</formula>
    </cfRule>
    <cfRule type="beginsWith" dxfId="1718" priority="379" operator="beginsWith" text="Escisión (eliminado)">
      <formula>LEFT(Y3,LEN("Escisión (eliminado)"))="Escisión (eliminado)"</formula>
    </cfRule>
    <cfRule type="beginsWith" dxfId="1717" priority="380" operator="beginsWith" text="Re-sectorización (sale)">
      <formula>LEFT(Y3,LEN("Re-sectorización (sale)"))="Re-sectorización (sale)"</formula>
    </cfRule>
    <cfRule type="endsWith" dxfId="1716" priority="381" operator="endsWith" text="Fusión">
      <formula>RIGHT(Y3,LEN("Fusión"))="Fusión"</formula>
    </cfRule>
    <cfRule type="beginsWith" dxfId="1715" priority="382" operator="beginsWith" text="Fusión (nuevo)">
      <formula>LEFT(Y3,LEN("Fusión (nuevo)"))="Fusión (nuevo)"</formula>
    </cfRule>
    <cfRule type="beginsWith" dxfId="1714" priority="383" operator="beginsWith" text="Modificación (nombre)">
      <formula>LEFT(Y3,LEN("Modificación (nombre)"))="Modificación (nombre)"</formula>
    </cfRule>
    <cfRule type="beginsWith" dxfId="1713" priority="384" operator="beginsWith" text="Sin cambio">
      <formula>LEFT(Y3,LEN("Sin cambio"))="Sin cambio"</formula>
    </cfRule>
    <cfRule type="beginsWith" dxfId="1712" priority="385" operator="beginsWith" text="Reincorporación">
      <formula>LEFT(Y3,LEN("Reincorporación"))="Reincorporación"</formula>
    </cfRule>
    <cfRule type="beginsWith" dxfId="1711" priority="386" operator="beginsWith" text="Re-sectorización (entra)">
      <formula>LEFT(Y3,LEN("Re-sectorización (entra)"))="Re-sectorización (entra)"</formula>
    </cfRule>
    <cfRule type="beginsWith" dxfId="1710" priority="387" operator="beginsWith" text="Nuevo">
      <formula>LEFT(Y3,LEN("Nuevo"))="Nuevo"</formula>
    </cfRule>
    <cfRule type="beginsWith" dxfId="1709" priority="388" operator="beginsWith" text="Fusión (eliminado)">
      <formula>LEFT(Y3,LEN("Fusión (eliminado)"))="Fusión (eliminado)"</formula>
    </cfRule>
    <cfRule type="beginsWith" dxfId="1708" priority="389" operator="beginsWith" text="Eliminación">
      <formula>LEFT(Y3,LEN("Eliminación"))="Eliminación"</formula>
    </cfRule>
    <cfRule type="beginsWith" dxfId="1707" priority="390" operator="beginsWith" text="Modificación (mod. y/o cve.)">
      <formula>LEFT(Y3,LEN("Modificación (mod. y/o cve.)"))="Modificación (mod. y/o cve.)"</formula>
    </cfRule>
  </conditionalFormatting>
  <conditionalFormatting sqref="AM3:AM17">
    <cfRule type="beginsWith" dxfId="1706" priority="271" operator="beginsWith" text="Operación conjunta">
      <formula>LEFT(AM3,LEN("Operación conjunta"))="Operación conjunta"</formula>
    </cfRule>
    <cfRule type="endsWith" dxfId="1705" priority="272" operator="endsWith" text="Escisión">
      <formula>RIGHT(AM3,LEN("Escisión"))="Escisión"</formula>
    </cfRule>
    <cfRule type="beginsWith" dxfId="1704" priority="273" operator="beginsWith" text="Escisión (nuevo)">
      <formula>LEFT(AM3,LEN("Escisión (nuevo)"))="Escisión (nuevo)"</formula>
    </cfRule>
    <cfRule type="beginsWith" dxfId="1703" priority="274" operator="beginsWith" text="Escisión (eliminado)">
      <formula>LEFT(AM3,LEN("Escisión (eliminado)"))="Escisión (eliminado)"</formula>
    </cfRule>
    <cfRule type="beginsWith" dxfId="1702" priority="275" operator="beginsWith" text="Re-sectorización (sale)">
      <formula>LEFT(AM3,LEN("Re-sectorización (sale)"))="Re-sectorización (sale)"</formula>
    </cfRule>
    <cfRule type="endsWith" dxfId="1701" priority="276" operator="endsWith" text="Fusión">
      <formula>RIGHT(AM3,LEN("Fusión"))="Fusión"</formula>
    </cfRule>
    <cfRule type="beginsWith" dxfId="1700" priority="277" operator="beginsWith" text="Fusión (nuevo)">
      <formula>LEFT(AM3,LEN("Fusión (nuevo)"))="Fusión (nuevo)"</formula>
    </cfRule>
    <cfRule type="beginsWith" dxfId="1699" priority="278" operator="beginsWith" text="Modificación (nombre)">
      <formula>LEFT(AM3,LEN("Modificación (nombre)"))="Modificación (nombre)"</formula>
    </cfRule>
    <cfRule type="beginsWith" dxfId="1698" priority="279" operator="beginsWith" text="Sin cambio">
      <formula>LEFT(AM3,LEN("Sin cambio"))="Sin cambio"</formula>
    </cfRule>
    <cfRule type="beginsWith" dxfId="1697" priority="280" operator="beginsWith" text="Reincorporación">
      <formula>LEFT(AM3,LEN("Reincorporación"))="Reincorporación"</formula>
    </cfRule>
    <cfRule type="beginsWith" dxfId="1696" priority="281" operator="beginsWith" text="Re-sectorización (entra)">
      <formula>LEFT(AM3,LEN("Re-sectorización (entra)"))="Re-sectorización (entra)"</formula>
    </cfRule>
    <cfRule type="beginsWith" dxfId="1695" priority="282" operator="beginsWith" text="Nuevo">
      <formula>LEFT(AM3,LEN("Nuevo"))="Nuevo"</formula>
    </cfRule>
    <cfRule type="beginsWith" dxfId="1694" priority="283" operator="beginsWith" text="Fusión (eliminado)">
      <formula>LEFT(AM3,LEN("Fusión (eliminado)"))="Fusión (eliminado)"</formula>
    </cfRule>
    <cfRule type="beginsWith" dxfId="1693" priority="284" operator="beginsWith" text="Eliminación">
      <formula>LEFT(AM3,LEN("Eliminación"))="Eliminación"</formula>
    </cfRule>
    <cfRule type="beginsWith" dxfId="1692" priority="285" operator="beginsWith" text="Modificación (mod. y/o cve.)">
      <formula>LEFT(AM3,LEN("Modificación (mod. y/o cve.)"))="Modificación (mod. y/o cve.)"</formula>
    </cfRule>
  </conditionalFormatting>
  <conditionalFormatting sqref="AS3:AS17">
    <cfRule type="beginsWith" dxfId="1691" priority="256" operator="beginsWith" text="Operación conjunta">
      <formula>LEFT(AS3,LEN("Operación conjunta"))="Operación conjunta"</formula>
    </cfRule>
    <cfRule type="endsWith" dxfId="1690" priority="257" operator="endsWith" text="Escisión">
      <formula>RIGHT(AS3,LEN("Escisión"))="Escisión"</formula>
    </cfRule>
    <cfRule type="beginsWith" dxfId="1689" priority="258" operator="beginsWith" text="Escisión (nuevo)">
      <formula>LEFT(AS3,LEN("Escisión (nuevo)"))="Escisión (nuevo)"</formula>
    </cfRule>
    <cfRule type="beginsWith" dxfId="1688" priority="259" operator="beginsWith" text="Escisión (eliminado)">
      <formula>LEFT(AS3,LEN("Escisión (eliminado)"))="Escisión (eliminado)"</formula>
    </cfRule>
    <cfRule type="beginsWith" dxfId="1687" priority="260" operator="beginsWith" text="Re-sectorización (sale)">
      <formula>LEFT(AS3,LEN("Re-sectorización (sale)"))="Re-sectorización (sale)"</formula>
    </cfRule>
    <cfRule type="endsWith" dxfId="1686" priority="261" operator="endsWith" text="Fusión">
      <formula>RIGHT(AS3,LEN("Fusión"))="Fusión"</formula>
    </cfRule>
    <cfRule type="beginsWith" dxfId="1685" priority="262" operator="beginsWith" text="Fusión (nuevo)">
      <formula>LEFT(AS3,LEN("Fusión (nuevo)"))="Fusión (nuevo)"</formula>
    </cfRule>
    <cfRule type="beginsWith" dxfId="1684" priority="263" operator="beginsWith" text="Modificación (nombre)">
      <formula>LEFT(AS3,LEN("Modificación (nombre)"))="Modificación (nombre)"</formula>
    </cfRule>
    <cfRule type="beginsWith" dxfId="1683" priority="264" operator="beginsWith" text="Sin cambio">
      <formula>LEFT(AS3,LEN("Sin cambio"))="Sin cambio"</formula>
    </cfRule>
    <cfRule type="beginsWith" dxfId="1682" priority="265" operator="beginsWith" text="Reincorporación">
      <formula>LEFT(AS3,LEN("Reincorporación"))="Reincorporación"</formula>
    </cfRule>
    <cfRule type="beginsWith" dxfId="1681" priority="266" operator="beginsWith" text="Re-sectorización (entra)">
      <formula>LEFT(AS3,LEN("Re-sectorización (entra)"))="Re-sectorización (entra)"</formula>
    </cfRule>
    <cfRule type="beginsWith" dxfId="1680" priority="267" operator="beginsWith" text="Nuevo">
      <formula>LEFT(AS3,LEN("Nuevo"))="Nuevo"</formula>
    </cfRule>
    <cfRule type="beginsWith" dxfId="1679" priority="268" operator="beginsWith" text="Fusión (eliminado)">
      <formula>LEFT(AS3,LEN("Fusión (eliminado)"))="Fusión (eliminado)"</formula>
    </cfRule>
    <cfRule type="beginsWith" dxfId="1678" priority="269" operator="beginsWith" text="Eliminación">
      <formula>LEFT(AS3,LEN("Eliminación"))="Eliminación"</formula>
    </cfRule>
    <cfRule type="beginsWith" dxfId="1677" priority="270" operator="beginsWith" text="Modificación (mod. y/o cve.)">
      <formula>LEFT(AS3,LEN("Modificación (mod. y/o cve.)"))="Modificación (mod. y/o cve.)"</formula>
    </cfRule>
  </conditionalFormatting>
  <conditionalFormatting sqref="H20:N20 O19 H19">
    <cfRule type="beginsWith" dxfId="1676" priority="631" operator="beginsWith" text="Operación conjunta">
      <formula>LEFT(H19,LEN("Operación conjunta"))="Operación conjunta"</formula>
    </cfRule>
    <cfRule type="endsWith" dxfId="1675" priority="632" operator="endsWith" text="Escisión">
      <formula>RIGHT(H19,LEN("Escisión"))="Escisión"</formula>
    </cfRule>
    <cfRule type="beginsWith" dxfId="1674" priority="633" operator="beginsWith" text="Escisión (nuevo)">
      <formula>LEFT(H19,LEN("Escisión (nuevo)"))="Escisión (nuevo)"</formula>
    </cfRule>
    <cfRule type="beginsWith" dxfId="1673" priority="634" operator="beginsWith" text="Escisión (eliminado)">
      <formula>LEFT(H19,LEN("Escisión (eliminado)"))="Escisión (eliminado)"</formula>
    </cfRule>
    <cfRule type="beginsWith" dxfId="1672" priority="635" operator="beginsWith" text="Re-sectorización (sale)">
      <formula>LEFT(H19,LEN("Re-sectorización (sale)"))="Re-sectorización (sale)"</formula>
    </cfRule>
    <cfRule type="endsWith" dxfId="1671" priority="636" operator="endsWith" text="Fusión">
      <formula>RIGHT(H19,LEN("Fusión"))="Fusión"</formula>
    </cfRule>
    <cfRule type="beginsWith" dxfId="1670" priority="637" operator="beginsWith" text="Fusión (nuevo)">
      <formula>LEFT(H19,LEN("Fusión (nuevo)"))="Fusión (nuevo)"</formula>
    </cfRule>
    <cfRule type="beginsWith" dxfId="1669" priority="638" operator="beginsWith" text="Modificación (nombre)">
      <formula>LEFT(H19,LEN("Modificación (nombre)"))="Modificación (nombre)"</formula>
    </cfRule>
    <cfRule type="beginsWith" dxfId="1668" priority="639" operator="beginsWith" text="Sin cambio">
      <formula>LEFT(H19,LEN("Sin cambio"))="Sin cambio"</formula>
    </cfRule>
    <cfRule type="beginsWith" dxfId="1667" priority="640" operator="beginsWith" text="Reincorporación">
      <formula>LEFT(H19,LEN("Reincorporación"))="Reincorporación"</formula>
    </cfRule>
    <cfRule type="beginsWith" dxfId="1666" priority="641" operator="beginsWith" text="Re-sectorización (entra)">
      <formula>LEFT(H19,LEN("Re-sectorización (entra)"))="Re-sectorización (entra)"</formula>
    </cfRule>
    <cfRule type="beginsWith" dxfId="1665" priority="642" operator="beginsWith" text="Nuevo">
      <formula>LEFT(H19,LEN("Nuevo"))="Nuevo"</formula>
    </cfRule>
    <cfRule type="beginsWith" dxfId="1664" priority="643" operator="beginsWith" text="Fusión (eliminado)">
      <formula>LEFT(H19,LEN("Fusión (eliminado)"))="Fusión (eliminado)"</formula>
    </cfRule>
    <cfRule type="beginsWith" dxfId="1663" priority="644" operator="beginsWith" text="Eliminación">
      <formula>LEFT(H19,LEN("Eliminación"))="Eliminación"</formula>
    </cfRule>
    <cfRule type="beginsWith" dxfId="1662" priority="645" operator="beginsWith" text="Modificación (mod. y/o cve.)">
      <formula>LEFT(H19,LEN("Modificación (mod. y/o cve.)"))="Modificación (mod. y/o cve.)"</formula>
    </cfRule>
  </conditionalFormatting>
  <conditionalFormatting sqref="G20">
    <cfRule type="beginsWith" dxfId="1661" priority="586" operator="beginsWith" text="Operación conjunta">
      <formula>LEFT(G20,LEN("Operación conjunta"))="Operación conjunta"</formula>
    </cfRule>
    <cfRule type="endsWith" dxfId="1660" priority="587" operator="endsWith" text="Escisión">
      <formula>RIGHT(G20,LEN("Escisión"))="Escisión"</formula>
    </cfRule>
    <cfRule type="beginsWith" dxfId="1659" priority="588" operator="beginsWith" text="Escisión (nuevo)">
      <formula>LEFT(G20,LEN("Escisión (nuevo)"))="Escisión (nuevo)"</formula>
    </cfRule>
    <cfRule type="beginsWith" dxfId="1658" priority="589" operator="beginsWith" text="Escisión (eliminado)">
      <formula>LEFT(G20,LEN("Escisión (eliminado)"))="Escisión (eliminado)"</formula>
    </cfRule>
    <cfRule type="beginsWith" dxfId="1657" priority="590" operator="beginsWith" text="Re-sectorización (sale)">
      <formula>LEFT(G20,LEN("Re-sectorización (sale)"))="Re-sectorización (sale)"</formula>
    </cfRule>
    <cfRule type="endsWith" dxfId="1656" priority="591" operator="endsWith" text="Fusión">
      <formula>RIGHT(G20,LEN("Fusión"))="Fusión"</formula>
    </cfRule>
    <cfRule type="beginsWith" dxfId="1655" priority="592" operator="beginsWith" text="Fusión (nuevo)">
      <formula>LEFT(G20,LEN("Fusión (nuevo)"))="Fusión (nuevo)"</formula>
    </cfRule>
    <cfRule type="beginsWith" dxfId="1654" priority="593" operator="beginsWith" text="Modificación (nombre)">
      <formula>LEFT(G20,LEN("Modificación (nombre)"))="Modificación (nombre)"</formula>
    </cfRule>
    <cfRule type="beginsWith" dxfId="1653" priority="594" operator="beginsWith" text="Sin cambio">
      <formula>LEFT(G20,LEN("Sin cambio"))="Sin cambio"</formula>
    </cfRule>
    <cfRule type="beginsWith" dxfId="1652" priority="595" operator="beginsWith" text="Reincorporación">
      <formula>LEFT(G20,LEN("Reincorporación"))="Reincorporación"</formula>
    </cfRule>
    <cfRule type="beginsWith" dxfId="1651" priority="596" operator="beginsWith" text="Re-sectorización (entra)">
      <formula>LEFT(G20,LEN("Re-sectorización (entra)"))="Re-sectorización (entra)"</formula>
    </cfRule>
    <cfRule type="beginsWith" dxfId="1650" priority="597" operator="beginsWith" text="Nuevo">
      <formula>LEFT(G20,LEN("Nuevo"))="Nuevo"</formula>
    </cfRule>
    <cfRule type="beginsWith" dxfId="1649" priority="598" operator="beginsWith" text="Fusión (eliminado)">
      <formula>LEFT(G20,LEN("Fusión (eliminado)"))="Fusión (eliminado)"</formula>
    </cfRule>
    <cfRule type="beginsWith" dxfId="1648" priority="599" operator="beginsWith" text="Eliminación">
      <formula>LEFT(G20,LEN("Eliminación"))="Eliminación"</formula>
    </cfRule>
    <cfRule type="beginsWith" dxfId="1647" priority="600" operator="beginsWith" text="Modificación (mod. y/o cve.)">
      <formula>LEFT(G20,LEN("Modificación (mod. y/o cve.)"))="Modificación (mod. y/o cve.)"</formula>
    </cfRule>
  </conditionalFormatting>
  <conditionalFormatting sqref="A19:F19">
    <cfRule type="beginsWith" dxfId="1646" priority="601" operator="beginsWith" text="Operación conjunta">
      <formula>LEFT(A19,LEN("Operación conjunta"))="Operación conjunta"</formula>
    </cfRule>
    <cfRule type="endsWith" dxfId="1645" priority="602" operator="endsWith" text="Escisión">
      <formula>RIGHT(A19,LEN("Escisión"))="Escisión"</formula>
    </cfRule>
    <cfRule type="beginsWith" dxfId="1644" priority="603" operator="beginsWith" text="Escisión (nuevo)">
      <formula>LEFT(A19,LEN("Escisión (nuevo)"))="Escisión (nuevo)"</formula>
    </cfRule>
    <cfRule type="beginsWith" dxfId="1643" priority="604" operator="beginsWith" text="Escisión (eliminado)">
      <formula>LEFT(A19,LEN("Escisión (eliminado)"))="Escisión (eliminado)"</formula>
    </cfRule>
    <cfRule type="beginsWith" dxfId="1642" priority="605" operator="beginsWith" text="Re-sectorización (sale)">
      <formula>LEFT(A19,LEN("Re-sectorización (sale)"))="Re-sectorización (sale)"</formula>
    </cfRule>
    <cfRule type="endsWith" dxfId="1641" priority="606" operator="endsWith" text="Fusión">
      <formula>RIGHT(A19,LEN("Fusión"))="Fusión"</formula>
    </cfRule>
    <cfRule type="beginsWith" dxfId="1640" priority="607" operator="beginsWith" text="Fusión (nuevo)">
      <formula>LEFT(A19,LEN("Fusión (nuevo)"))="Fusión (nuevo)"</formula>
    </cfRule>
    <cfRule type="beginsWith" dxfId="1639" priority="608" operator="beginsWith" text="Modificación (nombre)">
      <formula>LEFT(A19,LEN("Modificación (nombre)"))="Modificación (nombre)"</formula>
    </cfRule>
    <cfRule type="beginsWith" dxfId="1638" priority="609" operator="beginsWith" text="Sin cambio">
      <formula>LEFT(A19,LEN("Sin cambio"))="Sin cambio"</formula>
    </cfRule>
    <cfRule type="beginsWith" dxfId="1637" priority="610" operator="beginsWith" text="Reincorporación">
      <formula>LEFT(A19,LEN("Reincorporación"))="Reincorporación"</formula>
    </cfRule>
    <cfRule type="beginsWith" dxfId="1636" priority="611" operator="beginsWith" text="Re-sectorización (entra)">
      <formula>LEFT(A19,LEN("Re-sectorización (entra)"))="Re-sectorización (entra)"</formula>
    </cfRule>
    <cfRule type="beginsWith" dxfId="1635" priority="612" operator="beginsWith" text="Nuevo">
      <formula>LEFT(A19,LEN("Nuevo"))="Nuevo"</formula>
    </cfRule>
    <cfRule type="beginsWith" dxfId="1634" priority="613" operator="beginsWith" text="Fusión (eliminado)">
      <formula>LEFT(A19,LEN("Fusión (eliminado)"))="Fusión (eliminado)"</formula>
    </cfRule>
    <cfRule type="beginsWith" dxfId="1633" priority="614" operator="beginsWith" text="Eliminación">
      <formula>LEFT(A19,LEN("Eliminación"))="Eliminación"</formula>
    </cfRule>
    <cfRule type="beginsWith" dxfId="1632" priority="615" operator="beginsWith" text="Modificación (mod. y/o cve.)">
      <formula>LEFT(A19,LEN("Modificación (mod. y/o cve.)"))="Modificación (mod. y/o cve.)"</formula>
    </cfRule>
  </conditionalFormatting>
  <conditionalFormatting sqref="A20:F20">
    <cfRule type="beginsWith" dxfId="1631" priority="616" operator="beginsWith" text="Operación conjunta">
      <formula>LEFT(A20,LEN("Operación conjunta"))="Operación conjunta"</formula>
    </cfRule>
    <cfRule type="endsWith" dxfId="1630" priority="617" operator="endsWith" text="Escisión">
      <formula>RIGHT(A20,LEN("Escisión"))="Escisión"</formula>
    </cfRule>
    <cfRule type="beginsWith" dxfId="1629" priority="618" operator="beginsWith" text="Escisión (nuevo)">
      <formula>LEFT(A20,LEN("Escisión (nuevo)"))="Escisión (nuevo)"</formula>
    </cfRule>
    <cfRule type="beginsWith" dxfId="1628" priority="619" operator="beginsWith" text="Escisión (eliminado)">
      <formula>LEFT(A20,LEN("Escisión (eliminado)"))="Escisión (eliminado)"</formula>
    </cfRule>
    <cfRule type="beginsWith" dxfId="1627" priority="620" operator="beginsWith" text="Re-sectorización (sale)">
      <formula>LEFT(A20,LEN("Re-sectorización (sale)"))="Re-sectorización (sale)"</formula>
    </cfRule>
    <cfRule type="endsWith" dxfId="1626" priority="621" operator="endsWith" text="Fusión">
      <formula>RIGHT(A20,LEN("Fusión"))="Fusión"</formula>
    </cfRule>
    <cfRule type="beginsWith" dxfId="1625" priority="622" operator="beginsWith" text="Fusión (nuevo)">
      <formula>LEFT(A20,LEN("Fusión (nuevo)"))="Fusión (nuevo)"</formula>
    </cfRule>
    <cfRule type="beginsWith" dxfId="1624" priority="623" operator="beginsWith" text="Modificación (nombre)">
      <formula>LEFT(A20,LEN("Modificación (nombre)"))="Modificación (nombre)"</formula>
    </cfRule>
    <cfRule type="beginsWith" dxfId="1623" priority="624" operator="beginsWith" text="Sin cambio">
      <formula>LEFT(A20,LEN("Sin cambio"))="Sin cambio"</formula>
    </cfRule>
    <cfRule type="beginsWith" dxfId="1622" priority="625" operator="beginsWith" text="Reincorporación">
      <formula>LEFT(A20,LEN("Reincorporación"))="Reincorporación"</formula>
    </cfRule>
    <cfRule type="beginsWith" dxfId="1621" priority="626" operator="beginsWith" text="Re-sectorización (entra)">
      <formula>LEFT(A20,LEN("Re-sectorización (entra)"))="Re-sectorización (entra)"</formula>
    </cfRule>
    <cfRule type="beginsWith" dxfId="1620" priority="627" operator="beginsWith" text="Nuevo">
      <formula>LEFT(A20,LEN("Nuevo"))="Nuevo"</formula>
    </cfRule>
    <cfRule type="beginsWith" dxfId="1619" priority="628" operator="beginsWith" text="Fusión (eliminado)">
      <formula>LEFT(A20,LEN("Fusión (eliminado)"))="Fusión (eliminado)"</formula>
    </cfRule>
    <cfRule type="beginsWith" dxfId="1618" priority="629" operator="beginsWith" text="Eliminación">
      <formula>LEFT(A20,LEN("Eliminación"))="Eliminación"</formula>
    </cfRule>
    <cfRule type="beginsWith" dxfId="1617" priority="630" operator="beginsWith" text="Modificación (mod. y/o cve.)">
      <formula>LEFT(A20,LEN("Modificación (mod. y/o cve.)"))="Modificación (mod. y/o cve.)"</formula>
    </cfRule>
  </conditionalFormatting>
  <conditionalFormatting sqref="AK3:AK17">
    <cfRule type="beginsWith" dxfId="1616" priority="286" operator="beginsWith" text="Operación conjunta">
      <formula>LEFT(AK3,LEN("Operación conjunta"))="Operación conjunta"</formula>
    </cfRule>
    <cfRule type="endsWith" dxfId="1615" priority="287" operator="endsWith" text="Escisión">
      <formula>RIGHT(AK3,LEN("Escisión"))="Escisión"</formula>
    </cfRule>
    <cfRule type="beginsWith" dxfId="1614" priority="288" operator="beginsWith" text="Escisión (nuevo)">
      <formula>LEFT(AK3,LEN("Escisión (nuevo)"))="Escisión (nuevo)"</formula>
    </cfRule>
    <cfRule type="beginsWith" dxfId="1613" priority="289" operator="beginsWith" text="Escisión (eliminado)">
      <formula>LEFT(AK3,LEN("Escisión (eliminado)"))="Escisión (eliminado)"</formula>
    </cfRule>
    <cfRule type="beginsWith" dxfId="1612" priority="290" operator="beginsWith" text="Re-sectorización (sale)">
      <formula>LEFT(AK3,LEN("Re-sectorización (sale)"))="Re-sectorización (sale)"</formula>
    </cfRule>
    <cfRule type="endsWith" dxfId="1611" priority="291" operator="endsWith" text="Fusión">
      <formula>RIGHT(AK3,LEN("Fusión"))="Fusión"</formula>
    </cfRule>
    <cfRule type="beginsWith" dxfId="1610" priority="292" operator="beginsWith" text="Fusión (nuevo)">
      <formula>LEFT(AK3,LEN("Fusión (nuevo)"))="Fusión (nuevo)"</formula>
    </cfRule>
    <cfRule type="beginsWith" dxfId="1609" priority="293" operator="beginsWith" text="Modificación (nombre)">
      <formula>LEFT(AK3,LEN("Modificación (nombre)"))="Modificación (nombre)"</formula>
    </cfRule>
    <cfRule type="beginsWith" dxfId="1608" priority="294" operator="beginsWith" text="Sin cambio">
      <formula>LEFT(AK3,LEN("Sin cambio"))="Sin cambio"</formula>
    </cfRule>
    <cfRule type="beginsWith" dxfId="1607" priority="295" operator="beginsWith" text="Reincorporación">
      <formula>LEFT(AK3,LEN("Reincorporación"))="Reincorporación"</formula>
    </cfRule>
    <cfRule type="beginsWith" dxfId="1606" priority="296" operator="beginsWith" text="Re-sectorización (entra)">
      <formula>LEFT(AK3,LEN("Re-sectorización (entra)"))="Re-sectorización (entra)"</formula>
    </cfRule>
    <cfRule type="beginsWith" dxfId="1605" priority="297" operator="beginsWith" text="Nuevo">
      <formula>LEFT(AK3,LEN("Nuevo"))="Nuevo"</formula>
    </cfRule>
    <cfRule type="beginsWith" dxfId="1604" priority="298" operator="beginsWith" text="Fusión (eliminado)">
      <formula>LEFT(AK3,LEN("Fusión (eliminado)"))="Fusión (eliminado)"</formula>
    </cfRule>
    <cfRule type="beginsWith" dxfId="1603" priority="299" operator="beginsWith" text="Eliminación">
      <formula>LEFT(AK3,LEN("Eliminación"))="Eliminación"</formula>
    </cfRule>
    <cfRule type="beginsWith" dxfId="1602" priority="300" operator="beginsWith" text="Modificación (mod. y/o cve.)">
      <formula>LEFT(AK3,LEN("Modificación (mod. y/o cve.)"))="Modificación (mod. y/o cve.)"</formula>
    </cfRule>
  </conditionalFormatting>
  <conditionalFormatting sqref="P18:AM18 AP18:XFD18">
    <cfRule type="beginsWith" dxfId="1601" priority="496" operator="beginsWith" text="Operación conjunta">
      <formula>LEFT(P18,LEN("Operación conjunta"))="Operación conjunta"</formula>
    </cfRule>
    <cfRule type="endsWith" dxfId="1600" priority="497" operator="endsWith" text="Escisión">
      <formula>RIGHT(P18,LEN("Escisión"))="Escisión"</formula>
    </cfRule>
    <cfRule type="beginsWith" dxfId="1599" priority="498" operator="beginsWith" text="Escisión (nuevo)">
      <formula>LEFT(P18,LEN("Escisión (nuevo)"))="Escisión (nuevo)"</formula>
    </cfRule>
    <cfRule type="beginsWith" dxfId="1598" priority="499" operator="beginsWith" text="Escisión (eliminado)">
      <formula>LEFT(P18,LEN("Escisión (eliminado)"))="Escisión (eliminado)"</formula>
    </cfRule>
    <cfRule type="beginsWith" dxfId="1597" priority="500" operator="beginsWith" text="Re-sectorización (sale)">
      <formula>LEFT(P18,LEN("Re-sectorización (sale)"))="Re-sectorización (sale)"</formula>
    </cfRule>
    <cfRule type="endsWith" dxfId="1596" priority="501" operator="endsWith" text="Fusión">
      <formula>RIGHT(P18,LEN("Fusión"))="Fusión"</formula>
    </cfRule>
    <cfRule type="beginsWith" dxfId="1595" priority="502" operator="beginsWith" text="Fusión (nuevo)">
      <formula>LEFT(P18,LEN("Fusión (nuevo)"))="Fusión (nuevo)"</formula>
    </cfRule>
    <cfRule type="beginsWith" dxfId="1594" priority="503" operator="beginsWith" text="Modificación (nombre)">
      <formula>LEFT(P18,LEN("Modificación (nombre)"))="Modificación (nombre)"</formula>
    </cfRule>
    <cfRule type="beginsWith" dxfId="1593" priority="504" operator="beginsWith" text="Sin cambio">
      <formula>LEFT(P18,LEN("Sin cambio"))="Sin cambio"</formula>
    </cfRule>
    <cfRule type="beginsWith" dxfId="1592" priority="505" operator="beginsWith" text="Reincorporación">
      <formula>LEFT(P18,LEN("Reincorporación"))="Reincorporación"</formula>
    </cfRule>
    <cfRule type="beginsWith" dxfId="1591" priority="506" operator="beginsWith" text="Re-sectorización (entra)">
      <formula>LEFT(P18,LEN("Re-sectorización (entra)"))="Re-sectorización (entra)"</formula>
    </cfRule>
    <cfRule type="beginsWith" dxfId="1590" priority="507" operator="beginsWith" text="Nuevo">
      <formula>LEFT(P18,LEN("Nuevo"))="Nuevo"</formula>
    </cfRule>
    <cfRule type="beginsWith" dxfId="1589" priority="508" operator="beginsWith" text="Fusión (eliminado)">
      <formula>LEFT(P18,LEN("Fusión (eliminado)"))="Fusión (eliminado)"</formula>
    </cfRule>
    <cfRule type="beginsWith" dxfId="1588" priority="509" operator="beginsWith" text="Eliminación">
      <formula>LEFT(P18,LEN("Eliminación"))="Eliminación"</formula>
    </cfRule>
    <cfRule type="beginsWith" dxfId="1587" priority="510" operator="beginsWith" text="Modificación (mod. y/o cve.)">
      <formula>LEFT(P18,LEN("Modificación (mod. y/o cve.)"))="Modificación (mod. y/o cve.)"</formula>
    </cfRule>
  </conditionalFormatting>
  <conditionalFormatting sqref="J18">
    <cfRule type="beginsWith" dxfId="1586" priority="481" operator="beginsWith" text="Operación conjunta">
      <formula>LEFT(J18,LEN("Operación conjunta"))="Operación conjunta"</formula>
    </cfRule>
    <cfRule type="endsWith" dxfId="1585" priority="482" operator="endsWith" text="Escisión">
      <formula>RIGHT(J18,LEN("Escisión"))="Escisión"</formula>
    </cfRule>
    <cfRule type="beginsWith" dxfId="1584" priority="483" operator="beginsWith" text="Escisión (nuevo)">
      <formula>LEFT(J18,LEN("Escisión (nuevo)"))="Escisión (nuevo)"</formula>
    </cfRule>
    <cfRule type="beginsWith" dxfId="1583" priority="484" operator="beginsWith" text="Escisión (eliminado)">
      <formula>LEFT(J18,LEN("Escisión (eliminado)"))="Escisión (eliminado)"</formula>
    </cfRule>
    <cfRule type="beginsWith" dxfId="1582" priority="485" operator="beginsWith" text="Re-sectorización (sale)">
      <formula>LEFT(J18,LEN("Re-sectorización (sale)"))="Re-sectorización (sale)"</formula>
    </cfRule>
    <cfRule type="endsWith" dxfId="1581" priority="486" operator="endsWith" text="Fusión">
      <formula>RIGHT(J18,LEN("Fusión"))="Fusión"</formula>
    </cfRule>
    <cfRule type="beginsWith" dxfId="1580" priority="487" operator="beginsWith" text="Fusión (nuevo)">
      <formula>LEFT(J18,LEN("Fusión (nuevo)"))="Fusión (nuevo)"</formula>
    </cfRule>
    <cfRule type="beginsWith" dxfId="1579" priority="488" operator="beginsWith" text="Modificación (nombre)">
      <formula>LEFT(J18,LEN("Modificación (nombre)"))="Modificación (nombre)"</formula>
    </cfRule>
    <cfRule type="beginsWith" dxfId="1578" priority="489" operator="beginsWith" text="Sin cambio">
      <formula>LEFT(J18,LEN("Sin cambio"))="Sin cambio"</formula>
    </cfRule>
    <cfRule type="beginsWith" dxfId="1577" priority="490" operator="beginsWith" text="Reincorporación">
      <formula>LEFT(J18,LEN("Reincorporación"))="Reincorporación"</formula>
    </cfRule>
    <cfRule type="beginsWith" dxfId="1576" priority="491" operator="beginsWith" text="Re-sectorización (entra)">
      <formula>LEFT(J18,LEN("Re-sectorización (entra)"))="Re-sectorización (entra)"</formula>
    </cfRule>
    <cfRule type="beginsWith" dxfId="1575" priority="492" operator="beginsWith" text="Nuevo">
      <formula>LEFT(J18,LEN("Nuevo"))="Nuevo"</formula>
    </cfRule>
    <cfRule type="beginsWith" dxfId="1574" priority="493" operator="beginsWith" text="Fusión (eliminado)">
      <formula>LEFT(J18,LEN("Fusión (eliminado)"))="Fusión (eliminado)"</formula>
    </cfRule>
    <cfRule type="beginsWith" dxfId="1573" priority="494" operator="beginsWith" text="Eliminación">
      <formula>LEFT(J18,LEN("Eliminación"))="Eliminación"</formula>
    </cfRule>
    <cfRule type="beginsWith" dxfId="1572" priority="495" operator="beginsWith" text="Modificación (mod. y/o cve.)">
      <formula>LEFT(J18,LEN("Modificación (mod. y/o cve.)"))="Modificación (mod. y/o cve.)"</formula>
    </cfRule>
  </conditionalFormatting>
  <conditionalFormatting sqref="M18">
    <cfRule type="beginsWith" dxfId="1571" priority="466" operator="beginsWith" text="Operación conjunta">
      <formula>LEFT(M18,LEN("Operación conjunta"))="Operación conjunta"</formula>
    </cfRule>
    <cfRule type="endsWith" dxfId="1570" priority="467" operator="endsWith" text="Escisión">
      <formula>RIGHT(M18,LEN("Escisión"))="Escisión"</formula>
    </cfRule>
    <cfRule type="beginsWith" dxfId="1569" priority="468" operator="beginsWith" text="Escisión (nuevo)">
      <formula>LEFT(M18,LEN("Escisión (nuevo)"))="Escisión (nuevo)"</formula>
    </cfRule>
    <cfRule type="beginsWith" dxfId="1568" priority="469" operator="beginsWith" text="Escisión (eliminado)">
      <formula>LEFT(M18,LEN("Escisión (eliminado)"))="Escisión (eliminado)"</formula>
    </cfRule>
    <cfRule type="beginsWith" dxfId="1567" priority="470" operator="beginsWith" text="Re-sectorización (sale)">
      <formula>LEFT(M18,LEN("Re-sectorización (sale)"))="Re-sectorización (sale)"</formula>
    </cfRule>
    <cfRule type="endsWith" dxfId="1566" priority="471" operator="endsWith" text="Fusión">
      <formula>RIGHT(M18,LEN("Fusión"))="Fusión"</formula>
    </cfRule>
    <cfRule type="beginsWith" dxfId="1565" priority="472" operator="beginsWith" text="Fusión (nuevo)">
      <formula>LEFT(M18,LEN("Fusión (nuevo)"))="Fusión (nuevo)"</formula>
    </cfRule>
    <cfRule type="beginsWith" dxfId="1564" priority="473" operator="beginsWith" text="Modificación (nombre)">
      <formula>LEFT(M18,LEN("Modificación (nombre)"))="Modificación (nombre)"</formula>
    </cfRule>
    <cfRule type="beginsWith" dxfId="1563" priority="474" operator="beginsWith" text="Sin cambio">
      <formula>LEFT(M18,LEN("Sin cambio"))="Sin cambio"</formula>
    </cfRule>
    <cfRule type="beginsWith" dxfId="1562" priority="475" operator="beginsWith" text="Reincorporación">
      <formula>LEFT(M18,LEN("Reincorporación"))="Reincorporación"</formula>
    </cfRule>
    <cfRule type="beginsWith" dxfId="1561" priority="476" operator="beginsWith" text="Re-sectorización (entra)">
      <formula>LEFT(M18,LEN("Re-sectorización (entra)"))="Re-sectorización (entra)"</formula>
    </cfRule>
    <cfRule type="beginsWith" dxfId="1560" priority="477" operator="beginsWith" text="Nuevo">
      <formula>LEFT(M18,LEN("Nuevo"))="Nuevo"</formula>
    </cfRule>
    <cfRule type="beginsWith" dxfId="1559" priority="478" operator="beginsWith" text="Fusión (eliminado)">
      <formula>LEFT(M18,LEN("Fusión (eliminado)"))="Fusión (eliminado)"</formula>
    </cfRule>
    <cfRule type="beginsWith" dxfId="1558" priority="479" operator="beginsWith" text="Eliminación">
      <formula>LEFT(M18,LEN("Eliminación"))="Eliminación"</formula>
    </cfRule>
    <cfRule type="beginsWith" dxfId="1557" priority="480" operator="beginsWith" text="Modificación (mod. y/o cve.)">
      <formula>LEFT(M18,LEN("Modificación (mod. y/o cve.)"))="Modificación (mod. y/o cve.)"</formula>
    </cfRule>
  </conditionalFormatting>
  <conditionalFormatting sqref="U3:U17">
    <cfRule type="beginsWith" dxfId="1556" priority="406" operator="beginsWith" text="Operación conjunta">
      <formula>LEFT(U3,LEN("Operación conjunta"))="Operación conjunta"</formula>
    </cfRule>
    <cfRule type="endsWith" dxfId="1555" priority="407" operator="endsWith" text="Escisión">
      <formula>RIGHT(U3,LEN("Escisión"))="Escisión"</formula>
    </cfRule>
    <cfRule type="beginsWith" dxfId="1554" priority="408" operator="beginsWith" text="Escisión (nuevo)">
      <formula>LEFT(U3,LEN("Escisión (nuevo)"))="Escisión (nuevo)"</formula>
    </cfRule>
    <cfRule type="beginsWith" dxfId="1553" priority="409" operator="beginsWith" text="Escisión (eliminado)">
      <formula>LEFT(U3,LEN("Escisión (eliminado)"))="Escisión (eliminado)"</formula>
    </cfRule>
    <cfRule type="beginsWith" dxfId="1552" priority="410" operator="beginsWith" text="Re-sectorización (sale)">
      <formula>LEFT(U3,LEN("Re-sectorización (sale)"))="Re-sectorización (sale)"</formula>
    </cfRule>
    <cfRule type="endsWith" dxfId="1551" priority="411" operator="endsWith" text="Fusión">
      <formula>RIGHT(U3,LEN("Fusión"))="Fusión"</formula>
    </cfRule>
    <cfRule type="beginsWith" dxfId="1550" priority="412" operator="beginsWith" text="Fusión (nuevo)">
      <formula>LEFT(U3,LEN("Fusión (nuevo)"))="Fusión (nuevo)"</formula>
    </cfRule>
    <cfRule type="beginsWith" dxfId="1549" priority="413" operator="beginsWith" text="Modificación (nombre)">
      <formula>LEFT(U3,LEN("Modificación (nombre)"))="Modificación (nombre)"</formula>
    </cfRule>
    <cfRule type="beginsWith" dxfId="1548" priority="414" operator="beginsWith" text="Sin cambio">
      <formula>LEFT(U3,LEN("Sin cambio"))="Sin cambio"</formula>
    </cfRule>
    <cfRule type="beginsWith" dxfId="1547" priority="415" operator="beginsWith" text="Reincorporación">
      <formula>LEFT(U3,LEN("Reincorporación"))="Reincorporación"</formula>
    </cfRule>
    <cfRule type="beginsWith" dxfId="1546" priority="416" operator="beginsWith" text="Re-sectorización (entra)">
      <formula>LEFT(U3,LEN("Re-sectorización (entra)"))="Re-sectorización (entra)"</formula>
    </cfRule>
    <cfRule type="beginsWith" dxfId="1545" priority="417" operator="beginsWith" text="Nuevo">
      <formula>LEFT(U3,LEN("Nuevo"))="Nuevo"</formula>
    </cfRule>
    <cfRule type="beginsWith" dxfId="1544" priority="418" operator="beginsWith" text="Fusión (eliminado)">
      <formula>LEFT(U3,LEN("Fusión (eliminado)"))="Fusión (eliminado)"</formula>
    </cfRule>
    <cfRule type="beginsWith" dxfId="1543" priority="419" operator="beginsWith" text="Eliminación">
      <formula>LEFT(U3,LEN("Eliminación"))="Eliminación"</formula>
    </cfRule>
    <cfRule type="beginsWith" dxfId="1542" priority="420" operator="beginsWith" text="Modificación (mod. y/o cve.)">
      <formula>LEFT(U3,LEN("Modificación (mod. y/o cve.)"))="Modificación (mod. y/o cve.)"</formula>
    </cfRule>
  </conditionalFormatting>
  <conditionalFormatting sqref="O3:O17">
    <cfRule type="beginsWith" dxfId="1541" priority="451" operator="beginsWith" text="Operación conjunta">
      <formula>LEFT(O3,LEN("Operación conjunta"))="Operación conjunta"</formula>
    </cfRule>
    <cfRule type="endsWith" dxfId="1540" priority="452" operator="endsWith" text="Escisión">
      <formula>RIGHT(O3,LEN("Escisión"))="Escisión"</formula>
    </cfRule>
    <cfRule type="beginsWith" dxfId="1539" priority="453" operator="beginsWith" text="Escisión (nuevo)">
      <formula>LEFT(O3,LEN("Escisión (nuevo)"))="Escisión (nuevo)"</formula>
    </cfRule>
    <cfRule type="beginsWith" dxfId="1538" priority="454" operator="beginsWith" text="Escisión (eliminado)">
      <formula>LEFT(O3,LEN("Escisión (eliminado)"))="Escisión (eliminado)"</formula>
    </cfRule>
    <cfRule type="beginsWith" dxfId="1537" priority="455" operator="beginsWith" text="Re-sectorización (sale)">
      <formula>LEFT(O3,LEN("Re-sectorización (sale)"))="Re-sectorización (sale)"</formula>
    </cfRule>
    <cfRule type="endsWith" dxfId="1536" priority="456" operator="endsWith" text="Fusión">
      <formula>RIGHT(O3,LEN("Fusión"))="Fusión"</formula>
    </cfRule>
    <cfRule type="beginsWith" dxfId="1535" priority="457" operator="beginsWith" text="Fusión (nuevo)">
      <formula>LEFT(O3,LEN("Fusión (nuevo)"))="Fusión (nuevo)"</formula>
    </cfRule>
    <cfRule type="beginsWith" dxfId="1534" priority="458" operator="beginsWith" text="Modificación (nombre)">
      <formula>LEFT(O3,LEN("Modificación (nombre)"))="Modificación (nombre)"</formula>
    </cfRule>
    <cfRule type="beginsWith" dxfId="1533" priority="459" operator="beginsWith" text="Sin cambio">
      <formula>LEFT(O3,LEN("Sin cambio"))="Sin cambio"</formula>
    </cfRule>
    <cfRule type="beginsWith" dxfId="1532" priority="460" operator="beginsWith" text="Reincorporación">
      <formula>LEFT(O3,LEN("Reincorporación"))="Reincorporación"</formula>
    </cfRule>
    <cfRule type="beginsWith" dxfId="1531" priority="461" operator="beginsWith" text="Re-sectorización (entra)">
      <formula>LEFT(O3,LEN("Re-sectorización (entra)"))="Re-sectorización (entra)"</formula>
    </cfRule>
    <cfRule type="beginsWith" dxfId="1530" priority="462" operator="beginsWith" text="Nuevo">
      <formula>LEFT(O3,LEN("Nuevo"))="Nuevo"</formula>
    </cfRule>
    <cfRule type="beginsWith" dxfId="1529" priority="463" operator="beginsWith" text="Fusión (eliminado)">
      <formula>LEFT(O3,LEN("Fusión (eliminado)"))="Fusión (eliminado)"</formula>
    </cfRule>
    <cfRule type="beginsWith" dxfId="1528" priority="464" operator="beginsWith" text="Eliminación">
      <formula>LEFT(O3,LEN("Eliminación"))="Eliminación"</formula>
    </cfRule>
    <cfRule type="beginsWith" dxfId="1527" priority="465" operator="beginsWith" text="Modificación (mod. y/o cve.)">
      <formula>LEFT(O3,LEN("Modificación (mod. y/o cve.)"))="Modificación (mod. y/o cve.)"</formula>
    </cfRule>
  </conditionalFormatting>
  <conditionalFormatting sqref="P3:R17 T3:T17 V3:V17 X3:X17 Z3:Z17 AB3:AB17 AD3:AD17 AF3:AF17 AH3:AH17 AJ3:AJ17 AL3:AL17 AR3:AR17 AT3:AT17">
    <cfRule type="beginsWith" dxfId="1526" priority="436" operator="beginsWith" text="Operación conjunta">
      <formula>LEFT(P3,LEN("Operación conjunta"))="Operación conjunta"</formula>
    </cfRule>
    <cfRule type="endsWith" dxfId="1525" priority="437" operator="endsWith" text="Escisión">
      <formula>RIGHT(P3,LEN("Escisión"))="Escisión"</formula>
    </cfRule>
    <cfRule type="beginsWith" dxfId="1524" priority="438" operator="beginsWith" text="Escisión (nuevo)">
      <formula>LEFT(P3,LEN("Escisión (nuevo)"))="Escisión (nuevo)"</formula>
    </cfRule>
    <cfRule type="beginsWith" dxfId="1523" priority="439" operator="beginsWith" text="Escisión (eliminado)">
      <formula>LEFT(P3,LEN("Escisión (eliminado)"))="Escisión (eliminado)"</formula>
    </cfRule>
    <cfRule type="beginsWith" dxfId="1522" priority="440" operator="beginsWith" text="Re-sectorización (sale)">
      <formula>LEFT(P3,LEN("Re-sectorización (sale)"))="Re-sectorización (sale)"</formula>
    </cfRule>
    <cfRule type="endsWith" dxfId="1521" priority="441" operator="endsWith" text="Fusión">
      <formula>RIGHT(P3,LEN("Fusión"))="Fusión"</formula>
    </cfRule>
    <cfRule type="beginsWith" dxfId="1520" priority="442" operator="beginsWith" text="Fusión (nuevo)">
      <formula>LEFT(P3,LEN("Fusión (nuevo)"))="Fusión (nuevo)"</formula>
    </cfRule>
    <cfRule type="beginsWith" dxfId="1519" priority="443" operator="beginsWith" text="Modificación (nombre)">
      <formula>LEFT(P3,LEN("Modificación (nombre)"))="Modificación (nombre)"</formula>
    </cfRule>
    <cfRule type="beginsWith" dxfId="1518" priority="444" operator="beginsWith" text="Sin cambio">
      <formula>LEFT(P3,LEN("Sin cambio"))="Sin cambio"</formula>
    </cfRule>
    <cfRule type="beginsWith" dxfId="1517" priority="445" operator="beginsWith" text="Reincorporación">
      <formula>LEFT(P3,LEN("Reincorporación"))="Reincorporación"</formula>
    </cfRule>
    <cfRule type="beginsWith" dxfId="1516" priority="446" operator="beginsWith" text="Re-sectorización (entra)">
      <formula>LEFT(P3,LEN("Re-sectorización (entra)"))="Re-sectorización (entra)"</formula>
    </cfRule>
    <cfRule type="beginsWith" dxfId="1515" priority="447" operator="beginsWith" text="Nuevo">
      <formula>LEFT(P3,LEN("Nuevo"))="Nuevo"</formula>
    </cfRule>
    <cfRule type="beginsWith" dxfId="1514" priority="448" operator="beginsWith" text="Fusión (eliminado)">
      <formula>LEFT(P3,LEN("Fusión (eliminado)"))="Fusión (eliminado)"</formula>
    </cfRule>
    <cfRule type="beginsWith" dxfId="1513" priority="449" operator="beginsWith" text="Eliminación">
      <formula>LEFT(P3,LEN("Eliminación"))="Eliminación"</formula>
    </cfRule>
    <cfRule type="beginsWith" dxfId="1512" priority="450" operator="beginsWith" text="Modificación (mod. y/o cve.)">
      <formula>LEFT(P3,LEN("Modificación (mod. y/o cve.)"))="Modificación (mod. y/o cve.)"</formula>
    </cfRule>
  </conditionalFormatting>
  <conditionalFormatting sqref="S3:S17">
    <cfRule type="beginsWith" dxfId="1511" priority="421" operator="beginsWith" text="Operación conjunta">
      <formula>LEFT(S3,LEN("Operación conjunta"))="Operación conjunta"</formula>
    </cfRule>
    <cfRule type="endsWith" dxfId="1510" priority="422" operator="endsWith" text="Escisión">
      <formula>RIGHT(S3,LEN("Escisión"))="Escisión"</formula>
    </cfRule>
    <cfRule type="beginsWith" dxfId="1509" priority="423" operator="beginsWith" text="Escisión (nuevo)">
      <formula>LEFT(S3,LEN("Escisión (nuevo)"))="Escisión (nuevo)"</formula>
    </cfRule>
    <cfRule type="beginsWith" dxfId="1508" priority="424" operator="beginsWith" text="Escisión (eliminado)">
      <formula>LEFT(S3,LEN("Escisión (eliminado)"))="Escisión (eliminado)"</formula>
    </cfRule>
    <cfRule type="beginsWith" dxfId="1507" priority="425" operator="beginsWith" text="Re-sectorización (sale)">
      <formula>LEFT(S3,LEN("Re-sectorización (sale)"))="Re-sectorización (sale)"</formula>
    </cfRule>
    <cfRule type="endsWith" dxfId="1506" priority="426" operator="endsWith" text="Fusión">
      <formula>RIGHT(S3,LEN("Fusión"))="Fusión"</formula>
    </cfRule>
    <cfRule type="beginsWith" dxfId="1505" priority="427" operator="beginsWith" text="Fusión (nuevo)">
      <formula>LEFT(S3,LEN("Fusión (nuevo)"))="Fusión (nuevo)"</formula>
    </cfRule>
    <cfRule type="beginsWith" dxfId="1504" priority="428" operator="beginsWith" text="Modificación (nombre)">
      <formula>LEFT(S3,LEN("Modificación (nombre)"))="Modificación (nombre)"</formula>
    </cfRule>
    <cfRule type="beginsWith" dxfId="1503" priority="429" operator="beginsWith" text="Sin cambio">
      <formula>LEFT(S3,LEN("Sin cambio"))="Sin cambio"</formula>
    </cfRule>
    <cfRule type="beginsWith" dxfId="1502" priority="430" operator="beginsWith" text="Reincorporación">
      <formula>LEFT(S3,LEN("Reincorporación"))="Reincorporación"</formula>
    </cfRule>
    <cfRule type="beginsWith" dxfId="1501" priority="431" operator="beginsWith" text="Re-sectorización (entra)">
      <formula>LEFT(S3,LEN("Re-sectorización (entra)"))="Re-sectorización (entra)"</formula>
    </cfRule>
    <cfRule type="beginsWith" dxfId="1500" priority="432" operator="beginsWith" text="Nuevo">
      <formula>LEFT(S3,LEN("Nuevo"))="Nuevo"</formula>
    </cfRule>
    <cfRule type="beginsWith" dxfId="1499" priority="433" operator="beginsWith" text="Fusión (eliminado)">
      <formula>LEFT(S3,LEN("Fusión (eliminado)"))="Fusión (eliminado)"</formula>
    </cfRule>
    <cfRule type="beginsWith" dxfId="1498" priority="434" operator="beginsWith" text="Eliminación">
      <formula>LEFT(S3,LEN("Eliminación"))="Eliminación"</formula>
    </cfRule>
    <cfRule type="beginsWith" dxfId="1497" priority="435" operator="beginsWith" text="Modificación (mod. y/o cve.)">
      <formula>LEFT(S3,LEN("Modificación (mod. y/o cve.)"))="Modificación (mod. y/o cve.)"</formula>
    </cfRule>
  </conditionalFormatting>
  <conditionalFormatting sqref="W3:W17">
    <cfRule type="beginsWith" dxfId="1496" priority="391" operator="beginsWith" text="Operación conjunta">
      <formula>LEFT(W3,LEN("Operación conjunta"))="Operación conjunta"</formula>
    </cfRule>
    <cfRule type="endsWith" dxfId="1495" priority="392" operator="endsWith" text="Escisión">
      <formula>RIGHT(W3,LEN("Escisión"))="Escisión"</formula>
    </cfRule>
    <cfRule type="beginsWith" dxfId="1494" priority="393" operator="beginsWith" text="Escisión (nuevo)">
      <formula>LEFT(W3,LEN("Escisión (nuevo)"))="Escisión (nuevo)"</formula>
    </cfRule>
    <cfRule type="beginsWith" dxfId="1493" priority="394" operator="beginsWith" text="Escisión (eliminado)">
      <formula>LEFT(W3,LEN("Escisión (eliminado)"))="Escisión (eliminado)"</formula>
    </cfRule>
    <cfRule type="beginsWith" dxfId="1492" priority="395" operator="beginsWith" text="Re-sectorización (sale)">
      <formula>LEFT(W3,LEN("Re-sectorización (sale)"))="Re-sectorización (sale)"</formula>
    </cfRule>
    <cfRule type="endsWith" dxfId="1491" priority="396" operator="endsWith" text="Fusión">
      <formula>RIGHT(W3,LEN("Fusión"))="Fusión"</formula>
    </cfRule>
    <cfRule type="beginsWith" dxfId="1490" priority="397" operator="beginsWith" text="Fusión (nuevo)">
      <formula>LEFT(W3,LEN("Fusión (nuevo)"))="Fusión (nuevo)"</formula>
    </cfRule>
    <cfRule type="beginsWith" dxfId="1489" priority="398" operator="beginsWith" text="Modificación (nombre)">
      <formula>LEFT(W3,LEN("Modificación (nombre)"))="Modificación (nombre)"</formula>
    </cfRule>
    <cfRule type="beginsWith" dxfId="1488" priority="399" operator="beginsWith" text="Sin cambio">
      <formula>LEFT(W3,LEN("Sin cambio"))="Sin cambio"</formula>
    </cfRule>
    <cfRule type="beginsWith" dxfId="1487" priority="400" operator="beginsWith" text="Reincorporación">
      <formula>LEFT(W3,LEN("Reincorporación"))="Reincorporación"</formula>
    </cfRule>
    <cfRule type="beginsWith" dxfId="1486" priority="401" operator="beginsWith" text="Re-sectorización (entra)">
      <formula>LEFT(W3,LEN("Re-sectorización (entra)"))="Re-sectorización (entra)"</formula>
    </cfRule>
    <cfRule type="beginsWith" dxfId="1485" priority="402" operator="beginsWith" text="Nuevo">
      <formula>LEFT(W3,LEN("Nuevo"))="Nuevo"</formula>
    </cfRule>
    <cfRule type="beginsWith" dxfId="1484" priority="403" operator="beginsWith" text="Fusión (eliminado)">
      <formula>LEFT(W3,LEN("Fusión (eliminado)"))="Fusión (eliminado)"</formula>
    </cfRule>
    <cfRule type="beginsWith" dxfId="1483" priority="404" operator="beginsWith" text="Eliminación">
      <formula>LEFT(W3,LEN("Eliminación"))="Eliminación"</formula>
    </cfRule>
    <cfRule type="beginsWith" dxfId="1482" priority="405" operator="beginsWith" text="Modificación (mod. y/o cve.)">
      <formula>LEFT(W3,LEN("Modificación (mod. y/o cve.)"))="Modificación (mod. y/o cve.)"</formula>
    </cfRule>
  </conditionalFormatting>
  <conditionalFormatting sqref="AA3:AA17">
    <cfRule type="beginsWith" dxfId="1481" priority="361" operator="beginsWith" text="Operación conjunta">
      <formula>LEFT(AA3,LEN("Operación conjunta"))="Operación conjunta"</formula>
    </cfRule>
    <cfRule type="endsWith" dxfId="1480" priority="362" operator="endsWith" text="Escisión">
      <formula>RIGHT(AA3,LEN("Escisión"))="Escisión"</formula>
    </cfRule>
    <cfRule type="beginsWith" dxfId="1479" priority="363" operator="beginsWith" text="Escisión (nuevo)">
      <formula>LEFT(AA3,LEN("Escisión (nuevo)"))="Escisión (nuevo)"</formula>
    </cfRule>
    <cfRule type="beginsWith" dxfId="1478" priority="364" operator="beginsWith" text="Escisión (eliminado)">
      <formula>LEFT(AA3,LEN("Escisión (eliminado)"))="Escisión (eliminado)"</formula>
    </cfRule>
    <cfRule type="beginsWith" dxfId="1477" priority="365" operator="beginsWith" text="Re-sectorización (sale)">
      <formula>LEFT(AA3,LEN("Re-sectorización (sale)"))="Re-sectorización (sale)"</formula>
    </cfRule>
    <cfRule type="endsWith" dxfId="1476" priority="366" operator="endsWith" text="Fusión">
      <formula>RIGHT(AA3,LEN("Fusión"))="Fusión"</formula>
    </cfRule>
    <cfRule type="beginsWith" dxfId="1475" priority="367" operator="beginsWith" text="Fusión (nuevo)">
      <formula>LEFT(AA3,LEN("Fusión (nuevo)"))="Fusión (nuevo)"</formula>
    </cfRule>
    <cfRule type="beginsWith" dxfId="1474" priority="368" operator="beginsWith" text="Modificación (nombre)">
      <formula>LEFT(AA3,LEN("Modificación (nombre)"))="Modificación (nombre)"</formula>
    </cfRule>
    <cfRule type="beginsWith" dxfId="1473" priority="369" operator="beginsWith" text="Sin cambio">
      <formula>LEFT(AA3,LEN("Sin cambio"))="Sin cambio"</formula>
    </cfRule>
    <cfRule type="beginsWith" dxfId="1472" priority="370" operator="beginsWith" text="Reincorporación">
      <formula>LEFT(AA3,LEN("Reincorporación"))="Reincorporación"</formula>
    </cfRule>
    <cfRule type="beginsWith" dxfId="1471" priority="371" operator="beginsWith" text="Re-sectorización (entra)">
      <formula>LEFT(AA3,LEN("Re-sectorización (entra)"))="Re-sectorización (entra)"</formula>
    </cfRule>
    <cfRule type="beginsWith" dxfId="1470" priority="372" operator="beginsWith" text="Nuevo">
      <formula>LEFT(AA3,LEN("Nuevo"))="Nuevo"</formula>
    </cfRule>
    <cfRule type="beginsWith" dxfId="1469" priority="373" operator="beginsWith" text="Fusión (eliminado)">
      <formula>LEFT(AA3,LEN("Fusión (eliminado)"))="Fusión (eliminado)"</formula>
    </cfRule>
    <cfRule type="beginsWith" dxfId="1468" priority="374" operator="beginsWith" text="Eliminación">
      <formula>LEFT(AA3,LEN("Eliminación"))="Eliminación"</formula>
    </cfRule>
    <cfRule type="beginsWith" dxfId="1467" priority="375" operator="beginsWith" text="Modificación (mod. y/o cve.)">
      <formula>LEFT(AA3,LEN("Modificación (mod. y/o cve.)"))="Modificación (mod. y/o cve.)"</formula>
    </cfRule>
  </conditionalFormatting>
  <conditionalFormatting sqref="AC3:AC17">
    <cfRule type="beginsWith" dxfId="1466" priority="346" operator="beginsWith" text="Operación conjunta">
      <formula>LEFT(AC3,LEN("Operación conjunta"))="Operación conjunta"</formula>
    </cfRule>
    <cfRule type="endsWith" dxfId="1465" priority="347" operator="endsWith" text="Escisión">
      <formula>RIGHT(AC3,LEN("Escisión"))="Escisión"</formula>
    </cfRule>
    <cfRule type="beginsWith" dxfId="1464" priority="348" operator="beginsWith" text="Escisión (nuevo)">
      <formula>LEFT(AC3,LEN("Escisión (nuevo)"))="Escisión (nuevo)"</formula>
    </cfRule>
    <cfRule type="beginsWith" dxfId="1463" priority="349" operator="beginsWith" text="Escisión (eliminado)">
      <formula>LEFT(AC3,LEN("Escisión (eliminado)"))="Escisión (eliminado)"</formula>
    </cfRule>
    <cfRule type="beginsWith" dxfId="1462" priority="350" operator="beginsWith" text="Re-sectorización (sale)">
      <formula>LEFT(AC3,LEN("Re-sectorización (sale)"))="Re-sectorización (sale)"</formula>
    </cfRule>
    <cfRule type="endsWith" dxfId="1461" priority="351" operator="endsWith" text="Fusión">
      <formula>RIGHT(AC3,LEN("Fusión"))="Fusión"</formula>
    </cfRule>
    <cfRule type="beginsWith" dxfId="1460" priority="352" operator="beginsWith" text="Fusión (nuevo)">
      <formula>LEFT(AC3,LEN("Fusión (nuevo)"))="Fusión (nuevo)"</formula>
    </cfRule>
    <cfRule type="beginsWith" dxfId="1459" priority="353" operator="beginsWith" text="Modificación (nombre)">
      <formula>LEFT(AC3,LEN("Modificación (nombre)"))="Modificación (nombre)"</formula>
    </cfRule>
    <cfRule type="beginsWith" dxfId="1458" priority="354" operator="beginsWith" text="Sin cambio">
      <formula>LEFT(AC3,LEN("Sin cambio"))="Sin cambio"</formula>
    </cfRule>
    <cfRule type="beginsWith" dxfId="1457" priority="355" operator="beginsWith" text="Reincorporación">
      <formula>LEFT(AC3,LEN("Reincorporación"))="Reincorporación"</formula>
    </cfRule>
    <cfRule type="beginsWith" dxfId="1456" priority="356" operator="beginsWith" text="Re-sectorización (entra)">
      <formula>LEFT(AC3,LEN("Re-sectorización (entra)"))="Re-sectorización (entra)"</formula>
    </cfRule>
    <cfRule type="beginsWith" dxfId="1455" priority="357" operator="beginsWith" text="Nuevo">
      <formula>LEFT(AC3,LEN("Nuevo"))="Nuevo"</formula>
    </cfRule>
    <cfRule type="beginsWith" dxfId="1454" priority="358" operator="beginsWith" text="Fusión (eliminado)">
      <formula>LEFT(AC3,LEN("Fusión (eliminado)"))="Fusión (eliminado)"</formula>
    </cfRule>
    <cfRule type="beginsWith" dxfId="1453" priority="359" operator="beginsWith" text="Eliminación">
      <formula>LEFT(AC3,LEN("Eliminación"))="Eliminación"</formula>
    </cfRule>
    <cfRule type="beginsWith" dxfId="1452" priority="360" operator="beginsWith" text="Modificación (mod. y/o cve.)">
      <formula>LEFT(AC3,LEN("Modificación (mod. y/o cve.)"))="Modificación (mod. y/o cve.)"</formula>
    </cfRule>
  </conditionalFormatting>
  <conditionalFormatting sqref="AE3:AE17">
    <cfRule type="beginsWith" dxfId="1451" priority="331" operator="beginsWith" text="Operación conjunta">
      <formula>LEFT(AE3,LEN("Operación conjunta"))="Operación conjunta"</formula>
    </cfRule>
    <cfRule type="endsWith" dxfId="1450" priority="332" operator="endsWith" text="Escisión">
      <formula>RIGHT(AE3,LEN("Escisión"))="Escisión"</formula>
    </cfRule>
    <cfRule type="beginsWith" dxfId="1449" priority="333" operator="beginsWith" text="Escisión (nuevo)">
      <formula>LEFT(AE3,LEN("Escisión (nuevo)"))="Escisión (nuevo)"</formula>
    </cfRule>
    <cfRule type="beginsWith" dxfId="1448" priority="334" operator="beginsWith" text="Escisión (eliminado)">
      <formula>LEFT(AE3,LEN("Escisión (eliminado)"))="Escisión (eliminado)"</formula>
    </cfRule>
    <cfRule type="beginsWith" dxfId="1447" priority="335" operator="beginsWith" text="Re-sectorización (sale)">
      <formula>LEFT(AE3,LEN("Re-sectorización (sale)"))="Re-sectorización (sale)"</formula>
    </cfRule>
    <cfRule type="endsWith" dxfId="1446" priority="336" operator="endsWith" text="Fusión">
      <formula>RIGHT(AE3,LEN("Fusión"))="Fusión"</formula>
    </cfRule>
    <cfRule type="beginsWith" dxfId="1445" priority="337" operator="beginsWith" text="Fusión (nuevo)">
      <formula>LEFT(AE3,LEN("Fusión (nuevo)"))="Fusión (nuevo)"</formula>
    </cfRule>
    <cfRule type="beginsWith" dxfId="1444" priority="338" operator="beginsWith" text="Modificación (nombre)">
      <formula>LEFT(AE3,LEN("Modificación (nombre)"))="Modificación (nombre)"</formula>
    </cfRule>
    <cfRule type="beginsWith" dxfId="1443" priority="339" operator="beginsWith" text="Sin cambio">
      <formula>LEFT(AE3,LEN("Sin cambio"))="Sin cambio"</formula>
    </cfRule>
    <cfRule type="beginsWith" dxfId="1442" priority="340" operator="beginsWith" text="Reincorporación">
      <formula>LEFT(AE3,LEN("Reincorporación"))="Reincorporación"</formula>
    </cfRule>
    <cfRule type="beginsWith" dxfId="1441" priority="341" operator="beginsWith" text="Re-sectorización (entra)">
      <formula>LEFT(AE3,LEN("Re-sectorización (entra)"))="Re-sectorización (entra)"</formula>
    </cfRule>
    <cfRule type="beginsWith" dxfId="1440" priority="342" operator="beginsWith" text="Nuevo">
      <formula>LEFT(AE3,LEN("Nuevo"))="Nuevo"</formula>
    </cfRule>
    <cfRule type="beginsWith" dxfId="1439" priority="343" operator="beginsWith" text="Fusión (eliminado)">
      <formula>LEFT(AE3,LEN("Fusión (eliminado)"))="Fusión (eliminado)"</formula>
    </cfRule>
    <cfRule type="beginsWith" dxfId="1438" priority="344" operator="beginsWith" text="Eliminación">
      <formula>LEFT(AE3,LEN("Eliminación"))="Eliminación"</formula>
    </cfRule>
    <cfRule type="beginsWith" dxfId="1437" priority="345" operator="beginsWith" text="Modificación (mod. y/o cve.)">
      <formula>LEFT(AE3,LEN("Modificación (mod. y/o cve.)"))="Modificación (mod. y/o cve.)"</formula>
    </cfRule>
  </conditionalFormatting>
  <conditionalFormatting sqref="AG3:AG17">
    <cfRule type="beginsWith" dxfId="1436" priority="316" operator="beginsWith" text="Operación conjunta">
      <formula>LEFT(AG3,LEN("Operación conjunta"))="Operación conjunta"</formula>
    </cfRule>
    <cfRule type="endsWith" dxfId="1435" priority="317" operator="endsWith" text="Escisión">
      <formula>RIGHT(AG3,LEN("Escisión"))="Escisión"</formula>
    </cfRule>
    <cfRule type="beginsWith" dxfId="1434" priority="318" operator="beginsWith" text="Escisión (nuevo)">
      <formula>LEFT(AG3,LEN("Escisión (nuevo)"))="Escisión (nuevo)"</formula>
    </cfRule>
    <cfRule type="beginsWith" dxfId="1433" priority="319" operator="beginsWith" text="Escisión (eliminado)">
      <formula>LEFT(AG3,LEN("Escisión (eliminado)"))="Escisión (eliminado)"</formula>
    </cfRule>
    <cfRule type="beginsWith" dxfId="1432" priority="320" operator="beginsWith" text="Re-sectorización (sale)">
      <formula>LEFT(AG3,LEN("Re-sectorización (sale)"))="Re-sectorización (sale)"</formula>
    </cfRule>
    <cfRule type="endsWith" dxfId="1431" priority="321" operator="endsWith" text="Fusión">
      <formula>RIGHT(AG3,LEN("Fusión"))="Fusión"</formula>
    </cfRule>
    <cfRule type="beginsWith" dxfId="1430" priority="322" operator="beginsWith" text="Fusión (nuevo)">
      <formula>LEFT(AG3,LEN("Fusión (nuevo)"))="Fusión (nuevo)"</formula>
    </cfRule>
    <cfRule type="beginsWith" dxfId="1429" priority="323" operator="beginsWith" text="Modificación (nombre)">
      <formula>LEFT(AG3,LEN("Modificación (nombre)"))="Modificación (nombre)"</formula>
    </cfRule>
    <cfRule type="beginsWith" dxfId="1428" priority="324" operator="beginsWith" text="Sin cambio">
      <formula>LEFT(AG3,LEN("Sin cambio"))="Sin cambio"</formula>
    </cfRule>
    <cfRule type="beginsWith" dxfId="1427" priority="325" operator="beginsWith" text="Reincorporación">
      <formula>LEFT(AG3,LEN("Reincorporación"))="Reincorporación"</formula>
    </cfRule>
    <cfRule type="beginsWith" dxfId="1426" priority="326" operator="beginsWith" text="Re-sectorización (entra)">
      <formula>LEFT(AG3,LEN("Re-sectorización (entra)"))="Re-sectorización (entra)"</formula>
    </cfRule>
    <cfRule type="beginsWith" dxfId="1425" priority="327" operator="beginsWith" text="Nuevo">
      <formula>LEFT(AG3,LEN("Nuevo"))="Nuevo"</formula>
    </cfRule>
    <cfRule type="beginsWith" dxfId="1424" priority="328" operator="beginsWith" text="Fusión (eliminado)">
      <formula>LEFT(AG3,LEN("Fusión (eliminado)"))="Fusión (eliminado)"</formula>
    </cfRule>
    <cfRule type="beginsWith" dxfId="1423" priority="329" operator="beginsWith" text="Eliminación">
      <formula>LEFT(AG3,LEN("Eliminación"))="Eliminación"</formula>
    </cfRule>
    <cfRule type="beginsWith" dxfId="1422" priority="330" operator="beginsWith" text="Modificación (mod. y/o cve.)">
      <formula>LEFT(AG3,LEN("Modificación (mod. y/o cve.)"))="Modificación (mod. y/o cve.)"</formula>
    </cfRule>
  </conditionalFormatting>
  <conditionalFormatting sqref="AI3:AI17">
    <cfRule type="beginsWith" dxfId="1421" priority="301" operator="beginsWith" text="Operación conjunta">
      <formula>LEFT(AI3,LEN("Operación conjunta"))="Operación conjunta"</formula>
    </cfRule>
    <cfRule type="endsWith" dxfId="1420" priority="302" operator="endsWith" text="Escisión">
      <formula>RIGHT(AI3,LEN("Escisión"))="Escisión"</formula>
    </cfRule>
    <cfRule type="beginsWith" dxfId="1419" priority="303" operator="beginsWith" text="Escisión (nuevo)">
      <formula>LEFT(AI3,LEN("Escisión (nuevo)"))="Escisión (nuevo)"</formula>
    </cfRule>
    <cfRule type="beginsWith" dxfId="1418" priority="304" operator="beginsWith" text="Escisión (eliminado)">
      <formula>LEFT(AI3,LEN("Escisión (eliminado)"))="Escisión (eliminado)"</formula>
    </cfRule>
    <cfRule type="beginsWith" dxfId="1417" priority="305" operator="beginsWith" text="Re-sectorización (sale)">
      <formula>LEFT(AI3,LEN("Re-sectorización (sale)"))="Re-sectorización (sale)"</formula>
    </cfRule>
    <cfRule type="endsWith" dxfId="1416" priority="306" operator="endsWith" text="Fusión">
      <formula>RIGHT(AI3,LEN("Fusión"))="Fusión"</formula>
    </cfRule>
    <cfRule type="beginsWith" dxfId="1415" priority="307" operator="beginsWith" text="Fusión (nuevo)">
      <formula>LEFT(AI3,LEN("Fusión (nuevo)"))="Fusión (nuevo)"</formula>
    </cfRule>
    <cfRule type="beginsWith" dxfId="1414" priority="308" operator="beginsWith" text="Modificación (nombre)">
      <formula>LEFT(AI3,LEN("Modificación (nombre)"))="Modificación (nombre)"</formula>
    </cfRule>
    <cfRule type="beginsWith" dxfId="1413" priority="309" operator="beginsWith" text="Sin cambio">
      <formula>LEFT(AI3,LEN("Sin cambio"))="Sin cambio"</formula>
    </cfRule>
    <cfRule type="beginsWith" dxfId="1412" priority="310" operator="beginsWith" text="Reincorporación">
      <formula>LEFT(AI3,LEN("Reincorporación"))="Reincorporación"</formula>
    </cfRule>
    <cfRule type="beginsWith" dxfId="1411" priority="311" operator="beginsWith" text="Re-sectorización (entra)">
      <formula>LEFT(AI3,LEN("Re-sectorización (entra)"))="Re-sectorización (entra)"</formula>
    </cfRule>
    <cfRule type="beginsWith" dxfId="1410" priority="312" operator="beginsWith" text="Nuevo">
      <formula>LEFT(AI3,LEN("Nuevo"))="Nuevo"</formula>
    </cfRule>
    <cfRule type="beginsWith" dxfId="1409" priority="313" operator="beginsWith" text="Fusión (eliminado)">
      <formula>LEFT(AI3,LEN("Fusión (eliminado)"))="Fusión (eliminado)"</formula>
    </cfRule>
    <cfRule type="beginsWith" dxfId="1408" priority="314" operator="beginsWith" text="Eliminación">
      <formula>LEFT(AI3,LEN("Eliminación"))="Eliminación"</formula>
    </cfRule>
    <cfRule type="beginsWith" dxfId="1407" priority="315" operator="beginsWith" text="Modificación (mod. y/o cve.)">
      <formula>LEFT(AI3,LEN("Modificación (mod. y/o cve.)"))="Modificación (mod. y/o cve.)"</formula>
    </cfRule>
  </conditionalFormatting>
  <conditionalFormatting sqref="A15:A17">
    <cfRule type="beginsWith" dxfId="1406" priority="241" operator="beginsWith" text="Operación conjunta">
      <formula>LEFT(A15,LEN("Operación conjunta"))="Operación conjunta"</formula>
    </cfRule>
    <cfRule type="endsWith" dxfId="1405" priority="242" operator="endsWith" text="Escisión">
      <formula>RIGHT(A15,LEN("Escisión"))="Escisión"</formula>
    </cfRule>
    <cfRule type="beginsWith" dxfId="1404" priority="243" operator="beginsWith" text="Escisión (nuevo)">
      <formula>LEFT(A15,LEN("Escisión (nuevo)"))="Escisión (nuevo)"</formula>
    </cfRule>
    <cfRule type="beginsWith" dxfId="1403" priority="244" operator="beginsWith" text="Escisión (eliminado)">
      <formula>LEFT(A15,LEN("Escisión (eliminado)"))="Escisión (eliminado)"</formula>
    </cfRule>
    <cfRule type="beginsWith" dxfId="1402" priority="245" operator="beginsWith" text="Re-sectorización (sale)">
      <formula>LEFT(A15,LEN("Re-sectorización (sale)"))="Re-sectorización (sale)"</formula>
    </cfRule>
    <cfRule type="endsWith" dxfId="1401" priority="246" operator="endsWith" text="Fusión">
      <formula>RIGHT(A15,LEN("Fusión"))="Fusión"</formula>
    </cfRule>
    <cfRule type="beginsWith" dxfId="1400" priority="247" operator="beginsWith" text="Fusión (nuevo)">
      <formula>LEFT(A15,LEN("Fusión (nuevo)"))="Fusión (nuevo)"</formula>
    </cfRule>
    <cfRule type="beginsWith" dxfId="1399" priority="248" operator="beginsWith" text="Modificación (nombre)">
      <formula>LEFT(A15,LEN("Modificación (nombre)"))="Modificación (nombre)"</formula>
    </cfRule>
    <cfRule type="beginsWith" dxfId="1398" priority="249" operator="beginsWith" text="Sin cambio">
      <formula>LEFT(A15,LEN("Sin cambio"))="Sin cambio"</formula>
    </cfRule>
    <cfRule type="beginsWith" dxfId="1397" priority="250" operator="beginsWith" text="Reincorporación">
      <formula>LEFT(A15,LEN("Reincorporación"))="Reincorporación"</formula>
    </cfRule>
    <cfRule type="beginsWith" dxfId="1396" priority="251" operator="beginsWith" text="Re-sectorización (entra)">
      <formula>LEFT(A15,LEN("Re-sectorización (entra)"))="Re-sectorización (entra)"</formula>
    </cfRule>
    <cfRule type="beginsWith" dxfId="1395" priority="252" operator="beginsWith" text="Nuevo">
      <formula>LEFT(A15,LEN("Nuevo"))="Nuevo"</formula>
    </cfRule>
    <cfRule type="beginsWith" dxfId="1394" priority="253" operator="beginsWith" text="Fusión (eliminado)">
      <formula>LEFT(A15,LEN("Fusión (eliminado)"))="Fusión (eliminado)"</formula>
    </cfRule>
    <cfRule type="beginsWith" dxfId="1393" priority="254" operator="beginsWith" text="Eliminación">
      <formula>LEFT(A15,LEN("Eliminación"))="Eliminación"</formula>
    </cfRule>
    <cfRule type="beginsWith" dxfId="1392" priority="255" operator="beginsWith" text="Modificación (mod. y/o cve.)">
      <formula>LEFT(A15,LEN("Modificación (mod. y/o cve.)"))="Modificación (mod. y/o cve.)"</formula>
    </cfRule>
  </conditionalFormatting>
  <conditionalFormatting sqref="A10:C10">
    <cfRule type="beginsWith" dxfId="1391" priority="226" operator="beginsWith" text="Operación conjunta">
      <formula>LEFT(A10,LEN("Operación conjunta"))="Operación conjunta"</formula>
    </cfRule>
    <cfRule type="endsWith" dxfId="1390" priority="227" operator="endsWith" text="Escisión">
      <formula>RIGHT(A10,LEN("Escisión"))="Escisión"</formula>
    </cfRule>
    <cfRule type="beginsWith" dxfId="1389" priority="228" operator="beginsWith" text="Escisión (nuevo)">
      <formula>LEFT(A10,LEN("Escisión (nuevo)"))="Escisión (nuevo)"</formula>
    </cfRule>
    <cfRule type="beginsWith" dxfId="1388" priority="229" operator="beginsWith" text="Escisión (eliminado)">
      <formula>LEFT(A10,LEN("Escisión (eliminado)"))="Escisión (eliminado)"</formula>
    </cfRule>
    <cfRule type="beginsWith" dxfId="1387" priority="230" operator="beginsWith" text="Re-sectorización (sale)">
      <formula>LEFT(A10,LEN("Re-sectorización (sale)"))="Re-sectorización (sale)"</formula>
    </cfRule>
    <cfRule type="endsWith" dxfId="1386" priority="231" operator="endsWith" text="Fusión">
      <formula>RIGHT(A10,LEN("Fusión"))="Fusión"</formula>
    </cfRule>
    <cfRule type="beginsWith" dxfId="1385" priority="232" operator="beginsWith" text="Fusión (nuevo)">
      <formula>LEFT(A10,LEN("Fusión (nuevo)"))="Fusión (nuevo)"</formula>
    </cfRule>
    <cfRule type="beginsWith" dxfId="1384" priority="233" operator="beginsWith" text="Modificación (nombre)">
      <formula>LEFT(A10,LEN("Modificación (nombre)"))="Modificación (nombre)"</formula>
    </cfRule>
    <cfRule type="beginsWith" dxfId="1383" priority="234" operator="beginsWith" text="Sin cambio">
      <formula>LEFT(A10,LEN("Sin cambio"))="Sin cambio"</formula>
    </cfRule>
    <cfRule type="beginsWith" dxfId="1382" priority="235" operator="beginsWith" text="Reincorporación">
      <formula>LEFT(A10,LEN("Reincorporación"))="Reincorporación"</formula>
    </cfRule>
    <cfRule type="beginsWith" dxfId="1381" priority="236" operator="beginsWith" text="Re-sectorización (entra)">
      <formula>LEFT(A10,LEN("Re-sectorización (entra)"))="Re-sectorización (entra)"</formula>
    </cfRule>
    <cfRule type="beginsWith" dxfId="1380" priority="237" operator="beginsWith" text="Nuevo">
      <formula>LEFT(A10,LEN("Nuevo"))="Nuevo"</formula>
    </cfRule>
    <cfRule type="beginsWith" dxfId="1379" priority="238" operator="beginsWith" text="Fusión (eliminado)">
      <formula>LEFT(A10,LEN("Fusión (eliminado)"))="Fusión (eliminado)"</formula>
    </cfRule>
    <cfRule type="beginsWith" dxfId="1378" priority="239" operator="beginsWith" text="Eliminación">
      <formula>LEFT(A10,LEN("Eliminación"))="Eliminación"</formula>
    </cfRule>
    <cfRule type="beginsWith" dxfId="1377" priority="240" operator="beginsWith" text="Modificación (mod. y/o cve.)">
      <formula>LEFT(A10,LEN("Modificación (mod. y/o cve.)"))="Modificación (mod. y/o cve.)"</formula>
    </cfRule>
  </conditionalFormatting>
  <conditionalFormatting sqref="AN20:AO20">
    <cfRule type="beginsWith" dxfId="1376" priority="211" operator="beginsWith" text="Operación conjunta">
      <formula>LEFT(AN20,LEN("Operación conjunta"))="Operación conjunta"</formula>
    </cfRule>
    <cfRule type="endsWith" dxfId="1375" priority="212" operator="endsWith" text="Escisión">
      <formula>RIGHT(AN20,LEN("Escisión"))="Escisión"</formula>
    </cfRule>
    <cfRule type="beginsWith" dxfId="1374" priority="213" operator="beginsWith" text="Escisión (nuevo)">
      <formula>LEFT(AN20,LEN("Escisión (nuevo)"))="Escisión (nuevo)"</formula>
    </cfRule>
    <cfRule type="beginsWith" dxfId="1373" priority="214" operator="beginsWith" text="Escisión (eliminado)">
      <formula>LEFT(AN20,LEN("Escisión (eliminado)"))="Escisión (eliminado)"</formula>
    </cfRule>
    <cfRule type="beginsWith" dxfId="1372" priority="215" operator="beginsWith" text="Re-sectorización (sale)">
      <formula>LEFT(AN20,LEN("Re-sectorización (sale)"))="Re-sectorización (sale)"</formula>
    </cfRule>
    <cfRule type="endsWith" dxfId="1371" priority="216" operator="endsWith" text="Fusión">
      <formula>RIGHT(AN20,LEN("Fusión"))="Fusión"</formula>
    </cfRule>
    <cfRule type="beginsWith" dxfId="1370" priority="217" operator="beginsWith" text="Fusión (nuevo)">
      <formula>LEFT(AN20,LEN("Fusión (nuevo)"))="Fusión (nuevo)"</formula>
    </cfRule>
    <cfRule type="beginsWith" dxfId="1369" priority="218" operator="beginsWith" text="Modificación (nombre)">
      <formula>LEFT(AN20,LEN("Modificación (nombre)"))="Modificación (nombre)"</formula>
    </cfRule>
    <cfRule type="beginsWith" dxfId="1368" priority="219" operator="beginsWith" text="Sin cambio">
      <formula>LEFT(AN20,LEN("Sin cambio"))="Sin cambio"</formula>
    </cfRule>
    <cfRule type="beginsWith" dxfId="1367" priority="220" operator="beginsWith" text="Reincorporación">
      <formula>LEFT(AN20,LEN("Reincorporación"))="Reincorporación"</formula>
    </cfRule>
    <cfRule type="beginsWith" dxfId="1366" priority="221" operator="beginsWith" text="Re-sectorización (entra)">
      <formula>LEFT(AN20,LEN("Re-sectorización (entra)"))="Re-sectorización (entra)"</formula>
    </cfRule>
    <cfRule type="beginsWith" dxfId="1365" priority="222" operator="beginsWith" text="Nuevo">
      <formula>LEFT(AN20,LEN("Nuevo"))="Nuevo"</formula>
    </cfRule>
    <cfRule type="beginsWith" dxfId="1364" priority="223" operator="beginsWith" text="Fusión (eliminado)">
      <formula>LEFT(AN20,LEN("Fusión (eliminado)"))="Fusión (eliminado)"</formula>
    </cfRule>
    <cfRule type="beginsWith" dxfId="1363" priority="224" operator="beginsWith" text="Eliminación">
      <formula>LEFT(AN20,LEN("Eliminación"))="Eliminación"</formula>
    </cfRule>
    <cfRule type="beginsWith" dxfId="1362" priority="225" operator="beginsWith" text="Modificación (mod. y/o cve.)">
      <formula>LEFT(AN20,LEN("Modificación (mod. y/o cve.)"))="Modificación (mod. y/o cve.)"</formula>
    </cfRule>
  </conditionalFormatting>
  <conditionalFormatting sqref="AN21:AO30">
    <cfRule type="beginsWith" dxfId="1361" priority="196" operator="beginsWith" text="Intersectorial">
      <formula>LEFT(AN21,LEN("Intersectorial"))="Intersectorial"</formula>
    </cfRule>
    <cfRule type="endsWith" dxfId="1360" priority="197" operator="endsWith" text="Escisión">
      <formula>RIGHT(AN21,LEN("Escisión"))="Escisión"</formula>
    </cfRule>
    <cfRule type="beginsWith" dxfId="1359" priority="198" operator="beginsWith" text="Escisión (nuevo)">
      <formula>LEFT(AN21,LEN("Escisión (nuevo)"))="Escisión (nuevo)"</formula>
    </cfRule>
    <cfRule type="beginsWith" dxfId="1358" priority="199" operator="beginsWith" text="Escisión (eliminado)">
      <formula>LEFT(AN21,LEN("Escisión (eliminado)"))="Escisión (eliminado)"</formula>
    </cfRule>
    <cfRule type="beginsWith" dxfId="1357" priority="200" operator="beginsWith" text="Re-sectorización (sale)">
      <formula>LEFT(AN21,LEN("Re-sectorización (sale)"))="Re-sectorización (sale)"</formula>
    </cfRule>
    <cfRule type="endsWith" dxfId="1356" priority="201" operator="endsWith" text="Fusión">
      <formula>RIGHT(AN21,LEN("Fusión"))="Fusión"</formula>
    </cfRule>
    <cfRule type="beginsWith" dxfId="1355" priority="202" operator="beginsWith" text="Fusión (nuevo)">
      <formula>LEFT(AN21,LEN("Fusión (nuevo)"))="Fusión (nuevo)"</formula>
    </cfRule>
    <cfRule type="beginsWith" dxfId="1354" priority="203" operator="beginsWith" text="Modificación (nombre)">
      <formula>LEFT(AN21,LEN("Modificación (nombre)"))="Modificación (nombre)"</formula>
    </cfRule>
    <cfRule type="beginsWith" dxfId="1353" priority="204" operator="beginsWith" text="Sin cambio">
      <formula>LEFT(AN21,LEN("Sin cambio"))="Sin cambio"</formula>
    </cfRule>
    <cfRule type="beginsWith" dxfId="1352" priority="205" operator="beginsWith" text="Reincorporación">
      <formula>LEFT(AN21,LEN("Reincorporación"))="Reincorporación"</formula>
    </cfRule>
    <cfRule type="beginsWith" dxfId="1351" priority="206" operator="beginsWith" text="Re-sectorización (entra)">
      <formula>LEFT(AN21,LEN("Re-sectorización (entra)"))="Re-sectorización (entra)"</formula>
    </cfRule>
    <cfRule type="beginsWith" dxfId="1350" priority="207" operator="beginsWith" text="Nuevo">
      <formula>LEFT(AN21,LEN("Nuevo"))="Nuevo"</formula>
    </cfRule>
    <cfRule type="beginsWith" dxfId="1349" priority="208" operator="beginsWith" text="Fusión (eliminado)">
      <formula>LEFT(AN21,LEN("Fusión (eliminado)"))="Fusión (eliminado)"</formula>
    </cfRule>
    <cfRule type="beginsWith" dxfId="1348" priority="209" operator="beginsWith" text="Eliminación">
      <formula>LEFT(AN21,LEN("Eliminación"))="Eliminación"</formula>
    </cfRule>
    <cfRule type="beginsWith" dxfId="1347" priority="210" operator="beginsWith" text="Modificación (mod. y/o cve.)">
      <formula>LEFT(AN21,LEN("Modificación (mod. y/o cve.)"))="Modificación (mod. y/o cve.)"</formula>
    </cfRule>
  </conditionalFormatting>
  <conditionalFormatting sqref="AO3:AO17">
    <cfRule type="beginsWith" dxfId="1346" priority="151" operator="beginsWith" text="Operación conjunta">
      <formula>LEFT(AO3,LEN("Operación conjunta"))="Operación conjunta"</formula>
    </cfRule>
    <cfRule type="endsWith" dxfId="1345" priority="152" operator="endsWith" text="Escisión">
      <formula>RIGHT(AO3,LEN("Escisión"))="Escisión"</formula>
    </cfRule>
    <cfRule type="beginsWith" dxfId="1344" priority="153" operator="beginsWith" text="Escisión (nuevo)">
      <formula>LEFT(AO3,LEN("Escisión (nuevo)"))="Escisión (nuevo)"</formula>
    </cfRule>
    <cfRule type="beginsWith" dxfId="1343" priority="154" operator="beginsWith" text="Escisión (eliminado)">
      <formula>LEFT(AO3,LEN("Escisión (eliminado)"))="Escisión (eliminado)"</formula>
    </cfRule>
    <cfRule type="beginsWith" dxfId="1342" priority="155" operator="beginsWith" text="Re-sectorización (sale)">
      <formula>LEFT(AO3,LEN("Re-sectorización (sale)"))="Re-sectorización (sale)"</formula>
    </cfRule>
    <cfRule type="endsWith" dxfId="1341" priority="156" operator="endsWith" text="Fusión">
      <formula>RIGHT(AO3,LEN("Fusión"))="Fusión"</formula>
    </cfRule>
    <cfRule type="beginsWith" dxfId="1340" priority="157" operator="beginsWith" text="Fusión (nuevo)">
      <formula>LEFT(AO3,LEN("Fusión (nuevo)"))="Fusión (nuevo)"</formula>
    </cfRule>
    <cfRule type="beginsWith" dxfId="1339" priority="158" operator="beginsWith" text="Modificación (nombre)">
      <formula>LEFT(AO3,LEN("Modificación (nombre)"))="Modificación (nombre)"</formula>
    </cfRule>
    <cfRule type="beginsWith" dxfId="1338" priority="159" operator="beginsWith" text="Sin cambio">
      <formula>LEFT(AO3,LEN("Sin cambio"))="Sin cambio"</formula>
    </cfRule>
    <cfRule type="beginsWith" dxfId="1337" priority="160" operator="beginsWith" text="Reincorporación">
      <formula>LEFT(AO3,LEN("Reincorporación"))="Reincorporación"</formula>
    </cfRule>
    <cfRule type="beginsWith" dxfId="1336" priority="161" operator="beginsWith" text="Re-sectorización (entra)">
      <formula>LEFT(AO3,LEN("Re-sectorización (entra)"))="Re-sectorización (entra)"</formula>
    </cfRule>
    <cfRule type="beginsWith" dxfId="1335" priority="162" operator="beginsWith" text="Nuevo">
      <formula>LEFT(AO3,LEN("Nuevo"))="Nuevo"</formula>
    </cfRule>
    <cfRule type="beginsWith" dxfId="1334" priority="163" operator="beginsWith" text="Fusión (eliminado)">
      <formula>LEFT(AO3,LEN("Fusión (eliminado)"))="Fusión (eliminado)"</formula>
    </cfRule>
    <cfRule type="beginsWith" dxfId="1333" priority="164" operator="beginsWith" text="Eliminación">
      <formula>LEFT(AO3,LEN("Eliminación"))="Eliminación"</formula>
    </cfRule>
    <cfRule type="beginsWith" dxfId="1332" priority="165" operator="beginsWith" text="Modificación (mod. y/o cve.)">
      <formula>LEFT(AO3,LEN("Modificación (mod. y/o cve.)"))="Modificación (mod. y/o cve.)"</formula>
    </cfRule>
  </conditionalFormatting>
  <conditionalFormatting sqref="AN18:AO18">
    <cfRule type="beginsWith" dxfId="1331" priority="181" operator="beginsWith" text="Operación conjunta">
      <formula>LEFT(AN18,LEN("Operación conjunta"))="Operación conjunta"</formula>
    </cfRule>
    <cfRule type="endsWith" dxfId="1330" priority="182" operator="endsWith" text="Escisión">
      <formula>RIGHT(AN18,LEN("Escisión"))="Escisión"</formula>
    </cfRule>
    <cfRule type="beginsWith" dxfId="1329" priority="183" operator="beginsWith" text="Escisión (nuevo)">
      <formula>LEFT(AN18,LEN("Escisión (nuevo)"))="Escisión (nuevo)"</formula>
    </cfRule>
    <cfRule type="beginsWith" dxfId="1328" priority="184" operator="beginsWith" text="Escisión (eliminado)">
      <formula>LEFT(AN18,LEN("Escisión (eliminado)"))="Escisión (eliminado)"</formula>
    </cfRule>
    <cfRule type="beginsWith" dxfId="1327" priority="185" operator="beginsWith" text="Re-sectorización (sale)">
      <formula>LEFT(AN18,LEN("Re-sectorización (sale)"))="Re-sectorización (sale)"</formula>
    </cfRule>
    <cfRule type="endsWith" dxfId="1326" priority="186" operator="endsWith" text="Fusión">
      <formula>RIGHT(AN18,LEN("Fusión"))="Fusión"</formula>
    </cfRule>
    <cfRule type="beginsWith" dxfId="1325" priority="187" operator="beginsWith" text="Fusión (nuevo)">
      <formula>LEFT(AN18,LEN("Fusión (nuevo)"))="Fusión (nuevo)"</formula>
    </cfRule>
    <cfRule type="beginsWith" dxfId="1324" priority="188" operator="beginsWith" text="Modificación (nombre)">
      <formula>LEFT(AN18,LEN("Modificación (nombre)"))="Modificación (nombre)"</formula>
    </cfRule>
    <cfRule type="beginsWith" dxfId="1323" priority="189" operator="beginsWith" text="Sin cambio">
      <formula>LEFT(AN18,LEN("Sin cambio"))="Sin cambio"</formula>
    </cfRule>
    <cfRule type="beginsWith" dxfId="1322" priority="190" operator="beginsWith" text="Reincorporación">
      <formula>LEFT(AN18,LEN("Reincorporación"))="Reincorporación"</formula>
    </cfRule>
    <cfRule type="beginsWith" dxfId="1321" priority="191" operator="beginsWith" text="Re-sectorización (entra)">
      <formula>LEFT(AN18,LEN("Re-sectorización (entra)"))="Re-sectorización (entra)"</formula>
    </cfRule>
    <cfRule type="beginsWith" dxfId="1320" priority="192" operator="beginsWith" text="Nuevo">
      <formula>LEFT(AN18,LEN("Nuevo"))="Nuevo"</formula>
    </cfRule>
    <cfRule type="beginsWith" dxfId="1319" priority="193" operator="beginsWith" text="Fusión (eliminado)">
      <formula>LEFT(AN18,LEN("Fusión (eliminado)"))="Fusión (eliminado)"</formula>
    </cfRule>
    <cfRule type="beginsWith" dxfId="1318" priority="194" operator="beginsWith" text="Eliminación">
      <formula>LEFT(AN18,LEN("Eliminación"))="Eliminación"</formula>
    </cfRule>
    <cfRule type="beginsWith" dxfId="1317" priority="195" operator="beginsWith" text="Modificación (mod. y/o cve.)">
      <formula>LEFT(AN18,LEN("Modificación (mod. y/o cve.)"))="Modificación (mod. y/o cve.)"</formula>
    </cfRule>
  </conditionalFormatting>
  <conditionalFormatting sqref="AN3:AN17">
    <cfRule type="beginsWith" dxfId="1316" priority="166" operator="beginsWith" text="Operación conjunta">
      <formula>LEFT(AN3,LEN("Operación conjunta"))="Operación conjunta"</formula>
    </cfRule>
    <cfRule type="endsWith" dxfId="1315" priority="167" operator="endsWith" text="Escisión">
      <formula>RIGHT(AN3,LEN("Escisión"))="Escisión"</formula>
    </cfRule>
    <cfRule type="beginsWith" dxfId="1314" priority="168" operator="beginsWith" text="Escisión (nuevo)">
      <formula>LEFT(AN3,LEN("Escisión (nuevo)"))="Escisión (nuevo)"</formula>
    </cfRule>
    <cfRule type="beginsWith" dxfId="1313" priority="169" operator="beginsWith" text="Escisión (eliminado)">
      <formula>LEFT(AN3,LEN("Escisión (eliminado)"))="Escisión (eliminado)"</formula>
    </cfRule>
    <cfRule type="beginsWith" dxfId="1312" priority="170" operator="beginsWith" text="Re-sectorización (sale)">
      <formula>LEFT(AN3,LEN("Re-sectorización (sale)"))="Re-sectorización (sale)"</formula>
    </cfRule>
    <cfRule type="endsWith" dxfId="1311" priority="171" operator="endsWith" text="Fusión">
      <formula>RIGHT(AN3,LEN("Fusión"))="Fusión"</formula>
    </cfRule>
    <cfRule type="beginsWith" dxfId="1310" priority="172" operator="beginsWith" text="Fusión (nuevo)">
      <formula>LEFT(AN3,LEN("Fusión (nuevo)"))="Fusión (nuevo)"</formula>
    </cfRule>
    <cfRule type="beginsWith" dxfId="1309" priority="173" operator="beginsWith" text="Modificación (nombre)">
      <formula>LEFT(AN3,LEN("Modificación (nombre)"))="Modificación (nombre)"</formula>
    </cfRule>
    <cfRule type="beginsWith" dxfId="1308" priority="174" operator="beginsWith" text="Sin cambio">
      <formula>LEFT(AN3,LEN("Sin cambio"))="Sin cambio"</formula>
    </cfRule>
    <cfRule type="beginsWith" dxfId="1307" priority="175" operator="beginsWith" text="Reincorporación">
      <formula>LEFT(AN3,LEN("Reincorporación"))="Reincorporación"</formula>
    </cfRule>
    <cfRule type="beginsWith" dxfId="1306" priority="176" operator="beginsWith" text="Re-sectorización (entra)">
      <formula>LEFT(AN3,LEN("Re-sectorización (entra)"))="Re-sectorización (entra)"</formula>
    </cfRule>
    <cfRule type="beginsWith" dxfId="1305" priority="177" operator="beginsWith" text="Nuevo">
      <formula>LEFT(AN3,LEN("Nuevo"))="Nuevo"</formula>
    </cfRule>
    <cfRule type="beginsWith" dxfId="1304" priority="178" operator="beginsWith" text="Fusión (eliminado)">
      <formula>LEFT(AN3,LEN("Fusión (eliminado)"))="Fusión (eliminado)"</formula>
    </cfRule>
    <cfRule type="beginsWith" dxfId="1303" priority="179" operator="beginsWith" text="Eliminación">
      <formula>LEFT(AN3,LEN("Eliminación"))="Eliminación"</formula>
    </cfRule>
    <cfRule type="beginsWith" dxfId="1302" priority="180" operator="beginsWith" text="Modificación (mod. y/o cve.)">
      <formula>LEFT(AN3,LEN("Modificación (mod. y/o cve.)"))="Modificación (mod. y/o cve.)"</formula>
    </cfRule>
  </conditionalFormatting>
  <conditionalFormatting sqref="AP21:AQ30">
    <cfRule type="beginsWith" dxfId="1301" priority="136" operator="beginsWith" text="Intersectorial">
      <formula>LEFT(AP21,LEN("Intersectorial"))="Intersectorial"</formula>
    </cfRule>
    <cfRule type="endsWith" dxfId="1300" priority="137" operator="endsWith" text="Escisión">
      <formula>RIGHT(AP21,LEN("Escisión"))="Escisión"</formula>
    </cfRule>
    <cfRule type="beginsWith" dxfId="1299" priority="138" operator="beginsWith" text="Escisión (nuevo)">
      <formula>LEFT(AP21,LEN("Escisión (nuevo)"))="Escisión (nuevo)"</formula>
    </cfRule>
    <cfRule type="beginsWith" dxfId="1298" priority="139" operator="beginsWith" text="Escisión (eliminado)">
      <formula>LEFT(AP21,LEN("Escisión (eliminado)"))="Escisión (eliminado)"</formula>
    </cfRule>
    <cfRule type="beginsWith" dxfId="1297" priority="140" operator="beginsWith" text="Re-sectorización (sale)">
      <formula>LEFT(AP21,LEN("Re-sectorización (sale)"))="Re-sectorización (sale)"</formula>
    </cfRule>
    <cfRule type="endsWith" dxfId="1296" priority="141" operator="endsWith" text="Fusión">
      <formula>RIGHT(AP21,LEN("Fusión"))="Fusión"</formula>
    </cfRule>
    <cfRule type="beginsWith" dxfId="1295" priority="142" operator="beginsWith" text="Fusión (nuevo)">
      <formula>LEFT(AP21,LEN("Fusión (nuevo)"))="Fusión (nuevo)"</formula>
    </cfRule>
    <cfRule type="beginsWith" dxfId="1294" priority="143" operator="beginsWith" text="Modificación (nombre)">
      <formula>LEFT(AP21,LEN("Modificación (nombre)"))="Modificación (nombre)"</formula>
    </cfRule>
    <cfRule type="beginsWith" dxfId="1293" priority="144" operator="beginsWith" text="Sin cambio">
      <formula>LEFT(AP21,LEN("Sin cambio"))="Sin cambio"</formula>
    </cfRule>
    <cfRule type="beginsWith" dxfId="1292" priority="145" operator="beginsWith" text="Reincorporación">
      <formula>LEFT(AP21,LEN("Reincorporación"))="Reincorporación"</formula>
    </cfRule>
    <cfRule type="beginsWith" dxfId="1291" priority="146" operator="beginsWith" text="Re-sectorización (entra)">
      <formula>LEFT(AP21,LEN("Re-sectorización (entra)"))="Re-sectorización (entra)"</formula>
    </cfRule>
    <cfRule type="beginsWith" dxfId="1290" priority="147" operator="beginsWith" text="Nuevo">
      <formula>LEFT(AP21,LEN("Nuevo"))="Nuevo"</formula>
    </cfRule>
    <cfRule type="beginsWith" dxfId="1289" priority="148" operator="beginsWith" text="Fusión (eliminado)">
      <formula>LEFT(AP21,LEN("Fusión (eliminado)"))="Fusión (eliminado)"</formula>
    </cfRule>
    <cfRule type="beginsWith" dxfId="1288" priority="149" operator="beginsWith" text="Eliminación">
      <formula>LEFT(AP21,LEN("Eliminación"))="Eliminación"</formula>
    </cfRule>
    <cfRule type="beginsWith" dxfId="1287" priority="150" operator="beginsWith" text="Modificación (mod. y/o cve.)">
      <formula>LEFT(AP21,LEN("Modificación (mod. y/o cve.)"))="Modificación (mod. y/o cve.)"</formula>
    </cfRule>
  </conditionalFormatting>
  <conditionalFormatting sqref="AQ3:AQ17">
    <cfRule type="beginsWith" dxfId="1286" priority="106" operator="beginsWith" text="Operación conjunta">
      <formula>LEFT(AQ3,LEN("Operación conjunta"))="Operación conjunta"</formula>
    </cfRule>
    <cfRule type="endsWith" dxfId="1285" priority="107" operator="endsWith" text="Escisión">
      <formula>RIGHT(AQ3,LEN("Escisión"))="Escisión"</formula>
    </cfRule>
    <cfRule type="beginsWith" dxfId="1284" priority="108" operator="beginsWith" text="Escisión (nuevo)">
      <formula>LEFT(AQ3,LEN("Escisión (nuevo)"))="Escisión (nuevo)"</formula>
    </cfRule>
    <cfRule type="beginsWith" dxfId="1283" priority="109" operator="beginsWith" text="Escisión (eliminado)">
      <formula>LEFT(AQ3,LEN("Escisión (eliminado)"))="Escisión (eliminado)"</formula>
    </cfRule>
    <cfRule type="beginsWith" dxfId="1282" priority="110" operator="beginsWith" text="Re-sectorización (sale)">
      <formula>LEFT(AQ3,LEN("Re-sectorización (sale)"))="Re-sectorización (sale)"</formula>
    </cfRule>
    <cfRule type="endsWith" dxfId="1281" priority="111" operator="endsWith" text="Fusión">
      <formula>RIGHT(AQ3,LEN("Fusión"))="Fusión"</formula>
    </cfRule>
    <cfRule type="beginsWith" dxfId="1280" priority="112" operator="beginsWith" text="Fusión (nuevo)">
      <formula>LEFT(AQ3,LEN("Fusión (nuevo)"))="Fusión (nuevo)"</formula>
    </cfRule>
    <cfRule type="beginsWith" dxfId="1279" priority="113" operator="beginsWith" text="Modificación (nombre)">
      <formula>LEFT(AQ3,LEN("Modificación (nombre)"))="Modificación (nombre)"</formula>
    </cfRule>
    <cfRule type="beginsWith" dxfId="1278" priority="114" operator="beginsWith" text="Sin cambio">
      <formula>LEFT(AQ3,LEN("Sin cambio"))="Sin cambio"</formula>
    </cfRule>
    <cfRule type="beginsWith" dxfId="1277" priority="115" operator="beginsWith" text="Reincorporación">
      <formula>LEFT(AQ3,LEN("Reincorporación"))="Reincorporación"</formula>
    </cfRule>
    <cfRule type="beginsWith" dxfId="1276" priority="116" operator="beginsWith" text="Re-sectorización (entra)">
      <formula>LEFT(AQ3,LEN("Re-sectorización (entra)"))="Re-sectorización (entra)"</formula>
    </cfRule>
    <cfRule type="beginsWith" dxfId="1275" priority="117" operator="beginsWith" text="Nuevo">
      <formula>LEFT(AQ3,LEN("Nuevo"))="Nuevo"</formula>
    </cfRule>
    <cfRule type="beginsWith" dxfId="1274" priority="118" operator="beginsWith" text="Fusión (eliminado)">
      <formula>LEFT(AQ3,LEN("Fusión (eliminado)"))="Fusión (eliminado)"</formula>
    </cfRule>
    <cfRule type="beginsWith" dxfId="1273" priority="119" operator="beginsWith" text="Eliminación">
      <formula>LEFT(AQ3,LEN("Eliminación"))="Eliminación"</formula>
    </cfRule>
    <cfRule type="beginsWith" dxfId="1272" priority="120" operator="beginsWith" text="Modificación (mod. y/o cve.)">
      <formula>LEFT(AQ3,LEN("Modificación (mod. y/o cve.)"))="Modificación (mod. y/o cve.)"</formula>
    </cfRule>
  </conditionalFormatting>
  <conditionalFormatting sqref="AP3:AP17">
    <cfRule type="beginsWith" dxfId="1271" priority="121" operator="beginsWith" text="Operación conjunta">
      <formula>LEFT(AP3,LEN("Operación conjunta"))="Operación conjunta"</formula>
    </cfRule>
    <cfRule type="endsWith" dxfId="1270" priority="122" operator="endsWith" text="Escisión">
      <formula>RIGHT(AP3,LEN("Escisión"))="Escisión"</formula>
    </cfRule>
    <cfRule type="beginsWith" dxfId="1269" priority="123" operator="beginsWith" text="Escisión (nuevo)">
      <formula>LEFT(AP3,LEN("Escisión (nuevo)"))="Escisión (nuevo)"</formula>
    </cfRule>
    <cfRule type="beginsWith" dxfId="1268" priority="124" operator="beginsWith" text="Escisión (eliminado)">
      <formula>LEFT(AP3,LEN("Escisión (eliminado)"))="Escisión (eliminado)"</formula>
    </cfRule>
    <cfRule type="beginsWith" dxfId="1267" priority="125" operator="beginsWith" text="Re-sectorización (sale)">
      <formula>LEFT(AP3,LEN("Re-sectorización (sale)"))="Re-sectorización (sale)"</formula>
    </cfRule>
    <cfRule type="endsWith" dxfId="1266" priority="126" operator="endsWith" text="Fusión">
      <formula>RIGHT(AP3,LEN("Fusión"))="Fusión"</formula>
    </cfRule>
    <cfRule type="beginsWith" dxfId="1265" priority="127" operator="beginsWith" text="Fusión (nuevo)">
      <formula>LEFT(AP3,LEN("Fusión (nuevo)"))="Fusión (nuevo)"</formula>
    </cfRule>
    <cfRule type="beginsWith" dxfId="1264" priority="128" operator="beginsWith" text="Modificación (nombre)">
      <formula>LEFT(AP3,LEN("Modificación (nombre)"))="Modificación (nombre)"</formula>
    </cfRule>
    <cfRule type="beginsWith" dxfId="1263" priority="129" operator="beginsWith" text="Sin cambio">
      <formula>LEFT(AP3,LEN("Sin cambio"))="Sin cambio"</formula>
    </cfRule>
    <cfRule type="beginsWith" dxfId="1262" priority="130" operator="beginsWith" text="Reincorporación">
      <formula>LEFT(AP3,LEN("Reincorporación"))="Reincorporación"</formula>
    </cfRule>
    <cfRule type="beginsWith" dxfId="1261" priority="131" operator="beginsWith" text="Re-sectorización (entra)">
      <formula>LEFT(AP3,LEN("Re-sectorización (entra)"))="Re-sectorización (entra)"</formula>
    </cfRule>
    <cfRule type="beginsWith" dxfId="1260" priority="132" operator="beginsWith" text="Nuevo">
      <formula>LEFT(AP3,LEN("Nuevo"))="Nuevo"</formula>
    </cfRule>
    <cfRule type="beginsWith" dxfId="1259" priority="133" operator="beginsWith" text="Fusión (eliminado)">
      <formula>LEFT(AP3,LEN("Fusión (eliminado)"))="Fusión (eliminado)"</formula>
    </cfRule>
    <cfRule type="beginsWith" dxfId="1258" priority="134" operator="beginsWith" text="Eliminación">
      <formula>LEFT(AP3,LEN("Eliminación"))="Eliminación"</formula>
    </cfRule>
    <cfRule type="beginsWith" dxfId="1257" priority="135" operator="beginsWith" text="Modificación (mod. y/o cve.)">
      <formula>LEFT(AP3,LEN("Modificación (mod. y/o cve.)"))="Modificación (mod. y/o cve.)"</formula>
    </cfRule>
  </conditionalFormatting>
  <conditionalFormatting sqref="AR22">
    <cfRule type="beginsWith" dxfId="1256" priority="91" operator="beginsWith" text="Intersectorial">
      <formula>LEFT(AR22,LEN("Intersectorial"))="Intersectorial"</formula>
    </cfRule>
    <cfRule type="endsWith" dxfId="1255" priority="92" operator="endsWith" text="Escisión">
      <formula>RIGHT(AR22,LEN("Escisión"))="Escisión"</formula>
    </cfRule>
    <cfRule type="beginsWith" dxfId="1254" priority="93" operator="beginsWith" text="Escisión (nuevo)">
      <formula>LEFT(AR22,LEN("Escisión (nuevo)"))="Escisión (nuevo)"</formula>
    </cfRule>
    <cfRule type="beginsWith" dxfId="1253" priority="94" operator="beginsWith" text="Escisión (eliminado)">
      <formula>LEFT(AR22,LEN("Escisión (eliminado)"))="Escisión (eliminado)"</formula>
    </cfRule>
    <cfRule type="beginsWith" dxfId="1252" priority="95" operator="beginsWith" text="Re-sectorización (sale)">
      <formula>LEFT(AR22,LEN("Re-sectorización (sale)"))="Re-sectorización (sale)"</formula>
    </cfRule>
    <cfRule type="endsWith" dxfId="1251" priority="96" operator="endsWith" text="Fusión">
      <formula>RIGHT(AR22,LEN("Fusión"))="Fusión"</formula>
    </cfRule>
    <cfRule type="beginsWith" dxfId="1250" priority="97" operator="beginsWith" text="Fusión (nuevo)">
      <formula>LEFT(AR22,LEN("Fusión (nuevo)"))="Fusión (nuevo)"</formula>
    </cfRule>
    <cfRule type="beginsWith" dxfId="1249" priority="98" operator="beginsWith" text="Modificación (nombre)">
      <formula>LEFT(AR22,LEN("Modificación (nombre)"))="Modificación (nombre)"</formula>
    </cfRule>
    <cfRule type="beginsWith" dxfId="1248" priority="99" operator="beginsWith" text="Sin cambio">
      <formula>LEFT(AR22,LEN("Sin cambio"))="Sin cambio"</formula>
    </cfRule>
    <cfRule type="beginsWith" dxfId="1247" priority="100" operator="beginsWith" text="Reincorporación">
      <formula>LEFT(AR22,LEN("Reincorporación"))="Reincorporación"</formula>
    </cfRule>
    <cfRule type="beginsWith" dxfId="1246" priority="101" operator="beginsWith" text="Re-sectorización (entra)">
      <formula>LEFT(AR22,LEN("Re-sectorización (entra)"))="Re-sectorización (entra)"</formula>
    </cfRule>
    <cfRule type="beginsWith" dxfId="1245" priority="102" operator="beginsWith" text="Nuevo">
      <formula>LEFT(AR22,LEN("Nuevo"))="Nuevo"</formula>
    </cfRule>
    <cfRule type="beginsWith" dxfId="1244" priority="103" operator="beginsWith" text="Fusión (eliminado)">
      <formula>LEFT(AR22,LEN("Fusión (eliminado)"))="Fusión (eliminado)"</formula>
    </cfRule>
    <cfRule type="beginsWith" dxfId="1243" priority="104" operator="beginsWith" text="Eliminación">
      <formula>LEFT(AR22,LEN("Eliminación"))="Eliminación"</formula>
    </cfRule>
    <cfRule type="beginsWith" dxfId="1242" priority="105" operator="beginsWith" text="Modificación (mod. y/o cve.)">
      <formula>LEFT(AR22,LEN("Modificación (mod. y/o cve.)"))="Modificación (mod. y/o cve.)"</formula>
    </cfRule>
  </conditionalFormatting>
  <conditionalFormatting sqref="AR23">
    <cfRule type="beginsWith" dxfId="1241" priority="76" operator="beginsWith" text="Intersectorial">
      <formula>LEFT(AR23,LEN("Intersectorial"))="Intersectorial"</formula>
    </cfRule>
    <cfRule type="endsWith" dxfId="1240" priority="77" operator="endsWith" text="Escisión">
      <formula>RIGHT(AR23,LEN("Escisión"))="Escisión"</formula>
    </cfRule>
    <cfRule type="beginsWith" dxfId="1239" priority="78" operator="beginsWith" text="Escisión (nuevo)">
      <formula>LEFT(AR23,LEN("Escisión (nuevo)"))="Escisión (nuevo)"</formula>
    </cfRule>
    <cfRule type="beginsWith" dxfId="1238" priority="79" operator="beginsWith" text="Escisión (eliminado)">
      <formula>LEFT(AR23,LEN("Escisión (eliminado)"))="Escisión (eliminado)"</formula>
    </cfRule>
    <cfRule type="beginsWith" dxfId="1237" priority="80" operator="beginsWith" text="Re-sectorización (sale)">
      <formula>LEFT(AR23,LEN("Re-sectorización (sale)"))="Re-sectorización (sale)"</formula>
    </cfRule>
    <cfRule type="endsWith" dxfId="1236" priority="81" operator="endsWith" text="Fusión">
      <formula>RIGHT(AR23,LEN("Fusión"))="Fusión"</formula>
    </cfRule>
    <cfRule type="beginsWith" dxfId="1235" priority="82" operator="beginsWith" text="Fusión (nuevo)">
      <formula>LEFT(AR23,LEN("Fusión (nuevo)"))="Fusión (nuevo)"</formula>
    </cfRule>
    <cfRule type="beginsWith" dxfId="1234" priority="83" operator="beginsWith" text="Modificación (nombre)">
      <formula>LEFT(AR23,LEN("Modificación (nombre)"))="Modificación (nombre)"</formula>
    </cfRule>
    <cfRule type="beginsWith" dxfId="1233" priority="84" operator="beginsWith" text="Sin cambio">
      <formula>LEFT(AR23,LEN("Sin cambio"))="Sin cambio"</formula>
    </cfRule>
    <cfRule type="beginsWith" dxfId="1232" priority="85" operator="beginsWith" text="Reincorporación">
      <formula>LEFT(AR23,LEN("Reincorporación"))="Reincorporación"</formula>
    </cfRule>
    <cfRule type="beginsWith" dxfId="1231" priority="86" operator="beginsWith" text="Re-sectorización (entra)">
      <formula>LEFT(AR23,LEN("Re-sectorización (entra)"))="Re-sectorización (entra)"</formula>
    </cfRule>
    <cfRule type="beginsWith" dxfId="1230" priority="87" operator="beginsWith" text="Nuevo">
      <formula>LEFT(AR23,LEN("Nuevo"))="Nuevo"</formula>
    </cfRule>
    <cfRule type="beginsWith" dxfId="1229" priority="88" operator="beginsWith" text="Fusión (eliminado)">
      <formula>LEFT(AR23,LEN("Fusión (eliminado)"))="Fusión (eliminado)"</formula>
    </cfRule>
    <cfRule type="beginsWith" dxfId="1228" priority="89" operator="beginsWith" text="Eliminación">
      <formula>LEFT(AR23,LEN("Eliminación"))="Eliminación"</formula>
    </cfRule>
    <cfRule type="beginsWith" dxfId="1227" priority="90" operator="beginsWith" text="Modificación (mod. y/o cve.)">
      <formula>LEFT(AR23,LEN("Modificación (mod. y/o cve.)"))="Modificación (mod. y/o cve.)"</formula>
    </cfRule>
  </conditionalFormatting>
  <conditionalFormatting sqref="AR24">
    <cfRule type="beginsWith" dxfId="1226" priority="61" operator="beginsWith" text="Intersectorial">
      <formula>LEFT(AR24,LEN("Intersectorial"))="Intersectorial"</formula>
    </cfRule>
    <cfRule type="endsWith" dxfId="1225" priority="62" operator="endsWith" text="Escisión">
      <formula>RIGHT(AR24,LEN("Escisión"))="Escisión"</formula>
    </cfRule>
    <cfRule type="beginsWith" dxfId="1224" priority="63" operator="beginsWith" text="Escisión (nuevo)">
      <formula>LEFT(AR24,LEN("Escisión (nuevo)"))="Escisión (nuevo)"</formula>
    </cfRule>
    <cfRule type="beginsWith" dxfId="1223" priority="64" operator="beginsWith" text="Escisión (eliminado)">
      <formula>LEFT(AR24,LEN("Escisión (eliminado)"))="Escisión (eliminado)"</formula>
    </cfRule>
    <cfRule type="beginsWith" dxfId="1222" priority="65" operator="beginsWith" text="Re-sectorización (sale)">
      <formula>LEFT(AR24,LEN("Re-sectorización (sale)"))="Re-sectorización (sale)"</formula>
    </cfRule>
    <cfRule type="endsWith" dxfId="1221" priority="66" operator="endsWith" text="Fusión">
      <formula>RIGHT(AR24,LEN("Fusión"))="Fusión"</formula>
    </cfRule>
    <cfRule type="beginsWith" dxfId="1220" priority="67" operator="beginsWith" text="Fusión (nuevo)">
      <formula>LEFT(AR24,LEN("Fusión (nuevo)"))="Fusión (nuevo)"</formula>
    </cfRule>
    <cfRule type="beginsWith" dxfId="1219" priority="68" operator="beginsWith" text="Modificación (nombre)">
      <formula>LEFT(AR24,LEN("Modificación (nombre)"))="Modificación (nombre)"</formula>
    </cfRule>
    <cfRule type="beginsWith" dxfId="1218" priority="69" operator="beginsWith" text="Sin cambio">
      <formula>LEFT(AR24,LEN("Sin cambio"))="Sin cambio"</formula>
    </cfRule>
    <cfRule type="beginsWith" dxfId="1217" priority="70" operator="beginsWith" text="Reincorporación">
      <formula>LEFT(AR24,LEN("Reincorporación"))="Reincorporación"</formula>
    </cfRule>
    <cfRule type="beginsWith" dxfId="1216" priority="71" operator="beginsWith" text="Re-sectorización (entra)">
      <formula>LEFT(AR24,LEN("Re-sectorización (entra)"))="Re-sectorización (entra)"</formula>
    </cfRule>
    <cfRule type="beginsWith" dxfId="1215" priority="72" operator="beginsWith" text="Nuevo">
      <formula>LEFT(AR24,LEN("Nuevo"))="Nuevo"</formula>
    </cfRule>
    <cfRule type="beginsWith" dxfId="1214" priority="73" operator="beginsWith" text="Fusión (eliminado)">
      <formula>LEFT(AR24,LEN("Fusión (eliminado)"))="Fusión (eliminado)"</formula>
    </cfRule>
    <cfRule type="beginsWith" dxfId="1213" priority="74" operator="beginsWith" text="Eliminación">
      <formula>LEFT(AR24,LEN("Eliminación"))="Eliminación"</formula>
    </cfRule>
    <cfRule type="beginsWith" dxfId="1212" priority="75" operator="beginsWith" text="Modificación (mod. y/o cve.)">
      <formula>LEFT(AR24,LEN("Modificación (mod. y/o cve.)"))="Modificación (mod. y/o cve.)"</formula>
    </cfRule>
  </conditionalFormatting>
  <conditionalFormatting sqref="AR25">
    <cfRule type="beginsWith" dxfId="1211" priority="46" operator="beginsWith" text="Intersectorial">
      <formula>LEFT(AR25,LEN("Intersectorial"))="Intersectorial"</formula>
    </cfRule>
    <cfRule type="endsWith" dxfId="1210" priority="47" operator="endsWith" text="Escisión">
      <formula>RIGHT(AR25,LEN("Escisión"))="Escisión"</formula>
    </cfRule>
    <cfRule type="beginsWith" dxfId="1209" priority="48" operator="beginsWith" text="Escisión (nuevo)">
      <formula>LEFT(AR25,LEN("Escisión (nuevo)"))="Escisión (nuevo)"</formula>
    </cfRule>
    <cfRule type="beginsWith" dxfId="1208" priority="49" operator="beginsWith" text="Escisión (eliminado)">
      <formula>LEFT(AR25,LEN("Escisión (eliminado)"))="Escisión (eliminado)"</formula>
    </cfRule>
    <cfRule type="beginsWith" dxfId="1207" priority="50" operator="beginsWith" text="Re-sectorización (sale)">
      <formula>LEFT(AR25,LEN("Re-sectorización (sale)"))="Re-sectorización (sale)"</formula>
    </cfRule>
    <cfRule type="endsWith" dxfId="1206" priority="51" operator="endsWith" text="Fusión">
      <formula>RIGHT(AR25,LEN("Fusión"))="Fusión"</formula>
    </cfRule>
    <cfRule type="beginsWith" dxfId="1205" priority="52" operator="beginsWith" text="Fusión (nuevo)">
      <formula>LEFT(AR25,LEN("Fusión (nuevo)"))="Fusión (nuevo)"</formula>
    </cfRule>
    <cfRule type="beginsWith" dxfId="1204" priority="53" operator="beginsWith" text="Modificación (nombre)">
      <formula>LEFT(AR25,LEN("Modificación (nombre)"))="Modificación (nombre)"</formula>
    </cfRule>
    <cfRule type="beginsWith" dxfId="1203" priority="54" operator="beginsWith" text="Sin cambio">
      <formula>LEFT(AR25,LEN("Sin cambio"))="Sin cambio"</formula>
    </cfRule>
    <cfRule type="beginsWith" dxfId="1202" priority="55" operator="beginsWith" text="Reincorporación">
      <formula>LEFT(AR25,LEN("Reincorporación"))="Reincorporación"</formula>
    </cfRule>
    <cfRule type="beginsWith" dxfId="1201" priority="56" operator="beginsWith" text="Re-sectorización (entra)">
      <formula>LEFT(AR25,LEN("Re-sectorización (entra)"))="Re-sectorización (entra)"</formula>
    </cfRule>
    <cfRule type="beginsWith" dxfId="1200" priority="57" operator="beginsWith" text="Nuevo">
      <formula>LEFT(AR25,LEN("Nuevo"))="Nuevo"</formula>
    </cfRule>
    <cfRule type="beginsWith" dxfId="1199" priority="58" operator="beginsWith" text="Fusión (eliminado)">
      <formula>LEFT(AR25,LEN("Fusión (eliminado)"))="Fusión (eliminado)"</formula>
    </cfRule>
    <cfRule type="beginsWith" dxfId="1198" priority="59" operator="beginsWith" text="Eliminación">
      <formula>LEFT(AR25,LEN("Eliminación"))="Eliminación"</formula>
    </cfRule>
    <cfRule type="beginsWith" dxfId="1197" priority="60" operator="beginsWith" text="Modificación (mod. y/o cve.)">
      <formula>LEFT(AR25,LEN("Modificación (mod. y/o cve.)"))="Modificación (mod. y/o cve.)"</formula>
    </cfRule>
  </conditionalFormatting>
  <conditionalFormatting sqref="AR29">
    <cfRule type="beginsWith" dxfId="1196" priority="31" operator="beginsWith" text="Intersectorial">
      <formula>LEFT(AR29,LEN("Intersectorial"))="Intersectorial"</formula>
    </cfRule>
    <cfRule type="endsWith" dxfId="1195" priority="32" operator="endsWith" text="Escisión">
      <formula>RIGHT(AR29,LEN("Escisión"))="Escisión"</formula>
    </cfRule>
    <cfRule type="beginsWith" dxfId="1194" priority="33" operator="beginsWith" text="Escisión (nuevo)">
      <formula>LEFT(AR29,LEN("Escisión (nuevo)"))="Escisión (nuevo)"</formula>
    </cfRule>
    <cfRule type="beginsWith" dxfId="1193" priority="34" operator="beginsWith" text="Escisión (eliminado)">
      <formula>LEFT(AR29,LEN("Escisión (eliminado)"))="Escisión (eliminado)"</formula>
    </cfRule>
    <cfRule type="beginsWith" dxfId="1192" priority="35" operator="beginsWith" text="Re-sectorización (sale)">
      <formula>LEFT(AR29,LEN("Re-sectorización (sale)"))="Re-sectorización (sale)"</formula>
    </cfRule>
    <cfRule type="endsWith" dxfId="1191" priority="36" operator="endsWith" text="Fusión">
      <formula>RIGHT(AR29,LEN("Fusión"))="Fusión"</formula>
    </cfRule>
    <cfRule type="beginsWith" dxfId="1190" priority="37" operator="beginsWith" text="Fusión (nuevo)">
      <formula>LEFT(AR29,LEN("Fusión (nuevo)"))="Fusión (nuevo)"</formula>
    </cfRule>
    <cfRule type="beginsWith" dxfId="1189" priority="38" operator="beginsWith" text="Modificación (nombre)">
      <formula>LEFT(AR29,LEN("Modificación (nombre)"))="Modificación (nombre)"</formula>
    </cfRule>
    <cfRule type="beginsWith" dxfId="1188" priority="39" operator="beginsWith" text="Sin cambio">
      <formula>LEFT(AR29,LEN("Sin cambio"))="Sin cambio"</formula>
    </cfRule>
    <cfRule type="beginsWith" dxfId="1187" priority="40" operator="beginsWith" text="Reincorporación">
      <formula>LEFT(AR29,LEN("Reincorporación"))="Reincorporación"</formula>
    </cfRule>
    <cfRule type="beginsWith" dxfId="1186" priority="41" operator="beginsWith" text="Re-sectorización (entra)">
      <formula>LEFT(AR29,LEN("Re-sectorización (entra)"))="Re-sectorización (entra)"</formula>
    </cfRule>
    <cfRule type="beginsWith" dxfId="1185" priority="42" operator="beginsWith" text="Nuevo">
      <formula>LEFT(AR29,LEN("Nuevo"))="Nuevo"</formula>
    </cfRule>
    <cfRule type="beginsWith" dxfId="1184" priority="43" operator="beginsWith" text="Fusión (eliminado)">
      <formula>LEFT(AR29,LEN("Fusión (eliminado)"))="Fusión (eliminado)"</formula>
    </cfRule>
    <cfRule type="beginsWith" dxfId="1183" priority="44" operator="beginsWith" text="Eliminación">
      <formula>LEFT(AR29,LEN("Eliminación"))="Eliminación"</formula>
    </cfRule>
    <cfRule type="beginsWith" dxfId="1182" priority="45" operator="beginsWith" text="Modificación (mod. y/o cve.)">
      <formula>LEFT(AR29,LEN("Modificación (mod. y/o cve.)"))="Modificación (mod. y/o cve.)"</formula>
    </cfRule>
  </conditionalFormatting>
  <conditionalFormatting sqref="AR30">
    <cfRule type="beginsWith" dxfId="1181" priority="16" operator="beginsWith" text="Intersectorial">
      <formula>LEFT(AR30,LEN("Intersectorial"))="Intersectorial"</formula>
    </cfRule>
    <cfRule type="endsWith" dxfId="1180" priority="17" operator="endsWith" text="Escisión">
      <formula>RIGHT(AR30,LEN("Escisión"))="Escisión"</formula>
    </cfRule>
    <cfRule type="beginsWith" dxfId="1179" priority="18" operator="beginsWith" text="Escisión (nuevo)">
      <formula>LEFT(AR30,LEN("Escisión (nuevo)"))="Escisión (nuevo)"</formula>
    </cfRule>
    <cfRule type="beginsWith" dxfId="1178" priority="19" operator="beginsWith" text="Escisión (eliminado)">
      <formula>LEFT(AR30,LEN("Escisión (eliminado)"))="Escisión (eliminado)"</formula>
    </cfRule>
    <cfRule type="beginsWith" dxfId="1177" priority="20" operator="beginsWith" text="Re-sectorización (sale)">
      <formula>LEFT(AR30,LEN("Re-sectorización (sale)"))="Re-sectorización (sale)"</formula>
    </cfRule>
    <cfRule type="endsWith" dxfId="1176" priority="21" operator="endsWith" text="Fusión">
      <formula>RIGHT(AR30,LEN("Fusión"))="Fusión"</formula>
    </cfRule>
    <cfRule type="beginsWith" dxfId="1175" priority="22" operator="beginsWith" text="Fusión (nuevo)">
      <formula>LEFT(AR30,LEN("Fusión (nuevo)"))="Fusión (nuevo)"</formula>
    </cfRule>
    <cfRule type="beginsWith" dxfId="1174" priority="23" operator="beginsWith" text="Modificación (nombre)">
      <formula>LEFT(AR30,LEN("Modificación (nombre)"))="Modificación (nombre)"</formula>
    </cfRule>
    <cfRule type="beginsWith" dxfId="1173" priority="24" operator="beginsWith" text="Sin cambio">
      <formula>LEFT(AR30,LEN("Sin cambio"))="Sin cambio"</formula>
    </cfRule>
    <cfRule type="beginsWith" dxfId="1172" priority="25" operator="beginsWith" text="Reincorporación">
      <formula>LEFT(AR30,LEN("Reincorporación"))="Reincorporación"</formula>
    </cfRule>
    <cfRule type="beginsWith" dxfId="1171" priority="26" operator="beginsWith" text="Re-sectorización (entra)">
      <formula>LEFT(AR30,LEN("Re-sectorización (entra)"))="Re-sectorización (entra)"</formula>
    </cfRule>
    <cfRule type="beginsWith" dxfId="1170" priority="27" operator="beginsWith" text="Nuevo">
      <formula>LEFT(AR30,LEN("Nuevo"))="Nuevo"</formula>
    </cfRule>
    <cfRule type="beginsWith" dxfId="1169" priority="28" operator="beginsWith" text="Fusión (eliminado)">
      <formula>LEFT(AR30,LEN("Fusión (eliminado)"))="Fusión (eliminado)"</formula>
    </cfRule>
    <cfRule type="beginsWith" dxfId="1168" priority="29" operator="beginsWith" text="Eliminación">
      <formula>LEFT(AR30,LEN("Eliminación"))="Eliminación"</formula>
    </cfRule>
    <cfRule type="beginsWith" dxfId="1167" priority="30" operator="beginsWith" text="Modificación (mod. y/o cve.)">
      <formula>LEFT(AR30,LEN("Modificación (mod. y/o cve.)"))="Modificación (mod. y/o cve.)"</formula>
    </cfRule>
  </conditionalFormatting>
  <hyperlinks>
    <hyperlink ref="A10:C10" location="Contenido!A1" display="Regresar a Contenido" xr:uid="{31C3427D-6496-437A-952E-89630228E5C9}"/>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30 L21:L30" numberStoredAsText="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48816-BF27-4ABC-AD12-172DCFBA91E9}">
  <sheetPr>
    <pageSetUpPr fitToPage="1"/>
  </sheetPr>
  <dimension ref="A1:AT200"/>
  <sheetViews>
    <sheetView zoomScale="85" zoomScaleNormal="85" workbookViewId="0">
      <pane xSplit="15" ySplit="20" topLeftCell="P21" activePane="bottomRight" state="frozen"/>
      <selection activeCell="P21" sqref="P21"/>
      <selection pane="topRight" activeCell="P21" sqref="P21"/>
      <selection pane="bottomLeft" activeCell="P21" sqref="P21"/>
      <selection pane="bottomRight" activeCell="P21" sqref="P21"/>
    </sheetView>
  </sheetViews>
  <sheetFormatPr baseColWidth="10" defaultColWidth="11" defaultRowHeight="15" customHeight="1" x14ac:dyDescent="0.3"/>
  <cols>
    <col min="1" max="1" width="8.75" style="9" customWidth="1"/>
    <col min="2" max="3" width="11.25" style="2" customWidth="1"/>
    <col min="4" max="4" width="8.75" style="9" customWidth="1"/>
    <col min="5" max="5" width="8.75" style="2" customWidth="1"/>
    <col min="6" max="6" width="11.25" style="2" customWidth="1"/>
    <col min="7" max="8" width="8.75" style="9" customWidth="1"/>
    <col min="9" max="10" width="11.25" style="2" customWidth="1"/>
    <col min="11" max="12" width="8.75" style="9" customWidth="1"/>
    <col min="13" max="13" width="11.25" style="2" customWidth="1"/>
    <col min="14" max="14" width="8.75" style="103" customWidth="1"/>
    <col min="15" max="15" width="11.625" style="9" customWidth="1"/>
    <col min="16" max="16" width="5.625" style="2" customWidth="1"/>
    <col min="17" max="17" width="14.25" style="2" customWidth="1"/>
    <col min="18" max="18" width="5.625" style="2" customWidth="1"/>
    <col min="19" max="19" width="14.25" style="2" customWidth="1"/>
    <col min="20" max="20" width="5.625" style="2" customWidth="1"/>
    <col min="21" max="21" width="14.25" style="2" customWidth="1"/>
    <col min="22" max="22" width="5.625" style="2" customWidth="1"/>
    <col min="23" max="23" width="14.25" style="2" customWidth="1"/>
    <col min="24" max="24" width="5.625" style="2" customWidth="1"/>
    <col min="25" max="25" width="14.25" style="2" customWidth="1"/>
    <col min="26" max="26" width="5.625" style="2" customWidth="1"/>
    <col min="27" max="27" width="14.25" style="2" customWidth="1"/>
    <col min="28" max="28" width="5.625" style="2" customWidth="1"/>
    <col min="29" max="29" width="14.25" style="2" customWidth="1"/>
    <col min="30" max="30" width="5.625" style="2" customWidth="1"/>
    <col min="31" max="31" width="14.25" style="2" customWidth="1"/>
    <col min="32" max="32" width="5.625" style="2" customWidth="1"/>
    <col min="33" max="33" width="14.25" style="2" customWidth="1"/>
    <col min="34" max="34" width="5.625" style="2" customWidth="1"/>
    <col min="35" max="35" width="14.25" style="2" customWidth="1"/>
    <col min="36" max="36" width="5.625" style="2" customWidth="1"/>
    <col min="37" max="37" width="14.25" style="2" customWidth="1"/>
    <col min="38" max="38" width="5.625" style="2" customWidth="1"/>
    <col min="39" max="39" width="14.25" style="2" customWidth="1"/>
    <col min="40" max="40" width="5.625" style="2" customWidth="1"/>
    <col min="41" max="41" width="14.25" style="2" customWidth="1"/>
    <col min="42" max="42" width="5.625" style="2" customWidth="1"/>
    <col min="43" max="43" width="14.25" style="2" customWidth="1"/>
    <col min="44" max="44" width="5.625" style="2" customWidth="1"/>
    <col min="45" max="45" width="14.25" style="2" customWidth="1"/>
    <col min="46" max="16384" width="11" style="2"/>
  </cols>
  <sheetData>
    <row r="1" spans="1:46" ht="13.5" customHeight="1" x14ac:dyDescent="0.3">
      <c r="A1" s="2"/>
      <c r="D1" s="2"/>
      <c r="M1" s="161" t="s">
        <v>2666</v>
      </c>
      <c r="N1" s="161"/>
      <c r="O1" s="161" t="s">
        <v>2664</v>
      </c>
      <c r="P1" s="163" t="s">
        <v>2665</v>
      </c>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5"/>
    </row>
    <row r="2" spans="1:46" ht="13.5" customHeight="1" x14ac:dyDescent="0.3">
      <c r="A2" s="2"/>
      <c r="D2" s="2"/>
      <c r="M2" s="162"/>
      <c r="N2" s="162"/>
      <c r="O2" s="162"/>
      <c r="P2" s="41">
        <v>2008</v>
      </c>
      <c r="Q2" s="49"/>
      <c r="R2" s="42">
        <v>2009</v>
      </c>
      <c r="S2" s="49"/>
      <c r="T2" s="42">
        <v>2010</v>
      </c>
      <c r="U2" s="49"/>
      <c r="V2" s="42">
        <v>2011</v>
      </c>
      <c r="W2" s="49"/>
      <c r="X2" s="42">
        <v>2012</v>
      </c>
      <c r="Y2" s="49"/>
      <c r="Z2" s="42">
        <v>2013</v>
      </c>
      <c r="AA2" s="49"/>
      <c r="AB2" s="42">
        <v>2014</v>
      </c>
      <c r="AC2" s="49"/>
      <c r="AD2" s="42">
        <v>2015</v>
      </c>
      <c r="AE2" s="49"/>
      <c r="AF2" s="42">
        <v>2016</v>
      </c>
      <c r="AG2" s="49"/>
      <c r="AH2" s="42">
        <v>2017</v>
      </c>
      <c r="AI2" s="49"/>
      <c r="AJ2" s="42">
        <v>2018</v>
      </c>
      <c r="AK2" s="49"/>
      <c r="AL2" s="42">
        <v>2019</v>
      </c>
      <c r="AM2" s="49"/>
      <c r="AN2" s="42">
        <v>2020</v>
      </c>
      <c r="AO2" s="49"/>
      <c r="AP2" s="42">
        <v>2021</v>
      </c>
      <c r="AQ2" s="49"/>
      <c r="AR2" s="42">
        <v>2022</v>
      </c>
      <c r="AS2" s="49"/>
      <c r="AT2" s="50"/>
    </row>
    <row r="3" spans="1:46" ht="13.5" customHeight="1" x14ac:dyDescent="0.3">
      <c r="A3" s="105"/>
      <c r="B3" s="105"/>
      <c r="C3" s="105"/>
      <c r="G3" s="2"/>
      <c r="H3" s="2"/>
      <c r="K3" s="2"/>
      <c r="L3" s="2"/>
      <c r="M3" s="166" t="s">
        <v>1964</v>
      </c>
      <c r="N3" s="167"/>
      <c r="O3" s="66">
        <f>SUM($P$3:$AR$3)</f>
        <v>1</v>
      </c>
      <c r="P3" s="67">
        <f t="shared" ref="P3:P17" si="0">COUNTIF(P$21:P$49,$M3)</f>
        <v>0</v>
      </c>
      <c r="Q3" s="68"/>
      <c r="R3" s="67">
        <f t="shared" ref="R3:R17" si="1">COUNTIF(R$21:R$49,$M3)</f>
        <v>0</v>
      </c>
      <c r="S3" s="68"/>
      <c r="T3" s="67">
        <f t="shared" ref="T3:T17" si="2">COUNTIF(T$21:T$49,$M3)</f>
        <v>0</v>
      </c>
      <c r="U3" s="68"/>
      <c r="V3" s="67">
        <f t="shared" ref="V3:V17" si="3">COUNTIF(V$21:V$49,$M3)</f>
        <v>0</v>
      </c>
      <c r="W3" s="68"/>
      <c r="X3" s="67">
        <f t="shared" ref="X3:X17" si="4">COUNTIF(X$21:X$49,$M3)</f>
        <v>0</v>
      </c>
      <c r="Y3" s="68"/>
      <c r="Z3" s="67">
        <f t="shared" ref="Z3:Z17" si="5">COUNTIF(Z$21:Z$49,$M3)</f>
        <v>0</v>
      </c>
      <c r="AA3" s="68"/>
      <c r="AB3" s="67">
        <f t="shared" ref="AB3:AB17" si="6">COUNTIF(AB$21:AB$49,$M3)</f>
        <v>0</v>
      </c>
      <c r="AC3" s="68"/>
      <c r="AD3" s="67">
        <f t="shared" ref="AD3:AD17" si="7">COUNTIF(AD$21:AD$49,$M3)</f>
        <v>0</v>
      </c>
      <c r="AE3" s="68"/>
      <c r="AF3" s="67">
        <f t="shared" ref="AF3:AF17" si="8">COUNTIF(AF$21:AF$49,$M3)</f>
        <v>0</v>
      </c>
      <c r="AG3" s="68"/>
      <c r="AH3" s="67">
        <f t="shared" ref="AH3:AH17" si="9">COUNTIF(AH$21:AH$49,$M3)</f>
        <v>1</v>
      </c>
      <c r="AI3" s="68"/>
      <c r="AJ3" s="67">
        <f t="shared" ref="AJ3:AJ17" si="10">COUNTIF(AJ$21:AJ$49,$M3)</f>
        <v>0</v>
      </c>
      <c r="AK3" s="68"/>
      <c r="AL3" s="67">
        <f t="shared" ref="AL3:AL17" si="11">COUNTIF(AL$21:AL$49,$M3)</f>
        <v>0</v>
      </c>
      <c r="AM3" s="68"/>
      <c r="AN3" s="67">
        <f t="shared" ref="AN3:AR17" si="12">COUNTIF(AN$21:AN$49,$M3)</f>
        <v>0</v>
      </c>
      <c r="AO3" s="69"/>
      <c r="AP3" s="67">
        <f t="shared" si="12"/>
        <v>0</v>
      </c>
      <c r="AQ3" s="69"/>
      <c r="AR3" s="67">
        <f t="shared" si="12"/>
        <v>0</v>
      </c>
      <c r="AS3" s="69"/>
      <c r="AT3" s="122"/>
    </row>
    <row r="4" spans="1:46" ht="13.5" customHeight="1" x14ac:dyDescent="0.3">
      <c r="A4" s="105"/>
      <c r="B4" s="105"/>
      <c r="C4" s="105"/>
      <c r="G4" s="2"/>
      <c r="H4" s="2"/>
      <c r="K4" s="2"/>
      <c r="L4" s="2"/>
      <c r="M4" s="166" t="s">
        <v>1965</v>
      </c>
      <c r="N4" s="146"/>
      <c r="O4" s="66">
        <f>SUM($P$4:$AR$4)</f>
        <v>0</v>
      </c>
      <c r="P4" s="70">
        <f t="shared" si="0"/>
        <v>0</v>
      </c>
      <c r="Q4" s="68"/>
      <c r="R4" s="70">
        <f t="shared" si="1"/>
        <v>0</v>
      </c>
      <c r="S4" s="68"/>
      <c r="T4" s="70">
        <f t="shared" si="2"/>
        <v>0</v>
      </c>
      <c r="U4" s="68"/>
      <c r="V4" s="70">
        <f t="shared" si="3"/>
        <v>0</v>
      </c>
      <c r="W4" s="68"/>
      <c r="X4" s="70">
        <f t="shared" si="4"/>
        <v>0</v>
      </c>
      <c r="Y4" s="68"/>
      <c r="Z4" s="70">
        <f t="shared" si="5"/>
        <v>0</v>
      </c>
      <c r="AA4" s="68"/>
      <c r="AB4" s="70">
        <f t="shared" si="6"/>
        <v>0</v>
      </c>
      <c r="AC4" s="68"/>
      <c r="AD4" s="70">
        <f t="shared" si="7"/>
        <v>0</v>
      </c>
      <c r="AE4" s="68"/>
      <c r="AF4" s="70">
        <f t="shared" si="8"/>
        <v>0</v>
      </c>
      <c r="AG4" s="68"/>
      <c r="AH4" s="70">
        <f t="shared" si="9"/>
        <v>0</v>
      </c>
      <c r="AI4" s="68"/>
      <c r="AJ4" s="70">
        <f t="shared" si="10"/>
        <v>0</v>
      </c>
      <c r="AK4" s="68"/>
      <c r="AL4" s="70">
        <f t="shared" si="11"/>
        <v>0</v>
      </c>
      <c r="AM4" s="68"/>
      <c r="AN4" s="70">
        <f t="shared" si="12"/>
        <v>0</v>
      </c>
      <c r="AO4" s="69"/>
      <c r="AP4" s="70">
        <f t="shared" si="12"/>
        <v>0</v>
      </c>
      <c r="AQ4" s="69"/>
      <c r="AR4" s="70">
        <f t="shared" si="12"/>
        <v>0</v>
      </c>
      <c r="AS4" s="69"/>
      <c r="AT4" s="122"/>
    </row>
    <row r="5" spans="1:46" ht="13.5" customHeight="1" x14ac:dyDescent="0.3">
      <c r="A5" s="105"/>
      <c r="B5" s="105"/>
      <c r="C5" s="105"/>
      <c r="G5" s="2"/>
      <c r="H5" s="2"/>
      <c r="K5" s="2"/>
      <c r="L5" s="2"/>
      <c r="M5" s="160" t="s">
        <v>1967</v>
      </c>
      <c r="N5" s="146"/>
      <c r="O5" s="66">
        <f>SUM($P$5:$AR$5)</f>
        <v>1</v>
      </c>
      <c r="P5" s="70">
        <f t="shared" si="0"/>
        <v>0</v>
      </c>
      <c r="Q5" s="68"/>
      <c r="R5" s="70">
        <f t="shared" si="1"/>
        <v>0</v>
      </c>
      <c r="S5" s="68"/>
      <c r="T5" s="70">
        <f t="shared" si="2"/>
        <v>1</v>
      </c>
      <c r="U5" s="68"/>
      <c r="V5" s="70">
        <f t="shared" si="3"/>
        <v>0</v>
      </c>
      <c r="W5" s="68"/>
      <c r="X5" s="70">
        <f t="shared" si="4"/>
        <v>0</v>
      </c>
      <c r="Y5" s="68"/>
      <c r="Z5" s="70">
        <f t="shared" si="5"/>
        <v>0</v>
      </c>
      <c r="AA5" s="68"/>
      <c r="AB5" s="70">
        <f t="shared" si="6"/>
        <v>0</v>
      </c>
      <c r="AC5" s="68"/>
      <c r="AD5" s="70">
        <f t="shared" si="7"/>
        <v>0</v>
      </c>
      <c r="AE5" s="68"/>
      <c r="AF5" s="70">
        <f t="shared" si="8"/>
        <v>0</v>
      </c>
      <c r="AG5" s="68"/>
      <c r="AH5" s="70">
        <f t="shared" si="9"/>
        <v>0</v>
      </c>
      <c r="AI5" s="68"/>
      <c r="AJ5" s="70">
        <f t="shared" si="10"/>
        <v>0</v>
      </c>
      <c r="AK5" s="68"/>
      <c r="AL5" s="70">
        <f t="shared" si="11"/>
        <v>0</v>
      </c>
      <c r="AM5" s="68"/>
      <c r="AN5" s="70">
        <f t="shared" si="12"/>
        <v>0</v>
      </c>
      <c r="AO5" s="69"/>
      <c r="AP5" s="70">
        <f t="shared" si="12"/>
        <v>0</v>
      </c>
      <c r="AQ5" s="69"/>
      <c r="AR5" s="70">
        <f t="shared" si="12"/>
        <v>0</v>
      </c>
      <c r="AS5" s="69"/>
      <c r="AT5" s="122"/>
    </row>
    <row r="6" spans="1:46" ht="13.5" customHeight="1" x14ac:dyDescent="0.3">
      <c r="A6" s="153" t="s">
        <v>4306</v>
      </c>
      <c r="B6" s="153"/>
      <c r="C6" s="153"/>
      <c r="G6" s="2"/>
      <c r="H6" s="2"/>
      <c r="K6" s="2"/>
      <c r="L6" s="2"/>
      <c r="M6" s="154" t="s">
        <v>1966</v>
      </c>
      <c r="N6" s="146"/>
      <c r="O6" s="66">
        <f>SUM($P$6:$AR$6)</f>
        <v>18</v>
      </c>
      <c r="P6" s="70">
        <f t="shared" si="0"/>
        <v>0</v>
      </c>
      <c r="Q6" s="68"/>
      <c r="R6" s="70">
        <f t="shared" si="1"/>
        <v>0</v>
      </c>
      <c r="S6" s="68"/>
      <c r="T6" s="70">
        <f t="shared" si="2"/>
        <v>0</v>
      </c>
      <c r="U6" s="68"/>
      <c r="V6" s="70">
        <f t="shared" si="3"/>
        <v>0</v>
      </c>
      <c r="W6" s="68"/>
      <c r="X6" s="70">
        <f t="shared" si="4"/>
        <v>0</v>
      </c>
      <c r="Y6" s="68"/>
      <c r="Z6" s="70">
        <f t="shared" si="5"/>
        <v>0</v>
      </c>
      <c r="AA6" s="68"/>
      <c r="AB6" s="70">
        <f t="shared" si="6"/>
        <v>0</v>
      </c>
      <c r="AC6" s="68"/>
      <c r="AD6" s="70">
        <f t="shared" si="7"/>
        <v>0</v>
      </c>
      <c r="AE6" s="68"/>
      <c r="AF6" s="70">
        <f t="shared" si="8"/>
        <v>18</v>
      </c>
      <c r="AG6" s="68"/>
      <c r="AH6" s="70">
        <f t="shared" si="9"/>
        <v>0</v>
      </c>
      <c r="AI6" s="68"/>
      <c r="AJ6" s="70">
        <f t="shared" si="10"/>
        <v>0</v>
      </c>
      <c r="AK6" s="68"/>
      <c r="AL6" s="70">
        <f t="shared" si="11"/>
        <v>0</v>
      </c>
      <c r="AM6" s="68"/>
      <c r="AN6" s="70">
        <f t="shared" si="12"/>
        <v>0</v>
      </c>
      <c r="AO6" s="69"/>
      <c r="AP6" s="70">
        <f t="shared" si="12"/>
        <v>0</v>
      </c>
      <c r="AQ6" s="69"/>
      <c r="AR6" s="70">
        <f t="shared" si="12"/>
        <v>0</v>
      </c>
      <c r="AS6" s="69"/>
      <c r="AT6" s="122"/>
    </row>
    <row r="7" spans="1:46" ht="13.5" customHeight="1" x14ac:dyDescent="0.3">
      <c r="A7" s="153"/>
      <c r="B7" s="153"/>
      <c r="C7" s="153"/>
      <c r="G7" s="2"/>
      <c r="H7" s="2"/>
      <c r="J7" s="79"/>
      <c r="K7" s="2"/>
      <c r="L7" s="2"/>
      <c r="M7" s="155" t="s">
        <v>1968</v>
      </c>
      <c r="N7" s="146"/>
      <c r="O7" s="66">
        <f>SUM($P$7:$AR$7)</f>
        <v>0</v>
      </c>
      <c r="P7" s="70">
        <f t="shared" si="0"/>
        <v>0</v>
      </c>
      <c r="Q7" s="68"/>
      <c r="R7" s="70">
        <f t="shared" si="1"/>
        <v>0</v>
      </c>
      <c r="S7" s="68"/>
      <c r="T7" s="70">
        <f t="shared" si="2"/>
        <v>0</v>
      </c>
      <c r="U7" s="68"/>
      <c r="V7" s="70">
        <f t="shared" si="3"/>
        <v>0</v>
      </c>
      <c r="W7" s="68"/>
      <c r="X7" s="70">
        <f t="shared" si="4"/>
        <v>0</v>
      </c>
      <c r="Y7" s="68"/>
      <c r="Z7" s="70">
        <f t="shared" si="5"/>
        <v>0</v>
      </c>
      <c r="AA7" s="68"/>
      <c r="AB7" s="70">
        <f t="shared" si="6"/>
        <v>0</v>
      </c>
      <c r="AC7" s="68"/>
      <c r="AD7" s="70">
        <f t="shared" si="7"/>
        <v>0</v>
      </c>
      <c r="AE7" s="68"/>
      <c r="AF7" s="70">
        <f t="shared" si="8"/>
        <v>0</v>
      </c>
      <c r="AG7" s="68"/>
      <c r="AH7" s="70">
        <f t="shared" si="9"/>
        <v>0</v>
      </c>
      <c r="AI7" s="68"/>
      <c r="AJ7" s="70">
        <f t="shared" si="10"/>
        <v>0</v>
      </c>
      <c r="AK7" s="68"/>
      <c r="AL7" s="70">
        <f t="shared" si="11"/>
        <v>0</v>
      </c>
      <c r="AM7" s="68"/>
      <c r="AN7" s="70">
        <f t="shared" si="12"/>
        <v>0</v>
      </c>
      <c r="AO7" s="69"/>
      <c r="AP7" s="70">
        <f t="shared" si="12"/>
        <v>0</v>
      </c>
      <c r="AQ7" s="69"/>
      <c r="AR7" s="70">
        <f t="shared" si="12"/>
        <v>0</v>
      </c>
      <c r="AS7" s="69"/>
      <c r="AT7" s="122"/>
    </row>
    <row r="8" spans="1:46" ht="13.5" customHeight="1" x14ac:dyDescent="0.3">
      <c r="A8" s="171">
        <f>COUNTA($A$21:$A$200)</f>
        <v>29</v>
      </c>
      <c r="B8" s="171"/>
      <c r="C8" s="171"/>
      <c r="G8" s="2"/>
      <c r="H8" s="2"/>
      <c r="J8" s="79"/>
      <c r="K8" s="2"/>
      <c r="L8" s="2"/>
      <c r="M8" s="155" t="s">
        <v>1969</v>
      </c>
      <c r="N8" s="146"/>
      <c r="O8" s="66">
        <f>SUM($P$8:$AR$8)</f>
        <v>3</v>
      </c>
      <c r="P8" s="70">
        <f t="shared" si="0"/>
        <v>0</v>
      </c>
      <c r="Q8" s="68"/>
      <c r="R8" s="70">
        <f t="shared" si="1"/>
        <v>0</v>
      </c>
      <c r="S8" s="68"/>
      <c r="T8" s="70">
        <f t="shared" si="2"/>
        <v>0</v>
      </c>
      <c r="U8" s="68"/>
      <c r="V8" s="70">
        <f t="shared" si="3"/>
        <v>0</v>
      </c>
      <c r="W8" s="68"/>
      <c r="X8" s="70">
        <f t="shared" si="4"/>
        <v>0</v>
      </c>
      <c r="Y8" s="68"/>
      <c r="Z8" s="70">
        <f t="shared" si="5"/>
        <v>0</v>
      </c>
      <c r="AA8" s="68"/>
      <c r="AB8" s="70">
        <f t="shared" si="6"/>
        <v>0</v>
      </c>
      <c r="AC8" s="68"/>
      <c r="AD8" s="70">
        <f t="shared" si="7"/>
        <v>0</v>
      </c>
      <c r="AE8" s="68"/>
      <c r="AF8" s="70">
        <f t="shared" si="8"/>
        <v>3</v>
      </c>
      <c r="AG8" s="68"/>
      <c r="AH8" s="70">
        <f t="shared" si="9"/>
        <v>0</v>
      </c>
      <c r="AI8" s="68"/>
      <c r="AJ8" s="70">
        <f t="shared" si="10"/>
        <v>0</v>
      </c>
      <c r="AK8" s="68"/>
      <c r="AL8" s="70">
        <f t="shared" si="11"/>
        <v>0</v>
      </c>
      <c r="AM8" s="68"/>
      <c r="AN8" s="70">
        <f t="shared" si="12"/>
        <v>0</v>
      </c>
      <c r="AO8" s="69"/>
      <c r="AP8" s="70">
        <f t="shared" si="12"/>
        <v>0</v>
      </c>
      <c r="AQ8" s="69"/>
      <c r="AR8" s="70">
        <f t="shared" si="12"/>
        <v>0</v>
      </c>
      <c r="AS8" s="69"/>
      <c r="AT8" s="122"/>
    </row>
    <row r="9" spans="1:46" ht="13.5" customHeight="1" x14ac:dyDescent="0.3">
      <c r="A9" s="102"/>
      <c r="B9" s="77"/>
      <c r="C9" s="77"/>
      <c r="G9" s="2"/>
      <c r="H9" s="2"/>
      <c r="J9" s="79"/>
      <c r="K9" s="2"/>
      <c r="L9" s="2"/>
      <c r="M9" s="155" t="s">
        <v>2027</v>
      </c>
      <c r="N9" s="146"/>
      <c r="O9" s="66">
        <f>SUM($P$9:$AR$9)</f>
        <v>1</v>
      </c>
      <c r="P9" s="70">
        <f t="shared" si="0"/>
        <v>0</v>
      </c>
      <c r="Q9" s="68"/>
      <c r="R9" s="70">
        <f t="shared" si="1"/>
        <v>0</v>
      </c>
      <c r="S9" s="68"/>
      <c r="T9" s="70">
        <f t="shared" si="2"/>
        <v>0</v>
      </c>
      <c r="U9" s="68"/>
      <c r="V9" s="70">
        <f t="shared" si="3"/>
        <v>0</v>
      </c>
      <c r="W9" s="68"/>
      <c r="X9" s="70">
        <f t="shared" si="4"/>
        <v>0</v>
      </c>
      <c r="Y9" s="68"/>
      <c r="Z9" s="70">
        <f t="shared" si="5"/>
        <v>0</v>
      </c>
      <c r="AA9" s="68"/>
      <c r="AB9" s="70">
        <f t="shared" si="6"/>
        <v>0</v>
      </c>
      <c r="AC9" s="68"/>
      <c r="AD9" s="70">
        <f t="shared" si="7"/>
        <v>0</v>
      </c>
      <c r="AE9" s="68"/>
      <c r="AF9" s="70">
        <f t="shared" si="8"/>
        <v>0</v>
      </c>
      <c r="AG9" s="68"/>
      <c r="AH9" s="70">
        <f t="shared" si="9"/>
        <v>0</v>
      </c>
      <c r="AI9" s="68"/>
      <c r="AJ9" s="70">
        <f t="shared" si="10"/>
        <v>0</v>
      </c>
      <c r="AK9" s="68"/>
      <c r="AL9" s="70">
        <f t="shared" si="11"/>
        <v>0</v>
      </c>
      <c r="AM9" s="68"/>
      <c r="AN9" s="70">
        <f t="shared" si="12"/>
        <v>1</v>
      </c>
      <c r="AO9" s="69"/>
      <c r="AP9" s="70">
        <f t="shared" si="12"/>
        <v>0</v>
      </c>
      <c r="AQ9" s="69"/>
      <c r="AR9" s="70">
        <f t="shared" si="12"/>
        <v>0</v>
      </c>
      <c r="AS9" s="69"/>
      <c r="AT9" s="122"/>
    </row>
    <row r="10" spans="1:46" ht="13.5" customHeight="1" x14ac:dyDescent="0.3">
      <c r="A10" s="157" t="s">
        <v>2031</v>
      </c>
      <c r="B10" s="157"/>
      <c r="C10" s="157"/>
      <c r="G10" s="2"/>
      <c r="H10" s="2"/>
      <c r="J10" s="79"/>
      <c r="K10" s="2"/>
      <c r="L10" s="2"/>
      <c r="M10" s="155" t="s">
        <v>2028</v>
      </c>
      <c r="N10" s="146"/>
      <c r="O10" s="66">
        <f>SUM($P$10:$AR$10)</f>
        <v>0</v>
      </c>
      <c r="P10" s="70">
        <f t="shared" si="0"/>
        <v>0</v>
      </c>
      <c r="Q10" s="68"/>
      <c r="R10" s="70">
        <f t="shared" si="1"/>
        <v>0</v>
      </c>
      <c r="S10" s="68"/>
      <c r="T10" s="70">
        <f t="shared" si="2"/>
        <v>0</v>
      </c>
      <c r="U10" s="68"/>
      <c r="V10" s="70">
        <f t="shared" si="3"/>
        <v>0</v>
      </c>
      <c r="W10" s="68"/>
      <c r="X10" s="70">
        <f t="shared" si="4"/>
        <v>0</v>
      </c>
      <c r="Y10" s="68"/>
      <c r="Z10" s="70">
        <f t="shared" si="5"/>
        <v>0</v>
      </c>
      <c r="AA10" s="68"/>
      <c r="AB10" s="70">
        <f t="shared" si="6"/>
        <v>0</v>
      </c>
      <c r="AC10" s="68"/>
      <c r="AD10" s="70">
        <f t="shared" si="7"/>
        <v>0</v>
      </c>
      <c r="AE10" s="68"/>
      <c r="AF10" s="70">
        <f t="shared" si="8"/>
        <v>0</v>
      </c>
      <c r="AG10" s="68"/>
      <c r="AH10" s="70">
        <f t="shared" si="9"/>
        <v>0</v>
      </c>
      <c r="AI10" s="68"/>
      <c r="AJ10" s="70">
        <f t="shared" si="10"/>
        <v>0</v>
      </c>
      <c r="AK10" s="68"/>
      <c r="AL10" s="70">
        <f t="shared" si="11"/>
        <v>0</v>
      </c>
      <c r="AM10" s="68"/>
      <c r="AN10" s="70">
        <f t="shared" si="12"/>
        <v>0</v>
      </c>
      <c r="AO10" s="69"/>
      <c r="AP10" s="70">
        <f t="shared" si="12"/>
        <v>0</v>
      </c>
      <c r="AQ10" s="69"/>
      <c r="AR10" s="70">
        <f t="shared" si="12"/>
        <v>0</v>
      </c>
      <c r="AS10" s="69"/>
      <c r="AT10" s="122"/>
    </row>
    <row r="11" spans="1:46" ht="13.5" customHeight="1" x14ac:dyDescent="0.3">
      <c r="G11" s="2"/>
      <c r="H11" s="2"/>
      <c r="J11" s="79"/>
      <c r="K11" s="2"/>
      <c r="L11" s="2"/>
      <c r="M11" s="155" t="s">
        <v>2029</v>
      </c>
      <c r="N11" s="146"/>
      <c r="O11" s="66">
        <f>SUM($P$11:$AR$11)</f>
        <v>3</v>
      </c>
      <c r="P11" s="70">
        <f t="shared" si="0"/>
        <v>0</v>
      </c>
      <c r="Q11" s="68"/>
      <c r="R11" s="70">
        <f t="shared" si="1"/>
        <v>0</v>
      </c>
      <c r="S11" s="68"/>
      <c r="T11" s="70">
        <f t="shared" si="2"/>
        <v>0</v>
      </c>
      <c r="U11" s="68"/>
      <c r="V11" s="70">
        <f t="shared" si="3"/>
        <v>0</v>
      </c>
      <c r="W11" s="68"/>
      <c r="X11" s="70">
        <f t="shared" si="4"/>
        <v>0</v>
      </c>
      <c r="Y11" s="68"/>
      <c r="Z11" s="70">
        <f t="shared" si="5"/>
        <v>0</v>
      </c>
      <c r="AA11" s="68"/>
      <c r="AB11" s="70">
        <f t="shared" si="6"/>
        <v>0</v>
      </c>
      <c r="AC11" s="68"/>
      <c r="AD11" s="70">
        <f t="shared" si="7"/>
        <v>0</v>
      </c>
      <c r="AE11" s="68"/>
      <c r="AF11" s="70">
        <f t="shared" si="8"/>
        <v>0</v>
      </c>
      <c r="AG11" s="68"/>
      <c r="AH11" s="70">
        <f t="shared" si="9"/>
        <v>0</v>
      </c>
      <c r="AI11" s="68"/>
      <c r="AJ11" s="70">
        <f t="shared" si="10"/>
        <v>0</v>
      </c>
      <c r="AK11" s="68"/>
      <c r="AL11" s="70">
        <f t="shared" si="11"/>
        <v>0</v>
      </c>
      <c r="AM11" s="68"/>
      <c r="AN11" s="70">
        <f t="shared" si="12"/>
        <v>3</v>
      </c>
      <c r="AO11" s="69"/>
      <c r="AP11" s="70">
        <f t="shared" si="12"/>
        <v>0</v>
      </c>
      <c r="AQ11" s="69"/>
      <c r="AR11" s="70">
        <f t="shared" si="12"/>
        <v>0</v>
      </c>
      <c r="AS11" s="69"/>
      <c r="AT11" s="122"/>
    </row>
    <row r="12" spans="1:46" ht="13.5" customHeight="1" x14ac:dyDescent="0.3">
      <c r="G12" s="2"/>
      <c r="H12" s="2"/>
      <c r="J12" s="79"/>
      <c r="K12" s="2"/>
      <c r="L12" s="2"/>
      <c r="M12" s="158" t="s">
        <v>1963</v>
      </c>
      <c r="N12" s="146"/>
      <c r="O12" s="66">
        <f>SUM($P$12:$AR$12)</f>
        <v>22</v>
      </c>
      <c r="P12" s="70">
        <f t="shared" si="0"/>
        <v>17</v>
      </c>
      <c r="Q12" s="68"/>
      <c r="R12" s="70">
        <f t="shared" si="1"/>
        <v>4</v>
      </c>
      <c r="S12" s="68"/>
      <c r="T12" s="70">
        <f t="shared" si="2"/>
        <v>0</v>
      </c>
      <c r="U12" s="68"/>
      <c r="V12" s="70">
        <f t="shared" si="3"/>
        <v>1</v>
      </c>
      <c r="W12" s="68"/>
      <c r="X12" s="70">
        <f t="shared" si="4"/>
        <v>0</v>
      </c>
      <c r="Y12" s="68"/>
      <c r="Z12" s="70">
        <f t="shared" si="5"/>
        <v>0</v>
      </c>
      <c r="AA12" s="68"/>
      <c r="AB12" s="70">
        <f t="shared" si="6"/>
        <v>0</v>
      </c>
      <c r="AC12" s="68"/>
      <c r="AD12" s="70">
        <f t="shared" si="7"/>
        <v>0</v>
      </c>
      <c r="AE12" s="68"/>
      <c r="AF12" s="70">
        <f t="shared" si="8"/>
        <v>0</v>
      </c>
      <c r="AG12" s="68"/>
      <c r="AH12" s="70">
        <f t="shared" si="9"/>
        <v>0</v>
      </c>
      <c r="AI12" s="68"/>
      <c r="AJ12" s="70">
        <f t="shared" si="10"/>
        <v>0</v>
      </c>
      <c r="AK12" s="68"/>
      <c r="AL12" s="70">
        <f t="shared" si="11"/>
        <v>0</v>
      </c>
      <c r="AM12" s="68"/>
      <c r="AN12" s="70">
        <f t="shared" si="12"/>
        <v>0</v>
      </c>
      <c r="AO12" s="69"/>
      <c r="AP12" s="70">
        <f t="shared" si="12"/>
        <v>0</v>
      </c>
      <c r="AQ12" s="69"/>
      <c r="AR12" s="70">
        <f t="shared" si="12"/>
        <v>0</v>
      </c>
      <c r="AS12" s="69"/>
      <c r="AT12" s="122"/>
    </row>
    <row r="13" spans="1:46" ht="13.5" customHeight="1" x14ac:dyDescent="0.3">
      <c r="G13" s="2"/>
      <c r="H13" s="2"/>
      <c r="K13" s="2"/>
      <c r="L13" s="2"/>
      <c r="M13" s="159" t="s">
        <v>1970</v>
      </c>
      <c r="N13" s="146"/>
      <c r="O13" s="66">
        <f>SUM($P$13:$AR$13)</f>
        <v>0</v>
      </c>
      <c r="P13" s="70">
        <f t="shared" si="0"/>
        <v>0</v>
      </c>
      <c r="Q13" s="68"/>
      <c r="R13" s="70">
        <f t="shared" si="1"/>
        <v>0</v>
      </c>
      <c r="S13" s="68"/>
      <c r="T13" s="70">
        <f t="shared" si="2"/>
        <v>0</v>
      </c>
      <c r="U13" s="68"/>
      <c r="V13" s="70">
        <f t="shared" si="3"/>
        <v>0</v>
      </c>
      <c r="W13" s="68"/>
      <c r="X13" s="70">
        <f t="shared" si="4"/>
        <v>0</v>
      </c>
      <c r="Y13" s="68"/>
      <c r="Z13" s="70">
        <f t="shared" si="5"/>
        <v>0</v>
      </c>
      <c r="AA13" s="68"/>
      <c r="AB13" s="70">
        <f t="shared" si="6"/>
        <v>0</v>
      </c>
      <c r="AC13" s="68"/>
      <c r="AD13" s="70">
        <f t="shared" si="7"/>
        <v>0</v>
      </c>
      <c r="AE13" s="68"/>
      <c r="AF13" s="70">
        <f t="shared" si="8"/>
        <v>0</v>
      </c>
      <c r="AG13" s="68"/>
      <c r="AH13" s="70">
        <f t="shared" si="9"/>
        <v>0</v>
      </c>
      <c r="AI13" s="68"/>
      <c r="AJ13" s="70">
        <f t="shared" si="10"/>
        <v>0</v>
      </c>
      <c r="AK13" s="68"/>
      <c r="AL13" s="70">
        <f t="shared" si="11"/>
        <v>0</v>
      </c>
      <c r="AM13" s="68"/>
      <c r="AN13" s="70">
        <f t="shared" si="12"/>
        <v>0</v>
      </c>
      <c r="AO13" s="69"/>
      <c r="AP13" s="70">
        <f t="shared" si="12"/>
        <v>0</v>
      </c>
      <c r="AQ13" s="69"/>
      <c r="AR13" s="70">
        <f t="shared" si="12"/>
        <v>0</v>
      </c>
      <c r="AS13" s="69"/>
      <c r="AT13" s="122"/>
    </row>
    <row r="14" spans="1:46" ht="13.5" customHeight="1" x14ac:dyDescent="0.3">
      <c r="A14" s="77"/>
      <c r="B14" s="77"/>
      <c r="C14" s="77"/>
      <c r="G14" s="2"/>
      <c r="H14" s="2"/>
      <c r="K14" s="2"/>
      <c r="L14" s="2"/>
      <c r="M14" s="145" t="s">
        <v>1971</v>
      </c>
      <c r="N14" s="146"/>
      <c r="O14" s="66">
        <f>SUM($P$14:$AR$14)</f>
        <v>0</v>
      </c>
      <c r="P14" s="70">
        <f t="shared" si="0"/>
        <v>0</v>
      </c>
      <c r="Q14" s="68"/>
      <c r="R14" s="70">
        <f t="shared" si="1"/>
        <v>0</v>
      </c>
      <c r="S14" s="68"/>
      <c r="T14" s="70">
        <f t="shared" si="2"/>
        <v>0</v>
      </c>
      <c r="U14" s="68"/>
      <c r="V14" s="70">
        <f t="shared" si="3"/>
        <v>0</v>
      </c>
      <c r="W14" s="68"/>
      <c r="X14" s="70">
        <f t="shared" si="4"/>
        <v>0</v>
      </c>
      <c r="Y14" s="68"/>
      <c r="Z14" s="70">
        <f t="shared" si="5"/>
        <v>0</v>
      </c>
      <c r="AA14" s="68"/>
      <c r="AB14" s="70">
        <f t="shared" si="6"/>
        <v>0</v>
      </c>
      <c r="AC14" s="68"/>
      <c r="AD14" s="70">
        <f t="shared" si="7"/>
        <v>0</v>
      </c>
      <c r="AE14" s="68"/>
      <c r="AF14" s="70">
        <f t="shared" si="8"/>
        <v>0</v>
      </c>
      <c r="AG14" s="68"/>
      <c r="AH14" s="70">
        <f t="shared" si="9"/>
        <v>0</v>
      </c>
      <c r="AI14" s="68"/>
      <c r="AJ14" s="70">
        <f t="shared" si="10"/>
        <v>0</v>
      </c>
      <c r="AK14" s="68"/>
      <c r="AL14" s="70">
        <f t="shared" si="11"/>
        <v>0</v>
      </c>
      <c r="AM14" s="68"/>
      <c r="AN14" s="70">
        <f t="shared" si="12"/>
        <v>0</v>
      </c>
      <c r="AO14" s="69"/>
      <c r="AP14" s="70">
        <f t="shared" si="12"/>
        <v>0</v>
      </c>
      <c r="AQ14" s="69"/>
      <c r="AR14" s="70">
        <f t="shared" si="12"/>
        <v>0</v>
      </c>
      <c r="AS14" s="69"/>
      <c r="AT14" s="122"/>
    </row>
    <row r="15" spans="1:46" ht="13.5" customHeight="1" x14ac:dyDescent="0.3">
      <c r="A15" s="134" t="s">
        <v>2688</v>
      </c>
      <c r="B15" s="134"/>
      <c r="C15" s="134"/>
      <c r="D15" s="134"/>
      <c r="E15" s="134"/>
      <c r="F15" s="134"/>
      <c r="G15" s="134"/>
      <c r="H15" s="134"/>
      <c r="K15" s="2"/>
      <c r="L15" s="2"/>
      <c r="M15" s="145" t="s">
        <v>1972</v>
      </c>
      <c r="N15" s="146"/>
      <c r="O15" s="66">
        <f>SUM($P$15:$AR$15)</f>
        <v>0</v>
      </c>
      <c r="P15" s="70">
        <f t="shared" si="0"/>
        <v>0</v>
      </c>
      <c r="Q15" s="68"/>
      <c r="R15" s="70">
        <f t="shared" si="1"/>
        <v>0</v>
      </c>
      <c r="S15" s="68"/>
      <c r="T15" s="70">
        <f t="shared" si="2"/>
        <v>0</v>
      </c>
      <c r="U15" s="68"/>
      <c r="V15" s="70">
        <f t="shared" si="3"/>
        <v>0</v>
      </c>
      <c r="W15" s="68"/>
      <c r="X15" s="70">
        <f t="shared" si="4"/>
        <v>0</v>
      </c>
      <c r="Y15" s="68"/>
      <c r="Z15" s="70">
        <f t="shared" si="5"/>
        <v>0</v>
      </c>
      <c r="AA15" s="68"/>
      <c r="AB15" s="70">
        <f t="shared" si="6"/>
        <v>0</v>
      </c>
      <c r="AC15" s="68"/>
      <c r="AD15" s="70">
        <f t="shared" si="7"/>
        <v>0</v>
      </c>
      <c r="AE15" s="68"/>
      <c r="AF15" s="70">
        <f t="shared" si="8"/>
        <v>0</v>
      </c>
      <c r="AG15" s="68"/>
      <c r="AH15" s="70">
        <f t="shared" si="9"/>
        <v>0</v>
      </c>
      <c r="AI15" s="68"/>
      <c r="AJ15" s="70">
        <f t="shared" si="10"/>
        <v>0</v>
      </c>
      <c r="AK15" s="68"/>
      <c r="AL15" s="70">
        <f t="shared" si="11"/>
        <v>0</v>
      </c>
      <c r="AM15" s="68"/>
      <c r="AN15" s="70">
        <f t="shared" si="12"/>
        <v>0</v>
      </c>
      <c r="AO15" s="69"/>
      <c r="AP15" s="70">
        <f t="shared" si="12"/>
        <v>0</v>
      </c>
      <c r="AQ15" s="69"/>
      <c r="AR15" s="70">
        <f t="shared" si="12"/>
        <v>0</v>
      </c>
      <c r="AS15" s="69"/>
      <c r="AT15" s="122"/>
    </row>
    <row r="16" spans="1:46" ht="13.5" customHeight="1" x14ac:dyDescent="0.3">
      <c r="A16" s="134" t="s">
        <v>2687</v>
      </c>
      <c r="B16" s="134"/>
      <c r="C16" s="134"/>
      <c r="D16" s="134"/>
      <c r="E16" s="134"/>
      <c r="F16" s="134"/>
      <c r="G16" s="134"/>
      <c r="H16" s="134"/>
      <c r="K16" s="2"/>
      <c r="L16" s="2"/>
      <c r="M16" s="147" t="s">
        <v>2030</v>
      </c>
      <c r="N16" s="146"/>
      <c r="O16" s="66">
        <f>SUM($P$16:$AR$16)</f>
        <v>0</v>
      </c>
      <c r="P16" s="70">
        <f t="shared" si="0"/>
        <v>0</v>
      </c>
      <c r="Q16" s="68"/>
      <c r="R16" s="70">
        <f t="shared" si="1"/>
        <v>0</v>
      </c>
      <c r="S16" s="68"/>
      <c r="T16" s="70">
        <f t="shared" si="2"/>
        <v>0</v>
      </c>
      <c r="U16" s="68"/>
      <c r="V16" s="70">
        <f t="shared" si="3"/>
        <v>0</v>
      </c>
      <c r="W16" s="68"/>
      <c r="X16" s="70">
        <f t="shared" si="4"/>
        <v>0</v>
      </c>
      <c r="Y16" s="68"/>
      <c r="Z16" s="70">
        <f t="shared" si="5"/>
        <v>0</v>
      </c>
      <c r="AA16" s="68"/>
      <c r="AB16" s="70">
        <f t="shared" si="6"/>
        <v>0</v>
      </c>
      <c r="AC16" s="68"/>
      <c r="AD16" s="70">
        <f t="shared" si="7"/>
        <v>0</v>
      </c>
      <c r="AE16" s="68"/>
      <c r="AF16" s="70">
        <f t="shared" si="8"/>
        <v>0</v>
      </c>
      <c r="AG16" s="68"/>
      <c r="AH16" s="70">
        <f t="shared" si="9"/>
        <v>0</v>
      </c>
      <c r="AI16" s="68"/>
      <c r="AJ16" s="70">
        <f t="shared" si="10"/>
        <v>0</v>
      </c>
      <c r="AK16" s="68"/>
      <c r="AL16" s="70">
        <f t="shared" si="11"/>
        <v>0</v>
      </c>
      <c r="AM16" s="68"/>
      <c r="AN16" s="70">
        <f t="shared" si="12"/>
        <v>0</v>
      </c>
      <c r="AO16" s="69"/>
      <c r="AP16" s="70">
        <f t="shared" si="12"/>
        <v>0</v>
      </c>
      <c r="AQ16" s="69"/>
      <c r="AR16" s="70">
        <f t="shared" si="12"/>
        <v>0</v>
      </c>
      <c r="AS16" s="69"/>
      <c r="AT16" s="122"/>
    </row>
    <row r="17" spans="1:46" ht="13.5" customHeight="1" x14ac:dyDescent="0.3">
      <c r="A17" s="126" t="s">
        <v>2686</v>
      </c>
      <c r="B17" s="126"/>
      <c r="C17" s="126"/>
      <c r="D17" s="126"/>
      <c r="E17" s="126"/>
      <c r="F17" s="126"/>
      <c r="G17" s="126"/>
      <c r="H17" s="126"/>
      <c r="K17" s="2"/>
      <c r="L17" s="2"/>
      <c r="M17" s="149" t="s">
        <v>1898</v>
      </c>
      <c r="N17" s="146"/>
      <c r="O17" s="66">
        <f>SUM($P$17:$AR$17)</f>
        <v>194</v>
      </c>
      <c r="P17" s="71">
        <f t="shared" si="0"/>
        <v>0</v>
      </c>
      <c r="Q17" s="68"/>
      <c r="R17" s="71">
        <f t="shared" si="1"/>
        <v>17</v>
      </c>
      <c r="S17" s="68"/>
      <c r="T17" s="71">
        <f t="shared" si="2"/>
        <v>20</v>
      </c>
      <c r="U17" s="68"/>
      <c r="V17" s="71">
        <f t="shared" si="3"/>
        <v>21</v>
      </c>
      <c r="W17" s="68"/>
      <c r="X17" s="71">
        <f t="shared" si="4"/>
        <v>22</v>
      </c>
      <c r="Y17" s="68"/>
      <c r="Z17" s="71">
        <f t="shared" si="5"/>
        <v>22</v>
      </c>
      <c r="AA17" s="68"/>
      <c r="AB17" s="71">
        <f t="shared" si="6"/>
        <v>22</v>
      </c>
      <c r="AC17" s="68"/>
      <c r="AD17" s="71">
        <f t="shared" si="7"/>
        <v>22</v>
      </c>
      <c r="AE17" s="68"/>
      <c r="AF17" s="71">
        <f t="shared" si="8"/>
        <v>4</v>
      </c>
      <c r="AG17" s="68"/>
      <c r="AH17" s="71">
        <f t="shared" si="9"/>
        <v>6</v>
      </c>
      <c r="AI17" s="68"/>
      <c r="AJ17" s="71">
        <f t="shared" si="10"/>
        <v>7</v>
      </c>
      <c r="AK17" s="68"/>
      <c r="AL17" s="71">
        <f t="shared" si="11"/>
        <v>7</v>
      </c>
      <c r="AM17" s="68"/>
      <c r="AN17" s="71">
        <f t="shared" si="12"/>
        <v>6</v>
      </c>
      <c r="AO17" s="69"/>
      <c r="AP17" s="71">
        <f t="shared" si="12"/>
        <v>9</v>
      </c>
      <c r="AQ17" s="69"/>
      <c r="AR17" s="71">
        <f t="shared" si="12"/>
        <v>9</v>
      </c>
      <c r="AS17" s="69"/>
      <c r="AT17" s="122"/>
    </row>
    <row r="18" spans="1:46" s="3" customFormat="1" ht="13.5" customHeight="1" x14ac:dyDescent="0.3">
      <c r="A18" s="148"/>
      <c r="B18" s="148"/>
      <c r="C18" s="148"/>
      <c r="D18" s="148"/>
      <c r="E18" s="148"/>
      <c r="F18" s="148"/>
      <c r="G18" s="148"/>
      <c r="H18" s="148"/>
      <c r="M18" s="168" t="s">
        <v>2667</v>
      </c>
      <c r="N18" s="169"/>
      <c r="O18" s="170"/>
      <c r="P18" s="72">
        <f>SUM($P$3:$P$17)-$P$5-$P$6-$P$9-$P$15</f>
        <v>17</v>
      </c>
      <c r="Q18" s="72"/>
      <c r="R18" s="72">
        <f>SUM(R3:R17)-R5-R6-R9-R15</f>
        <v>21</v>
      </c>
      <c r="S18" s="72"/>
      <c r="T18" s="72">
        <f>SUM(T3:T17)-T5-T6-T9-T15</f>
        <v>20</v>
      </c>
      <c r="U18" s="72"/>
      <c r="V18" s="72">
        <f>SUM(V3:V17)-V5-V6-V9-V15</f>
        <v>22</v>
      </c>
      <c r="W18" s="72"/>
      <c r="X18" s="72">
        <f>SUM(X3:X17)-X5-X6-X9-X15</f>
        <v>22</v>
      </c>
      <c r="Y18" s="72"/>
      <c r="Z18" s="72">
        <f>SUM(Z3:Z17)-Z5-Z6-Z9-Z15</f>
        <v>22</v>
      </c>
      <c r="AA18" s="72"/>
      <c r="AB18" s="72">
        <f>SUM(AB3:AB17)-AB5-AB6-AB9-AB15</f>
        <v>22</v>
      </c>
      <c r="AC18" s="72"/>
      <c r="AD18" s="72">
        <f>SUM(AD3:AD17)-AD5-AD6-AD9-AD15</f>
        <v>22</v>
      </c>
      <c r="AE18" s="72"/>
      <c r="AF18" s="72">
        <f>SUM(AF3:AF17)-AF5-AF6-AF9-AF15</f>
        <v>7</v>
      </c>
      <c r="AG18" s="72"/>
      <c r="AH18" s="72">
        <f>SUM(AH3:AH17)-AH5-AH6-AH9-AH15</f>
        <v>7</v>
      </c>
      <c r="AI18" s="72"/>
      <c r="AJ18" s="72">
        <f>SUM(AJ3:AJ17)-AJ5-AJ6-AJ9-AJ15</f>
        <v>7</v>
      </c>
      <c r="AK18" s="72"/>
      <c r="AL18" s="72">
        <f>SUM(AL3:AL17)-AL5-AL6-AL9-AL15</f>
        <v>7</v>
      </c>
      <c r="AM18" s="72"/>
      <c r="AN18" s="72">
        <f>SUM(AN3:AN17)-AN5-AN6-AN9-AN15</f>
        <v>9</v>
      </c>
      <c r="AO18" s="73"/>
      <c r="AP18" s="72">
        <f>SUM(AP3:AP17)-AP5-AP6-AP9-AP15</f>
        <v>9</v>
      </c>
      <c r="AQ18" s="51"/>
      <c r="AR18" s="72">
        <f>SUM(AR3:AR17)-AR5-AR6-AR9-AR15</f>
        <v>9</v>
      </c>
      <c r="AS18" s="51"/>
      <c r="AT18" s="52"/>
    </row>
    <row r="19" spans="1:46" s="3" customFormat="1" ht="13.5" customHeight="1" x14ac:dyDescent="0.3">
      <c r="A19" s="140" t="s">
        <v>2682</v>
      </c>
      <c r="B19" s="140"/>
      <c r="C19" s="140"/>
      <c r="D19" s="140"/>
      <c r="E19" s="140"/>
      <c r="F19" s="140"/>
      <c r="G19" s="140"/>
      <c r="H19" s="141" t="s">
        <v>2034</v>
      </c>
      <c r="I19" s="141"/>
      <c r="J19" s="141"/>
      <c r="K19" s="141"/>
      <c r="L19" s="141"/>
      <c r="M19" s="141"/>
      <c r="N19" s="141"/>
      <c r="O19" s="44" t="s">
        <v>2597</v>
      </c>
      <c r="P19" s="142" t="s">
        <v>2665</v>
      </c>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4"/>
    </row>
    <row r="20" spans="1:46" ht="35.1" customHeight="1" x14ac:dyDescent="0.3">
      <c r="A20" s="45" t="s">
        <v>2037</v>
      </c>
      <c r="B20" s="45" t="s">
        <v>2035</v>
      </c>
      <c r="C20" s="45" t="s">
        <v>1962</v>
      </c>
      <c r="D20" s="45" t="s">
        <v>1899</v>
      </c>
      <c r="E20" s="45" t="s">
        <v>1903</v>
      </c>
      <c r="F20" s="45" t="s">
        <v>2036</v>
      </c>
      <c r="G20" s="45" t="s">
        <v>2689</v>
      </c>
      <c r="H20" s="46" t="s">
        <v>2037</v>
      </c>
      <c r="I20" s="46" t="s">
        <v>2035</v>
      </c>
      <c r="J20" s="46" t="s">
        <v>1962</v>
      </c>
      <c r="K20" s="46" t="s">
        <v>1899</v>
      </c>
      <c r="L20" s="46" t="s">
        <v>1903</v>
      </c>
      <c r="M20" s="46" t="s">
        <v>2036</v>
      </c>
      <c r="N20" s="46" t="s">
        <v>1897</v>
      </c>
      <c r="O20" s="47" t="s">
        <v>2598</v>
      </c>
      <c r="P20" s="43">
        <v>2008</v>
      </c>
      <c r="Q20" s="43" t="s">
        <v>1997</v>
      </c>
      <c r="R20" s="43">
        <v>2009</v>
      </c>
      <c r="S20" s="43" t="s">
        <v>1998</v>
      </c>
      <c r="T20" s="43">
        <v>2010</v>
      </c>
      <c r="U20" s="43" t="s">
        <v>1999</v>
      </c>
      <c r="V20" s="43">
        <v>2011</v>
      </c>
      <c r="W20" s="43" t="s">
        <v>2000</v>
      </c>
      <c r="X20" s="43">
        <v>2012</v>
      </c>
      <c r="Y20" s="43" t="s">
        <v>2004</v>
      </c>
      <c r="Z20" s="43">
        <v>2013</v>
      </c>
      <c r="AA20" s="43" t="s">
        <v>2001</v>
      </c>
      <c r="AB20" s="43">
        <v>2014</v>
      </c>
      <c r="AC20" s="43" t="s">
        <v>2002</v>
      </c>
      <c r="AD20" s="43">
        <v>2015</v>
      </c>
      <c r="AE20" s="43" t="s">
        <v>2003</v>
      </c>
      <c r="AF20" s="43">
        <v>2016</v>
      </c>
      <c r="AG20" s="43" t="s">
        <v>2005</v>
      </c>
      <c r="AH20" s="43">
        <v>2017</v>
      </c>
      <c r="AI20" s="43" t="s">
        <v>2006</v>
      </c>
      <c r="AJ20" s="43">
        <v>2018</v>
      </c>
      <c r="AK20" s="43" t="s">
        <v>2007</v>
      </c>
      <c r="AL20" s="43">
        <v>2019</v>
      </c>
      <c r="AM20" s="43" t="s">
        <v>2008</v>
      </c>
      <c r="AN20" s="43">
        <v>2020</v>
      </c>
      <c r="AO20" s="43" t="s">
        <v>2009</v>
      </c>
      <c r="AP20" s="43">
        <v>2021</v>
      </c>
      <c r="AQ20" s="43" t="s">
        <v>3381</v>
      </c>
      <c r="AR20" s="43">
        <v>2022</v>
      </c>
      <c r="AS20" s="43" t="s">
        <v>4254</v>
      </c>
      <c r="AT20" s="43" t="s">
        <v>1900</v>
      </c>
    </row>
    <row r="21" spans="1:46" ht="13.5" customHeight="1" x14ac:dyDescent="0.3">
      <c r="A21" s="5">
        <v>51</v>
      </c>
      <c r="B21" s="4" t="s">
        <v>72</v>
      </c>
      <c r="C21" s="4" t="s">
        <v>82</v>
      </c>
      <c r="D21" s="5" t="s">
        <v>207</v>
      </c>
      <c r="E21" s="8" t="s">
        <v>33</v>
      </c>
      <c r="F21" s="4" t="s">
        <v>532</v>
      </c>
      <c r="G21" s="5">
        <v>2009</v>
      </c>
      <c r="H21" s="10">
        <v>51</v>
      </c>
      <c r="I21" s="13" t="s">
        <v>72</v>
      </c>
      <c r="J21" s="13" t="s">
        <v>82</v>
      </c>
      <c r="K21" s="10" t="s">
        <v>207</v>
      </c>
      <c r="L21" s="16" t="s">
        <v>33</v>
      </c>
      <c r="M21" s="13" t="s">
        <v>532</v>
      </c>
      <c r="N21" s="28">
        <v>2006</v>
      </c>
      <c r="O21" s="10">
        <v>2008</v>
      </c>
      <c r="P21" s="123" t="s">
        <v>1963</v>
      </c>
      <c r="Q21" s="14" t="s">
        <v>2572</v>
      </c>
      <c r="R21" s="14" t="s">
        <v>1898</v>
      </c>
      <c r="S21" s="14"/>
      <c r="T21" s="14" t="s">
        <v>1967</v>
      </c>
      <c r="U21" s="14" t="s">
        <v>2661</v>
      </c>
      <c r="V21" s="7"/>
      <c r="W21" s="7"/>
      <c r="X21" s="7"/>
      <c r="Y21" s="7"/>
      <c r="Z21" s="7"/>
      <c r="AA21" s="7"/>
      <c r="AB21" s="7"/>
      <c r="AC21" s="7"/>
      <c r="AD21" s="7"/>
      <c r="AE21" s="7"/>
      <c r="AF21" s="7"/>
      <c r="AG21" s="7"/>
      <c r="AH21" s="7"/>
      <c r="AI21" s="7"/>
      <c r="AJ21" s="7"/>
      <c r="AK21" s="7"/>
      <c r="AL21" s="7"/>
      <c r="AM21" s="7"/>
      <c r="AN21" s="7"/>
      <c r="AO21" s="7"/>
      <c r="AP21" s="7"/>
      <c r="AQ21" s="7"/>
      <c r="AR21" s="7"/>
      <c r="AS21" s="7"/>
      <c r="AT21" s="13"/>
    </row>
    <row r="22" spans="1:46" ht="13.5" customHeight="1" x14ac:dyDescent="0.3">
      <c r="A22" s="5">
        <v>51</v>
      </c>
      <c r="B22" s="4" t="s">
        <v>72</v>
      </c>
      <c r="C22" s="4" t="s">
        <v>82</v>
      </c>
      <c r="D22" s="5" t="s">
        <v>207</v>
      </c>
      <c r="E22" s="5" t="s">
        <v>154</v>
      </c>
      <c r="F22" s="4" t="s">
        <v>525</v>
      </c>
      <c r="G22" s="5">
        <v>2015</v>
      </c>
      <c r="H22" s="10">
        <v>51</v>
      </c>
      <c r="I22" s="13" t="s">
        <v>72</v>
      </c>
      <c r="J22" s="13" t="s">
        <v>82</v>
      </c>
      <c r="K22" s="10" t="s">
        <v>207</v>
      </c>
      <c r="L22" s="10" t="s">
        <v>154</v>
      </c>
      <c r="M22" s="13" t="s">
        <v>525</v>
      </c>
      <c r="N22" s="28">
        <v>2006</v>
      </c>
      <c r="O22" s="10">
        <v>2008</v>
      </c>
      <c r="P22" s="14" t="s">
        <v>1963</v>
      </c>
      <c r="Q22" s="14" t="s">
        <v>2573</v>
      </c>
      <c r="R22" s="14" t="s">
        <v>1898</v>
      </c>
      <c r="S22" s="14"/>
      <c r="T22" s="14" t="s">
        <v>1898</v>
      </c>
      <c r="U22" s="14"/>
      <c r="V22" s="14" t="s">
        <v>1898</v>
      </c>
      <c r="W22" s="14"/>
      <c r="X22" s="14" t="s">
        <v>1898</v>
      </c>
      <c r="Y22" s="14"/>
      <c r="Z22" s="14" t="s">
        <v>1898</v>
      </c>
      <c r="AA22" s="14"/>
      <c r="AB22" s="14" t="s">
        <v>1898</v>
      </c>
      <c r="AC22" s="14"/>
      <c r="AD22" s="14" t="s">
        <v>1898</v>
      </c>
      <c r="AE22" s="14"/>
      <c r="AF22" s="14" t="s">
        <v>1966</v>
      </c>
      <c r="AG22" s="14" t="s">
        <v>4473</v>
      </c>
      <c r="AH22" s="7"/>
      <c r="AI22" s="7"/>
      <c r="AJ22" s="7"/>
      <c r="AK22" s="7"/>
      <c r="AL22" s="7"/>
      <c r="AM22" s="7"/>
      <c r="AN22" s="7"/>
      <c r="AO22" s="7"/>
      <c r="AP22" s="7"/>
      <c r="AQ22" s="7"/>
      <c r="AR22" s="7"/>
      <c r="AS22" s="7"/>
      <c r="AT22" s="13"/>
    </row>
    <row r="23" spans="1:46" ht="13.5" customHeight="1" x14ac:dyDescent="0.3">
      <c r="A23" s="5">
        <v>51</v>
      </c>
      <c r="B23" s="4" t="s">
        <v>72</v>
      </c>
      <c r="C23" s="4" t="s">
        <v>82</v>
      </c>
      <c r="D23" s="5" t="s">
        <v>207</v>
      </c>
      <c r="E23" s="24" t="s">
        <v>27</v>
      </c>
      <c r="F23" s="4" t="s">
        <v>526</v>
      </c>
      <c r="G23" s="5">
        <v>2015</v>
      </c>
      <c r="H23" s="10">
        <v>51</v>
      </c>
      <c r="I23" s="13" t="s">
        <v>72</v>
      </c>
      <c r="J23" s="13" t="s">
        <v>82</v>
      </c>
      <c r="K23" s="10" t="s">
        <v>207</v>
      </c>
      <c r="L23" s="10" t="s">
        <v>27</v>
      </c>
      <c r="M23" s="13" t="s">
        <v>526</v>
      </c>
      <c r="N23" s="28">
        <v>2006</v>
      </c>
      <c r="O23" s="10">
        <v>2008</v>
      </c>
      <c r="P23" s="14" t="s">
        <v>1963</v>
      </c>
      <c r="Q23" s="14" t="s">
        <v>2574</v>
      </c>
      <c r="R23" s="14" t="s">
        <v>1898</v>
      </c>
      <c r="S23" s="14"/>
      <c r="T23" s="14" t="s">
        <v>1898</v>
      </c>
      <c r="U23" s="14"/>
      <c r="V23" s="14" t="s">
        <v>1898</v>
      </c>
      <c r="W23" s="14"/>
      <c r="X23" s="14" t="s">
        <v>1898</v>
      </c>
      <c r="Y23" s="14"/>
      <c r="Z23" s="14" t="s">
        <v>1898</v>
      </c>
      <c r="AA23" s="14"/>
      <c r="AB23" s="14" t="s">
        <v>1898</v>
      </c>
      <c r="AC23" s="14"/>
      <c r="AD23" s="14" t="s">
        <v>1898</v>
      </c>
      <c r="AE23" s="14"/>
      <c r="AF23" s="14" t="s">
        <v>1966</v>
      </c>
      <c r="AG23" s="14" t="s">
        <v>4473</v>
      </c>
      <c r="AH23" s="7"/>
      <c r="AI23" s="7"/>
      <c r="AJ23" s="7"/>
      <c r="AK23" s="7"/>
      <c r="AL23" s="7"/>
      <c r="AM23" s="7"/>
      <c r="AN23" s="7"/>
      <c r="AO23" s="7"/>
      <c r="AP23" s="7"/>
      <c r="AQ23" s="7"/>
      <c r="AR23" s="7"/>
      <c r="AS23" s="7"/>
      <c r="AT23" s="13"/>
    </row>
    <row r="24" spans="1:46" ht="13.5" customHeight="1" x14ac:dyDescent="0.3">
      <c r="A24" s="5">
        <v>51</v>
      </c>
      <c r="B24" s="4" t="s">
        <v>72</v>
      </c>
      <c r="C24" s="4" t="s">
        <v>82</v>
      </c>
      <c r="D24" s="5" t="s">
        <v>207</v>
      </c>
      <c r="E24" s="8" t="s">
        <v>197</v>
      </c>
      <c r="F24" s="4" t="s">
        <v>527</v>
      </c>
      <c r="G24" s="5">
        <v>2015</v>
      </c>
      <c r="H24" s="10">
        <v>51</v>
      </c>
      <c r="I24" s="13" t="s">
        <v>72</v>
      </c>
      <c r="J24" s="13" t="s">
        <v>82</v>
      </c>
      <c r="K24" s="10" t="s">
        <v>207</v>
      </c>
      <c r="L24" s="16" t="s">
        <v>197</v>
      </c>
      <c r="M24" s="13" t="s">
        <v>527</v>
      </c>
      <c r="N24" s="28">
        <v>2006</v>
      </c>
      <c r="O24" s="10">
        <v>2008</v>
      </c>
      <c r="P24" s="14" t="s">
        <v>1963</v>
      </c>
      <c r="Q24" s="14" t="s">
        <v>2575</v>
      </c>
      <c r="R24" s="14" t="s">
        <v>1898</v>
      </c>
      <c r="S24" s="14"/>
      <c r="T24" s="14" t="s">
        <v>1898</v>
      </c>
      <c r="U24" s="14"/>
      <c r="V24" s="14" t="s">
        <v>1898</v>
      </c>
      <c r="W24" s="14"/>
      <c r="X24" s="14" t="s">
        <v>1898</v>
      </c>
      <c r="Y24" s="14"/>
      <c r="Z24" s="14" t="s">
        <v>1898</v>
      </c>
      <c r="AA24" s="14"/>
      <c r="AB24" s="14" t="s">
        <v>1898</v>
      </c>
      <c r="AC24" s="14"/>
      <c r="AD24" s="14" t="s">
        <v>1898</v>
      </c>
      <c r="AE24" s="14"/>
      <c r="AF24" s="14" t="s">
        <v>1966</v>
      </c>
      <c r="AG24" s="14" t="s">
        <v>4473</v>
      </c>
      <c r="AH24" s="7"/>
      <c r="AI24" s="7"/>
      <c r="AJ24" s="7"/>
      <c r="AK24" s="7"/>
      <c r="AL24" s="7"/>
      <c r="AM24" s="7"/>
      <c r="AN24" s="7"/>
      <c r="AO24" s="7"/>
      <c r="AP24" s="7"/>
      <c r="AQ24" s="7"/>
      <c r="AR24" s="7"/>
      <c r="AS24" s="7"/>
      <c r="AT24" s="13"/>
    </row>
    <row r="25" spans="1:46" ht="13.5" customHeight="1" x14ac:dyDescent="0.3">
      <c r="A25" s="5">
        <v>51</v>
      </c>
      <c r="B25" s="4" t="s">
        <v>72</v>
      </c>
      <c r="C25" s="4" t="s">
        <v>82</v>
      </c>
      <c r="D25" s="5" t="s">
        <v>207</v>
      </c>
      <c r="E25" s="8" t="s">
        <v>29</v>
      </c>
      <c r="F25" s="4" t="s">
        <v>528</v>
      </c>
      <c r="G25" s="5">
        <v>2015</v>
      </c>
      <c r="H25" s="10">
        <v>51</v>
      </c>
      <c r="I25" s="13" t="s">
        <v>72</v>
      </c>
      <c r="J25" s="13" t="s">
        <v>82</v>
      </c>
      <c r="K25" s="10" t="s">
        <v>207</v>
      </c>
      <c r="L25" s="16" t="s">
        <v>29</v>
      </c>
      <c r="M25" s="13" t="s">
        <v>528</v>
      </c>
      <c r="N25" s="28">
        <v>2006</v>
      </c>
      <c r="O25" s="10">
        <v>2008</v>
      </c>
      <c r="P25" s="14" t="s">
        <v>1963</v>
      </c>
      <c r="Q25" s="14" t="s">
        <v>2576</v>
      </c>
      <c r="R25" s="14" t="s">
        <v>1898</v>
      </c>
      <c r="S25" s="14"/>
      <c r="T25" s="14" t="s">
        <v>1898</v>
      </c>
      <c r="U25" s="14"/>
      <c r="V25" s="14" t="s">
        <v>1898</v>
      </c>
      <c r="W25" s="14"/>
      <c r="X25" s="14" t="s">
        <v>1898</v>
      </c>
      <c r="Y25" s="14"/>
      <c r="Z25" s="14" t="s">
        <v>1898</v>
      </c>
      <c r="AA25" s="14"/>
      <c r="AB25" s="14" t="s">
        <v>1898</v>
      </c>
      <c r="AC25" s="14"/>
      <c r="AD25" s="14" t="s">
        <v>1898</v>
      </c>
      <c r="AE25" s="14"/>
      <c r="AF25" s="14" t="s">
        <v>1966</v>
      </c>
      <c r="AG25" s="14" t="s">
        <v>4473</v>
      </c>
      <c r="AH25" s="7"/>
      <c r="AI25" s="7"/>
      <c r="AJ25" s="7"/>
      <c r="AK25" s="7"/>
      <c r="AL25" s="7"/>
      <c r="AM25" s="7"/>
      <c r="AN25" s="7"/>
      <c r="AO25" s="7"/>
      <c r="AP25" s="7"/>
      <c r="AQ25" s="7"/>
      <c r="AR25" s="7"/>
      <c r="AS25" s="7"/>
      <c r="AT25" s="13"/>
    </row>
    <row r="26" spans="1:46" ht="13.5" customHeight="1" x14ac:dyDescent="0.3">
      <c r="A26" s="5">
        <v>51</v>
      </c>
      <c r="B26" s="4" t="s">
        <v>72</v>
      </c>
      <c r="C26" s="4" t="s">
        <v>82</v>
      </c>
      <c r="D26" s="5" t="s">
        <v>207</v>
      </c>
      <c r="E26" s="8" t="s">
        <v>211</v>
      </c>
      <c r="F26" s="4" t="s">
        <v>529</v>
      </c>
      <c r="G26" s="5">
        <v>2015</v>
      </c>
      <c r="H26" s="10">
        <v>51</v>
      </c>
      <c r="I26" s="13" t="s">
        <v>72</v>
      </c>
      <c r="J26" s="13" t="s">
        <v>82</v>
      </c>
      <c r="K26" s="10" t="s">
        <v>207</v>
      </c>
      <c r="L26" s="16" t="s">
        <v>211</v>
      </c>
      <c r="M26" s="13" t="s">
        <v>529</v>
      </c>
      <c r="N26" s="28">
        <v>2008</v>
      </c>
      <c r="O26" s="10">
        <v>2008</v>
      </c>
      <c r="P26" s="14" t="s">
        <v>1963</v>
      </c>
      <c r="Q26" s="14" t="s">
        <v>2577</v>
      </c>
      <c r="R26" s="14" t="s">
        <v>1898</v>
      </c>
      <c r="S26" s="14"/>
      <c r="T26" s="14" t="s">
        <v>1898</v>
      </c>
      <c r="U26" s="14"/>
      <c r="V26" s="14" t="s">
        <v>1898</v>
      </c>
      <c r="W26" s="14"/>
      <c r="X26" s="14" t="s">
        <v>1898</v>
      </c>
      <c r="Y26" s="14"/>
      <c r="Z26" s="14" t="s">
        <v>1898</v>
      </c>
      <c r="AA26" s="14"/>
      <c r="AB26" s="14" t="s">
        <v>1898</v>
      </c>
      <c r="AC26" s="14"/>
      <c r="AD26" s="14" t="s">
        <v>1898</v>
      </c>
      <c r="AE26" s="14"/>
      <c r="AF26" s="14" t="s">
        <v>1966</v>
      </c>
      <c r="AG26" s="14" t="s">
        <v>4474</v>
      </c>
      <c r="AH26" s="7"/>
      <c r="AI26" s="7"/>
      <c r="AJ26" s="7"/>
      <c r="AK26" s="7"/>
      <c r="AL26" s="7"/>
      <c r="AM26" s="7"/>
      <c r="AN26" s="7"/>
      <c r="AO26" s="7"/>
      <c r="AP26" s="7"/>
      <c r="AQ26" s="7"/>
      <c r="AR26" s="7"/>
      <c r="AS26" s="7"/>
      <c r="AT26" s="13"/>
    </row>
    <row r="27" spans="1:46" ht="13.5" customHeight="1" x14ac:dyDescent="0.3">
      <c r="A27" s="5">
        <v>51</v>
      </c>
      <c r="B27" s="4" t="s">
        <v>72</v>
      </c>
      <c r="C27" s="4" t="s">
        <v>82</v>
      </c>
      <c r="D27" s="5" t="s">
        <v>207</v>
      </c>
      <c r="E27" s="8" t="s">
        <v>174</v>
      </c>
      <c r="F27" s="4" t="s">
        <v>530</v>
      </c>
      <c r="G27" s="5">
        <v>2015</v>
      </c>
      <c r="H27" s="10">
        <v>51</v>
      </c>
      <c r="I27" s="13" t="s">
        <v>72</v>
      </c>
      <c r="J27" s="13" t="s">
        <v>82</v>
      </c>
      <c r="K27" s="10" t="s">
        <v>207</v>
      </c>
      <c r="L27" s="16" t="s">
        <v>174</v>
      </c>
      <c r="M27" s="13" t="s">
        <v>530</v>
      </c>
      <c r="N27" s="28">
        <v>2006</v>
      </c>
      <c r="O27" s="10">
        <v>2008</v>
      </c>
      <c r="P27" s="14" t="s">
        <v>1963</v>
      </c>
      <c r="Q27" s="14" t="s">
        <v>2578</v>
      </c>
      <c r="R27" s="14" t="s">
        <v>1898</v>
      </c>
      <c r="S27" s="14"/>
      <c r="T27" s="14" t="s">
        <v>1898</v>
      </c>
      <c r="U27" s="14"/>
      <c r="V27" s="14" t="s">
        <v>1898</v>
      </c>
      <c r="W27" s="14"/>
      <c r="X27" s="14" t="s">
        <v>1898</v>
      </c>
      <c r="Y27" s="14"/>
      <c r="Z27" s="14" t="s">
        <v>1898</v>
      </c>
      <c r="AA27" s="14"/>
      <c r="AB27" s="14" t="s">
        <v>1898</v>
      </c>
      <c r="AC27" s="14"/>
      <c r="AD27" s="14" t="s">
        <v>1898</v>
      </c>
      <c r="AE27" s="14"/>
      <c r="AF27" s="14" t="s">
        <v>1966</v>
      </c>
      <c r="AG27" s="14" t="s">
        <v>4475</v>
      </c>
      <c r="AH27" s="7"/>
      <c r="AI27" s="7"/>
      <c r="AJ27" s="7"/>
      <c r="AK27" s="7"/>
      <c r="AL27" s="7"/>
      <c r="AM27" s="7"/>
      <c r="AN27" s="7"/>
      <c r="AO27" s="7"/>
      <c r="AP27" s="7"/>
      <c r="AQ27" s="7"/>
      <c r="AR27" s="7"/>
      <c r="AS27" s="7"/>
      <c r="AT27" s="13"/>
    </row>
    <row r="28" spans="1:46" ht="13.5" customHeight="1" x14ac:dyDescent="0.3">
      <c r="A28" s="5">
        <v>51</v>
      </c>
      <c r="B28" s="4" t="s">
        <v>72</v>
      </c>
      <c r="C28" s="4" t="s">
        <v>82</v>
      </c>
      <c r="D28" s="5" t="s">
        <v>207</v>
      </c>
      <c r="E28" s="8" t="s">
        <v>31</v>
      </c>
      <c r="F28" s="4" t="s">
        <v>531</v>
      </c>
      <c r="G28" s="5">
        <v>2015</v>
      </c>
      <c r="H28" s="10">
        <v>51</v>
      </c>
      <c r="I28" s="13" t="s">
        <v>72</v>
      </c>
      <c r="J28" s="13" t="s">
        <v>82</v>
      </c>
      <c r="K28" s="10" t="s">
        <v>207</v>
      </c>
      <c r="L28" s="16" t="s">
        <v>31</v>
      </c>
      <c r="M28" s="13" t="s">
        <v>531</v>
      </c>
      <c r="N28" s="28">
        <v>2006</v>
      </c>
      <c r="O28" s="10">
        <v>2008</v>
      </c>
      <c r="P28" s="14" t="s">
        <v>1963</v>
      </c>
      <c r="Q28" s="14" t="s">
        <v>2579</v>
      </c>
      <c r="R28" s="14" t="s">
        <v>1898</v>
      </c>
      <c r="S28" s="14"/>
      <c r="T28" s="14" t="s">
        <v>1898</v>
      </c>
      <c r="U28" s="14"/>
      <c r="V28" s="14" t="s">
        <v>1898</v>
      </c>
      <c r="W28" s="14"/>
      <c r="X28" s="14" t="s">
        <v>1898</v>
      </c>
      <c r="Y28" s="14"/>
      <c r="Z28" s="14" t="s">
        <v>1898</v>
      </c>
      <c r="AA28" s="14"/>
      <c r="AB28" s="14" t="s">
        <v>1898</v>
      </c>
      <c r="AC28" s="14"/>
      <c r="AD28" s="14" t="s">
        <v>1898</v>
      </c>
      <c r="AE28" s="14"/>
      <c r="AF28" s="14" t="s">
        <v>1966</v>
      </c>
      <c r="AG28" s="14" t="s">
        <v>4475</v>
      </c>
      <c r="AH28" s="7"/>
      <c r="AI28" s="7"/>
      <c r="AJ28" s="7"/>
      <c r="AK28" s="7"/>
      <c r="AL28" s="7"/>
      <c r="AM28" s="7"/>
      <c r="AN28" s="7"/>
      <c r="AO28" s="7"/>
      <c r="AP28" s="7"/>
      <c r="AQ28" s="7"/>
      <c r="AR28" s="7"/>
      <c r="AS28" s="7"/>
      <c r="AT28" s="13"/>
    </row>
    <row r="29" spans="1:46" ht="13.5" customHeight="1" x14ac:dyDescent="0.3">
      <c r="A29" s="5">
        <v>51</v>
      </c>
      <c r="B29" s="4" t="s">
        <v>72</v>
      </c>
      <c r="C29" s="4" t="s">
        <v>82</v>
      </c>
      <c r="D29" s="5" t="s">
        <v>207</v>
      </c>
      <c r="E29" s="75" t="s">
        <v>39</v>
      </c>
      <c r="F29" s="4" t="s">
        <v>533</v>
      </c>
      <c r="G29" s="5">
        <v>2015</v>
      </c>
      <c r="H29" s="10">
        <v>51</v>
      </c>
      <c r="I29" s="13" t="s">
        <v>72</v>
      </c>
      <c r="J29" s="13" t="s">
        <v>82</v>
      </c>
      <c r="K29" s="10" t="s">
        <v>207</v>
      </c>
      <c r="L29" s="16" t="s">
        <v>39</v>
      </c>
      <c r="M29" s="13" t="s">
        <v>533</v>
      </c>
      <c r="N29" s="28">
        <v>2006</v>
      </c>
      <c r="O29" s="10">
        <v>2008</v>
      </c>
      <c r="P29" s="14" t="s">
        <v>1963</v>
      </c>
      <c r="Q29" s="14" t="s">
        <v>2580</v>
      </c>
      <c r="R29" s="14" t="s">
        <v>1898</v>
      </c>
      <c r="S29" s="14"/>
      <c r="T29" s="14" t="s">
        <v>1898</v>
      </c>
      <c r="U29" s="14"/>
      <c r="V29" s="14" t="s">
        <v>1898</v>
      </c>
      <c r="W29" s="14"/>
      <c r="X29" s="14" t="s">
        <v>1898</v>
      </c>
      <c r="Y29" s="14"/>
      <c r="Z29" s="14" t="s">
        <v>1898</v>
      </c>
      <c r="AA29" s="14"/>
      <c r="AB29" s="14" t="s">
        <v>1898</v>
      </c>
      <c r="AC29" s="14"/>
      <c r="AD29" s="14" t="s">
        <v>1898</v>
      </c>
      <c r="AE29" s="14"/>
      <c r="AF29" s="14" t="s">
        <v>1966</v>
      </c>
      <c r="AG29" s="14" t="s">
        <v>4475</v>
      </c>
      <c r="AH29" s="7"/>
      <c r="AI29" s="7"/>
      <c r="AJ29" s="7"/>
      <c r="AK29" s="7"/>
      <c r="AL29" s="7"/>
      <c r="AM29" s="7"/>
      <c r="AN29" s="7"/>
      <c r="AO29" s="7"/>
      <c r="AP29" s="7"/>
      <c r="AQ29" s="7"/>
      <c r="AR29" s="7"/>
      <c r="AS29" s="7"/>
      <c r="AT29" s="13"/>
    </row>
    <row r="30" spans="1:46" ht="13.5" customHeight="1" x14ac:dyDescent="0.3">
      <c r="A30" s="5">
        <v>51</v>
      </c>
      <c r="B30" s="4" t="s">
        <v>72</v>
      </c>
      <c r="C30" s="4" t="s">
        <v>82</v>
      </c>
      <c r="D30" s="5" t="s">
        <v>207</v>
      </c>
      <c r="E30" s="8" t="s">
        <v>534</v>
      </c>
      <c r="F30" s="4" t="s">
        <v>535</v>
      </c>
      <c r="G30" s="5">
        <v>2015</v>
      </c>
      <c r="H30" s="10">
        <v>51</v>
      </c>
      <c r="I30" s="13" t="s">
        <v>72</v>
      </c>
      <c r="J30" s="13" t="s">
        <v>82</v>
      </c>
      <c r="K30" s="10" t="s">
        <v>207</v>
      </c>
      <c r="L30" s="16" t="s">
        <v>534</v>
      </c>
      <c r="M30" s="13" t="s">
        <v>535</v>
      </c>
      <c r="N30" s="28">
        <v>2006</v>
      </c>
      <c r="O30" s="10">
        <v>2008</v>
      </c>
      <c r="P30" s="14" t="s">
        <v>1963</v>
      </c>
      <c r="Q30" s="14" t="s">
        <v>2581</v>
      </c>
      <c r="R30" s="14" t="s">
        <v>1898</v>
      </c>
      <c r="S30" s="14"/>
      <c r="T30" s="14" t="s">
        <v>1898</v>
      </c>
      <c r="U30" s="14"/>
      <c r="V30" s="14" t="s">
        <v>1898</v>
      </c>
      <c r="W30" s="14"/>
      <c r="X30" s="14" t="s">
        <v>1898</v>
      </c>
      <c r="Y30" s="14"/>
      <c r="Z30" s="14" t="s">
        <v>1898</v>
      </c>
      <c r="AA30" s="14"/>
      <c r="AB30" s="14" t="s">
        <v>1898</v>
      </c>
      <c r="AC30" s="14"/>
      <c r="AD30" s="14" t="s">
        <v>1898</v>
      </c>
      <c r="AE30" s="14"/>
      <c r="AF30" s="14" t="s">
        <v>1966</v>
      </c>
      <c r="AG30" s="14" t="s">
        <v>4475</v>
      </c>
      <c r="AH30" s="7"/>
      <c r="AI30" s="7"/>
      <c r="AJ30" s="7"/>
      <c r="AK30" s="7"/>
      <c r="AL30" s="7"/>
      <c r="AM30" s="7"/>
      <c r="AN30" s="7"/>
      <c r="AO30" s="7"/>
      <c r="AP30" s="7"/>
      <c r="AQ30" s="7"/>
      <c r="AR30" s="7"/>
      <c r="AS30" s="7"/>
      <c r="AT30" s="13"/>
    </row>
    <row r="31" spans="1:46" ht="13.5" customHeight="1" x14ac:dyDescent="0.3">
      <c r="A31" s="5">
        <v>51</v>
      </c>
      <c r="B31" s="4" t="s">
        <v>72</v>
      </c>
      <c r="C31" s="4" t="s">
        <v>82</v>
      </c>
      <c r="D31" s="5" t="s">
        <v>207</v>
      </c>
      <c r="E31" s="5" t="s">
        <v>51</v>
      </c>
      <c r="F31" s="4" t="s">
        <v>536</v>
      </c>
      <c r="G31" s="5">
        <v>2015</v>
      </c>
      <c r="H31" s="10">
        <v>51</v>
      </c>
      <c r="I31" s="13" t="s">
        <v>72</v>
      </c>
      <c r="J31" s="13" t="s">
        <v>82</v>
      </c>
      <c r="K31" s="10" t="s">
        <v>207</v>
      </c>
      <c r="L31" s="16" t="s">
        <v>51</v>
      </c>
      <c r="M31" s="13" t="s">
        <v>536</v>
      </c>
      <c r="N31" s="28">
        <v>2006</v>
      </c>
      <c r="O31" s="10">
        <v>2008</v>
      </c>
      <c r="P31" s="14" t="s">
        <v>1963</v>
      </c>
      <c r="Q31" s="14" t="s">
        <v>2582</v>
      </c>
      <c r="R31" s="14" t="s">
        <v>1898</v>
      </c>
      <c r="S31" s="14"/>
      <c r="T31" s="14" t="s">
        <v>1898</v>
      </c>
      <c r="U31" s="14"/>
      <c r="V31" s="14" t="s">
        <v>1898</v>
      </c>
      <c r="W31" s="14"/>
      <c r="X31" s="14" t="s">
        <v>1898</v>
      </c>
      <c r="Y31" s="14"/>
      <c r="Z31" s="14" t="s">
        <v>1898</v>
      </c>
      <c r="AA31" s="14"/>
      <c r="AB31" s="14" t="s">
        <v>1898</v>
      </c>
      <c r="AC31" s="14"/>
      <c r="AD31" s="14" t="s">
        <v>1898</v>
      </c>
      <c r="AE31" s="14"/>
      <c r="AF31" s="14" t="s">
        <v>1966</v>
      </c>
      <c r="AG31" s="14" t="s">
        <v>4475</v>
      </c>
      <c r="AH31" s="7"/>
      <c r="AI31" s="7"/>
      <c r="AJ31" s="7"/>
      <c r="AK31" s="7"/>
      <c r="AL31" s="7"/>
      <c r="AM31" s="7"/>
      <c r="AN31" s="7"/>
      <c r="AO31" s="7"/>
      <c r="AP31" s="7"/>
      <c r="AQ31" s="7"/>
      <c r="AR31" s="7"/>
      <c r="AS31" s="7"/>
      <c r="AT31" s="13"/>
    </row>
    <row r="32" spans="1:46" ht="13.5" customHeight="1" x14ac:dyDescent="0.3">
      <c r="A32" s="5">
        <v>51</v>
      </c>
      <c r="B32" s="4" t="s">
        <v>72</v>
      </c>
      <c r="C32" s="4" t="s">
        <v>82</v>
      </c>
      <c r="D32" s="5" t="s">
        <v>207</v>
      </c>
      <c r="E32" s="8" t="s">
        <v>537</v>
      </c>
      <c r="F32" s="4" t="s">
        <v>538</v>
      </c>
      <c r="G32" s="5">
        <v>2015</v>
      </c>
      <c r="H32" s="10">
        <v>51</v>
      </c>
      <c r="I32" s="13" t="s">
        <v>72</v>
      </c>
      <c r="J32" s="13" t="s">
        <v>82</v>
      </c>
      <c r="K32" s="10" t="s">
        <v>207</v>
      </c>
      <c r="L32" s="16" t="s">
        <v>537</v>
      </c>
      <c r="M32" s="13" t="s">
        <v>538</v>
      </c>
      <c r="N32" s="28">
        <v>2006</v>
      </c>
      <c r="O32" s="10">
        <v>2008</v>
      </c>
      <c r="P32" s="14" t="s">
        <v>1963</v>
      </c>
      <c r="Q32" s="14" t="s">
        <v>2583</v>
      </c>
      <c r="R32" s="14" t="s">
        <v>1898</v>
      </c>
      <c r="S32" s="14"/>
      <c r="T32" s="14" t="s">
        <v>1898</v>
      </c>
      <c r="U32" s="14"/>
      <c r="V32" s="14" t="s">
        <v>1898</v>
      </c>
      <c r="W32" s="14"/>
      <c r="X32" s="14" t="s">
        <v>1898</v>
      </c>
      <c r="Y32" s="14"/>
      <c r="Z32" s="14" t="s">
        <v>1898</v>
      </c>
      <c r="AA32" s="14"/>
      <c r="AB32" s="14" t="s">
        <v>1898</v>
      </c>
      <c r="AC32" s="14"/>
      <c r="AD32" s="14" t="s">
        <v>1898</v>
      </c>
      <c r="AE32" s="14"/>
      <c r="AF32" s="14" t="s">
        <v>1966</v>
      </c>
      <c r="AG32" s="14" t="s">
        <v>4475</v>
      </c>
      <c r="AH32" s="7"/>
      <c r="AI32" s="7"/>
      <c r="AJ32" s="7"/>
      <c r="AK32" s="7"/>
      <c r="AL32" s="7"/>
      <c r="AM32" s="7"/>
      <c r="AN32" s="7"/>
      <c r="AO32" s="7"/>
      <c r="AP32" s="7"/>
      <c r="AQ32" s="7"/>
      <c r="AR32" s="7"/>
      <c r="AS32" s="7"/>
      <c r="AT32" s="13"/>
    </row>
    <row r="33" spans="1:46" ht="13.5" customHeight="1" x14ac:dyDescent="0.3">
      <c r="A33" s="5">
        <v>51</v>
      </c>
      <c r="B33" s="4" t="s">
        <v>72</v>
      </c>
      <c r="C33" s="4" t="s">
        <v>82</v>
      </c>
      <c r="D33" s="5" t="s">
        <v>207</v>
      </c>
      <c r="E33" s="5" t="s">
        <v>539</v>
      </c>
      <c r="F33" s="4" t="s">
        <v>540</v>
      </c>
      <c r="G33" s="5">
        <v>2015</v>
      </c>
      <c r="H33" s="10">
        <v>51</v>
      </c>
      <c r="I33" s="13" t="s">
        <v>72</v>
      </c>
      <c r="J33" s="13" t="s">
        <v>82</v>
      </c>
      <c r="K33" s="10" t="s">
        <v>207</v>
      </c>
      <c r="L33" s="10" t="s">
        <v>539</v>
      </c>
      <c r="M33" s="13" t="s">
        <v>540</v>
      </c>
      <c r="N33" s="28">
        <v>2002</v>
      </c>
      <c r="O33" s="10">
        <v>2008</v>
      </c>
      <c r="P33" s="14" t="s">
        <v>1963</v>
      </c>
      <c r="Q33" s="14" t="s">
        <v>2584</v>
      </c>
      <c r="R33" s="14" t="s">
        <v>1898</v>
      </c>
      <c r="S33" s="14"/>
      <c r="T33" s="14" t="s">
        <v>1898</v>
      </c>
      <c r="U33" s="14"/>
      <c r="V33" s="14" t="s">
        <v>1898</v>
      </c>
      <c r="W33" s="14"/>
      <c r="X33" s="14" t="s">
        <v>1898</v>
      </c>
      <c r="Y33" s="14"/>
      <c r="Z33" s="14" t="s">
        <v>1898</v>
      </c>
      <c r="AA33" s="14"/>
      <c r="AB33" s="14" t="s">
        <v>1898</v>
      </c>
      <c r="AC33" s="14"/>
      <c r="AD33" s="14" t="s">
        <v>1898</v>
      </c>
      <c r="AE33" s="14"/>
      <c r="AF33" s="14" t="s">
        <v>1966</v>
      </c>
      <c r="AG33" s="14" t="s">
        <v>4475</v>
      </c>
      <c r="AH33" s="7"/>
      <c r="AI33" s="7"/>
      <c r="AJ33" s="7"/>
      <c r="AK33" s="7"/>
      <c r="AL33" s="7"/>
      <c r="AM33" s="7"/>
      <c r="AN33" s="7"/>
      <c r="AO33" s="7"/>
      <c r="AP33" s="7"/>
      <c r="AQ33" s="7"/>
      <c r="AR33" s="7"/>
      <c r="AS33" s="7"/>
      <c r="AT33" s="13"/>
    </row>
    <row r="34" spans="1:46" ht="13.5" customHeight="1" x14ac:dyDescent="0.3">
      <c r="A34" s="5">
        <v>51</v>
      </c>
      <c r="B34" s="4" t="s">
        <v>72</v>
      </c>
      <c r="C34" s="4" t="s">
        <v>82</v>
      </c>
      <c r="D34" s="5" t="s">
        <v>207</v>
      </c>
      <c r="E34" s="5" t="s">
        <v>541</v>
      </c>
      <c r="F34" s="4" t="s">
        <v>542</v>
      </c>
      <c r="G34" s="5">
        <v>2015</v>
      </c>
      <c r="H34" s="10">
        <v>51</v>
      </c>
      <c r="I34" s="13" t="s">
        <v>72</v>
      </c>
      <c r="J34" s="13" t="s">
        <v>82</v>
      </c>
      <c r="K34" s="10" t="s">
        <v>207</v>
      </c>
      <c r="L34" s="10" t="s">
        <v>541</v>
      </c>
      <c r="M34" s="13" t="s">
        <v>542</v>
      </c>
      <c r="N34" s="28">
        <v>2006</v>
      </c>
      <c r="O34" s="10">
        <v>2008</v>
      </c>
      <c r="P34" s="14" t="s">
        <v>1963</v>
      </c>
      <c r="Q34" s="14" t="s">
        <v>2585</v>
      </c>
      <c r="R34" s="14" t="s">
        <v>1898</v>
      </c>
      <c r="S34" s="14"/>
      <c r="T34" s="14" t="s">
        <v>1898</v>
      </c>
      <c r="U34" s="14"/>
      <c r="V34" s="14" t="s">
        <v>1898</v>
      </c>
      <c r="W34" s="14"/>
      <c r="X34" s="14" t="s">
        <v>1898</v>
      </c>
      <c r="Y34" s="14"/>
      <c r="Z34" s="14" t="s">
        <v>1898</v>
      </c>
      <c r="AA34" s="14"/>
      <c r="AB34" s="14" t="s">
        <v>1898</v>
      </c>
      <c r="AC34" s="14"/>
      <c r="AD34" s="14" t="s">
        <v>1898</v>
      </c>
      <c r="AE34" s="14"/>
      <c r="AF34" s="14" t="s">
        <v>1966</v>
      </c>
      <c r="AG34" s="14" t="s">
        <v>4475</v>
      </c>
      <c r="AH34" s="7"/>
      <c r="AI34" s="7"/>
      <c r="AJ34" s="7"/>
      <c r="AK34" s="7"/>
      <c r="AL34" s="7"/>
      <c r="AM34" s="7"/>
      <c r="AN34" s="7"/>
      <c r="AO34" s="7"/>
      <c r="AP34" s="7"/>
      <c r="AQ34" s="7"/>
      <c r="AR34" s="7"/>
      <c r="AS34" s="7"/>
      <c r="AT34" s="13"/>
    </row>
    <row r="35" spans="1:46" ht="13.5" customHeight="1" x14ac:dyDescent="0.3">
      <c r="A35" s="5">
        <v>51</v>
      </c>
      <c r="B35" s="4" t="s">
        <v>72</v>
      </c>
      <c r="C35" s="4" t="s">
        <v>82</v>
      </c>
      <c r="D35" s="5" t="s">
        <v>207</v>
      </c>
      <c r="E35" s="5" t="s">
        <v>543</v>
      </c>
      <c r="F35" s="4" t="s">
        <v>544</v>
      </c>
      <c r="G35" s="5">
        <v>2015</v>
      </c>
      <c r="H35" s="10">
        <v>51</v>
      </c>
      <c r="I35" s="13" t="s">
        <v>72</v>
      </c>
      <c r="J35" s="13" t="s">
        <v>82</v>
      </c>
      <c r="K35" s="10" t="s">
        <v>207</v>
      </c>
      <c r="L35" s="10" t="s">
        <v>543</v>
      </c>
      <c r="M35" s="13" t="s">
        <v>544</v>
      </c>
      <c r="N35" s="28">
        <v>2002</v>
      </c>
      <c r="O35" s="10">
        <v>2008</v>
      </c>
      <c r="P35" s="14" t="s">
        <v>1963</v>
      </c>
      <c r="Q35" s="14" t="s">
        <v>2586</v>
      </c>
      <c r="R35" s="14" t="s">
        <v>1898</v>
      </c>
      <c r="S35" s="14"/>
      <c r="T35" s="14" t="s">
        <v>1898</v>
      </c>
      <c r="U35" s="14"/>
      <c r="V35" s="14" t="s">
        <v>1898</v>
      </c>
      <c r="W35" s="14"/>
      <c r="X35" s="14" t="s">
        <v>1898</v>
      </c>
      <c r="Y35" s="14"/>
      <c r="Z35" s="14" t="s">
        <v>1898</v>
      </c>
      <c r="AA35" s="14"/>
      <c r="AB35" s="14" t="s">
        <v>1898</v>
      </c>
      <c r="AC35" s="14"/>
      <c r="AD35" s="14" t="s">
        <v>1898</v>
      </c>
      <c r="AE35" s="14"/>
      <c r="AF35" s="14" t="s">
        <v>1966</v>
      </c>
      <c r="AG35" s="14" t="s">
        <v>4476</v>
      </c>
      <c r="AH35" s="7"/>
      <c r="AI35" s="7"/>
      <c r="AJ35" s="7"/>
      <c r="AK35" s="7"/>
      <c r="AL35" s="7"/>
      <c r="AM35" s="7"/>
      <c r="AN35" s="7"/>
      <c r="AO35" s="7"/>
      <c r="AP35" s="7"/>
      <c r="AQ35" s="7"/>
      <c r="AR35" s="7"/>
      <c r="AS35" s="7"/>
      <c r="AT35" s="13"/>
    </row>
    <row r="36" spans="1:46" ht="13.5" customHeight="1" x14ac:dyDescent="0.3">
      <c r="A36" s="5">
        <v>51</v>
      </c>
      <c r="B36" s="4" t="s">
        <v>72</v>
      </c>
      <c r="C36" s="4" t="s">
        <v>82</v>
      </c>
      <c r="D36" s="5" t="s">
        <v>207</v>
      </c>
      <c r="E36" s="5" t="s">
        <v>546</v>
      </c>
      <c r="F36" s="4" t="s">
        <v>547</v>
      </c>
      <c r="G36" s="5">
        <v>2015</v>
      </c>
      <c r="H36" s="10">
        <v>51</v>
      </c>
      <c r="I36" s="13" t="s">
        <v>72</v>
      </c>
      <c r="J36" s="13" t="s">
        <v>82</v>
      </c>
      <c r="K36" s="10" t="s">
        <v>207</v>
      </c>
      <c r="L36" s="10" t="s">
        <v>546</v>
      </c>
      <c r="M36" s="13" t="s">
        <v>547</v>
      </c>
      <c r="N36" s="28">
        <v>2008</v>
      </c>
      <c r="O36" s="10">
        <v>2008</v>
      </c>
      <c r="P36" s="14" t="s">
        <v>1963</v>
      </c>
      <c r="Q36" s="14" t="s">
        <v>2587</v>
      </c>
      <c r="R36" s="14" t="s">
        <v>1898</v>
      </c>
      <c r="S36" s="14"/>
      <c r="T36" s="14" t="s">
        <v>1898</v>
      </c>
      <c r="U36" s="14"/>
      <c r="V36" s="14" t="s">
        <v>1898</v>
      </c>
      <c r="W36" s="14"/>
      <c r="X36" s="14" t="s">
        <v>1898</v>
      </c>
      <c r="Y36" s="14"/>
      <c r="Z36" s="14" t="s">
        <v>1898</v>
      </c>
      <c r="AA36" s="14"/>
      <c r="AB36" s="14" t="s">
        <v>1898</v>
      </c>
      <c r="AC36" s="14"/>
      <c r="AD36" s="14" t="s">
        <v>1898</v>
      </c>
      <c r="AE36" s="14"/>
      <c r="AF36" s="14" t="s">
        <v>1966</v>
      </c>
      <c r="AG36" s="14" t="s">
        <v>4477</v>
      </c>
      <c r="AH36" s="7"/>
      <c r="AI36" s="7"/>
      <c r="AJ36" s="7"/>
      <c r="AK36" s="7"/>
      <c r="AL36" s="7"/>
      <c r="AM36" s="7"/>
      <c r="AN36" s="7"/>
      <c r="AO36" s="7"/>
      <c r="AP36" s="7"/>
      <c r="AQ36" s="7"/>
      <c r="AR36" s="7"/>
      <c r="AS36" s="7"/>
      <c r="AT36" s="13"/>
    </row>
    <row r="37" spans="1:46" ht="13.5" customHeight="1" x14ac:dyDescent="0.3">
      <c r="A37" s="5">
        <v>51</v>
      </c>
      <c r="B37" s="4" t="s">
        <v>72</v>
      </c>
      <c r="C37" s="4" t="s">
        <v>82</v>
      </c>
      <c r="D37" s="5" t="s">
        <v>207</v>
      </c>
      <c r="E37" s="5" t="s">
        <v>548</v>
      </c>
      <c r="F37" s="4" t="s">
        <v>549</v>
      </c>
      <c r="G37" s="5">
        <v>2015</v>
      </c>
      <c r="H37" s="10">
        <v>51</v>
      </c>
      <c r="I37" s="13" t="s">
        <v>72</v>
      </c>
      <c r="J37" s="13" t="s">
        <v>82</v>
      </c>
      <c r="K37" s="10" t="s">
        <v>207</v>
      </c>
      <c r="L37" s="10" t="s">
        <v>548</v>
      </c>
      <c r="M37" s="13" t="s">
        <v>549</v>
      </c>
      <c r="N37" s="28">
        <v>2002</v>
      </c>
      <c r="O37" s="10">
        <v>2008</v>
      </c>
      <c r="P37" s="14" t="s">
        <v>1963</v>
      </c>
      <c r="Q37" s="14" t="s">
        <v>2588</v>
      </c>
      <c r="R37" s="14" t="s">
        <v>1898</v>
      </c>
      <c r="S37" s="14"/>
      <c r="T37" s="14" t="s">
        <v>1898</v>
      </c>
      <c r="U37" s="14"/>
      <c r="V37" s="14" t="s">
        <v>1898</v>
      </c>
      <c r="W37" s="14"/>
      <c r="X37" s="14" t="s">
        <v>1898</v>
      </c>
      <c r="Y37" s="14"/>
      <c r="Z37" s="14" t="s">
        <v>1898</v>
      </c>
      <c r="AA37" s="14"/>
      <c r="AB37" s="14" t="s">
        <v>1898</v>
      </c>
      <c r="AC37" s="14"/>
      <c r="AD37" s="14" t="s">
        <v>1898</v>
      </c>
      <c r="AE37" s="14"/>
      <c r="AF37" s="14" t="s">
        <v>1966</v>
      </c>
      <c r="AG37" s="14" t="s">
        <v>4477</v>
      </c>
      <c r="AH37" s="7"/>
      <c r="AI37" s="7"/>
      <c r="AJ37" s="7"/>
      <c r="AK37" s="7"/>
      <c r="AL37" s="7"/>
      <c r="AM37" s="7"/>
      <c r="AN37" s="7"/>
      <c r="AO37" s="7"/>
      <c r="AP37" s="7"/>
      <c r="AQ37" s="7"/>
      <c r="AR37" s="7"/>
      <c r="AS37" s="7"/>
      <c r="AT37" s="13"/>
    </row>
    <row r="38" spans="1:46" ht="13.5" customHeight="1" x14ac:dyDescent="0.3">
      <c r="A38" s="5">
        <v>51</v>
      </c>
      <c r="B38" s="4" t="s">
        <v>72</v>
      </c>
      <c r="C38" s="4" t="s">
        <v>82</v>
      </c>
      <c r="D38" s="5" t="s">
        <v>207</v>
      </c>
      <c r="E38" s="5" t="s">
        <v>582</v>
      </c>
      <c r="F38" s="4" t="s">
        <v>799</v>
      </c>
      <c r="G38" s="5">
        <v>2015</v>
      </c>
      <c r="H38" s="10">
        <v>51</v>
      </c>
      <c r="I38" s="13" t="s">
        <v>72</v>
      </c>
      <c r="J38" s="13" t="s">
        <v>82</v>
      </c>
      <c r="K38" s="10" t="s">
        <v>207</v>
      </c>
      <c r="L38" s="10" t="s">
        <v>582</v>
      </c>
      <c r="M38" s="13" t="s">
        <v>799</v>
      </c>
      <c r="N38" s="28">
        <v>2002</v>
      </c>
      <c r="O38" s="10">
        <v>2009</v>
      </c>
      <c r="P38" s="7"/>
      <c r="Q38" s="7"/>
      <c r="R38" s="14" t="s">
        <v>1963</v>
      </c>
      <c r="S38" s="14" t="s">
        <v>2589</v>
      </c>
      <c r="T38" s="14" t="s">
        <v>1898</v>
      </c>
      <c r="U38" s="14"/>
      <c r="V38" s="14" t="s">
        <v>1898</v>
      </c>
      <c r="W38" s="14"/>
      <c r="X38" s="14" t="s">
        <v>1898</v>
      </c>
      <c r="Y38" s="14"/>
      <c r="Z38" s="14" t="s">
        <v>1898</v>
      </c>
      <c r="AA38" s="14"/>
      <c r="AB38" s="14" t="s">
        <v>1898</v>
      </c>
      <c r="AC38" s="14"/>
      <c r="AD38" s="14" t="s">
        <v>1898</v>
      </c>
      <c r="AE38" s="14"/>
      <c r="AF38" s="14" t="s">
        <v>1966</v>
      </c>
      <c r="AG38" s="14" t="s">
        <v>4475</v>
      </c>
      <c r="AH38" s="7"/>
      <c r="AI38" s="7"/>
      <c r="AJ38" s="7"/>
      <c r="AK38" s="7"/>
      <c r="AL38" s="7"/>
      <c r="AM38" s="7"/>
      <c r="AN38" s="7"/>
      <c r="AO38" s="7"/>
      <c r="AP38" s="7"/>
      <c r="AQ38" s="7"/>
      <c r="AR38" s="7"/>
      <c r="AS38" s="7"/>
      <c r="AT38" s="13"/>
    </row>
    <row r="39" spans="1:46" ht="13.5" customHeight="1" x14ac:dyDescent="0.3">
      <c r="A39" s="5">
        <v>51</v>
      </c>
      <c r="B39" s="4" t="s">
        <v>72</v>
      </c>
      <c r="C39" s="4" t="s">
        <v>82</v>
      </c>
      <c r="D39" s="5" t="s">
        <v>207</v>
      </c>
      <c r="E39" s="5" t="s">
        <v>613</v>
      </c>
      <c r="F39" s="4" t="s">
        <v>800</v>
      </c>
      <c r="G39" s="5">
        <v>2015</v>
      </c>
      <c r="H39" s="10">
        <v>51</v>
      </c>
      <c r="I39" s="13" t="s">
        <v>72</v>
      </c>
      <c r="J39" s="13" t="s">
        <v>82</v>
      </c>
      <c r="K39" s="10" t="s">
        <v>207</v>
      </c>
      <c r="L39" s="10" t="s">
        <v>613</v>
      </c>
      <c r="M39" s="13" t="s">
        <v>800</v>
      </c>
      <c r="N39" s="28">
        <v>2000</v>
      </c>
      <c r="O39" s="10">
        <v>2009</v>
      </c>
      <c r="P39" s="7"/>
      <c r="Q39" s="7"/>
      <c r="R39" s="14" t="s">
        <v>1963</v>
      </c>
      <c r="S39" s="14" t="s">
        <v>2590</v>
      </c>
      <c r="T39" s="14" t="s">
        <v>1898</v>
      </c>
      <c r="U39" s="14"/>
      <c r="V39" s="14" t="s">
        <v>1898</v>
      </c>
      <c r="W39" s="14"/>
      <c r="X39" s="14" t="s">
        <v>1898</v>
      </c>
      <c r="Y39" s="14"/>
      <c r="Z39" s="14" t="s">
        <v>1898</v>
      </c>
      <c r="AA39" s="14"/>
      <c r="AB39" s="14" t="s">
        <v>1898</v>
      </c>
      <c r="AC39" s="14"/>
      <c r="AD39" s="14" t="s">
        <v>1898</v>
      </c>
      <c r="AE39" s="14"/>
      <c r="AF39" s="14" t="s">
        <v>1966</v>
      </c>
      <c r="AG39" s="14" t="s">
        <v>4476</v>
      </c>
      <c r="AH39" s="7"/>
      <c r="AI39" s="7"/>
      <c r="AJ39" s="7"/>
      <c r="AK39" s="7"/>
      <c r="AL39" s="7"/>
      <c r="AM39" s="7"/>
      <c r="AN39" s="7"/>
      <c r="AO39" s="7"/>
      <c r="AP39" s="7"/>
      <c r="AQ39" s="7"/>
      <c r="AR39" s="7"/>
      <c r="AS39" s="7"/>
      <c r="AT39" s="13"/>
    </row>
    <row r="40" spans="1:46" ht="13.5" customHeight="1" x14ac:dyDescent="0.3">
      <c r="A40" s="5">
        <v>51</v>
      </c>
      <c r="B40" s="4" t="s">
        <v>72</v>
      </c>
      <c r="C40" s="4" t="s">
        <v>82</v>
      </c>
      <c r="D40" s="5" t="s">
        <v>207</v>
      </c>
      <c r="E40" s="5" t="s">
        <v>577</v>
      </c>
      <c r="F40" s="4" t="s">
        <v>395</v>
      </c>
      <c r="G40" s="5" t="s">
        <v>3</v>
      </c>
      <c r="H40" s="10">
        <v>51</v>
      </c>
      <c r="I40" s="13" t="s">
        <v>72</v>
      </c>
      <c r="J40" s="13" t="s">
        <v>82</v>
      </c>
      <c r="K40" s="10" t="s">
        <v>207</v>
      </c>
      <c r="L40" s="10" t="s">
        <v>577</v>
      </c>
      <c r="M40" s="13" t="s">
        <v>752</v>
      </c>
      <c r="N40" s="28">
        <v>2009</v>
      </c>
      <c r="O40" s="10">
        <v>2009</v>
      </c>
      <c r="P40" s="7"/>
      <c r="Q40" s="7"/>
      <c r="R40" s="14" t="s">
        <v>1963</v>
      </c>
      <c r="S40" s="14" t="s">
        <v>2591</v>
      </c>
      <c r="T40" s="14" t="s">
        <v>1898</v>
      </c>
      <c r="U40" s="14"/>
      <c r="V40" s="14" t="s">
        <v>1898</v>
      </c>
      <c r="W40" s="14"/>
      <c r="X40" s="14" t="s">
        <v>1898</v>
      </c>
      <c r="Y40" s="14"/>
      <c r="Z40" s="14" t="s">
        <v>1898</v>
      </c>
      <c r="AA40" s="14"/>
      <c r="AB40" s="14" t="s">
        <v>1898</v>
      </c>
      <c r="AC40" s="14"/>
      <c r="AD40" s="14" t="s">
        <v>1898</v>
      </c>
      <c r="AE40" s="14"/>
      <c r="AF40" s="14" t="s">
        <v>1898</v>
      </c>
      <c r="AG40" s="14"/>
      <c r="AH40" s="14" t="s">
        <v>1964</v>
      </c>
      <c r="AI40" s="14" t="s">
        <v>2592</v>
      </c>
      <c r="AJ40" s="14" t="s">
        <v>1898</v>
      </c>
      <c r="AK40" s="14"/>
      <c r="AL40" s="14" t="s">
        <v>1898</v>
      </c>
      <c r="AM40" s="14"/>
      <c r="AN40" s="14" t="s">
        <v>1898</v>
      </c>
      <c r="AO40" s="14"/>
      <c r="AP40" s="14" t="s">
        <v>1898</v>
      </c>
      <c r="AQ40" s="14"/>
      <c r="AR40" s="14" t="s">
        <v>1898</v>
      </c>
      <c r="AS40" s="14"/>
      <c r="AT40" s="13"/>
    </row>
    <row r="41" spans="1:46" ht="13.5" customHeight="1" x14ac:dyDescent="0.3">
      <c r="A41" s="5">
        <v>51</v>
      </c>
      <c r="B41" s="4" t="s">
        <v>72</v>
      </c>
      <c r="C41" s="4" t="s">
        <v>82</v>
      </c>
      <c r="D41" s="5" t="s">
        <v>207</v>
      </c>
      <c r="E41" s="5" t="s">
        <v>648</v>
      </c>
      <c r="F41" s="4" t="s">
        <v>801</v>
      </c>
      <c r="G41" s="5" t="s">
        <v>3</v>
      </c>
      <c r="H41" s="10">
        <v>51</v>
      </c>
      <c r="I41" s="13" t="s">
        <v>72</v>
      </c>
      <c r="J41" s="13" t="s">
        <v>82</v>
      </c>
      <c r="K41" s="10" t="s">
        <v>207</v>
      </c>
      <c r="L41" s="10" t="s">
        <v>648</v>
      </c>
      <c r="M41" s="13" t="s">
        <v>801</v>
      </c>
      <c r="N41" s="28">
        <v>2009</v>
      </c>
      <c r="O41" s="10">
        <v>2009</v>
      </c>
      <c r="P41" s="7"/>
      <c r="Q41" s="7"/>
      <c r="R41" s="14" t="s">
        <v>1963</v>
      </c>
      <c r="S41" s="14" t="s">
        <v>2593</v>
      </c>
      <c r="T41" s="14" t="s">
        <v>1898</v>
      </c>
      <c r="U41" s="14"/>
      <c r="V41" s="14" t="s">
        <v>1898</v>
      </c>
      <c r="W41" s="14"/>
      <c r="X41" s="14" t="s">
        <v>1898</v>
      </c>
      <c r="Y41" s="14"/>
      <c r="Z41" s="14" t="s">
        <v>1898</v>
      </c>
      <c r="AA41" s="14"/>
      <c r="AB41" s="14" t="s">
        <v>1898</v>
      </c>
      <c r="AC41" s="14"/>
      <c r="AD41" s="14" t="s">
        <v>1898</v>
      </c>
      <c r="AE41" s="14"/>
      <c r="AF41" s="14" t="s">
        <v>1898</v>
      </c>
      <c r="AG41" s="14"/>
      <c r="AH41" s="14" t="s">
        <v>1898</v>
      </c>
      <c r="AI41" s="14"/>
      <c r="AJ41" s="14" t="s">
        <v>1898</v>
      </c>
      <c r="AK41" s="14"/>
      <c r="AL41" s="14" t="s">
        <v>1898</v>
      </c>
      <c r="AM41" s="14"/>
      <c r="AN41" s="14" t="s">
        <v>1898</v>
      </c>
      <c r="AO41" s="14"/>
      <c r="AP41" s="14" t="s">
        <v>1898</v>
      </c>
      <c r="AQ41" s="14"/>
      <c r="AR41" s="14" t="s">
        <v>1898</v>
      </c>
      <c r="AS41" s="14"/>
      <c r="AT41" s="13"/>
    </row>
    <row r="42" spans="1:46" ht="13.5" customHeight="1" x14ac:dyDescent="0.3">
      <c r="A42" s="5">
        <v>51</v>
      </c>
      <c r="B42" s="4" t="s">
        <v>72</v>
      </c>
      <c r="C42" s="4" t="s">
        <v>82</v>
      </c>
      <c r="D42" s="5" t="s">
        <v>207</v>
      </c>
      <c r="E42" s="5" t="s">
        <v>631</v>
      </c>
      <c r="F42" s="4" t="s">
        <v>910</v>
      </c>
      <c r="G42" s="5" t="s">
        <v>3</v>
      </c>
      <c r="H42" s="10">
        <v>51</v>
      </c>
      <c r="I42" s="13" t="s">
        <v>72</v>
      </c>
      <c r="J42" s="13" t="s">
        <v>82</v>
      </c>
      <c r="K42" s="10" t="s">
        <v>207</v>
      </c>
      <c r="L42" s="10" t="s">
        <v>631</v>
      </c>
      <c r="M42" s="13" t="s">
        <v>910</v>
      </c>
      <c r="N42" s="28">
        <v>2004</v>
      </c>
      <c r="O42" s="10">
        <v>2011</v>
      </c>
      <c r="P42" s="7"/>
      <c r="Q42" s="7"/>
      <c r="R42" s="7"/>
      <c r="S42" s="7"/>
      <c r="T42" s="7"/>
      <c r="U42" s="7"/>
      <c r="V42" s="14" t="s">
        <v>1898</v>
      </c>
      <c r="W42" s="14"/>
      <c r="X42" s="14" t="s">
        <v>1898</v>
      </c>
      <c r="Y42" s="14"/>
      <c r="Z42" s="14" t="s">
        <v>1898</v>
      </c>
      <c r="AA42" s="14"/>
      <c r="AB42" s="14" t="s">
        <v>1898</v>
      </c>
      <c r="AC42" s="14"/>
      <c r="AD42" s="14" t="s">
        <v>1898</v>
      </c>
      <c r="AE42" s="14"/>
      <c r="AF42" s="14" t="s">
        <v>1898</v>
      </c>
      <c r="AG42" s="14"/>
      <c r="AH42" s="14" t="s">
        <v>1898</v>
      </c>
      <c r="AI42" s="14"/>
      <c r="AJ42" s="14" t="s">
        <v>1898</v>
      </c>
      <c r="AK42" s="14"/>
      <c r="AL42" s="14" t="s">
        <v>1898</v>
      </c>
      <c r="AM42" s="14"/>
      <c r="AN42" s="14" t="s">
        <v>1898</v>
      </c>
      <c r="AO42" s="14"/>
      <c r="AP42" s="14" t="s">
        <v>1898</v>
      </c>
      <c r="AQ42" s="14"/>
      <c r="AR42" s="14" t="s">
        <v>1898</v>
      </c>
      <c r="AS42" s="14"/>
      <c r="AT42" s="13"/>
    </row>
    <row r="43" spans="1:46" ht="13.5" customHeight="1" x14ac:dyDescent="0.3">
      <c r="A43" s="5">
        <v>51</v>
      </c>
      <c r="B43" s="4" t="s">
        <v>72</v>
      </c>
      <c r="C43" s="4" t="s">
        <v>82</v>
      </c>
      <c r="D43" s="5" t="s">
        <v>207</v>
      </c>
      <c r="E43" s="5" t="s">
        <v>650</v>
      </c>
      <c r="F43" s="4" t="s">
        <v>911</v>
      </c>
      <c r="G43" s="5" t="s">
        <v>3</v>
      </c>
      <c r="H43" s="10">
        <v>51</v>
      </c>
      <c r="I43" s="13" t="s">
        <v>72</v>
      </c>
      <c r="J43" s="13" t="s">
        <v>82</v>
      </c>
      <c r="K43" s="10" t="s">
        <v>207</v>
      </c>
      <c r="L43" s="10" t="s">
        <v>650</v>
      </c>
      <c r="M43" s="13" t="s">
        <v>911</v>
      </c>
      <c r="N43" s="28">
        <v>2011</v>
      </c>
      <c r="O43" s="10">
        <v>2011</v>
      </c>
      <c r="P43" s="7"/>
      <c r="Q43" s="7"/>
      <c r="R43" s="7"/>
      <c r="S43" s="7"/>
      <c r="T43" s="7"/>
      <c r="U43" s="7"/>
      <c r="V43" s="14" t="s">
        <v>1963</v>
      </c>
      <c r="W43" s="14" t="s">
        <v>2594</v>
      </c>
      <c r="X43" s="14" t="s">
        <v>1898</v>
      </c>
      <c r="Y43" s="14"/>
      <c r="Z43" s="14" t="s">
        <v>1898</v>
      </c>
      <c r="AA43" s="14"/>
      <c r="AB43" s="14" t="s">
        <v>1898</v>
      </c>
      <c r="AC43" s="14"/>
      <c r="AD43" s="14" t="s">
        <v>1898</v>
      </c>
      <c r="AE43" s="14"/>
      <c r="AF43" s="14" t="s">
        <v>1898</v>
      </c>
      <c r="AG43" s="14"/>
      <c r="AH43" s="14" t="s">
        <v>1898</v>
      </c>
      <c r="AI43" s="14"/>
      <c r="AJ43" s="14" t="s">
        <v>1898</v>
      </c>
      <c r="AK43" s="14"/>
      <c r="AL43" s="14" t="s">
        <v>1898</v>
      </c>
      <c r="AM43" s="14"/>
      <c r="AN43" s="14" t="s">
        <v>1898</v>
      </c>
      <c r="AO43" s="14"/>
      <c r="AP43" s="14" t="s">
        <v>1898</v>
      </c>
      <c r="AQ43" s="14"/>
      <c r="AR43" s="14" t="s">
        <v>1898</v>
      </c>
      <c r="AS43" s="14"/>
      <c r="AT43" s="13"/>
    </row>
    <row r="44" spans="1:46" ht="13.5" customHeight="1" x14ac:dyDescent="0.3">
      <c r="A44" s="5">
        <v>51</v>
      </c>
      <c r="B44" s="4" t="s">
        <v>72</v>
      </c>
      <c r="C44" s="4" t="s">
        <v>82</v>
      </c>
      <c r="D44" s="5" t="s">
        <v>207</v>
      </c>
      <c r="E44" s="5" t="s">
        <v>654</v>
      </c>
      <c r="F44" s="4" t="s">
        <v>1583</v>
      </c>
      <c r="G44" s="5">
        <v>2019</v>
      </c>
      <c r="H44" s="10">
        <v>51</v>
      </c>
      <c r="I44" s="13" t="s">
        <v>72</v>
      </c>
      <c r="J44" s="13" t="s">
        <v>82</v>
      </c>
      <c r="K44" s="10" t="s">
        <v>207</v>
      </c>
      <c r="L44" s="10" t="s">
        <v>654</v>
      </c>
      <c r="M44" s="13" t="s">
        <v>1583</v>
      </c>
      <c r="N44" s="29">
        <v>2016</v>
      </c>
      <c r="O44" s="10">
        <v>2016</v>
      </c>
      <c r="P44" s="7"/>
      <c r="Q44" s="7"/>
      <c r="R44" s="7"/>
      <c r="S44" s="7"/>
      <c r="T44" s="7"/>
      <c r="U44" s="7"/>
      <c r="V44" s="7"/>
      <c r="W44" s="7"/>
      <c r="X44" s="7"/>
      <c r="Y44" s="7"/>
      <c r="Z44" s="7"/>
      <c r="AA44" s="7"/>
      <c r="AB44" s="7"/>
      <c r="AC44" s="7"/>
      <c r="AD44" s="7"/>
      <c r="AE44" s="7"/>
      <c r="AF44" s="14" t="s">
        <v>1969</v>
      </c>
      <c r="AG44" s="14" t="s">
        <v>4476</v>
      </c>
      <c r="AH44" s="14" t="s">
        <v>1898</v>
      </c>
      <c r="AI44" s="14"/>
      <c r="AJ44" s="14" t="s">
        <v>1898</v>
      </c>
      <c r="AK44" s="14"/>
      <c r="AL44" s="14" t="s">
        <v>1898</v>
      </c>
      <c r="AM44" s="14"/>
      <c r="AN44" s="14" t="s">
        <v>2027</v>
      </c>
      <c r="AO44" s="14" t="s">
        <v>4478</v>
      </c>
      <c r="AP44" s="7"/>
      <c r="AQ44" s="7"/>
      <c r="AR44" s="7"/>
      <c r="AS44" s="7"/>
      <c r="AT44" s="13"/>
    </row>
    <row r="45" spans="1:46" ht="13.5" customHeight="1" x14ac:dyDescent="0.3">
      <c r="A45" s="5">
        <v>51</v>
      </c>
      <c r="B45" s="4" t="s">
        <v>72</v>
      </c>
      <c r="C45" s="4" t="s">
        <v>82</v>
      </c>
      <c r="D45" s="5" t="s">
        <v>207</v>
      </c>
      <c r="E45" s="5" t="s">
        <v>687</v>
      </c>
      <c r="F45" s="4" t="s">
        <v>1588</v>
      </c>
      <c r="G45" s="5" t="s">
        <v>3</v>
      </c>
      <c r="H45" s="10">
        <v>51</v>
      </c>
      <c r="I45" s="13" t="s">
        <v>72</v>
      </c>
      <c r="J45" s="13" t="s">
        <v>82</v>
      </c>
      <c r="K45" s="10" t="s">
        <v>207</v>
      </c>
      <c r="L45" s="10" t="s">
        <v>687</v>
      </c>
      <c r="M45" s="13" t="s">
        <v>1588</v>
      </c>
      <c r="N45" s="28">
        <v>2016</v>
      </c>
      <c r="O45" s="10">
        <v>2016</v>
      </c>
      <c r="P45" s="7"/>
      <c r="Q45" s="7"/>
      <c r="R45" s="7"/>
      <c r="S45" s="7"/>
      <c r="T45" s="7"/>
      <c r="U45" s="7"/>
      <c r="V45" s="7"/>
      <c r="W45" s="7"/>
      <c r="X45" s="7"/>
      <c r="Y45" s="7"/>
      <c r="Z45" s="7"/>
      <c r="AA45" s="7"/>
      <c r="AB45" s="7"/>
      <c r="AC45" s="7"/>
      <c r="AD45" s="7"/>
      <c r="AE45" s="7"/>
      <c r="AF45" s="14" t="s">
        <v>1969</v>
      </c>
      <c r="AG45" s="14" t="s">
        <v>4473</v>
      </c>
      <c r="AH45" s="14" t="s">
        <v>1898</v>
      </c>
      <c r="AI45" s="14"/>
      <c r="AJ45" s="14" t="s">
        <v>1898</v>
      </c>
      <c r="AK45" s="14"/>
      <c r="AL45" s="14" t="s">
        <v>1898</v>
      </c>
      <c r="AM45" s="14"/>
      <c r="AN45" s="14" t="s">
        <v>1898</v>
      </c>
      <c r="AO45" s="14"/>
      <c r="AP45" s="14" t="s">
        <v>1898</v>
      </c>
      <c r="AQ45" s="14"/>
      <c r="AR45" s="14" t="s">
        <v>1898</v>
      </c>
      <c r="AS45" s="14"/>
      <c r="AT45" s="13"/>
    </row>
    <row r="46" spans="1:46" ht="13.5" customHeight="1" x14ac:dyDescent="0.3">
      <c r="A46" s="5">
        <v>51</v>
      </c>
      <c r="B46" s="4" t="s">
        <v>72</v>
      </c>
      <c r="C46" s="4" t="s">
        <v>82</v>
      </c>
      <c r="D46" s="5" t="s">
        <v>207</v>
      </c>
      <c r="E46" s="5" t="s">
        <v>652</v>
      </c>
      <c r="F46" s="4" t="s">
        <v>1586</v>
      </c>
      <c r="G46" s="5" t="s">
        <v>3</v>
      </c>
      <c r="H46" s="10">
        <v>51</v>
      </c>
      <c r="I46" s="13" t="s">
        <v>72</v>
      </c>
      <c r="J46" s="13" t="s">
        <v>82</v>
      </c>
      <c r="K46" s="10" t="s">
        <v>207</v>
      </c>
      <c r="L46" s="10" t="s">
        <v>652</v>
      </c>
      <c r="M46" s="13" t="s">
        <v>1586</v>
      </c>
      <c r="N46" s="28">
        <v>2016</v>
      </c>
      <c r="O46" s="10">
        <v>2016</v>
      </c>
      <c r="P46" s="7"/>
      <c r="Q46" s="7"/>
      <c r="R46" s="7"/>
      <c r="S46" s="7"/>
      <c r="T46" s="7"/>
      <c r="U46" s="7"/>
      <c r="V46" s="7"/>
      <c r="W46" s="7"/>
      <c r="X46" s="7"/>
      <c r="Y46" s="7"/>
      <c r="Z46" s="7"/>
      <c r="AA46" s="7"/>
      <c r="AB46" s="7"/>
      <c r="AC46" s="7"/>
      <c r="AD46" s="7"/>
      <c r="AE46" s="7"/>
      <c r="AF46" s="14" t="s">
        <v>1969</v>
      </c>
      <c r="AG46" s="14" t="s">
        <v>4475</v>
      </c>
      <c r="AH46" s="14" t="s">
        <v>1898</v>
      </c>
      <c r="AI46" s="14"/>
      <c r="AJ46" s="14" t="s">
        <v>1898</v>
      </c>
      <c r="AK46" s="14"/>
      <c r="AL46" s="14" t="s">
        <v>1898</v>
      </c>
      <c r="AM46" s="14"/>
      <c r="AN46" s="14" t="s">
        <v>1898</v>
      </c>
      <c r="AO46" s="14"/>
      <c r="AP46" s="14" t="s">
        <v>1898</v>
      </c>
      <c r="AQ46" s="14"/>
      <c r="AR46" s="14" t="s">
        <v>1898</v>
      </c>
      <c r="AS46" s="14"/>
      <c r="AT46" s="13"/>
    </row>
    <row r="47" spans="1:46" ht="13.5" customHeight="1" x14ac:dyDescent="0.3">
      <c r="A47" s="5">
        <v>51</v>
      </c>
      <c r="B47" s="4" t="s">
        <v>72</v>
      </c>
      <c r="C47" s="4" t="s">
        <v>82</v>
      </c>
      <c r="D47" s="5" t="s">
        <v>207</v>
      </c>
      <c r="E47" s="5" t="s">
        <v>656</v>
      </c>
      <c r="F47" s="4" t="s">
        <v>2595</v>
      </c>
      <c r="G47" s="5" t="s">
        <v>3</v>
      </c>
      <c r="H47" s="10">
        <v>51</v>
      </c>
      <c r="I47" s="13" t="s">
        <v>72</v>
      </c>
      <c r="J47" s="13" t="s">
        <v>82</v>
      </c>
      <c r="K47" s="10" t="s">
        <v>207</v>
      </c>
      <c r="L47" s="10" t="s">
        <v>656</v>
      </c>
      <c r="M47" s="13" t="s">
        <v>2595</v>
      </c>
      <c r="N47" s="28">
        <v>2020</v>
      </c>
      <c r="O47" s="10">
        <v>2020</v>
      </c>
      <c r="P47" s="7"/>
      <c r="Q47" s="7"/>
      <c r="R47" s="7"/>
      <c r="S47" s="7"/>
      <c r="T47" s="7"/>
      <c r="U47" s="7"/>
      <c r="V47" s="7"/>
      <c r="W47" s="7"/>
      <c r="X47" s="7"/>
      <c r="Y47" s="7"/>
      <c r="Z47" s="7"/>
      <c r="AA47" s="7"/>
      <c r="AB47" s="7"/>
      <c r="AC47" s="7"/>
      <c r="AD47" s="7"/>
      <c r="AE47" s="7"/>
      <c r="AF47" s="7"/>
      <c r="AG47" s="7"/>
      <c r="AH47" s="7"/>
      <c r="AI47" s="7"/>
      <c r="AJ47" s="7"/>
      <c r="AK47" s="7"/>
      <c r="AL47" s="7"/>
      <c r="AM47" s="7"/>
      <c r="AN47" s="14" t="s">
        <v>2029</v>
      </c>
      <c r="AO47" s="14" t="s">
        <v>4478</v>
      </c>
      <c r="AP47" s="14" t="s">
        <v>1898</v>
      </c>
      <c r="AQ47" s="14"/>
      <c r="AR47" s="14" t="s">
        <v>1898</v>
      </c>
      <c r="AS47" s="14"/>
      <c r="AT47" s="13"/>
    </row>
    <row r="48" spans="1:46" ht="13.5" customHeight="1" x14ac:dyDescent="0.3">
      <c r="A48" s="5">
        <v>51</v>
      </c>
      <c r="B48" s="4" t="s">
        <v>72</v>
      </c>
      <c r="C48" s="4" t="s">
        <v>82</v>
      </c>
      <c r="D48" s="5" t="s">
        <v>207</v>
      </c>
      <c r="E48" s="5" t="s">
        <v>690</v>
      </c>
      <c r="F48" s="4" t="s">
        <v>544</v>
      </c>
      <c r="G48" s="5" t="s">
        <v>3</v>
      </c>
      <c r="H48" s="10">
        <v>51</v>
      </c>
      <c r="I48" s="13" t="s">
        <v>72</v>
      </c>
      <c r="J48" s="13" t="s">
        <v>82</v>
      </c>
      <c r="K48" s="10" t="s">
        <v>207</v>
      </c>
      <c r="L48" s="10" t="s">
        <v>690</v>
      </c>
      <c r="M48" s="13" t="s">
        <v>544</v>
      </c>
      <c r="N48" s="28">
        <v>2020</v>
      </c>
      <c r="O48" s="10">
        <v>2020</v>
      </c>
      <c r="P48" s="7"/>
      <c r="Q48" s="7"/>
      <c r="R48" s="7"/>
      <c r="S48" s="7"/>
      <c r="T48" s="7"/>
      <c r="U48" s="7"/>
      <c r="V48" s="7"/>
      <c r="W48" s="7"/>
      <c r="X48" s="7"/>
      <c r="Y48" s="7"/>
      <c r="Z48" s="7"/>
      <c r="AA48" s="7"/>
      <c r="AB48" s="7"/>
      <c r="AC48" s="7"/>
      <c r="AD48" s="7"/>
      <c r="AE48" s="7"/>
      <c r="AF48" s="7"/>
      <c r="AG48" s="7"/>
      <c r="AH48" s="7"/>
      <c r="AI48" s="7"/>
      <c r="AJ48" s="7"/>
      <c r="AK48" s="7"/>
      <c r="AL48" s="7"/>
      <c r="AM48" s="7"/>
      <c r="AN48" s="14" t="s">
        <v>2029</v>
      </c>
      <c r="AO48" s="14" t="s">
        <v>4478</v>
      </c>
      <c r="AP48" s="14" t="s">
        <v>1898</v>
      </c>
      <c r="AQ48" s="14"/>
      <c r="AR48" s="14" t="s">
        <v>1898</v>
      </c>
      <c r="AS48" s="14"/>
      <c r="AT48" s="13"/>
    </row>
    <row r="49" spans="1:46" ht="13.5" customHeight="1" x14ac:dyDescent="0.3">
      <c r="A49" s="5">
        <v>51</v>
      </c>
      <c r="B49" s="4" t="s">
        <v>72</v>
      </c>
      <c r="C49" s="4" t="s">
        <v>82</v>
      </c>
      <c r="D49" s="5" t="s">
        <v>207</v>
      </c>
      <c r="E49" s="5" t="s">
        <v>692</v>
      </c>
      <c r="F49" s="4" t="s">
        <v>2596</v>
      </c>
      <c r="G49" s="5" t="s">
        <v>3</v>
      </c>
      <c r="H49" s="10">
        <v>51</v>
      </c>
      <c r="I49" s="13" t="s">
        <v>72</v>
      </c>
      <c r="J49" s="13" t="s">
        <v>82</v>
      </c>
      <c r="K49" s="10" t="s">
        <v>207</v>
      </c>
      <c r="L49" s="10" t="s">
        <v>692</v>
      </c>
      <c r="M49" s="13" t="s">
        <v>2596</v>
      </c>
      <c r="N49" s="28">
        <v>2020</v>
      </c>
      <c r="O49" s="10">
        <v>2020</v>
      </c>
      <c r="P49" s="7"/>
      <c r="Q49" s="7"/>
      <c r="R49" s="7"/>
      <c r="S49" s="7"/>
      <c r="T49" s="7"/>
      <c r="U49" s="7"/>
      <c r="V49" s="7"/>
      <c r="W49" s="7"/>
      <c r="X49" s="7"/>
      <c r="Y49" s="7"/>
      <c r="Z49" s="7"/>
      <c r="AA49" s="7"/>
      <c r="AB49" s="7"/>
      <c r="AC49" s="7"/>
      <c r="AD49" s="7"/>
      <c r="AE49" s="7"/>
      <c r="AF49" s="7"/>
      <c r="AG49" s="7"/>
      <c r="AH49" s="7"/>
      <c r="AI49" s="7"/>
      <c r="AJ49" s="7"/>
      <c r="AK49" s="7"/>
      <c r="AL49" s="7"/>
      <c r="AM49" s="7"/>
      <c r="AN49" s="14" t="s">
        <v>2029</v>
      </c>
      <c r="AO49" s="14" t="s">
        <v>4478</v>
      </c>
      <c r="AP49" s="14" t="s">
        <v>1898</v>
      </c>
      <c r="AQ49" s="14"/>
      <c r="AR49" s="14" t="s">
        <v>1898</v>
      </c>
      <c r="AS49" s="14"/>
      <c r="AT49" s="13"/>
    </row>
    <row r="50" spans="1:46" ht="13.5" customHeight="1" x14ac:dyDescent="0.3"/>
    <row r="51" spans="1:46" ht="13.5" customHeight="1" x14ac:dyDescent="0.3"/>
    <row r="52" spans="1:46" ht="13.5" customHeight="1" x14ac:dyDescent="0.3"/>
    <row r="53" spans="1:46" ht="13.5" customHeight="1" x14ac:dyDescent="0.3"/>
    <row r="54" spans="1:46" ht="13.5" customHeight="1" x14ac:dyDescent="0.3"/>
    <row r="55" spans="1:46" ht="13.5" customHeight="1" x14ac:dyDescent="0.3"/>
    <row r="56" spans="1:46" ht="13.5" customHeight="1" x14ac:dyDescent="0.3"/>
    <row r="57" spans="1:46" ht="13.5" customHeight="1" x14ac:dyDescent="0.3"/>
    <row r="58" spans="1:46" ht="13.5" customHeight="1" x14ac:dyDescent="0.3"/>
    <row r="59" spans="1:46" ht="13.5" customHeight="1" x14ac:dyDescent="0.3"/>
    <row r="60" spans="1:46" ht="13.5" customHeight="1" x14ac:dyDescent="0.3"/>
    <row r="61" spans="1:46" ht="13.5" customHeight="1" x14ac:dyDescent="0.3"/>
    <row r="62" spans="1:46" ht="13.5" customHeight="1" x14ac:dyDescent="0.3"/>
    <row r="63" spans="1:46" ht="13.5" customHeight="1" x14ac:dyDescent="0.3"/>
    <row r="64" spans="1:46" ht="13.5" customHeight="1" x14ac:dyDescent="0.3"/>
    <row r="65" ht="13.5" customHeight="1" x14ac:dyDescent="0.3"/>
    <row r="66" ht="13.5" customHeight="1" x14ac:dyDescent="0.3"/>
    <row r="67" ht="13.5" customHeight="1" x14ac:dyDescent="0.3"/>
    <row r="68" ht="13.5" customHeight="1" x14ac:dyDescent="0.3"/>
    <row r="69" ht="13.5" customHeight="1" x14ac:dyDescent="0.3"/>
    <row r="70" ht="13.5" customHeight="1" x14ac:dyDescent="0.3"/>
    <row r="71" ht="13.5" customHeight="1" x14ac:dyDescent="0.3"/>
    <row r="72" ht="13.5" customHeight="1" x14ac:dyDescent="0.3"/>
    <row r="73" ht="13.5" customHeight="1" x14ac:dyDescent="0.3"/>
    <row r="74" ht="13.5" customHeight="1" x14ac:dyDescent="0.3"/>
    <row r="75" ht="13.5" customHeight="1" x14ac:dyDescent="0.3"/>
    <row r="76" ht="13.5" customHeight="1" x14ac:dyDescent="0.3"/>
    <row r="77" ht="13.5" customHeight="1" x14ac:dyDescent="0.3"/>
    <row r="78" ht="13.5" customHeight="1" x14ac:dyDescent="0.3"/>
    <row r="79" ht="13.5" customHeight="1" x14ac:dyDescent="0.3"/>
    <row r="80" ht="13.5" customHeight="1" x14ac:dyDescent="0.3"/>
    <row r="81" ht="13.5" customHeight="1" x14ac:dyDescent="0.3"/>
    <row r="82" ht="13.5" customHeight="1" x14ac:dyDescent="0.3"/>
    <row r="83" ht="13.5" customHeight="1" x14ac:dyDescent="0.3"/>
    <row r="84" ht="13.5" customHeight="1" x14ac:dyDescent="0.3"/>
    <row r="85" ht="13.5" customHeight="1" x14ac:dyDescent="0.3"/>
    <row r="86" ht="13.5" customHeight="1" x14ac:dyDescent="0.3"/>
    <row r="87" ht="13.5" customHeight="1" x14ac:dyDescent="0.3"/>
    <row r="88" ht="13.5" customHeight="1" x14ac:dyDescent="0.3"/>
    <row r="89" ht="13.5" customHeight="1" x14ac:dyDescent="0.3"/>
    <row r="90" ht="13.5" customHeight="1" x14ac:dyDescent="0.3"/>
    <row r="91" ht="13.5" customHeight="1" x14ac:dyDescent="0.3"/>
    <row r="92" ht="13.5" customHeight="1" x14ac:dyDescent="0.3"/>
    <row r="93" ht="13.5" customHeight="1" x14ac:dyDescent="0.3"/>
    <row r="94" ht="13.5" customHeight="1" x14ac:dyDescent="0.3"/>
    <row r="95" ht="13.5" customHeight="1" x14ac:dyDescent="0.3"/>
    <row r="96" ht="13.5" customHeight="1" x14ac:dyDescent="0.3"/>
    <row r="97" ht="13.5" customHeight="1" x14ac:dyDescent="0.3"/>
    <row r="98" ht="13.5" customHeight="1" x14ac:dyDescent="0.3"/>
    <row r="99" ht="13.5" customHeight="1" x14ac:dyDescent="0.3"/>
    <row r="100" ht="13.5" customHeight="1" x14ac:dyDescent="0.3"/>
    <row r="101" ht="13.5" customHeight="1" x14ac:dyDescent="0.3"/>
    <row r="102" ht="13.5" customHeight="1" x14ac:dyDescent="0.3"/>
    <row r="103" ht="13.5" customHeight="1" x14ac:dyDescent="0.3"/>
    <row r="104" ht="13.5" customHeight="1" x14ac:dyDescent="0.3"/>
    <row r="105" ht="13.5" customHeight="1" x14ac:dyDescent="0.3"/>
    <row r="106" ht="13.5" customHeight="1" x14ac:dyDescent="0.3"/>
    <row r="107" ht="13.5" customHeight="1" x14ac:dyDescent="0.3"/>
    <row r="108" ht="13.5" customHeight="1" x14ac:dyDescent="0.3"/>
    <row r="109" ht="13.5" customHeight="1" x14ac:dyDescent="0.3"/>
    <row r="110" ht="13.5" customHeight="1" x14ac:dyDescent="0.3"/>
    <row r="111" ht="13.5" customHeight="1" x14ac:dyDescent="0.3"/>
    <row r="112" ht="13.5" customHeight="1" x14ac:dyDescent="0.3"/>
    <row r="113" ht="13.5" customHeight="1" x14ac:dyDescent="0.3"/>
    <row r="114" ht="13.5" customHeight="1" x14ac:dyDescent="0.3"/>
    <row r="115" ht="13.5" customHeight="1" x14ac:dyDescent="0.3"/>
    <row r="116" ht="13.5" customHeight="1" x14ac:dyDescent="0.3"/>
    <row r="117" ht="13.5" customHeight="1" x14ac:dyDescent="0.3"/>
    <row r="118" ht="13.5" customHeight="1" x14ac:dyDescent="0.3"/>
    <row r="119" ht="13.5" customHeight="1" x14ac:dyDescent="0.3"/>
    <row r="120" ht="13.5" customHeight="1" x14ac:dyDescent="0.3"/>
    <row r="121" ht="13.5" customHeight="1" x14ac:dyDescent="0.3"/>
    <row r="122" ht="13.5" customHeight="1" x14ac:dyDescent="0.3"/>
    <row r="123" ht="13.5" customHeight="1" x14ac:dyDescent="0.3"/>
    <row r="124" ht="13.5" customHeight="1" x14ac:dyDescent="0.3"/>
    <row r="125" ht="13.5" customHeight="1" x14ac:dyDescent="0.3"/>
    <row r="126" ht="13.5" customHeight="1" x14ac:dyDescent="0.3"/>
    <row r="127" ht="13.5" customHeight="1" x14ac:dyDescent="0.3"/>
    <row r="128" ht="13.5" customHeight="1" x14ac:dyDescent="0.3"/>
    <row r="129" ht="13.5" customHeight="1" x14ac:dyDescent="0.3"/>
    <row r="130" ht="13.5" customHeight="1" x14ac:dyDescent="0.3"/>
    <row r="131" ht="13.5" customHeight="1" x14ac:dyDescent="0.3"/>
    <row r="132" ht="13.5" customHeight="1" x14ac:dyDescent="0.3"/>
    <row r="133" ht="13.5" customHeight="1" x14ac:dyDescent="0.3"/>
    <row r="134" ht="13.5" customHeight="1" x14ac:dyDescent="0.3"/>
    <row r="135" ht="13.5" customHeight="1" x14ac:dyDescent="0.3"/>
    <row r="136" ht="13.5" customHeight="1" x14ac:dyDescent="0.3"/>
    <row r="137" ht="13.5" customHeight="1" x14ac:dyDescent="0.3"/>
    <row r="138" ht="13.5" customHeight="1" x14ac:dyDescent="0.3"/>
    <row r="139" ht="13.5" customHeight="1" x14ac:dyDescent="0.3"/>
    <row r="140" ht="13.5" customHeight="1" x14ac:dyDescent="0.3"/>
    <row r="141" ht="13.5" customHeight="1" x14ac:dyDescent="0.3"/>
    <row r="142" ht="13.5" customHeight="1" x14ac:dyDescent="0.3"/>
    <row r="143" ht="13.5" customHeight="1" x14ac:dyDescent="0.3"/>
    <row r="144" ht="13.5" customHeight="1" x14ac:dyDescent="0.3"/>
    <row r="145" ht="13.5" customHeight="1" x14ac:dyDescent="0.3"/>
    <row r="146" ht="13.5" customHeight="1" x14ac:dyDescent="0.3"/>
    <row r="147" ht="13.5" customHeight="1" x14ac:dyDescent="0.3"/>
    <row r="148" ht="13.5" customHeight="1" x14ac:dyDescent="0.3"/>
    <row r="149" ht="13.5" customHeight="1" x14ac:dyDescent="0.3"/>
    <row r="150" ht="13.5" customHeight="1" x14ac:dyDescent="0.3"/>
    <row r="151" ht="13.5" customHeight="1" x14ac:dyDescent="0.3"/>
    <row r="152" ht="13.5" customHeight="1" x14ac:dyDescent="0.3"/>
    <row r="153" ht="13.5" customHeight="1" x14ac:dyDescent="0.3"/>
    <row r="154" ht="13.5" customHeight="1" x14ac:dyDescent="0.3"/>
    <row r="155" ht="13.5" customHeight="1" x14ac:dyDescent="0.3"/>
    <row r="156" ht="13.5" customHeight="1" x14ac:dyDescent="0.3"/>
    <row r="157" ht="13.5" customHeight="1" x14ac:dyDescent="0.3"/>
    <row r="158" ht="13.5" customHeight="1" x14ac:dyDescent="0.3"/>
    <row r="159" ht="13.5" customHeight="1" x14ac:dyDescent="0.3"/>
    <row r="160" ht="13.5" customHeight="1" x14ac:dyDescent="0.3"/>
    <row r="161" ht="13.5" customHeight="1" x14ac:dyDescent="0.3"/>
    <row r="162" ht="13.5" customHeight="1" x14ac:dyDescent="0.3"/>
    <row r="163" ht="13.5" customHeight="1" x14ac:dyDescent="0.3"/>
    <row r="164" ht="13.5" customHeight="1" x14ac:dyDescent="0.3"/>
    <row r="165" ht="13.5" customHeight="1" x14ac:dyDescent="0.3"/>
    <row r="166" ht="13.5" customHeight="1" x14ac:dyDescent="0.3"/>
    <row r="167" ht="13.5" customHeight="1" x14ac:dyDescent="0.3"/>
    <row r="168" ht="13.5" customHeight="1" x14ac:dyDescent="0.3"/>
    <row r="169" ht="13.5" customHeight="1" x14ac:dyDescent="0.3"/>
    <row r="170" ht="13.5" customHeight="1" x14ac:dyDescent="0.3"/>
    <row r="171" ht="13.5" customHeight="1" x14ac:dyDescent="0.3"/>
    <row r="172" ht="13.5" customHeight="1" x14ac:dyDescent="0.3"/>
    <row r="173" ht="13.5" customHeight="1" x14ac:dyDescent="0.3"/>
    <row r="174" ht="13.5" customHeight="1" x14ac:dyDescent="0.3"/>
    <row r="175" ht="13.5" customHeight="1" x14ac:dyDescent="0.3"/>
    <row r="176" ht="13.5" customHeight="1" x14ac:dyDescent="0.3"/>
    <row r="177" ht="13.5" customHeight="1" x14ac:dyDescent="0.3"/>
    <row r="178" ht="13.5" customHeight="1" x14ac:dyDescent="0.3"/>
    <row r="179" ht="13.5" customHeight="1" x14ac:dyDescent="0.3"/>
    <row r="180" ht="13.5" customHeight="1" x14ac:dyDescent="0.3"/>
    <row r="181" ht="13.5" customHeight="1" x14ac:dyDescent="0.3"/>
    <row r="182" ht="13.5" customHeight="1" x14ac:dyDescent="0.3"/>
    <row r="183" ht="13.5" customHeight="1" x14ac:dyDescent="0.3"/>
    <row r="184" ht="13.5" customHeight="1" x14ac:dyDescent="0.3"/>
    <row r="185" ht="13.5" customHeight="1" x14ac:dyDescent="0.3"/>
    <row r="186" ht="13.5" customHeight="1" x14ac:dyDescent="0.3"/>
    <row r="187" ht="13.5" customHeight="1" x14ac:dyDescent="0.3"/>
    <row r="188" ht="13.5" customHeight="1" x14ac:dyDescent="0.3"/>
    <row r="189" ht="13.5" customHeight="1" x14ac:dyDescent="0.3"/>
    <row r="190" ht="13.5" customHeight="1" x14ac:dyDescent="0.3"/>
    <row r="191" ht="13.5" customHeight="1" x14ac:dyDescent="0.3"/>
    <row r="192" ht="13.5" customHeight="1" x14ac:dyDescent="0.3"/>
    <row r="193" ht="13.5" customHeight="1" x14ac:dyDescent="0.3"/>
    <row r="194" ht="13.5" customHeight="1" x14ac:dyDescent="0.3"/>
    <row r="195" ht="13.5" customHeight="1" x14ac:dyDescent="0.3"/>
    <row r="196" ht="13.5" customHeight="1" x14ac:dyDescent="0.3"/>
    <row r="197" ht="13.5" customHeight="1" x14ac:dyDescent="0.3"/>
    <row r="198" ht="13.5" customHeight="1" x14ac:dyDescent="0.3"/>
    <row r="199" ht="13.5" customHeight="1" x14ac:dyDescent="0.3"/>
    <row r="200" ht="13.5" customHeight="1" x14ac:dyDescent="0.3"/>
  </sheetData>
  <sheetProtection algorithmName="SHA-512" hashValue="YscHCrplxyoqaaaICnN5bBdIaez+d5t083gXkU9WEIHjGd/PT+6Od+Cgh9HMBqIE5hQLX24iWBoKu3gETQodTQ==" saltValue="YVcj7DzRoBSC/6tA9mn9Xg==" spinCount="100000" sheet="1" objects="1" scenarios="1" sort="0" autoFilter="0"/>
  <autoFilter ref="A20:AT20" xr:uid="{4A248816-BF27-4ABC-AD12-172DCFBA91E9}"/>
  <mergeCells count="28">
    <mergeCell ref="M10:N10"/>
    <mergeCell ref="A19:G19"/>
    <mergeCell ref="H19:N19"/>
    <mergeCell ref="M12:N12"/>
    <mergeCell ref="M13:N13"/>
    <mergeCell ref="M14:N14"/>
    <mergeCell ref="M15:N15"/>
    <mergeCell ref="M16:N16"/>
    <mergeCell ref="M17:N17"/>
    <mergeCell ref="A15:H15"/>
    <mergeCell ref="A16:H16"/>
    <mergeCell ref="A17:H18"/>
    <mergeCell ref="A6:C7"/>
    <mergeCell ref="P19:AT19"/>
    <mergeCell ref="M1:N2"/>
    <mergeCell ref="O1:O2"/>
    <mergeCell ref="P1:AT1"/>
    <mergeCell ref="M18:O18"/>
    <mergeCell ref="M3:N3"/>
    <mergeCell ref="M4:N4"/>
    <mergeCell ref="M5:N5"/>
    <mergeCell ref="M6:N6"/>
    <mergeCell ref="M7:N7"/>
    <mergeCell ref="M11:N11"/>
    <mergeCell ref="A8:C8"/>
    <mergeCell ref="M8:N8"/>
    <mergeCell ref="M9:N9"/>
    <mergeCell ref="A10:C10"/>
  </mergeCells>
  <conditionalFormatting sqref="A3 B9:C9 A6:C8 A14:C14 AU3:XFD17 AU21:XFD49 P20:AM20 AU19:XFD19 J3:J6 M3:N6 J13:J17 M13:N17 AP20:XFD20">
    <cfRule type="beginsWith" dxfId="1166" priority="1678" operator="beginsWith" text="Operación conjunta">
      <formula>LEFT(A3,LEN("Operación conjunta"))="Operación conjunta"</formula>
    </cfRule>
    <cfRule type="endsWith" dxfId="1165" priority="1679" operator="endsWith" text="Escisión">
      <formula>RIGHT(A3,LEN("Escisión"))="Escisión"</formula>
    </cfRule>
    <cfRule type="beginsWith" dxfId="1164" priority="1680" operator="beginsWith" text="Escisión (nuevo)">
      <formula>LEFT(A3,LEN("Escisión (nuevo)"))="Escisión (nuevo)"</formula>
    </cfRule>
    <cfRule type="beginsWith" dxfId="1163" priority="1681" operator="beginsWith" text="Escisión (eliminado)">
      <formula>LEFT(A3,LEN("Escisión (eliminado)"))="Escisión (eliminado)"</formula>
    </cfRule>
    <cfRule type="beginsWith" dxfId="1162" priority="1682" operator="beginsWith" text="Re-sectorización (sale)">
      <formula>LEFT(A3,LEN("Re-sectorización (sale)"))="Re-sectorización (sale)"</formula>
    </cfRule>
    <cfRule type="endsWith" dxfId="1161" priority="1683" operator="endsWith" text="Fusión">
      <formula>RIGHT(A3,LEN("Fusión"))="Fusión"</formula>
    </cfRule>
    <cfRule type="beginsWith" dxfId="1160" priority="1684" operator="beginsWith" text="Fusión (nuevo)">
      <formula>LEFT(A3,LEN("Fusión (nuevo)"))="Fusión (nuevo)"</formula>
    </cfRule>
    <cfRule type="beginsWith" dxfId="1159" priority="1685" operator="beginsWith" text="Modificación (nombre)">
      <formula>LEFT(A3,LEN("Modificación (nombre)"))="Modificación (nombre)"</formula>
    </cfRule>
    <cfRule type="beginsWith" dxfId="1158" priority="1686" operator="beginsWith" text="Sin cambio">
      <formula>LEFT(A3,LEN("Sin cambio"))="Sin cambio"</formula>
    </cfRule>
    <cfRule type="beginsWith" dxfId="1157" priority="1687" operator="beginsWith" text="Reincorporación">
      <formula>LEFT(A3,LEN("Reincorporación"))="Reincorporación"</formula>
    </cfRule>
    <cfRule type="beginsWith" dxfId="1156" priority="1688" operator="beginsWith" text="Re-sectorización (entra)">
      <formula>LEFT(A3,LEN("Re-sectorización (entra)"))="Re-sectorización (entra)"</formula>
    </cfRule>
    <cfRule type="beginsWith" dxfId="1155" priority="1689" operator="beginsWith" text="Nuevo">
      <formula>LEFT(A3,LEN("Nuevo"))="Nuevo"</formula>
    </cfRule>
    <cfRule type="beginsWith" dxfId="1154" priority="1690" operator="beginsWith" text="Fusión (eliminado)">
      <formula>LEFT(A3,LEN("Fusión (eliminado)"))="Fusión (eliminado)"</formula>
    </cfRule>
    <cfRule type="beginsWith" dxfId="1153" priority="1691" operator="beginsWith" text="Eliminación">
      <formula>LEFT(A3,LEN("Eliminación"))="Eliminación"</formula>
    </cfRule>
    <cfRule type="beginsWith" dxfId="1152" priority="1692" operator="beginsWith" text="Modificación (mod. y/o cve.)">
      <formula>LEFT(A3,LEN("Modificación (mod. y/o cve.)"))="Modificación (mod. y/o cve.)"</formula>
    </cfRule>
  </conditionalFormatting>
  <conditionalFormatting sqref="M3:M17">
    <cfRule type="beginsWith" dxfId="1151" priority="1663" operator="beginsWith" text="Operación conjunta">
      <formula>LEFT(M3,LEN("Operación conjunta"))="Operación conjunta"</formula>
    </cfRule>
    <cfRule type="endsWith" dxfId="1150" priority="1664" operator="endsWith" text="Escisión">
      <formula>RIGHT(M3,LEN("Escisión"))="Escisión"</formula>
    </cfRule>
    <cfRule type="beginsWith" dxfId="1149" priority="1665" operator="beginsWith" text="Escisión (nuevo)">
      <formula>LEFT(M3,LEN("Escisión (nuevo)"))="Escisión (nuevo)"</formula>
    </cfRule>
    <cfRule type="beginsWith" dxfId="1148" priority="1666" operator="beginsWith" text="Escisión (eliminado)">
      <formula>LEFT(M3,LEN("Escisión (eliminado)"))="Escisión (eliminado)"</formula>
    </cfRule>
    <cfRule type="beginsWith" dxfId="1147" priority="1667" operator="beginsWith" text="Re-sectorización (sale)">
      <formula>LEFT(M3,LEN("Re-sectorización (sale)"))="Re-sectorización (sale)"</formula>
    </cfRule>
    <cfRule type="endsWith" dxfId="1146" priority="1668" operator="endsWith" text="Fusión">
      <formula>RIGHT(M3,LEN("Fusión"))="Fusión"</formula>
    </cfRule>
    <cfRule type="beginsWith" dxfId="1145" priority="1669" operator="beginsWith" text="Fusión (nuevo)">
      <formula>LEFT(M3,LEN("Fusión (nuevo)"))="Fusión (nuevo)"</formula>
    </cfRule>
    <cfRule type="beginsWith" dxfId="1144" priority="1670" operator="beginsWith" text="Modificación (nombre)">
      <formula>LEFT(M3,LEN("Modificación (nombre)"))="Modificación (nombre)"</formula>
    </cfRule>
    <cfRule type="beginsWith" dxfId="1143" priority="1671" operator="beginsWith" text="Sin cambio">
      <formula>LEFT(M3,LEN("Sin cambio"))="Sin cambio"</formula>
    </cfRule>
    <cfRule type="beginsWith" dxfId="1142" priority="1672" operator="beginsWith" text="Reincorporación">
      <formula>LEFT(M3,LEN("Reincorporación"))="Reincorporación"</formula>
    </cfRule>
    <cfRule type="beginsWith" dxfId="1141" priority="1673" operator="beginsWith" text="Re-sectorización (entra)">
      <formula>LEFT(M3,LEN("Re-sectorización (entra)"))="Re-sectorización (entra)"</formula>
    </cfRule>
    <cfRule type="beginsWith" dxfId="1140" priority="1674" operator="beginsWith" text="Nuevo">
      <formula>LEFT(M3,LEN("Nuevo"))="Nuevo"</formula>
    </cfRule>
    <cfRule type="beginsWith" dxfId="1139" priority="1675" operator="beginsWith" text="Fusión (eliminado)">
      <formula>LEFT(M3,LEN("Fusión (eliminado)"))="Fusión (eliminado)"</formula>
    </cfRule>
    <cfRule type="beginsWith" dxfId="1138" priority="1676" operator="beginsWith" text="Eliminación">
      <formula>LEFT(M3,LEN("Eliminación"))="Eliminación"</formula>
    </cfRule>
    <cfRule type="beginsWith" dxfId="1137" priority="1677" operator="beginsWith" text="Modificación (mod. y/o cve.)">
      <formula>LEFT(M3,LEN("Modificación (mod. y/o cve.)"))="Modificación (mod. y/o cve.)"</formula>
    </cfRule>
  </conditionalFormatting>
  <conditionalFormatting sqref="A21:F46">
    <cfRule type="beginsWith" dxfId="1136" priority="1183" operator="beginsWith" text="Intersectorial">
      <formula>LEFT(A21,LEN("Intersectorial"))="Intersectorial"</formula>
    </cfRule>
    <cfRule type="endsWith" dxfId="1135" priority="1184" operator="endsWith" text="Escisión">
      <formula>RIGHT(A21,LEN("Escisión"))="Escisión"</formula>
    </cfRule>
    <cfRule type="beginsWith" dxfId="1134" priority="1185" operator="beginsWith" text="Escisión (nuevo)">
      <formula>LEFT(A21,LEN("Escisión (nuevo)"))="Escisión (nuevo)"</formula>
    </cfRule>
    <cfRule type="beginsWith" dxfId="1133" priority="1186" operator="beginsWith" text="Escisión (eliminado)">
      <formula>LEFT(A21,LEN("Escisión (eliminado)"))="Escisión (eliminado)"</formula>
    </cfRule>
    <cfRule type="beginsWith" dxfId="1132" priority="1187" operator="beginsWith" text="Re-sectorización (sale)">
      <formula>LEFT(A21,LEN("Re-sectorización (sale)"))="Re-sectorización (sale)"</formula>
    </cfRule>
    <cfRule type="endsWith" dxfId="1131" priority="1188" operator="endsWith" text="Fusión">
      <formula>RIGHT(A21,LEN("Fusión"))="Fusión"</formula>
    </cfRule>
    <cfRule type="beginsWith" dxfId="1130" priority="1189" operator="beginsWith" text="Fusión (nuevo)">
      <formula>LEFT(A21,LEN("Fusión (nuevo)"))="Fusión (nuevo)"</formula>
    </cfRule>
    <cfRule type="beginsWith" dxfId="1129" priority="1190" operator="beginsWith" text="Modificación (nombre)">
      <formula>LEFT(A21,LEN("Modificación (nombre)"))="Modificación (nombre)"</formula>
    </cfRule>
    <cfRule type="beginsWith" dxfId="1128" priority="1191" operator="beginsWith" text="Sin cambio">
      <formula>LEFT(A21,LEN("Sin cambio"))="Sin cambio"</formula>
    </cfRule>
    <cfRule type="beginsWith" dxfId="1127" priority="1192" operator="beginsWith" text="Reincorporación">
      <formula>LEFT(A21,LEN("Reincorporación"))="Reincorporación"</formula>
    </cfRule>
    <cfRule type="beginsWith" dxfId="1126" priority="1193" operator="beginsWith" text="Re-sectorización (entra)">
      <formula>LEFT(A21,LEN("Re-sectorización (entra)"))="Re-sectorización (entra)"</formula>
    </cfRule>
    <cfRule type="beginsWith" dxfId="1125" priority="1194" operator="beginsWith" text="Nuevo">
      <formula>LEFT(A21,LEN("Nuevo"))="Nuevo"</formula>
    </cfRule>
    <cfRule type="beginsWith" dxfId="1124" priority="1195" operator="beginsWith" text="Fusión (eliminado)">
      <formula>LEFT(A21,LEN("Fusión (eliminado)"))="Fusión (eliminado)"</formula>
    </cfRule>
    <cfRule type="beginsWith" dxfId="1123" priority="1196" operator="beginsWith" text="Eliminación">
      <formula>LEFT(A21,LEN("Eliminación"))="Eliminación"</formula>
    </cfRule>
    <cfRule type="beginsWith" dxfId="1122" priority="1197" operator="beginsWith" text="Modificación (mod. y/o cve.)">
      <formula>LEFT(A21,LEN("Modificación (mod. y/o cve.)"))="Modificación (mod. y/o cve.)"</formula>
    </cfRule>
  </conditionalFormatting>
  <conditionalFormatting sqref="G21:G44">
    <cfRule type="beginsWith" dxfId="1121" priority="1168" operator="beginsWith" text="Intersectorial">
      <formula>LEFT(G21,LEN("Intersectorial"))="Intersectorial"</formula>
    </cfRule>
    <cfRule type="endsWith" dxfId="1120" priority="1169" operator="endsWith" text="Escisión">
      <formula>RIGHT(G21,LEN("Escisión"))="Escisión"</formula>
    </cfRule>
    <cfRule type="beginsWith" dxfId="1119" priority="1170" operator="beginsWith" text="Escisión (nuevo)">
      <formula>LEFT(G21,LEN("Escisión (nuevo)"))="Escisión (nuevo)"</formula>
    </cfRule>
    <cfRule type="beginsWith" dxfId="1118" priority="1171" operator="beginsWith" text="Escisión (eliminado)">
      <formula>LEFT(G21,LEN("Escisión (eliminado)"))="Escisión (eliminado)"</formula>
    </cfRule>
    <cfRule type="beginsWith" dxfId="1117" priority="1172" operator="beginsWith" text="Re-sectorización (sale)">
      <formula>LEFT(G21,LEN("Re-sectorización (sale)"))="Re-sectorización (sale)"</formula>
    </cfRule>
    <cfRule type="endsWith" dxfId="1116" priority="1173" operator="endsWith" text="Fusión">
      <formula>RIGHT(G21,LEN("Fusión"))="Fusión"</formula>
    </cfRule>
    <cfRule type="beginsWith" dxfId="1115" priority="1174" operator="beginsWith" text="Fusión (nuevo)">
      <formula>LEFT(G21,LEN("Fusión (nuevo)"))="Fusión (nuevo)"</formula>
    </cfRule>
    <cfRule type="beginsWith" dxfId="1114" priority="1175" operator="beginsWith" text="Modificación (nombre)">
      <formula>LEFT(G21,LEN("Modificación (nombre)"))="Modificación (nombre)"</formula>
    </cfRule>
    <cfRule type="beginsWith" dxfId="1113" priority="1176" operator="beginsWith" text="Sin cambio">
      <formula>LEFT(G21,LEN("Sin cambio"))="Sin cambio"</formula>
    </cfRule>
    <cfRule type="beginsWith" dxfId="1112" priority="1177" operator="beginsWith" text="Reincorporación">
      <formula>LEFT(G21,LEN("Reincorporación"))="Reincorporación"</formula>
    </cfRule>
    <cfRule type="beginsWith" dxfId="1111" priority="1178" operator="beginsWith" text="Re-sectorización (entra)">
      <formula>LEFT(G21,LEN("Re-sectorización (entra)"))="Re-sectorización (entra)"</formula>
    </cfRule>
    <cfRule type="beginsWith" dxfId="1110" priority="1179" operator="beginsWith" text="Nuevo">
      <formula>LEFT(G21,LEN("Nuevo"))="Nuevo"</formula>
    </cfRule>
    <cfRule type="beginsWith" dxfId="1109" priority="1180" operator="beginsWith" text="Fusión (eliminado)">
      <formula>LEFT(G21,LEN("Fusión (eliminado)"))="Fusión (eliminado)"</formula>
    </cfRule>
    <cfRule type="beginsWith" dxfId="1108" priority="1181" operator="beginsWith" text="Eliminación">
      <formula>LEFT(G21,LEN("Eliminación"))="Eliminación"</formula>
    </cfRule>
    <cfRule type="beginsWith" dxfId="1107" priority="1182" operator="beginsWith" text="Modificación (mod. y/o cve.)">
      <formula>LEFT(G21,LEN("Modificación (mod. y/o cve.)"))="Modificación (mod. y/o cve.)"</formula>
    </cfRule>
  </conditionalFormatting>
  <conditionalFormatting sqref="H21:M46">
    <cfRule type="beginsWith" dxfId="1106" priority="1153" operator="beginsWith" text="Intersectorial">
      <formula>LEFT(H21,LEN("Intersectorial"))="Intersectorial"</formula>
    </cfRule>
    <cfRule type="endsWith" dxfId="1105" priority="1154" operator="endsWith" text="Escisión">
      <formula>RIGHT(H21,LEN("Escisión"))="Escisión"</formula>
    </cfRule>
    <cfRule type="beginsWith" dxfId="1104" priority="1155" operator="beginsWith" text="Escisión (nuevo)">
      <formula>LEFT(H21,LEN("Escisión (nuevo)"))="Escisión (nuevo)"</formula>
    </cfRule>
    <cfRule type="beginsWith" dxfId="1103" priority="1156" operator="beginsWith" text="Escisión (eliminado)">
      <formula>LEFT(H21,LEN("Escisión (eliminado)"))="Escisión (eliminado)"</formula>
    </cfRule>
    <cfRule type="beginsWith" dxfId="1102" priority="1157" operator="beginsWith" text="Re-sectorización (sale)">
      <formula>LEFT(H21,LEN("Re-sectorización (sale)"))="Re-sectorización (sale)"</formula>
    </cfRule>
    <cfRule type="endsWith" dxfId="1101" priority="1158" operator="endsWith" text="Fusión">
      <formula>RIGHT(H21,LEN("Fusión"))="Fusión"</formula>
    </cfRule>
    <cfRule type="beginsWith" dxfId="1100" priority="1159" operator="beginsWith" text="Fusión (nuevo)">
      <formula>LEFT(H21,LEN("Fusión (nuevo)"))="Fusión (nuevo)"</formula>
    </cfRule>
    <cfRule type="beginsWith" dxfId="1099" priority="1160" operator="beginsWith" text="Modificación (nombre)">
      <formula>LEFT(H21,LEN("Modificación (nombre)"))="Modificación (nombre)"</formula>
    </cfRule>
    <cfRule type="beginsWith" dxfId="1098" priority="1161" operator="beginsWith" text="Sin cambio">
      <formula>LEFT(H21,LEN("Sin cambio"))="Sin cambio"</formula>
    </cfRule>
    <cfRule type="beginsWith" dxfId="1097" priority="1162" operator="beginsWith" text="Reincorporación">
      <formula>LEFT(H21,LEN("Reincorporación"))="Reincorporación"</formula>
    </cfRule>
    <cfRule type="beginsWith" dxfId="1096" priority="1163" operator="beginsWith" text="Re-sectorización (entra)">
      <formula>LEFT(H21,LEN("Re-sectorización (entra)"))="Re-sectorización (entra)"</formula>
    </cfRule>
    <cfRule type="beginsWith" dxfId="1095" priority="1164" operator="beginsWith" text="Nuevo">
      <formula>LEFT(H21,LEN("Nuevo"))="Nuevo"</formula>
    </cfRule>
    <cfRule type="beginsWith" dxfId="1094" priority="1165" operator="beginsWith" text="Fusión (eliminado)">
      <formula>LEFT(H21,LEN("Fusión (eliminado)"))="Fusión (eliminado)"</formula>
    </cfRule>
    <cfRule type="beginsWith" dxfId="1093" priority="1166" operator="beginsWith" text="Eliminación">
      <formula>LEFT(H21,LEN("Eliminación"))="Eliminación"</formula>
    </cfRule>
    <cfRule type="beginsWith" dxfId="1092" priority="1167" operator="beginsWith" text="Modificación (mod. y/o cve.)">
      <formula>LEFT(H21,LEN("Modificación (mod. y/o cve.)"))="Modificación (mod. y/o cve.)"</formula>
    </cfRule>
  </conditionalFormatting>
  <conditionalFormatting sqref="N21:N46">
    <cfRule type="beginsWith" dxfId="1091" priority="1138" operator="beginsWith" text="Intersectorial">
      <formula>LEFT(N21,LEN("Intersectorial"))="Intersectorial"</formula>
    </cfRule>
    <cfRule type="endsWith" dxfId="1090" priority="1139" operator="endsWith" text="Escisión">
      <formula>RIGHT(N21,LEN("Escisión"))="Escisión"</formula>
    </cfRule>
    <cfRule type="beginsWith" dxfId="1089" priority="1140" operator="beginsWith" text="Escisión (nuevo)">
      <formula>LEFT(N21,LEN("Escisión (nuevo)"))="Escisión (nuevo)"</formula>
    </cfRule>
    <cfRule type="beginsWith" dxfId="1088" priority="1141" operator="beginsWith" text="Escisión (eliminado)">
      <formula>LEFT(N21,LEN("Escisión (eliminado)"))="Escisión (eliminado)"</formula>
    </cfRule>
    <cfRule type="beginsWith" dxfId="1087" priority="1142" operator="beginsWith" text="Re-sectorización (sale)">
      <formula>LEFT(N21,LEN("Re-sectorización (sale)"))="Re-sectorización (sale)"</formula>
    </cfRule>
    <cfRule type="endsWith" dxfId="1086" priority="1143" operator="endsWith" text="Fusión">
      <formula>RIGHT(N21,LEN("Fusión"))="Fusión"</formula>
    </cfRule>
    <cfRule type="beginsWith" dxfId="1085" priority="1144" operator="beginsWith" text="Fusión (nuevo)">
      <formula>LEFT(N21,LEN("Fusión (nuevo)"))="Fusión (nuevo)"</formula>
    </cfRule>
    <cfRule type="beginsWith" dxfId="1084" priority="1145" operator="beginsWith" text="Modificación (nombre)">
      <formula>LEFT(N21,LEN("Modificación (nombre)"))="Modificación (nombre)"</formula>
    </cfRule>
    <cfRule type="beginsWith" dxfId="1083" priority="1146" operator="beginsWith" text="Sin cambio">
      <formula>LEFT(N21,LEN("Sin cambio"))="Sin cambio"</formula>
    </cfRule>
    <cfRule type="beginsWith" dxfId="1082" priority="1147" operator="beginsWith" text="Reincorporación">
      <formula>LEFT(N21,LEN("Reincorporación"))="Reincorporación"</formula>
    </cfRule>
    <cfRule type="beginsWith" dxfId="1081" priority="1148" operator="beginsWith" text="Re-sectorización (entra)">
      <formula>LEFT(N21,LEN("Re-sectorización (entra)"))="Re-sectorización (entra)"</formula>
    </cfRule>
    <cfRule type="beginsWith" dxfId="1080" priority="1149" operator="beginsWith" text="Nuevo">
      <formula>LEFT(N21,LEN("Nuevo"))="Nuevo"</formula>
    </cfRule>
    <cfRule type="beginsWith" dxfId="1079" priority="1150" operator="beginsWith" text="Fusión (eliminado)">
      <formula>LEFT(N21,LEN("Fusión (eliminado)"))="Fusión (eliminado)"</formula>
    </cfRule>
    <cfRule type="beginsWith" dxfId="1078" priority="1151" operator="beginsWith" text="Eliminación">
      <formula>LEFT(N21,LEN("Eliminación"))="Eliminación"</formula>
    </cfRule>
    <cfRule type="beginsWith" dxfId="1077" priority="1152" operator="beginsWith" text="Modificación (mod. y/o cve.)">
      <formula>LEFT(N21,LEN("Modificación (mod. y/o cve.)"))="Modificación (mod. y/o cve.)"</formula>
    </cfRule>
  </conditionalFormatting>
  <conditionalFormatting sqref="O21:O46">
    <cfRule type="beginsWith" dxfId="1076" priority="1123" operator="beginsWith" text="Intersectorial">
      <formula>LEFT(O21,LEN("Intersectorial"))="Intersectorial"</formula>
    </cfRule>
    <cfRule type="endsWith" dxfId="1075" priority="1124" operator="endsWith" text="Escisión">
      <formula>RIGHT(O21,LEN("Escisión"))="Escisión"</formula>
    </cfRule>
    <cfRule type="beginsWith" dxfId="1074" priority="1125" operator="beginsWith" text="Escisión (nuevo)">
      <formula>LEFT(O21,LEN("Escisión (nuevo)"))="Escisión (nuevo)"</formula>
    </cfRule>
    <cfRule type="beginsWith" dxfId="1073" priority="1126" operator="beginsWith" text="Escisión (eliminado)">
      <formula>LEFT(O21,LEN("Escisión (eliminado)"))="Escisión (eliminado)"</formula>
    </cfRule>
    <cfRule type="beginsWith" dxfId="1072" priority="1127" operator="beginsWith" text="Re-sectorización (sale)">
      <formula>LEFT(O21,LEN("Re-sectorización (sale)"))="Re-sectorización (sale)"</formula>
    </cfRule>
    <cfRule type="endsWith" dxfId="1071" priority="1128" operator="endsWith" text="Fusión">
      <formula>RIGHT(O21,LEN("Fusión"))="Fusión"</formula>
    </cfRule>
    <cfRule type="beginsWith" dxfId="1070" priority="1129" operator="beginsWith" text="Fusión (nuevo)">
      <formula>LEFT(O21,LEN("Fusión (nuevo)"))="Fusión (nuevo)"</formula>
    </cfRule>
    <cfRule type="beginsWith" dxfId="1069" priority="1130" operator="beginsWith" text="Modificación (nombre)">
      <formula>LEFT(O21,LEN("Modificación (nombre)"))="Modificación (nombre)"</formula>
    </cfRule>
    <cfRule type="beginsWith" dxfId="1068" priority="1131" operator="beginsWith" text="Sin cambio">
      <formula>LEFT(O21,LEN("Sin cambio"))="Sin cambio"</formula>
    </cfRule>
    <cfRule type="beginsWith" dxfId="1067" priority="1132" operator="beginsWith" text="Reincorporación">
      <formula>LEFT(O21,LEN("Reincorporación"))="Reincorporación"</formula>
    </cfRule>
    <cfRule type="beginsWith" dxfId="1066" priority="1133" operator="beginsWith" text="Re-sectorización (entra)">
      <formula>LEFT(O21,LEN("Re-sectorización (entra)"))="Re-sectorización (entra)"</formula>
    </cfRule>
    <cfRule type="beginsWith" dxfId="1065" priority="1134" operator="beginsWith" text="Nuevo">
      <formula>LEFT(O21,LEN("Nuevo"))="Nuevo"</formula>
    </cfRule>
    <cfRule type="beginsWith" dxfId="1064" priority="1135" operator="beginsWith" text="Fusión (eliminado)">
      <formula>LEFT(O21,LEN("Fusión (eliminado)"))="Fusión (eliminado)"</formula>
    </cfRule>
    <cfRule type="beginsWith" dxfId="1063" priority="1136" operator="beginsWith" text="Eliminación">
      <formula>LEFT(O21,LEN("Eliminación"))="Eliminación"</formula>
    </cfRule>
    <cfRule type="beginsWith" dxfId="1062" priority="1137" operator="beginsWith" text="Modificación (mod. y/o cve.)">
      <formula>LEFT(O21,LEN("Modificación (mod. y/o cve.)"))="Modificación (mod. y/o cve.)"</formula>
    </cfRule>
  </conditionalFormatting>
  <conditionalFormatting sqref="A47:F49">
    <cfRule type="beginsWith" dxfId="1061" priority="1108" operator="beginsWith" text="Intersectorial">
      <formula>LEFT(A47,LEN("Intersectorial"))="Intersectorial"</formula>
    </cfRule>
    <cfRule type="endsWith" dxfId="1060" priority="1109" operator="endsWith" text="Escisión">
      <formula>RIGHT(A47,LEN("Escisión"))="Escisión"</formula>
    </cfRule>
    <cfRule type="beginsWith" dxfId="1059" priority="1110" operator="beginsWith" text="Escisión (nuevo)">
      <formula>LEFT(A47,LEN("Escisión (nuevo)"))="Escisión (nuevo)"</formula>
    </cfRule>
    <cfRule type="beginsWith" dxfId="1058" priority="1111" operator="beginsWith" text="Escisión (eliminado)">
      <formula>LEFT(A47,LEN("Escisión (eliminado)"))="Escisión (eliminado)"</formula>
    </cfRule>
    <cfRule type="beginsWith" dxfId="1057" priority="1112" operator="beginsWith" text="Re-sectorización (sale)">
      <formula>LEFT(A47,LEN("Re-sectorización (sale)"))="Re-sectorización (sale)"</formula>
    </cfRule>
    <cfRule type="endsWith" dxfId="1056" priority="1113" operator="endsWith" text="Fusión">
      <formula>RIGHT(A47,LEN("Fusión"))="Fusión"</formula>
    </cfRule>
    <cfRule type="beginsWith" dxfId="1055" priority="1114" operator="beginsWith" text="Fusión (nuevo)">
      <formula>LEFT(A47,LEN("Fusión (nuevo)"))="Fusión (nuevo)"</formula>
    </cfRule>
    <cfRule type="beginsWith" dxfId="1054" priority="1115" operator="beginsWith" text="Modificación (nombre)">
      <formula>LEFT(A47,LEN("Modificación (nombre)"))="Modificación (nombre)"</formula>
    </cfRule>
    <cfRule type="beginsWith" dxfId="1053" priority="1116" operator="beginsWith" text="Sin cambio">
      <formula>LEFT(A47,LEN("Sin cambio"))="Sin cambio"</formula>
    </cfRule>
    <cfRule type="beginsWith" dxfId="1052" priority="1117" operator="beginsWith" text="Reincorporación">
      <formula>LEFT(A47,LEN("Reincorporación"))="Reincorporación"</formula>
    </cfRule>
    <cfRule type="beginsWith" dxfId="1051" priority="1118" operator="beginsWith" text="Re-sectorización (entra)">
      <formula>LEFT(A47,LEN("Re-sectorización (entra)"))="Re-sectorización (entra)"</formula>
    </cfRule>
    <cfRule type="beginsWith" dxfId="1050" priority="1119" operator="beginsWith" text="Nuevo">
      <formula>LEFT(A47,LEN("Nuevo"))="Nuevo"</formula>
    </cfRule>
    <cfRule type="beginsWith" dxfId="1049" priority="1120" operator="beginsWith" text="Fusión (eliminado)">
      <formula>LEFT(A47,LEN("Fusión (eliminado)"))="Fusión (eliminado)"</formula>
    </cfRule>
    <cfRule type="beginsWith" dxfId="1048" priority="1121" operator="beginsWith" text="Eliminación">
      <formula>LEFT(A47,LEN("Eliminación"))="Eliminación"</formula>
    </cfRule>
    <cfRule type="beginsWith" dxfId="1047" priority="1122" operator="beginsWith" text="Modificación (mod. y/o cve.)">
      <formula>LEFT(A47,LEN("Modificación (mod. y/o cve.)"))="Modificación (mod. y/o cve.)"</formula>
    </cfRule>
  </conditionalFormatting>
  <conditionalFormatting sqref="H47:M49">
    <cfRule type="beginsWith" dxfId="1046" priority="1093" operator="beginsWith" text="Intersectorial">
      <formula>LEFT(H47,LEN("Intersectorial"))="Intersectorial"</formula>
    </cfRule>
    <cfRule type="endsWith" dxfId="1045" priority="1094" operator="endsWith" text="Escisión">
      <formula>RIGHT(H47,LEN("Escisión"))="Escisión"</formula>
    </cfRule>
    <cfRule type="beginsWith" dxfId="1044" priority="1095" operator="beginsWith" text="Escisión (nuevo)">
      <formula>LEFT(H47,LEN("Escisión (nuevo)"))="Escisión (nuevo)"</formula>
    </cfRule>
    <cfRule type="beginsWith" dxfId="1043" priority="1096" operator="beginsWith" text="Escisión (eliminado)">
      <formula>LEFT(H47,LEN("Escisión (eliminado)"))="Escisión (eliminado)"</formula>
    </cfRule>
    <cfRule type="beginsWith" dxfId="1042" priority="1097" operator="beginsWith" text="Re-sectorización (sale)">
      <formula>LEFT(H47,LEN("Re-sectorización (sale)"))="Re-sectorización (sale)"</formula>
    </cfRule>
    <cfRule type="endsWith" dxfId="1041" priority="1098" operator="endsWith" text="Fusión">
      <formula>RIGHT(H47,LEN("Fusión"))="Fusión"</formula>
    </cfRule>
    <cfRule type="beginsWith" dxfId="1040" priority="1099" operator="beginsWith" text="Fusión (nuevo)">
      <formula>LEFT(H47,LEN("Fusión (nuevo)"))="Fusión (nuevo)"</formula>
    </cfRule>
    <cfRule type="beginsWith" dxfId="1039" priority="1100" operator="beginsWith" text="Modificación (nombre)">
      <formula>LEFT(H47,LEN("Modificación (nombre)"))="Modificación (nombre)"</formula>
    </cfRule>
    <cfRule type="beginsWith" dxfId="1038" priority="1101" operator="beginsWith" text="Sin cambio">
      <formula>LEFT(H47,LEN("Sin cambio"))="Sin cambio"</formula>
    </cfRule>
    <cfRule type="beginsWith" dxfId="1037" priority="1102" operator="beginsWith" text="Reincorporación">
      <formula>LEFT(H47,LEN("Reincorporación"))="Reincorporación"</formula>
    </cfRule>
    <cfRule type="beginsWith" dxfId="1036" priority="1103" operator="beginsWith" text="Re-sectorización (entra)">
      <formula>LEFT(H47,LEN("Re-sectorización (entra)"))="Re-sectorización (entra)"</formula>
    </cfRule>
    <cfRule type="beginsWith" dxfId="1035" priority="1104" operator="beginsWith" text="Nuevo">
      <formula>LEFT(H47,LEN("Nuevo"))="Nuevo"</formula>
    </cfRule>
    <cfRule type="beginsWith" dxfId="1034" priority="1105" operator="beginsWith" text="Fusión (eliminado)">
      <formula>LEFT(H47,LEN("Fusión (eliminado)"))="Fusión (eliminado)"</formula>
    </cfRule>
    <cfRule type="beginsWith" dxfId="1033" priority="1106" operator="beginsWith" text="Eliminación">
      <formula>LEFT(H47,LEN("Eliminación"))="Eliminación"</formula>
    </cfRule>
    <cfRule type="beginsWith" dxfId="1032" priority="1107" operator="beginsWith" text="Modificación (mod. y/o cve.)">
      <formula>LEFT(H47,LEN("Modificación (mod. y/o cve.)"))="Modificación (mod. y/o cve.)"</formula>
    </cfRule>
  </conditionalFormatting>
  <conditionalFormatting sqref="N47:N49">
    <cfRule type="beginsWith" dxfId="1031" priority="1078" operator="beginsWith" text="Intersectorial">
      <formula>LEFT(N47,LEN("Intersectorial"))="Intersectorial"</formula>
    </cfRule>
    <cfRule type="endsWith" dxfId="1030" priority="1079" operator="endsWith" text="Escisión">
      <formula>RIGHT(N47,LEN("Escisión"))="Escisión"</formula>
    </cfRule>
    <cfRule type="beginsWith" dxfId="1029" priority="1080" operator="beginsWith" text="Escisión (nuevo)">
      <formula>LEFT(N47,LEN("Escisión (nuevo)"))="Escisión (nuevo)"</formula>
    </cfRule>
    <cfRule type="beginsWith" dxfId="1028" priority="1081" operator="beginsWith" text="Escisión (eliminado)">
      <formula>LEFT(N47,LEN("Escisión (eliminado)"))="Escisión (eliminado)"</formula>
    </cfRule>
    <cfRule type="beginsWith" dxfId="1027" priority="1082" operator="beginsWith" text="Re-sectorización (sale)">
      <formula>LEFT(N47,LEN("Re-sectorización (sale)"))="Re-sectorización (sale)"</formula>
    </cfRule>
    <cfRule type="endsWith" dxfId="1026" priority="1083" operator="endsWith" text="Fusión">
      <formula>RIGHT(N47,LEN("Fusión"))="Fusión"</formula>
    </cfRule>
    <cfRule type="beginsWith" dxfId="1025" priority="1084" operator="beginsWith" text="Fusión (nuevo)">
      <formula>LEFT(N47,LEN("Fusión (nuevo)"))="Fusión (nuevo)"</formula>
    </cfRule>
    <cfRule type="beginsWith" dxfId="1024" priority="1085" operator="beginsWith" text="Modificación (nombre)">
      <formula>LEFT(N47,LEN("Modificación (nombre)"))="Modificación (nombre)"</formula>
    </cfRule>
    <cfRule type="beginsWith" dxfId="1023" priority="1086" operator="beginsWith" text="Sin cambio">
      <formula>LEFT(N47,LEN("Sin cambio"))="Sin cambio"</formula>
    </cfRule>
    <cfRule type="beginsWith" dxfId="1022" priority="1087" operator="beginsWith" text="Reincorporación">
      <formula>LEFT(N47,LEN("Reincorporación"))="Reincorporación"</formula>
    </cfRule>
    <cfRule type="beginsWith" dxfId="1021" priority="1088" operator="beginsWith" text="Re-sectorización (entra)">
      <formula>LEFT(N47,LEN("Re-sectorización (entra)"))="Re-sectorización (entra)"</formula>
    </cfRule>
    <cfRule type="beginsWith" dxfId="1020" priority="1089" operator="beginsWith" text="Nuevo">
      <formula>LEFT(N47,LEN("Nuevo"))="Nuevo"</formula>
    </cfRule>
    <cfRule type="beginsWith" dxfId="1019" priority="1090" operator="beginsWith" text="Fusión (eliminado)">
      <formula>LEFT(N47,LEN("Fusión (eliminado)"))="Fusión (eliminado)"</formula>
    </cfRule>
    <cfRule type="beginsWith" dxfId="1018" priority="1091" operator="beginsWith" text="Eliminación">
      <formula>LEFT(N47,LEN("Eliminación"))="Eliminación"</formula>
    </cfRule>
    <cfRule type="beginsWith" dxfId="1017" priority="1092" operator="beginsWith" text="Modificación (mod. y/o cve.)">
      <formula>LEFT(N47,LEN("Modificación (mod. y/o cve.)"))="Modificación (mod. y/o cve.)"</formula>
    </cfRule>
  </conditionalFormatting>
  <conditionalFormatting sqref="O47:O49">
    <cfRule type="beginsWith" dxfId="1016" priority="1063" operator="beginsWith" text="Intersectorial">
      <formula>LEFT(O47,LEN("Intersectorial"))="Intersectorial"</formula>
    </cfRule>
    <cfRule type="endsWith" dxfId="1015" priority="1064" operator="endsWith" text="Escisión">
      <formula>RIGHT(O47,LEN("Escisión"))="Escisión"</formula>
    </cfRule>
    <cfRule type="beginsWith" dxfId="1014" priority="1065" operator="beginsWith" text="Escisión (nuevo)">
      <formula>LEFT(O47,LEN("Escisión (nuevo)"))="Escisión (nuevo)"</formula>
    </cfRule>
    <cfRule type="beginsWith" dxfId="1013" priority="1066" operator="beginsWith" text="Escisión (eliminado)">
      <formula>LEFT(O47,LEN("Escisión (eliminado)"))="Escisión (eliminado)"</formula>
    </cfRule>
    <cfRule type="beginsWith" dxfId="1012" priority="1067" operator="beginsWith" text="Re-sectorización (sale)">
      <formula>LEFT(O47,LEN("Re-sectorización (sale)"))="Re-sectorización (sale)"</formula>
    </cfRule>
    <cfRule type="endsWith" dxfId="1011" priority="1068" operator="endsWith" text="Fusión">
      <formula>RIGHT(O47,LEN("Fusión"))="Fusión"</formula>
    </cfRule>
    <cfRule type="beginsWith" dxfId="1010" priority="1069" operator="beginsWith" text="Fusión (nuevo)">
      <formula>LEFT(O47,LEN("Fusión (nuevo)"))="Fusión (nuevo)"</formula>
    </cfRule>
    <cfRule type="beginsWith" dxfId="1009" priority="1070" operator="beginsWith" text="Modificación (nombre)">
      <formula>LEFT(O47,LEN("Modificación (nombre)"))="Modificación (nombre)"</formula>
    </cfRule>
    <cfRule type="beginsWith" dxfId="1008" priority="1071" operator="beginsWith" text="Sin cambio">
      <formula>LEFT(O47,LEN("Sin cambio"))="Sin cambio"</formula>
    </cfRule>
    <cfRule type="beginsWith" dxfId="1007" priority="1072" operator="beginsWith" text="Reincorporación">
      <formula>LEFT(O47,LEN("Reincorporación"))="Reincorporación"</formula>
    </cfRule>
    <cfRule type="beginsWith" dxfId="1006" priority="1073" operator="beginsWith" text="Re-sectorización (entra)">
      <formula>LEFT(O47,LEN("Re-sectorización (entra)"))="Re-sectorización (entra)"</formula>
    </cfRule>
    <cfRule type="beginsWith" dxfId="1005" priority="1074" operator="beginsWith" text="Nuevo">
      <formula>LEFT(O47,LEN("Nuevo"))="Nuevo"</formula>
    </cfRule>
    <cfRule type="beginsWith" dxfId="1004" priority="1075" operator="beginsWith" text="Fusión (eliminado)">
      <formula>LEFT(O47,LEN("Fusión (eliminado)"))="Fusión (eliminado)"</formula>
    </cfRule>
    <cfRule type="beginsWith" dxfId="1003" priority="1076" operator="beginsWith" text="Eliminación">
      <formula>LEFT(O47,LEN("Eliminación"))="Eliminación"</formula>
    </cfRule>
    <cfRule type="beginsWith" dxfId="1002" priority="1077" operator="beginsWith" text="Modificación (mod. y/o cve.)">
      <formula>LEFT(O47,LEN("Modificación (mod. y/o cve.)"))="Modificación (mod. y/o cve.)"</formula>
    </cfRule>
  </conditionalFormatting>
  <conditionalFormatting sqref="R35:AM35 V43:AM43 V37:AM37 AT21:AT34 AT36 R38:AG38 AT38 AT40:AT42 R39:AM39 AS43:AT43 R36:AG36 P28:U28 P29:AG34 P40:AG42 P35:P37 P21:AG27 AF44:AM46 AQ43 AP39:AT39 AP37:AT37 AP35:AT35 AP46:AT46 AQ45 AS45:AT45 AT44">
    <cfRule type="beginsWith" dxfId="1001" priority="1048" operator="beginsWith" text="Intersectorial">
      <formula>LEFT(P21,LEN("Intersectorial"))="Intersectorial"</formula>
    </cfRule>
    <cfRule type="endsWith" dxfId="1000" priority="1049" operator="endsWith" text="Escisión">
      <formula>RIGHT(P21,LEN("Escisión"))="Escisión"</formula>
    </cfRule>
    <cfRule type="beginsWith" dxfId="999" priority="1050" operator="beginsWith" text="Escisión (nuevo)">
      <formula>LEFT(P21,LEN("Escisión (nuevo)"))="Escisión (nuevo)"</formula>
    </cfRule>
    <cfRule type="beginsWith" dxfId="998" priority="1051" operator="beginsWith" text="Escisión (eliminado)">
      <formula>LEFT(P21,LEN("Escisión (eliminado)"))="Escisión (eliminado)"</formula>
    </cfRule>
    <cfRule type="beginsWith" dxfId="997" priority="1052" operator="beginsWith" text="Re-sectorización (sale)">
      <formula>LEFT(P21,LEN("Re-sectorización (sale)"))="Re-sectorización (sale)"</formula>
    </cfRule>
    <cfRule type="endsWith" dxfId="996" priority="1053" operator="endsWith" text="Fusión">
      <formula>RIGHT(P21,LEN("Fusión"))="Fusión"</formula>
    </cfRule>
    <cfRule type="beginsWith" dxfId="995" priority="1054" operator="beginsWith" text="Fusión (nuevo)">
      <formula>LEFT(P21,LEN("Fusión (nuevo)"))="Fusión (nuevo)"</formula>
    </cfRule>
    <cfRule type="beginsWith" dxfId="994" priority="1055" operator="beginsWith" text="Modificación (nombre)">
      <formula>LEFT(P21,LEN("Modificación (nombre)"))="Modificación (nombre)"</formula>
    </cfRule>
    <cfRule type="beginsWith" dxfId="993" priority="1056" operator="beginsWith" text="Sin cambio">
      <formula>LEFT(P21,LEN("Sin cambio"))="Sin cambio"</formula>
    </cfRule>
    <cfRule type="beginsWith" dxfId="992" priority="1057" operator="beginsWith" text="Reincorporación">
      <formula>LEFT(P21,LEN("Reincorporación"))="Reincorporación"</formula>
    </cfRule>
    <cfRule type="beginsWith" dxfId="991" priority="1058" operator="beginsWith" text="Re-sectorización (entra)">
      <formula>LEFT(P21,LEN("Re-sectorización (entra)"))="Re-sectorización (entra)"</formula>
    </cfRule>
    <cfRule type="beginsWith" dxfId="990" priority="1059" operator="beginsWith" text="Nuevo">
      <formula>LEFT(P21,LEN("Nuevo"))="Nuevo"</formula>
    </cfRule>
    <cfRule type="beginsWith" dxfId="989" priority="1060" operator="beginsWith" text="Fusión (eliminado)">
      <formula>LEFT(P21,LEN("Fusión (eliminado)"))="Fusión (eliminado)"</formula>
    </cfRule>
    <cfRule type="beginsWith" dxfId="988" priority="1061" operator="beginsWith" text="Eliminación">
      <formula>LEFT(P21,LEN("Eliminación"))="Eliminación"</formula>
    </cfRule>
    <cfRule type="beginsWith" dxfId="987" priority="1062" operator="beginsWith" text="Modificación (mod. y/o cve.)">
      <formula>LEFT(P21,LEN("Modificación (mod. y/o cve.)"))="Modificación (mod. y/o cve.)"</formula>
    </cfRule>
  </conditionalFormatting>
  <conditionalFormatting sqref="Q35">
    <cfRule type="endsWith" dxfId="986" priority="1045" operator="endsWith" text="Escisón">
      <formula>RIGHT(Q35,LEN("Escisón"))="Escisón"</formula>
    </cfRule>
    <cfRule type="beginsWith" dxfId="985" priority="1046" operator="beginsWith" text="Escisión (eliminado)">
      <formula>LEFT(Q35,LEN("Escisión (eliminado)"))="Escisión (eliminado)"</formula>
    </cfRule>
    <cfRule type="beginsWith" dxfId="984" priority="1047" operator="beginsWith" text="Intersectorial">
      <formula>LEFT(Q35,LEN("Intersectorial"))="Intersectorial"</formula>
    </cfRule>
  </conditionalFormatting>
  <conditionalFormatting sqref="P43:Q46 P38:Q39 Q36:Q37">
    <cfRule type="endsWith" dxfId="983" priority="1042" operator="endsWith" text="Escisón">
      <formula>RIGHT(P36,LEN("Escisón"))="Escisón"</formula>
    </cfRule>
    <cfRule type="beginsWith" dxfId="982" priority="1043" operator="beginsWith" text="Escisión (eliminado)">
      <formula>LEFT(P36,LEN("Escisión (eliminado)"))="Escisión (eliminado)"</formula>
    </cfRule>
    <cfRule type="beginsWith" dxfId="981" priority="1044" operator="beginsWith" text="Intersectorial">
      <formula>LEFT(P36,LEN("Intersectorial"))="Intersectorial"</formula>
    </cfRule>
  </conditionalFormatting>
  <conditionalFormatting sqref="R37:U37">
    <cfRule type="endsWith" dxfId="980" priority="1039" operator="endsWith" text="Escisón">
      <formula>RIGHT(R37,LEN("Escisón"))="Escisón"</formula>
    </cfRule>
    <cfRule type="beginsWith" dxfId="979" priority="1040" operator="beginsWith" text="Escisión (eliminado)">
      <formula>LEFT(R37,LEN("Escisión (eliminado)"))="Escisión (eliminado)"</formula>
    </cfRule>
    <cfRule type="beginsWith" dxfId="978" priority="1041" operator="beginsWith" text="Intersectorial">
      <formula>LEFT(R37,LEN("Intersectorial"))="Intersectorial"</formula>
    </cfRule>
  </conditionalFormatting>
  <conditionalFormatting sqref="R43:U46">
    <cfRule type="endsWith" dxfId="977" priority="1036" operator="endsWith" text="Escisón">
      <formula>RIGHT(R43,LEN("Escisón"))="Escisón"</formula>
    </cfRule>
    <cfRule type="beginsWith" dxfId="976" priority="1037" operator="beginsWith" text="Escisión (eliminado)">
      <formula>LEFT(R43,LEN("Escisión (eliminado)"))="Escisión (eliminado)"</formula>
    </cfRule>
    <cfRule type="beginsWith" dxfId="975" priority="1038" operator="beginsWith" text="Intersectorial">
      <formula>LEFT(R43,LEN("Intersectorial"))="Intersectorial"</formula>
    </cfRule>
  </conditionalFormatting>
  <conditionalFormatting sqref="V44:AE46">
    <cfRule type="endsWith" dxfId="974" priority="1033" operator="endsWith" text="Escisón">
      <formula>RIGHT(V44,LEN("Escisón"))="Escisón"</formula>
    </cfRule>
    <cfRule type="beginsWith" dxfId="973" priority="1034" operator="beginsWith" text="Escisión (eliminado)">
      <formula>LEFT(V44,LEN("Escisión (eliminado)"))="Escisión (eliminado)"</formula>
    </cfRule>
    <cfRule type="beginsWith" dxfId="972" priority="1035" operator="beginsWith" text="Intersectorial">
      <formula>LEFT(V44,LEN("Intersectorial"))="Intersectorial"</formula>
    </cfRule>
  </conditionalFormatting>
  <conditionalFormatting sqref="V28:AE28 AG28:AM28 AP28:AS28">
    <cfRule type="endsWith" dxfId="971" priority="1030" operator="endsWith" text="Escisón">
      <formula>RIGHT(V28,LEN("Escisón"))="Escisón"</formula>
    </cfRule>
    <cfRule type="beginsWith" dxfId="970" priority="1031" operator="beginsWith" text="Escisión (eliminado)">
      <formula>LEFT(V28,LEN("Escisión (eliminado)"))="Escisión (eliminado)"</formula>
    </cfRule>
    <cfRule type="beginsWith" dxfId="969" priority="1032" operator="beginsWith" text="Intersectorial">
      <formula>LEFT(V28,LEN("Intersectorial"))="Intersectorial"</formula>
    </cfRule>
  </conditionalFormatting>
  <conditionalFormatting sqref="AH40:AM42 AH38:AM38 AH36:AM36 AH29:AM34 AH21:AM27 AP21:AS27 AP29:AS34 AP36:AS36 AP38:AS38 AP40:AQ42 AS40:AS42">
    <cfRule type="beginsWith" dxfId="968" priority="1019" operator="beginsWith" text="Modificación (mod. y/o cve.)">
      <formula>LEFT(AH21,LEN("Modificación (mod. y/o cve.)"))="Modificación (mod. y/o cve.)"</formula>
    </cfRule>
    <cfRule type="beginsWith" dxfId="967" priority="1020" operator="beginsWith" text="Fusión (nuevo)">
      <formula>LEFT(AH21,LEN("Fusión (nuevo)"))="Fusión (nuevo)"</formula>
    </cfRule>
    <cfRule type="beginsWith" dxfId="966" priority="1021" operator="beginsWith" text="Fusión (eliminado)">
      <formula>LEFT(AH21,LEN("Fusión (eliminado)"))="Fusión (eliminado)"</formula>
    </cfRule>
    <cfRule type="beginsWith" dxfId="965" priority="1022" operator="beginsWith" text="Re-sectorización (sale)">
      <formula>LEFT(AH21,LEN("Re-sectorización (sale)"))="Re-sectorización (sale)"</formula>
    </cfRule>
    <cfRule type="beginsWith" dxfId="964" priority="1023" operator="beginsWith" text="Sin cambio">
      <formula>LEFT(AH21,LEN("Sin cambio"))="Sin cambio"</formula>
    </cfRule>
    <cfRule type="beginsWith" dxfId="963" priority="1024" operator="beginsWith" text="Re-sectorización (entra)">
      <formula>LEFT(AH21,LEN("Re-sectorización (entra)"))="Re-sectorización (entra)"</formula>
    </cfRule>
    <cfRule type="beginsWith" dxfId="962" priority="1025" operator="beginsWith" text="Reincorporación">
      <formula>LEFT(AH21,LEN("Reincorporación"))="Reincorporación"</formula>
    </cfRule>
    <cfRule type="beginsWith" dxfId="961" priority="1026" operator="beginsWith" text="Nuevo">
      <formula>LEFT(AH21,LEN("Nuevo"))="Nuevo"</formula>
    </cfRule>
    <cfRule type="endsWith" dxfId="960" priority="1027" operator="endsWith" text="Fusión">
      <formula>RIGHT(AH21,LEN("Fusión"))="Fusión"</formula>
    </cfRule>
    <cfRule type="beginsWith" dxfId="959" priority="1028" operator="beginsWith" text="Eliminación">
      <formula>LEFT(AH21,LEN("Eliminación"))="Eliminación"</formula>
    </cfRule>
    <cfRule type="beginsWith" dxfId="958" priority="1029" operator="beginsWith" text="Modificación (nombre)">
      <formula>LEFT(AH21,LEN("Modificación (nombre)"))="Modificación (nombre)"</formula>
    </cfRule>
  </conditionalFormatting>
  <conditionalFormatting sqref="AH40:AM42 AH38:AM38 AH36:AM36 AH29:AM34 AH21:AM27 AP21:AS27 AP29:AS34 AP36:AS36 AP38:AS38 AP40:AQ42 AS40:AS42">
    <cfRule type="beginsWith" dxfId="957" priority="1015" operator="beginsWith" text="Intersectorial">
      <formula>LEFT(AH21,LEN("Intersectorial"))="Intersectorial"</formula>
    </cfRule>
    <cfRule type="endsWith" dxfId="956" priority="1016" operator="endsWith" text="Escisión">
      <formula>RIGHT(AH21,LEN("Escisión"))="Escisión"</formula>
    </cfRule>
    <cfRule type="beginsWith" dxfId="955" priority="1017" operator="beginsWith" text="Escisión (nuevo)">
      <formula>LEFT(AH21,LEN("Escisión (nuevo)"))="Escisión (nuevo)"</formula>
    </cfRule>
    <cfRule type="beginsWith" dxfId="954" priority="1018" operator="beginsWith" text="Escisión (eliminado)">
      <formula>LEFT(AH21,LEN("Escisión (eliminado)"))="Escisión (eliminado)"</formula>
    </cfRule>
  </conditionalFormatting>
  <conditionalFormatting sqref="AT47:AT48">
    <cfRule type="beginsWith" dxfId="953" priority="985" operator="beginsWith" text="Intersectorial">
      <formula>LEFT(AT47,LEN("Intersectorial"))="Intersectorial"</formula>
    </cfRule>
    <cfRule type="endsWith" dxfId="952" priority="986" operator="endsWith" text="Escisión">
      <formula>RIGHT(AT47,LEN("Escisión"))="Escisión"</formula>
    </cfRule>
    <cfRule type="beginsWith" dxfId="951" priority="987" operator="beginsWith" text="Escisión (nuevo)">
      <formula>LEFT(AT47,LEN("Escisión (nuevo)"))="Escisión (nuevo)"</formula>
    </cfRule>
    <cfRule type="beginsWith" dxfId="950" priority="988" operator="beginsWith" text="Escisión (eliminado)">
      <formula>LEFT(AT47,LEN("Escisión (eliminado)"))="Escisión (eliminado)"</formula>
    </cfRule>
    <cfRule type="beginsWith" dxfId="949" priority="989" operator="beginsWith" text="Re-sectorización (sale)">
      <formula>LEFT(AT47,LEN("Re-sectorización (sale)"))="Re-sectorización (sale)"</formula>
    </cfRule>
    <cfRule type="endsWith" dxfId="948" priority="990" operator="endsWith" text="Fusión">
      <formula>RIGHT(AT47,LEN("Fusión"))="Fusión"</formula>
    </cfRule>
    <cfRule type="beginsWith" dxfId="947" priority="991" operator="beginsWith" text="Fusión (nuevo)">
      <formula>LEFT(AT47,LEN("Fusión (nuevo)"))="Fusión (nuevo)"</formula>
    </cfRule>
    <cfRule type="beginsWith" dxfId="946" priority="992" operator="beginsWith" text="Modificación (nombre)">
      <formula>LEFT(AT47,LEN("Modificación (nombre)"))="Modificación (nombre)"</formula>
    </cfRule>
    <cfRule type="beginsWith" dxfId="945" priority="993" operator="beginsWith" text="Sin cambio">
      <formula>LEFT(AT47,LEN("Sin cambio"))="Sin cambio"</formula>
    </cfRule>
    <cfRule type="beginsWith" dxfId="944" priority="994" operator="beginsWith" text="Reincorporación">
      <formula>LEFT(AT47,LEN("Reincorporación"))="Reincorporación"</formula>
    </cfRule>
    <cfRule type="beginsWith" dxfId="943" priority="995" operator="beginsWith" text="Re-sectorización (entra)">
      <formula>LEFT(AT47,LEN("Re-sectorización (entra)"))="Re-sectorización (entra)"</formula>
    </cfRule>
    <cfRule type="beginsWith" dxfId="942" priority="996" operator="beginsWith" text="Nuevo">
      <formula>LEFT(AT47,LEN("Nuevo"))="Nuevo"</formula>
    </cfRule>
    <cfRule type="beginsWith" dxfId="941" priority="997" operator="beginsWith" text="Fusión (eliminado)">
      <formula>LEFT(AT47,LEN("Fusión (eliminado)"))="Fusión (eliminado)"</formula>
    </cfRule>
    <cfRule type="beginsWith" dxfId="940" priority="998" operator="beginsWith" text="Eliminación">
      <formula>LEFT(AT47,LEN("Eliminación"))="Eliminación"</formula>
    </cfRule>
    <cfRule type="beginsWith" dxfId="939" priority="999" operator="beginsWith" text="Modificación (mod. y/o cve.)">
      <formula>LEFT(AT47,LEN("Modificación (mod. y/o cve.)"))="Modificación (mod. y/o cve.)"</formula>
    </cfRule>
  </conditionalFormatting>
  <conditionalFormatting sqref="P47:Q48">
    <cfRule type="endsWith" dxfId="938" priority="982" operator="endsWith" text="Escisón">
      <formula>RIGHT(P47,LEN("Escisón"))="Escisón"</formula>
    </cfRule>
    <cfRule type="beginsWith" dxfId="937" priority="983" operator="beginsWith" text="Escisión (eliminado)">
      <formula>LEFT(P47,LEN("Escisión (eliminado)"))="Escisión (eliminado)"</formula>
    </cfRule>
    <cfRule type="beginsWith" dxfId="936" priority="984" operator="beginsWith" text="Intersectorial">
      <formula>LEFT(P47,LEN("Intersectorial"))="Intersectorial"</formula>
    </cfRule>
  </conditionalFormatting>
  <conditionalFormatting sqref="R47:U48">
    <cfRule type="endsWith" dxfId="935" priority="979" operator="endsWith" text="Escisón">
      <formula>RIGHT(R47,LEN("Escisón"))="Escisón"</formula>
    </cfRule>
    <cfRule type="beginsWith" dxfId="934" priority="980" operator="beginsWith" text="Escisión (eliminado)">
      <formula>LEFT(R47,LEN("Escisión (eliminado)"))="Escisión (eliminado)"</formula>
    </cfRule>
    <cfRule type="beginsWith" dxfId="933" priority="981" operator="beginsWith" text="Intersectorial">
      <formula>LEFT(R47,LEN("Intersectorial"))="Intersectorial"</formula>
    </cfRule>
  </conditionalFormatting>
  <conditionalFormatting sqref="V47:AM48">
    <cfRule type="endsWith" dxfId="932" priority="976" operator="endsWith" text="Escisón">
      <formula>RIGHT(V47,LEN("Escisón"))="Escisón"</formula>
    </cfRule>
    <cfRule type="beginsWith" dxfId="931" priority="977" operator="beginsWith" text="Escisión (eliminado)">
      <formula>LEFT(V47,LEN("Escisión (eliminado)"))="Escisión (eliminado)"</formula>
    </cfRule>
    <cfRule type="beginsWith" dxfId="930" priority="978" operator="beginsWith" text="Intersectorial">
      <formula>LEFT(V47,LEN("Intersectorial"))="Intersectorial"</formula>
    </cfRule>
  </conditionalFormatting>
  <conditionalFormatting sqref="AT49">
    <cfRule type="beginsWith" dxfId="929" priority="961" operator="beginsWith" text="Intersectorial">
      <formula>LEFT(AT49,LEN("Intersectorial"))="Intersectorial"</formula>
    </cfRule>
    <cfRule type="endsWith" dxfId="928" priority="962" operator="endsWith" text="Escisión">
      <formula>RIGHT(AT49,LEN("Escisión"))="Escisión"</formula>
    </cfRule>
    <cfRule type="beginsWith" dxfId="927" priority="963" operator="beginsWith" text="Escisión (nuevo)">
      <formula>LEFT(AT49,LEN("Escisión (nuevo)"))="Escisión (nuevo)"</formula>
    </cfRule>
    <cfRule type="beginsWith" dxfId="926" priority="964" operator="beginsWith" text="Escisión (eliminado)">
      <formula>LEFT(AT49,LEN("Escisión (eliminado)"))="Escisión (eliminado)"</formula>
    </cfRule>
    <cfRule type="beginsWith" dxfId="925" priority="965" operator="beginsWith" text="Re-sectorización (sale)">
      <formula>LEFT(AT49,LEN("Re-sectorización (sale)"))="Re-sectorización (sale)"</formula>
    </cfRule>
    <cfRule type="endsWith" dxfId="924" priority="966" operator="endsWith" text="Fusión">
      <formula>RIGHT(AT49,LEN("Fusión"))="Fusión"</formula>
    </cfRule>
    <cfRule type="beginsWith" dxfId="923" priority="967" operator="beginsWith" text="Fusión (nuevo)">
      <formula>LEFT(AT49,LEN("Fusión (nuevo)"))="Fusión (nuevo)"</formula>
    </cfRule>
    <cfRule type="beginsWith" dxfId="922" priority="968" operator="beginsWith" text="Modificación (nombre)">
      <formula>LEFT(AT49,LEN("Modificación (nombre)"))="Modificación (nombre)"</formula>
    </cfRule>
    <cfRule type="beginsWith" dxfId="921" priority="969" operator="beginsWith" text="Sin cambio">
      <formula>LEFT(AT49,LEN("Sin cambio"))="Sin cambio"</formula>
    </cfRule>
    <cfRule type="beginsWith" dxfId="920" priority="970" operator="beginsWith" text="Reincorporación">
      <formula>LEFT(AT49,LEN("Reincorporación"))="Reincorporación"</formula>
    </cfRule>
    <cfRule type="beginsWith" dxfId="919" priority="971" operator="beginsWith" text="Re-sectorización (entra)">
      <formula>LEFT(AT49,LEN("Re-sectorización (entra)"))="Re-sectorización (entra)"</formula>
    </cfRule>
    <cfRule type="beginsWith" dxfId="918" priority="972" operator="beginsWith" text="Nuevo">
      <formula>LEFT(AT49,LEN("Nuevo"))="Nuevo"</formula>
    </cfRule>
    <cfRule type="beginsWith" dxfId="917" priority="973" operator="beginsWith" text="Fusión (eliminado)">
      <formula>LEFT(AT49,LEN("Fusión (eliminado)"))="Fusión (eliminado)"</formula>
    </cfRule>
    <cfRule type="beginsWith" dxfId="916" priority="974" operator="beginsWith" text="Eliminación">
      <formula>LEFT(AT49,LEN("Eliminación"))="Eliminación"</formula>
    </cfRule>
    <cfRule type="beginsWith" dxfId="915" priority="975" operator="beginsWith" text="Modificación (mod. y/o cve.)">
      <formula>LEFT(AT49,LEN("Modificación (mod. y/o cve.)"))="Modificación (mod. y/o cve.)"</formula>
    </cfRule>
  </conditionalFormatting>
  <conditionalFormatting sqref="P49:Q49">
    <cfRule type="endsWith" dxfId="914" priority="958" operator="endsWith" text="Escisón">
      <formula>RIGHT(P49,LEN("Escisón"))="Escisón"</formula>
    </cfRule>
    <cfRule type="beginsWith" dxfId="913" priority="959" operator="beginsWith" text="Escisión (eliminado)">
      <formula>LEFT(P49,LEN("Escisión (eliminado)"))="Escisión (eliminado)"</formula>
    </cfRule>
    <cfRule type="beginsWith" dxfId="912" priority="960" operator="beginsWith" text="Intersectorial">
      <formula>LEFT(P49,LEN("Intersectorial"))="Intersectorial"</formula>
    </cfRule>
  </conditionalFormatting>
  <conditionalFormatting sqref="R49:U49">
    <cfRule type="endsWith" dxfId="911" priority="955" operator="endsWith" text="Escisón">
      <formula>RIGHT(R49,LEN("Escisón"))="Escisón"</formula>
    </cfRule>
    <cfRule type="beginsWith" dxfId="910" priority="956" operator="beginsWith" text="Escisión (eliminado)">
      <formula>LEFT(R49,LEN("Escisión (eliminado)"))="Escisión (eliminado)"</formula>
    </cfRule>
    <cfRule type="beginsWith" dxfId="909" priority="957" operator="beginsWith" text="Intersectorial">
      <formula>LEFT(R49,LEN("Intersectorial"))="Intersectorial"</formula>
    </cfRule>
  </conditionalFormatting>
  <conditionalFormatting sqref="V49:AM49">
    <cfRule type="endsWith" dxfId="908" priority="952" operator="endsWith" text="Escisón">
      <formula>RIGHT(V49,LEN("Escisón"))="Escisón"</formula>
    </cfRule>
    <cfRule type="beginsWith" dxfId="907" priority="953" operator="beginsWith" text="Escisión (eliminado)">
      <formula>LEFT(V49,LEN("Escisión (eliminado)"))="Escisión (eliminado)"</formula>
    </cfRule>
    <cfRule type="beginsWith" dxfId="906" priority="954" operator="beginsWith" text="Intersectorial">
      <formula>LEFT(V49,LEN("Intersectorial"))="Intersectorial"</formula>
    </cfRule>
  </conditionalFormatting>
  <conditionalFormatting sqref="AS47">
    <cfRule type="beginsWith" dxfId="905" priority="907" operator="beginsWith" text="Intersectorial">
      <formula>LEFT(AS47,LEN("Intersectorial"))="Intersectorial"</formula>
    </cfRule>
    <cfRule type="endsWith" dxfId="904" priority="908" operator="endsWith" text="Escisión">
      <formula>RIGHT(AS47,LEN("Escisión"))="Escisión"</formula>
    </cfRule>
    <cfRule type="beginsWith" dxfId="903" priority="909" operator="beginsWith" text="Escisión (nuevo)">
      <formula>LEFT(AS47,LEN("Escisión (nuevo)"))="Escisión (nuevo)"</formula>
    </cfRule>
    <cfRule type="beginsWith" dxfId="902" priority="910" operator="beginsWith" text="Escisión (eliminado)">
      <formula>LEFT(AS47,LEN("Escisión (eliminado)"))="Escisión (eliminado)"</formula>
    </cfRule>
    <cfRule type="beginsWith" dxfId="901" priority="911" operator="beginsWith" text="Re-sectorización (sale)">
      <formula>LEFT(AS47,LEN("Re-sectorización (sale)"))="Re-sectorización (sale)"</formula>
    </cfRule>
    <cfRule type="endsWith" dxfId="900" priority="912" operator="endsWith" text="Fusión">
      <formula>RIGHT(AS47,LEN("Fusión"))="Fusión"</formula>
    </cfRule>
    <cfRule type="beginsWith" dxfId="899" priority="913" operator="beginsWith" text="Fusión (nuevo)">
      <formula>LEFT(AS47,LEN("Fusión (nuevo)"))="Fusión (nuevo)"</formula>
    </cfRule>
    <cfRule type="beginsWith" dxfId="898" priority="914" operator="beginsWith" text="Modificación (nombre)">
      <formula>LEFT(AS47,LEN("Modificación (nombre)"))="Modificación (nombre)"</formula>
    </cfRule>
    <cfRule type="beginsWith" dxfId="897" priority="915" operator="beginsWith" text="Sin cambio">
      <formula>LEFT(AS47,LEN("Sin cambio"))="Sin cambio"</formula>
    </cfRule>
    <cfRule type="beginsWith" dxfId="896" priority="916" operator="beginsWith" text="Reincorporación">
      <formula>LEFT(AS47,LEN("Reincorporación"))="Reincorporación"</formula>
    </cfRule>
    <cfRule type="beginsWith" dxfId="895" priority="917" operator="beginsWith" text="Re-sectorización (entra)">
      <formula>LEFT(AS47,LEN("Re-sectorización (entra)"))="Re-sectorización (entra)"</formula>
    </cfRule>
    <cfRule type="beginsWith" dxfId="894" priority="918" operator="beginsWith" text="Nuevo">
      <formula>LEFT(AS47,LEN("Nuevo"))="Nuevo"</formula>
    </cfRule>
    <cfRule type="beginsWith" dxfId="893" priority="919" operator="beginsWith" text="Fusión (eliminado)">
      <formula>LEFT(AS47,LEN("Fusión (eliminado)"))="Fusión (eliminado)"</formula>
    </cfRule>
    <cfRule type="beginsWith" dxfId="892" priority="920" operator="beginsWith" text="Eliminación">
      <formula>LEFT(AS47,LEN("Eliminación"))="Eliminación"</formula>
    </cfRule>
    <cfRule type="beginsWith" dxfId="891" priority="921" operator="beginsWith" text="Modificación (mod. y/o cve.)">
      <formula>LEFT(AS47,LEN("Modificación (mod. y/o cve.)"))="Modificación (mod. y/o cve.)"</formula>
    </cfRule>
  </conditionalFormatting>
  <conditionalFormatting sqref="AS48">
    <cfRule type="beginsWith" dxfId="890" priority="892" operator="beginsWith" text="Intersectorial">
      <formula>LEFT(AS48,LEN("Intersectorial"))="Intersectorial"</formula>
    </cfRule>
    <cfRule type="endsWith" dxfId="889" priority="893" operator="endsWith" text="Escisión">
      <formula>RIGHT(AS48,LEN("Escisión"))="Escisión"</formula>
    </cfRule>
    <cfRule type="beginsWith" dxfId="888" priority="894" operator="beginsWith" text="Escisión (nuevo)">
      <formula>LEFT(AS48,LEN("Escisión (nuevo)"))="Escisión (nuevo)"</formula>
    </cfRule>
    <cfRule type="beginsWith" dxfId="887" priority="895" operator="beginsWith" text="Escisión (eliminado)">
      <formula>LEFT(AS48,LEN("Escisión (eliminado)"))="Escisión (eliminado)"</formula>
    </cfRule>
    <cfRule type="beginsWith" dxfId="886" priority="896" operator="beginsWith" text="Re-sectorización (sale)">
      <formula>LEFT(AS48,LEN("Re-sectorización (sale)"))="Re-sectorización (sale)"</formula>
    </cfRule>
    <cfRule type="endsWith" dxfId="885" priority="897" operator="endsWith" text="Fusión">
      <formula>RIGHT(AS48,LEN("Fusión"))="Fusión"</formula>
    </cfRule>
    <cfRule type="beginsWith" dxfId="884" priority="898" operator="beginsWith" text="Fusión (nuevo)">
      <formula>LEFT(AS48,LEN("Fusión (nuevo)"))="Fusión (nuevo)"</formula>
    </cfRule>
    <cfRule type="beginsWith" dxfId="883" priority="899" operator="beginsWith" text="Modificación (nombre)">
      <formula>LEFT(AS48,LEN("Modificación (nombre)"))="Modificación (nombre)"</formula>
    </cfRule>
    <cfRule type="beginsWith" dxfId="882" priority="900" operator="beginsWith" text="Sin cambio">
      <formula>LEFT(AS48,LEN("Sin cambio"))="Sin cambio"</formula>
    </cfRule>
    <cfRule type="beginsWith" dxfId="881" priority="901" operator="beginsWith" text="Reincorporación">
      <formula>LEFT(AS48,LEN("Reincorporación"))="Reincorporación"</formula>
    </cfRule>
    <cfRule type="beginsWith" dxfId="880" priority="902" operator="beginsWith" text="Re-sectorización (entra)">
      <formula>LEFT(AS48,LEN("Re-sectorización (entra)"))="Re-sectorización (entra)"</formula>
    </cfRule>
    <cfRule type="beginsWith" dxfId="879" priority="903" operator="beginsWith" text="Nuevo">
      <formula>LEFT(AS48,LEN("Nuevo"))="Nuevo"</formula>
    </cfRule>
    <cfRule type="beginsWith" dxfId="878" priority="904" operator="beginsWith" text="Fusión (eliminado)">
      <formula>LEFT(AS48,LEN("Fusión (eliminado)"))="Fusión (eliminado)"</formula>
    </cfRule>
    <cfRule type="beginsWith" dxfId="877" priority="905" operator="beginsWith" text="Eliminación">
      <formula>LEFT(AS48,LEN("Eliminación"))="Eliminación"</formula>
    </cfRule>
    <cfRule type="beginsWith" dxfId="876" priority="906" operator="beginsWith" text="Modificación (mod. y/o cve.)">
      <formula>LEFT(AS48,LEN("Modificación (mod. y/o cve.)"))="Modificación (mod. y/o cve.)"</formula>
    </cfRule>
  </conditionalFormatting>
  <conditionalFormatting sqref="AS49">
    <cfRule type="beginsWith" dxfId="875" priority="877" operator="beginsWith" text="Intersectorial">
      <formula>LEFT(AS49,LEN("Intersectorial"))="Intersectorial"</formula>
    </cfRule>
    <cfRule type="endsWith" dxfId="874" priority="878" operator="endsWith" text="Escisión">
      <formula>RIGHT(AS49,LEN("Escisión"))="Escisión"</formula>
    </cfRule>
    <cfRule type="beginsWith" dxfId="873" priority="879" operator="beginsWith" text="Escisión (nuevo)">
      <formula>LEFT(AS49,LEN("Escisión (nuevo)"))="Escisión (nuevo)"</formula>
    </cfRule>
    <cfRule type="beginsWith" dxfId="872" priority="880" operator="beginsWith" text="Escisión (eliminado)">
      <formula>LEFT(AS49,LEN("Escisión (eliminado)"))="Escisión (eliminado)"</formula>
    </cfRule>
    <cfRule type="beginsWith" dxfId="871" priority="881" operator="beginsWith" text="Re-sectorización (sale)">
      <formula>LEFT(AS49,LEN("Re-sectorización (sale)"))="Re-sectorización (sale)"</formula>
    </cfRule>
    <cfRule type="endsWith" dxfId="870" priority="882" operator="endsWith" text="Fusión">
      <formula>RIGHT(AS49,LEN("Fusión"))="Fusión"</formula>
    </cfRule>
    <cfRule type="beginsWith" dxfId="869" priority="883" operator="beginsWith" text="Fusión (nuevo)">
      <formula>LEFT(AS49,LEN("Fusión (nuevo)"))="Fusión (nuevo)"</formula>
    </cfRule>
    <cfRule type="beginsWith" dxfId="868" priority="884" operator="beginsWith" text="Modificación (nombre)">
      <formula>LEFT(AS49,LEN("Modificación (nombre)"))="Modificación (nombre)"</formula>
    </cfRule>
    <cfRule type="beginsWith" dxfId="867" priority="885" operator="beginsWith" text="Sin cambio">
      <formula>LEFT(AS49,LEN("Sin cambio"))="Sin cambio"</formula>
    </cfRule>
    <cfRule type="beginsWith" dxfId="866" priority="886" operator="beginsWith" text="Reincorporación">
      <formula>LEFT(AS49,LEN("Reincorporación"))="Reincorporación"</formula>
    </cfRule>
    <cfRule type="beginsWith" dxfId="865" priority="887" operator="beginsWith" text="Re-sectorización (entra)">
      <formula>LEFT(AS49,LEN("Re-sectorización (entra)"))="Re-sectorización (entra)"</formula>
    </cfRule>
    <cfRule type="beginsWith" dxfId="864" priority="888" operator="beginsWith" text="Nuevo">
      <formula>LEFT(AS49,LEN("Nuevo"))="Nuevo"</formula>
    </cfRule>
    <cfRule type="beginsWith" dxfId="863" priority="889" operator="beginsWith" text="Fusión (eliminado)">
      <formula>LEFT(AS49,LEN("Fusión (eliminado)"))="Fusión (eliminado)"</formula>
    </cfRule>
    <cfRule type="beginsWith" dxfId="862" priority="890" operator="beginsWith" text="Eliminación">
      <formula>LEFT(AS49,LEN("Eliminación"))="Eliminación"</formula>
    </cfRule>
    <cfRule type="beginsWith" dxfId="861" priority="891" operator="beginsWith" text="Modificación (mod. y/o cve.)">
      <formula>LEFT(AS49,LEN("Modificación (mod. y/o cve.)"))="Modificación (mod. y/o cve.)"</formula>
    </cfRule>
  </conditionalFormatting>
  <conditionalFormatting sqref="AF28">
    <cfRule type="beginsWith" dxfId="860" priority="862" operator="beginsWith" text="Intersectorial">
      <formula>LEFT(AF28,LEN("Intersectorial"))="Intersectorial"</formula>
    </cfRule>
    <cfRule type="endsWith" dxfId="859" priority="863" operator="endsWith" text="Escisión">
      <formula>RIGHT(AF28,LEN("Escisión"))="Escisión"</formula>
    </cfRule>
    <cfRule type="beginsWith" dxfId="858" priority="864" operator="beginsWith" text="Escisión (nuevo)">
      <formula>LEFT(AF28,LEN("Escisión (nuevo)"))="Escisión (nuevo)"</formula>
    </cfRule>
    <cfRule type="beginsWith" dxfId="857" priority="865" operator="beginsWith" text="Escisión (eliminado)">
      <formula>LEFT(AF28,LEN("Escisión (eliminado)"))="Escisión (eliminado)"</formula>
    </cfRule>
    <cfRule type="beginsWith" dxfId="856" priority="866" operator="beginsWith" text="Re-sectorización (sale)">
      <formula>LEFT(AF28,LEN("Re-sectorización (sale)"))="Re-sectorización (sale)"</formula>
    </cfRule>
    <cfRule type="endsWith" dxfId="855" priority="867" operator="endsWith" text="Fusión">
      <formula>RIGHT(AF28,LEN("Fusión"))="Fusión"</formula>
    </cfRule>
    <cfRule type="beginsWith" dxfId="854" priority="868" operator="beginsWith" text="Fusión (nuevo)">
      <formula>LEFT(AF28,LEN("Fusión (nuevo)"))="Fusión (nuevo)"</formula>
    </cfRule>
    <cfRule type="beginsWith" dxfId="853" priority="869" operator="beginsWith" text="Modificación (nombre)">
      <formula>LEFT(AF28,LEN("Modificación (nombre)"))="Modificación (nombre)"</formula>
    </cfRule>
    <cfRule type="beginsWith" dxfId="852" priority="870" operator="beginsWith" text="Sin cambio">
      <formula>LEFT(AF28,LEN("Sin cambio"))="Sin cambio"</formula>
    </cfRule>
    <cfRule type="beginsWith" dxfId="851" priority="871" operator="beginsWith" text="Reincorporación">
      <formula>LEFT(AF28,LEN("Reincorporación"))="Reincorporación"</formula>
    </cfRule>
    <cfRule type="beginsWith" dxfId="850" priority="872" operator="beginsWith" text="Re-sectorización (entra)">
      <formula>LEFT(AF28,LEN("Re-sectorización (entra)"))="Re-sectorización (entra)"</formula>
    </cfRule>
    <cfRule type="beginsWith" dxfId="849" priority="873" operator="beginsWith" text="Nuevo">
      <formula>LEFT(AF28,LEN("Nuevo"))="Nuevo"</formula>
    </cfRule>
    <cfRule type="beginsWith" dxfId="848" priority="874" operator="beginsWith" text="Fusión (eliminado)">
      <formula>LEFT(AF28,LEN("Fusión (eliminado)"))="Fusión (eliminado)"</formula>
    </cfRule>
    <cfRule type="beginsWith" dxfId="847" priority="875" operator="beginsWith" text="Eliminación">
      <formula>LEFT(AF28,LEN("Eliminación"))="Eliminación"</formula>
    </cfRule>
    <cfRule type="beginsWith" dxfId="846" priority="876" operator="beginsWith" text="Modificación (mod. y/o cve.)">
      <formula>LEFT(AF28,LEN("Modificación (mod. y/o cve.)"))="Modificación (mod. y/o cve.)"</formula>
    </cfRule>
  </conditionalFormatting>
  <conditionalFormatting sqref="AU1:XFD2">
    <cfRule type="beginsWith" dxfId="845" priority="817" operator="beginsWith" text="Operación conjunta">
      <formula>LEFT(AU1,LEN("Operación conjunta"))="Operación conjunta"</formula>
    </cfRule>
    <cfRule type="endsWith" dxfId="844" priority="818" operator="endsWith" text="Escisión">
      <formula>RIGHT(AU1,LEN("Escisión"))="Escisión"</formula>
    </cfRule>
    <cfRule type="beginsWith" dxfId="843" priority="819" operator="beginsWith" text="Escisión (nuevo)">
      <formula>LEFT(AU1,LEN("Escisión (nuevo)"))="Escisión (nuevo)"</formula>
    </cfRule>
    <cfRule type="beginsWith" dxfId="842" priority="820" operator="beginsWith" text="Escisión (eliminado)">
      <formula>LEFT(AU1,LEN("Escisión (eliminado)"))="Escisión (eliminado)"</formula>
    </cfRule>
    <cfRule type="beginsWith" dxfId="841" priority="821" operator="beginsWith" text="Re-sectorización (sale)">
      <formula>LEFT(AU1,LEN("Re-sectorización (sale)"))="Re-sectorización (sale)"</formula>
    </cfRule>
    <cfRule type="endsWith" dxfId="840" priority="822" operator="endsWith" text="Fusión">
      <formula>RIGHT(AU1,LEN("Fusión"))="Fusión"</formula>
    </cfRule>
    <cfRule type="beginsWith" dxfId="839" priority="823" operator="beginsWith" text="Fusión (nuevo)">
      <formula>LEFT(AU1,LEN("Fusión (nuevo)"))="Fusión (nuevo)"</formula>
    </cfRule>
    <cfRule type="beginsWith" dxfId="838" priority="824" operator="beginsWith" text="Modificación (nombre)">
      <formula>LEFT(AU1,LEN("Modificación (nombre)"))="Modificación (nombre)"</formula>
    </cfRule>
    <cfRule type="beginsWith" dxfId="837" priority="825" operator="beginsWith" text="Sin cambio">
      <formula>LEFT(AU1,LEN("Sin cambio"))="Sin cambio"</formula>
    </cfRule>
    <cfRule type="beginsWith" dxfId="836" priority="826" operator="beginsWith" text="Reincorporación">
      <formula>LEFT(AU1,LEN("Reincorporación"))="Reincorporación"</formula>
    </cfRule>
    <cfRule type="beginsWith" dxfId="835" priority="827" operator="beginsWith" text="Re-sectorización (entra)">
      <formula>LEFT(AU1,LEN("Re-sectorización (entra)"))="Re-sectorización (entra)"</formula>
    </cfRule>
    <cfRule type="beginsWith" dxfId="834" priority="828" operator="beginsWith" text="Nuevo">
      <formula>LEFT(AU1,LEN("Nuevo"))="Nuevo"</formula>
    </cfRule>
    <cfRule type="beginsWith" dxfId="833" priority="829" operator="beginsWith" text="Fusión (eliminado)">
      <formula>LEFT(AU1,LEN("Fusión (eliminado)"))="Fusión (eliminado)"</formula>
    </cfRule>
    <cfRule type="beginsWith" dxfId="832" priority="830" operator="beginsWith" text="Eliminación">
      <formula>LEFT(AU1,LEN("Eliminación"))="Eliminación"</formula>
    </cfRule>
    <cfRule type="beginsWith" dxfId="831" priority="831" operator="beginsWith" text="Modificación (mod. y/o cve.)">
      <formula>LEFT(AU1,LEN("Modificación (mod. y/o cve.)"))="Modificación (mod. y/o cve.)"</formula>
    </cfRule>
  </conditionalFormatting>
  <conditionalFormatting sqref="H20:N20 O19 H19">
    <cfRule type="beginsWith" dxfId="830" priority="802" operator="beginsWith" text="Operación conjunta">
      <formula>LEFT(H19,LEN("Operación conjunta"))="Operación conjunta"</formula>
    </cfRule>
    <cfRule type="endsWith" dxfId="829" priority="803" operator="endsWith" text="Escisión">
      <formula>RIGHT(H19,LEN("Escisión"))="Escisión"</formula>
    </cfRule>
    <cfRule type="beginsWith" dxfId="828" priority="804" operator="beginsWith" text="Escisión (nuevo)">
      <formula>LEFT(H19,LEN("Escisión (nuevo)"))="Escisión (nuevo)"</formula>
    </cfRule>
    <cfRule type="beginsWith" dxfId="827" priority="805" operator="beginsWith" text="Escisión (eliminado)">
      <formula>LEFT(H19,LEN("Escisión (eliminado)"))="Escisión (eliminado)"</formula>
    </cfRule>
    <cfRule type="beginsWith" dxfId="826" priority="806" operator="beginsWith" text="Re-sectorización (sale)">
      <formula>LEFT(H19,LEN("Re-sectorización (sale)"))="Re-sectorización (sale)"</formula>
    </cfRule>
    <cfRule type="endsWith" dxfId="825" priority="807" operator="endsWith" text="Fusión">
      <formula>RIGHT(H19,LEN("Fusión"))="Fusión"</formula>
    </cfRule>
    <cfRule type="beginsWith" dxfId="824" priority="808" operator="beginsWith" text="Fusión (nuevo)">
      <formula>LEFT(H19,LEN("Fusión (nuevo)"))="Fusión (nuevo)"</formula>
    </cfRule>
    <cfRule type="beginsWith" dxfId="823" priority="809" operator="beginsWith" text="Modificación (nombre)">
      <formula>LEFT(H19,LEN("Modificación (nombre)"))="Modificación (nombre)"</formula>
    </cfRule>
    <cfRule type="beginsWith" dxfId="822" priority="810" operator="beginsWith" text="Sin cambio">
      <formula>LEFT(H19,LEN("Sin cambio"))="Sin cambio"</formula>
    </cfRule>
    <cfRule type="beginsWith" dxfId="821" priority="811" operator="beginsWith" text="Reincorporación">
      <formula>LEFT(H19,LEN("Reincorporación"))="Reincorporación"</formula>
    </cfRule>
    <cfRule type="beginsWith" dxfId="820" priority="812" operator="beginsWith" text="Re-sectorización (entra)">
      <formula>LEFT(H19,LEN("Re-sectorización (entra)"))="Re-sectorización (entra)"</formula>
    </cfRule>
    <cfRule type="beginsWith" dxfId="819" priority="813" operator="beginsWith" text="Nuevo">
      <formula>LEFT(H19,LEN("Nuevo"))="Nuevo"</formula>
    </cfRule>
    <cfRule type="beginsWith" dxfId="818" priority="814" operator="beginsWith" text="Fusión (eliminado)">
      <formula>LEFT(H19,LEN("Fusión (eliminado)"))="Fusión (eliminado)"</formula>
    </cfRule>
    <cfRule type="beginsWith" dxfId="817" priority="815" operator="beginsWith" text="Eliminación">
      <formula>LEFT(H19,LEN("Eliminación"))="Eliminación"</formula>
    </cfRule>
    <cfRule type="beginsWith" dxfId="816" priority="816" operator="beginsWith" text="Modificación (mod. y/o cve.)">
      <formula>LEFT(H19,LEN("Modificación (mod. y/o cve.)"))="Modificación (mod. y/o cve.)"</formula>
    </cfRule>
  </conditionalFormatting>
  <conditionalFormatting sqref="G20">
    <cfRule type="beginsWith" dxfId="815" priority="757" operator="beginsWith" text="Operación conjunta">
      <formula>LEFT(G20,LEN("Operación conjunta"))="Operación conjunta"</formula>
    </cfRule>
    <cfRule type="endsWith" dxfId="814" priority="758" operator="endsWith" text="Escisión">
      <formula>RIGHT(G20,LEN("Escisión"))="Escisión"</formula>
    </cfRule>
    <cfRule type="beginsWith" dxfId="813" priority="759" operator="beginsWith" text="Escisión (nuevo)">
      <formula>LEFT(G20,LEN("Escisión (nuevo)"))="Escisión (nuevo)"</formula>
    </cfRule>
    <cfRule type="beginsWith" dxfId="812" priority="760" operator="beginsWith" text="Escisión (eliminado)">
      <formula>LEFT(G20,LEN("Escisión (eliminado)"))="Escisión (eliminado)"</formula>
    </cfRule>
    <cfRule type="beginsWith" dxfId="811" priority="761" operator="beginsWith" text="Re-sectorización (sale)">
      <formula>LEFT(G20,LEN("Re-sectorización (sale)"))="Re-sectorización (sale)"</formula>
    </cfRule>
    <cfRule type="endsWith" dxfId="810" priority="762" operator="endsWith" text="Fusión">
      <formula>RIGHT(G20,LEN("Fusión"))="Fusión"</formula>
    </cfRule>
    <cfRule type="beginsWith" dxfId="809" priority="763" operator="beginsWith" text="Fusión (nuevo)">
      <formula>LEFT(G20,LEN("Fusión (nuevo)"))="Fusión (nuevo)"</formula>
    </cfRule>
    <cfRule type="beginsWith" dxfId="808" priority="764" operator="beginsWith" text="Modificación (nombre)">
      <formula>LEFT(G20,LEN("Modificación (nombre)"))="Modificación (nombre)"</formula>
    </cfRule>
    <cfRule type="beginsWith" dxfId="807" priority="765" operator="beginsWith" text="Sin cambio">
      <formula>LEFT(G20,LEN("Sin cambio"))="Sin cambio"</formula>
    </cfRule>
    <cfRule type="beginsWith" dxfId="806" priority="766" operator="beginsWith" text="Reincorporación">
      <formula>LEFT(G20,LEN("Reincorporación"))="Reincorporación"</formula>
    </cfRule>
    <cfRule type="beginsWith" dxfId="805" priority="767" operator="beginsWith" text="Re-sectorización (entra)">
      <formula>LEFT(G20,LEN("Re-sectorización (entra)"))="Re-sectorización (entra)"</formula>
    </cfRule>
    <cfRule type="beginsWith" dxfId="804" priority="768" operator="beginsWith" text="Nuevo">
      <formula>LEFT(G20,LEN("Nuevo"))="Nuevo"</formula>
    </cfRule>
    <cfRule type="beginsWith" dxfId="803" priority="769" operator="beginsWith" text="Fusión (eliminado)">
      <formula>LEFT(G20,LEN("Fusión (eliminado)"))="Fusión (eliminado)"</formula>
    </cfRule>
    <cfRule type="beginsWith" dxfId="802" priority="770" operator="beginsWith" text="Eliminación">
      <formula>LEFT(G20,LEN("Eliminación"))="Eliminación"</formula>
    </cfRule>
    <cfRule type="beginsWith" dxfId="801" priority="771" operator="beginsWith" text="Modificación (mod. y/o cve.)">
      <formula>LEFT(G20,LEN("Modificación (mod. y/o cve.)"))="Modificación (mod. y/o cve.)"</formula>
    </cfRule>
  </conditionalFormatting>
  <conditionalFormatting sqref="A19:F19">
    <cfRule type="beginsWith" dxfId="800" priority="772" operator="beginsWith" text="Operación conjunta">
      <formula>LEFT(A19,LEN("Operación conjunta"))="Operación conjunta"</formula>
    </cfRule>
    <cfRule type="endsWith" dxfId="799" priority="773" operator="endsWith" text="Escisión">
      <formula>RIGHT(A19,LEN("Escisión"))="Escisión"</formula>
    </cfRule>
    <cfRule type="beginsWith" dxfId="798" priority="774" operator="beginsWith" text="Escisión (nuevo)">
      <formula>LEFT(A19,LEN("Escisión (nuevo)"))="Escisión (nuevo)"</formula>
    </cfRule>
    <cfRule type="beginsWith" dxfId="797" priority="775" operator="beginsWith" text="Escisión (eliminado)">
      <formula>LEFT(A19,LEN("Escisión (eliminado)"))="Escisión (eliminado)"</formula>
    </cfRule>
    <cfRule type="beginsWith" dxfId="796" priority="776" operator="beginsWith" text="Re-sectorización (sale)">
      <formula>LEFT(A19,LEN("Re-sectorización (sale)"))="Re-sectorización (sale)"</formula>
    </cfRule>
    <cfRule type="endsWith" dxfId="795" priority="777" operator="endsWith" text="Fusión">
      <formula>RIGHT(A19,LEN("Fusión"))="Fusión"</formula>
    </cfRule>
    <cfRule type="beginsWith" dxfId="794" priority="778" operator="beginsWith" text="Fusión (nuevo)">
      <formula>LEFT(A19,LEN("Fusión (nuevo)"))="Fusión (nuevo)"</formula>
    </cfRule>
    <cfRule type="beginsWith" dxfId="793" priority="779" operator="beginsWith" text="Modificación (nombre)">
      <formula>LEFT(A19,LEN("Modificación (nombre)"))="Modificación (nombre)"</formula>
    </cfRule>
    <cfRule type="beginsWith" dxfId="792" priority="780" operator="beginsWith" text="Sin cambio">
      <formula>LEFT(A19,LEN("Sin cambio"))="Sin cambio"</formula>
    </cfRule>
    <cfRule type="beginsWith" dxfId="791" priority="781" operator="beginsWith" text="Reincorporación">
      <formula>LEFT(A19,LEN("Reincorporación"))="Reincorporación"</formula>
    </cfRule>
    <cfRule type="beginsWith" dxfId="790" priority="782" operator="beginsWith" text="Re-sectorización (entra)">
      <formula>LEFT(A19,LEN("Re-sectorización (entra)"))="Re-sectorización (entra)"</formula>
    </cfRule>
    <cfRule type="beginsWith" dxfId="789" priority="783" operator="beginsWith" text="Nuevo">
      <formula>LEFT(A19,LEN("Nuevo"))="Nuevo"</formula>
    </cfRule>
    <cfRule type="beginsWith" dxfId="788" priority="784" operator="beginsWith" text="Fusión (eliminado)">
      <formula>LEFT(A19,LEN("Fusión (eliminado)"))="Fusión (eliminado)"</formula>
    </cfRule>
    <cfRule type="beginsWith" dxfId="787" priority="785" operator="beginsWith" text="Eliminación">
      <formula>LEFT(A19,LEN("Eliminación"))="Eliminación"</formula>
    </cfRule>
    <cfRule type="beginsWith" dxfId="786" priority="786" operator="beginsWith" text="Modificación (mod. y/o cve.)">
      <formula>LEFT(A19,LEN("Modificación (mod. y/o cve.)"))="Modificación (mod. y/o cve.)"</formula>
    </cfRule>
  </conditionalFormatting>
  <conditionalFormatting sqref="A20:F20">
    <cfRule type="beginsWith" dxfId="785" priority="787" operator="beginsWith" text="Operación conjunta">
      <formula>LEFT(A20,LEN("Operación conjunta"))="Operación conjunta"</formula>
    </cfRule>
    <cfRule type="endsWith" dxfId="784" priority="788" operator="endsWith" text="Escisión">
      <formula>RIGHT(A20,LEN("Escisión"))="Escisión"</formula>
    </cfRule>
    <cfRule type="beginsWith" dxfId="783" priority="789" operator="beginsWith" text="Escisión (nuevo)">
      <formula>LEFT(A20,LEN("Escisión (nuevo)"))="Escisión (nuevo)"</formula>
    </cfRule>
    <cfRule type="beginsWith" dxfId="782" priority="790" operator="beginsWith" text="Escisión (eliminado)">
      <formula>LEFT(A20,LEN("Escisión (eliminado)"))="Escisión (eliminado)"</formula>
    </cfRule>
    <cfRule type="beginsWith" dxfId="781" priority="791" operator="beginsWith" text="Re-sectorización (sale)">
      <formula>LEFT(A20,LEN("Re-sectorización (sale)"))="Re-sectorización (sale)"</formula>
    </cfRule>
    <cfRule type="endsWith" dxfId="780" priority="792" operator="endsWith" text="Fusión">
      <formula>RIGHT(A20,LEN("Fusión"))="Fusión"</formula>
    </cfRule>
    <cfRule type="beginsWith" dxfId="779" priority="793" operator="beginsWith" text="Fusión (nuevo)">
      <formula>LEFT(A20,LEN("Fusión (nuevo)"))="Fusión (nuevo)"</formula>
    </cfRule>
    <cfRule type="beginsWith" dxfId="778" priority="794" operator="beginsWith" text="Modificación (nombre)">
      <formula>LEFT(A20,LEN("Modificación (nombre)"))="Modificación (nombre)"</formula>
    </cfRule>
    <cfRule type="beginsWith" dxfId="777" priority="795" operator="beginsWith" text="Sin cambio">
      <formula>LEFT(A20,LEN("Sin cambio"))="Sin cambio"</formula>
    </cfRule>
    <cfRule type="beginsWith" dxfId="776" priority="796" operator="beginsWith" text="Reincorporación">
      <formula>LEFT(A20,LEN("Reincorporación"))="Reincorporación"</formula>
    </cfRule>
    <cfRule type="beginsWith" dxfId="775" priority="797" operator="beginsWith" text="Re-sectorización (entra)">
      <formula>LEFT(A20,LEN("Re-sectorización (entra)"))="Re-sectorización (entra)"</formula>
    </cfRule>
    <cfRule type="beginsWith" dxfId="774" priority="798" operator="beginsWith" text="Nuevo">
      <formula>LEFT(A20,LEN("Nuevo"))="Nuevo"</formula>
    </cfRule>
    <cfRule type="beginsWith" dxfId="773" priority="799" operator="beginsWith" text="Fusión (eliminado)">
      <formula>LEFT(A20,LEN("Fusión (eliminado)"))="Fusión (eliminado)"</formula>
    </cfRule>
    <cfRule type="beginsWith" dxfId="772" priority="800" operator="beginsWith" text="Eliminación">
      <formula>LEFT(A20,LEN("Eliminación"))="Eliminación"</formula>
    </cfRule>
    <cfRule type="beginsWith" dxfId="771" priority="801" operator="beginsWith" text="Modificación (mod. y/o cve.)">
      <formula>LEFT(A20,LEN("Modificación (mod. y/o cve.)"))="Modificación (mod. y/o cve.)"</formula>
    </cfRule>
  </conditionalFormatting>
  <conditionalFormatting sqref="P3:R17 T3:T17 V3:V17 X3:X17 Z3:Z17 AB3:AB17 AD3:AD17 AF3:AF17 AH3:AH17 AJ3:AJ17 AL3:AL17 AR3:AR17 AT3:AT17">
    <cfRule type="beginsWith" dxfId="770" priority="697" operator="beginsWith" text="Operación conjunta">
      <formula>LEFT(P3,LEN("Operación conjunta"))="Operación conjunta"</formula>
    </cfRule>
    <cfRule type="endsWith" dxfId="769" priority="698" operator="endsWith" text="Escisión">
      <formula>RIGHT(P3,LEN("Escisión"))="Escisión"</formula>
    </cfRule>
    <cfRule type="beginsWith" dxfId="768" priority="699" operator="beginsWith" text="Escisión (nuevo)">
      <formula>LEFT(P3,LEN("Escisión (nuevo)"))="Escisión (nuevo)"</formula>
    </cfRule>
    <cfRule type="beginsWith" dxfId="767" priority="700" operator="beginsWith" text="Escisión (eliminado)">
      <formula>LEFT(P3,LEN("Escisión (eliminado)"))="Escisión (eliminado)"</formula>
    </cfRule>
    <cfRule type="beginsWith" dxfId="766" priority="701" operator="beginsWith" text="Re-sectorización (sale)">
      <formula>LEFT(P3,LEN("Re-sectorización (sale)"))="Re-sectorización (sale)"</formula>
    </cfRule>
    <cfRule type="endsWith" dxfId="765" priority="702" operator="endsWith" text="Fusión">
      <formula>RIGHT(P3,LEN("Fusión"))="Fusión"</formula>
    </cfRule>
    <cfRule type="beginsWith" dxfId="764" priority="703" operator="beginsWith" text="Fusión (nuevo)">
      <formula>LEFT(P3,LEN("Fusión (nuevo)"))="Fusión (nuevo)"</formula>
    </cfRule>
    <cfRule type="beginsWith" dxfId="763" priority="704" operator="beginsWith" text="Modificación (nombre)">
      <formula>LEFT(P3,LEN("Modificación (nombre)"))="Modificación (nombre)"</formula>
    </cfRule>
    <cfRule type="beginsWith" dxfId="762" priority="705" operator="beginsWith" text="Sin cambio">
      <formula>LEFT(P3,LEN("Sin cambio"))="Sin cambio"</formula>
    </cfRule>
    <cfRule type="beginsWith" dxfId="761" priority="706" operator="beginsWith" text="Reincorporación">
      <formula>LEFT(P3,LEN("Reincorporación"))="Reincorporación"</formula>
    </cfRule>
    <cfRule type="beginsWith" dxfId="760" priority="707" operator="beginsWith" text="Re-sectorización (entra)">
      <formula>LEFT(P3,LEN("Re-sectorización (entra)"))="Re-sectorización (entra)"</formula>
    </cfRule>
    <cfRule type="beginsWith" dxfId="759" priority="708" operator="beginsWith" text="Nuevo">
      <formula>LEFT(P3,LEN("Nuevo"))="Nuevo"</formula>
    </cfRule>
    <cfRule type="beginsWith" dxfId="758" priority="709" operator="beginsWith" text="Fusión (eliminado)">
      <formula>LEFT(P3,LEN("Fusión (eliminado)"))="Fusión (eliminado)"</formula>
    </cfRule>
    <cfRule type="beginsWith" dxfId="757" priority="710" operator="beginsWith" text="Eliminación">
      <formula>LEFT(P3,LEN("Eliminación"))="Eliminación"</formula>
    </cfRule>
    <cfRule type="beginsWith" dxfId="756" priority="711" operator="beginsWith" text="Modificación (mod. y/o cve.)">
      <formula>LEFT(P3,LEN("Modificación (mod. y/o cve.)"))="Modificación (mod. y/o cve.)"</formula>
    </cfRule>
  </conditionalFormatting>
  <conditionalFormatting sqref="S3:S17">
    <cfRule type="beginsWith" dxfId="755" priority="682" operator="beginsWith" text="Operación conjunta">
      <formula>LEFT(S3,LEN("Operación conjunta"))="Operación conjunta"</formula>
    </cfRule>
    <cfRule type="endsWith" dxfId="754" priority="683" operator="endsWith" text="Escisión">
      <formula>RIGHT(S3,LEN("Escisión"))="Escisión"</formula>
    </cfRule>
    <cfRule type="beginsWith" dxfId="753" priority="684" operator="beginsWith" text="Escisión (nuevo)">
      <formula>LEFT(S3,LEN("Escisión (nuevo)"))="Escisión (nuevo)"</formula>
    </cfRule>
    <cfRule type="beginsWith" dxfId="752" priority="685" operator="beginsWith" text="Escisión (eliminado)">
      <formula>LEFT(S3,LEN("Escisión (eliminado)"))="Escisión (eliminado)"</formula>
    </cfRule>
    <cfRule type="beginsWith" dxfId="751" priority="686" operator="beginsWith" text="Re-sectorización (sale)">
      <formula>LEFT(S3,LEN("Re-sectorización (sale)"))="Re-sectorización (sale)"</formula>
    </cfRule>
    <cfRule type="endsWith" dxfId="750" priority="687" operator="endsWith" text="Fusión">
      <formula>RIGHT(S3,LEN("Fusión"))="Fusión"</formula>
    </cfRule>
    <cfRule type="beginsWith" dxfId="749" priority="688" operator="beginsWith" text="Fusión (nuevo)">
      <formula>LEFT(S3,LEN("Fusión (nuevo)"))="Fusión (nuevo)"</formula>
    </cfRule>
    <cfRule type="beginsWith" dxfId="748" priority="689" operator="beginsWith" text="Modificación (nombre)">
      <formula>LEFT(S3,LEN("Modificación (nombre)"))="Modificación (nombre)"</formula>
    </cfRule>
    <cfRule type="beginsWith" dxfId="747" priority="690" operator="beginsWith" text="Sin cambio">
      <formula>LEFT(S3,LEN("Sin cambio"))="Sin cambio"</formula>
    </cfRule>
    <cfRule type="beginsWith" dxfId="746" priority="691" operator="beginsWith" text="Reincorporación">
      <formula>LEFT(S3,LEN("Reincorporación"))="Reincorporación"</formula>
    </cfRule>
    <cfRule type="beginsWith" dxfId="745" priority="692" operator="beginsWith" text="Re-sectorización (entra)">
      <formula>LEFT(S3,LEN("Re-sectorización (entra)"))="Re-sectorización (entra)"</formula>
    </cfRule>
    <cfRule type="beginsWith" dxfId="744" priority="693" operator="beginsWith" text="Nuevo">
      <formula>LEFT(S3,LEN("Nuevo"))="Nuevo"</formula>
    </cfRule>
    <cfRule type="beginsWith" dxfId="743" priority="694" operator="beginsWith" text="Fusión (eliminado)">
      <formula>LEFT(S3,LEN("Fusión (eliminado)"))="Fusión (eliminado)"</formula>
    </cfRule>
    <cfRule type="beginsWith" dxfId="742" priority="695" operator="beginsWith" text="Eliminación">
      <formula>LEFT(S3,LEN("Eliminación"))="Eliminación"</formula>
    </cfRule>
    <cfRule type="beginsWith" dxfId="741" priority="696" operator="beginsWith" text="Modificación (mod. y/o cve.)">
      <formula>LEFT(S3,LEN("Modificación (mod. y/o cve.)"))="Modificación (mod. y/o cve.)"</formula>
    </cfRule>
  </conditionalFormatting>
  <conditionalFormatting sqref="Y3:Y17">
    <cfRule type="beginsWith" dxfId="740" priority="637" operator="beginsWith" text="Operación conjunta">
      <formula>LEFT(Y3,LEN("Operación conjunta"))="Operación conjunta"</formula>
    </cfRule>
    <cfRule type="endsWith" dxfId="739" priority="638" operator="endsWith" text="Escisión">
      <formula>RIGHT(Y3,LEN("Escisión"))="Escisión"</formula>
    </cfRule>
    <cfRule type="beginsWith" dxfId="738" priority="639" operator="beginsWith" text="Escisión (nuevo)">
      <formula>LEFT(Y3,LEN("Escisión (nuevo)"))="Escisión (nuevo)"</formula>
    </cfRule>
    <cfRule type="beginsWith" dxfId="737" priority="640" operator="beginsWith" text="Escisión (eliminado)">
      <formula>LEFT(Y3,LEN("Escisión (eliminado)"))="Escisión (eliminado)"</formula>
    </cfRule>
    <cfRule type="beginsWith" dxfId="736" priority="641" operator="beginsWith" text="Re-sectorización (sale)">
      <formula>LEFT(Y3,LEN("Re-sectorización (sale)"))="Re-sectorización (sale)"</formula>
    </cfRule>
    <cfRule type="endsWith" dxfId="735" priority="642" operator="endsWith" text="Fusión">
      <formula>RIGHT(Y3,LEN("Fusión"))="Fusión"</formula>
    </cfRule>
    <cfRule type="beginsWith" dxfId="734" priority="643" operator="beginsWith" text="Fusión (nuevo)">
      <formula>LEFT(Y3,LEN("Fusión (nuevo)"))="Fusión (nuevo)"</formula>
    </cfRule>
    <cfRule type="beginsWith" dxfId="733" priority="644" operator="beginsWith" text="Modificación (nombre)">
      <formula>LEFT(Y3,LEN("Modificación (nombre)"))="Modificación (nombre)"</formula>
    </cfRule>
    <cfRule type="beginsWith" dxfId="732" priority="645" operator="beginsWith" text="Sin cambio">
      <formula>LEFT(Y3,LEN("Sin cambio"))="Sin cambio"</formula>
    </cfRule>
    <cfRule type="beginsWith" dxfId="731" priority="646" operator="beginsWith" text="Reincorporación">
      <formula>LEFT(Y3,LEN("Reincorporación"))="Reincorporación"</formula>
    </cfRule>
    <cfRule type="beginsWith" dxfId="730" priority="647" operator="beginsWith" text="Re-sectorización (entra)">
      <formula>LEFT(Y3,LEN("Re-sectorización (entra)"))="Re-sectorización (entra)"</formula>
    </cfRule>
    <cfRule type="beginsWith" dxfId="729" priority="648" operator="beginsWith" text="Nuevo">
      <formula>LEFT(Y3,LEN("Nuevo"))="Nuevo"</formula>
    </cfRule>
    <cfRule type="beginsWith" dxfId="728" priority="649" operator="beginsWith" text="Fusión (eliminado)">
      <formula>LEFT(Y3,LEN("Fusión (eliminado)"))="Fusión (eliminado)"</formula>
    </cfRule>
    <cfRule type="beginsWith" dxfId="727" priority="650" operator="beginsWith" text="Eliminación">
      <formula>LEFT(Y3,LEN("Eliminación"))="Eliminación"</formula>
    </cfRule>
    <cfRule type="beginsWith" dxfId="726" priority="651" operator="beginsWith" text="Modificación (mod. y/o cve.)">
      <formula>LEFT(Y3,LEN("Modificación (mod. y/o cve.)"))="Modificación (mod. y/o cve.)"</formula>
    </cfRule>
  </conditionalFormatting>
  <conditionalFormatting sqref="AM3:AM17">
    <cfRule type="beginsWith" dxfId="725" priority="532" operator="beginsWith" text="Operación conjunta">
      <formula>LEFT(AM3,LEN("Operación conjunta"))="Operación conjunta"</formula>
    </cfRule>
    <cfRule type="endsWith" dxfId="724" priority="533" operator="endsWith" text="Escisión">
      <formula>RIGHT(AM3,LEN("Escisión"))="Escisión"</formula>
    </cfRule>
    <cfRule type="beginsWith" dxfId="723" priority="534" operator="beginsWith" text="Escisión (nuevo)">
      <formula>LEFT(AM3,LEN("Escisión (nuevo)"))="Escisión (nuevo)"</formula>
    </cfRule>
    <cfRule type="beginsWith" dxfId="722" priority="535" operator="beginsWith" text="Escisión (eliminado)">
      <formula>LEFT(AM3,LEN("Escisión (eliminado)"))="Escisión (eliminado)"</formula>
    </cfRule>
    <cfRule type="beginsWith" dxfId="721" priority="536" operator="beginsWith" text="Re-sectorización (sale)">
      <formula>LEFT(AM3,LEN("Re-sectorización (sale)"))="Re-sectorización (sale)"</formula>
    </cfRule>
    <cfRule type="endsWith" dxfId="720" priority="537" operator="endsWith" text="Fusión">
      <formula>RIGHT(AM3,LEN("Fusión"))="Fusión"</formula>
    </cfRule>
    <cfRule type="beginsWith" dxfId="719" priority="538" operator="beginsWith" text="Fusión (nuevo)">
      <formula>LEFT(AM3,LEN("Fusión (nuevo)"))="Fusión (nuevo)"</formula>
    </cfRule>
    <cfRule type="beginsWith" dxfId="718" priority="539" operator="beginsWith" text="Modificación (nombre)">
      <formula>LEFT(AM3,LEN("Modificación (nombre)"))="Modificación (nombre)"</formula>
    </cfRule>
    <cfRule type="beginsWith" dxfId="717" priority="540" operator="beginsWith" text="Sin cambio">
      <formula>LEFT(AM3,LEN("Sin cambio"))="Sin cambio"</formula>
    </cfRule>
    <cfRule type="beginsWith" dxfId="716" priority="541" operator="beginsWith" text="Reincorporación">
      <formula>LEFT(AM3,LEN("Reincorporación"))="Reincorporación"</formula>
    </cfRule>
    <cfRule type="beginsWith" dxfId="715" priority="542" operator="beginsWith" text="Re-sectorización (entra)">
      <formula>LEFT(AM3,LEN("Re-sectorización (entra)"))="Re-sectorización (entra)"</formula>
    </cfRule>
    <cfRule type="beginsWith" dxfId="714" priority="543" operator="beginsWith" text="Nuevo">
      <formula>LEFT(AM3,LEN("Nuevo"))="Nuevo"</formula>
    </cfRule>
    <cfRule type="beginsWith" dxfId="713" priority="544" operator="beginsWith" text="Fusión (eliminado)">
      <formula>LEFT(AM3,LEN("Fusión (eliminado)"))="Fusión (eliminado)"</formula>
    </cfRule>
    <cfRule type="beginsWith" dxfId="712" priority="545" operator="beginsWith" text="Eliminación">
      <formula>LEFT(AM3,LEN("Eliminación"))="Eliminación"</formula>
    </cfRule>
    <cfRule type="beginsWith" dxfId="711" priority="546" operator="beginsWith" text="Modificación (mod. y/o cve.)">
      <formula>LEFT(AM3,LEN("Modificación (mod. y/o cve.)"))="Modificación (mod. y/o cve.)"</formula>
    </cfRule>
  </conditionalFormatting>
  <conditionalFormatting sqref="AS3:AS17">
    <cfRule type="beginsWith" dxfId="710" priority="517" operator="beginsWith" text="Operación conjunta">
      <formula>LEFT(AS3,LEN("Operación conjunta"))="Operación conjunta"</formula>
    </cfRule>
    <cfRule type="endsWith" dxfId="709" priority="518" operator="endsWith" text="Escisión">
      <formula>RIGHT(AS3,LEN("Escisión"))="Escisión"</formula>
    </cfRule>
    <cfRule type="beginsWith" dxfId="708" priority="519" operator="beginsWith" text="Escisión (nuevo)">
      <formula>LEFT(AS3,LEN("Escisión (nuevo)"))="Escisión (nuevo)"</formula>
    </cfRule>
    <cfRule type="beginsWith" dxfId="707" priority="520" operator="beginsWith" text="Escisión (eliminado)">
      <formula>LEFT(AS3,LEN("Escisión (eliminado)"))="Escisión (eliminado)"</formula>
    </cfRule>
    <cfRule type="beginsWith" dxfId="706" priority="521" operator="beginsWith" text="Re-sectorización (sale)">
      <formula>LEFT(AS3,LEN("Re-sectorización (sale)"))="Re-sectorización (sale)"</formula>
    </cfRule>
    <cfRule type="endsWith" dxfId="705" priority="522" operator="endsWith" text="Fusión">
      <formula>RIGHT(AS3,LEN("Fusión"))="Fusión"</formula>
    </cfRule>
    <cfRule type="beginsWith" dxfId="704" priority="523" operator="beginsWith" text="Fusión (nuevo)">
      <formula>LEFT(AS3,LEN("Fusión (nuevo)"))="Fusión (nuevo)"</formula>
    </cfRule>
    <cfRule type="beginsWith" dxfId="703" priority="524" operator="beginsWith" text="Modificación (nombre)">
      <formula>LEFT(AS3,LEN("Modificación (nombre)"))="Modificación (nombre)"</formula>
    </cfRule>
    <cfRule type="beginsWith" dxfId="702" priority="525" operator="beginsWith" text="Sin cambio">
      <formula>LEFT(AS3,LEN("Sin cambio"))="Sin cambio"</formula>
    </cfRule>
    <cfRule type="beginsWith" dxfId="701" priority="526" operator="beginsWith" text="Reincorporación">
      <formula>LEFT(AS3,LEN("Reincorporación"))="Reincorporación"</formula>
    </cfRule>
    <cfRule type="beginsWith" dxfId="700" priority="527" operator="beginsWith" text="Re-sectorización (entra)">
      <formula>LEFT(AS3,LEN("Re-sectorización (entra)"))="Re-sectorización (entra)"</formula>
    </cfRule>
    <cfRule type="beginsWith" dxfId="699" priority="528" operator="beginsWith" text="Nuevo">
      <formula>LEFT(AS3,LEN("Nuevo"))="Nuevo"</formula>
    </cfRule>
    <cfRule type="beginsWith" dxfId="698" priority="529" operator="beginsWith" text="Fusión (eliminado)">
      <formula>LEFT(AS3,LEN("Fusión (eliminado)"))="Fusión (eliminado)"</formula>
    </cfRule>
    <cfRule type="beginsWith" dxfId="697" priority="530" operator="beginsWith" text="Eliminación">
      <formula>LEFT(AS3,LEN("Eliminación"))="Eliminación"</formula>
    </cfRule>
    <cfRule type="beginsWith" dxfId="696" priority="531" operator="beginsWith" text="Modificación (mod. y/o cve.)">
      <formula>LEFT(AS3,LEN("Modificación (mod. y/o cve.)"))="Modificación (mod. y/o cve.)"</formula>
    </cfRule>
  </conditionalFormatting>
  <conditionalFormatting sqref="AK3:AK17">
    <cfRule type="beginsWith" dxfId="695" priority="547" operator="beginsWith" text="Operación conjunta">
      <formula>LEFT(AK3,LEN("Operación conjunta"))="Operación conjunta"</formula>
    </cfRule>
    <cfRule type="endsWith" dxfId="694" priority="548" operator="endsWith" text="Escisión">
      <formula>RIGHT(AK3,LEN("Escisión"))="Escisión"</formula>
    </cfRule>
    <cfRule type="beginsWith" dxfId="693" priority="549" operator="beginsWith" text="Escisión (nuevo)">
      <formula>LEFT(AK3,LEN("Escisión (nuevo)"))="Escisión (nuevo)"</formula>
    </cfRule>
    <cfRule type="beginsWith" dxfId="692" priority="550" operator="beginsWith" text="Escisión (eliminado)">
      <formula>LEFT(AK3,LEN("Escisión (eliminado)"))="Escisión (eliminado)"</formula>
    </cfRule>
    <cfRule type="beginsWith" dxfId="691" priority="551" operator="beginsWith" text="Re-sectorización (sale)">
      <formula>LEFT(AK3,LEN("Re-sectorización (sale)"))="Re-sectorización (sale)"</formula>
    </cfRule>
    <cfRule type="endsWith" dxfId="690" priority="552" operator="endsWith" text="Fusión">
      <formula>RIGHT(AK3,LEN("Fusión"))="Fusión"</formula>
    </cfRule>
    <cfRule type="beginsWith" dxfId="689" priority="553" operator="beginsWith" text="Fusión (nuevo)">
      <formula>LEFT(AK3,LEN("Fusión (nuevo)"))="Fusión (nuevo)"</formula>
    </cfRule>
    <cfRule type="beginsWith" dxfId="688" priority="554" operator="beginsWith" text="Modificación (nombre)">
      <formula>LEFT(AK3,LEN("Modificación (nombre)"))="Modificación (nombre)"</formula>
    </cfRule>
    <cfRule type="beginsWith" dxfId="687" priority="555" operator="beginsWith" text="Sin cambio">
      <formula>LEFT(AK3,LEN("Sin cambio"))="Sin cambio"</formula>
    </cfRule>
    <cfRule type="beginsWith" dxfId="686" priority="556" operator="beginsWith" text="Reincorporación">
      <formula>LEFT(AK3,LEN("Reincorporación"))="Reincorporación"</formula>
    </cfRule>
    <cfRule type="beginsWith" dxfId="685" priority="557" operator="beginsWith" text="Re-sectorización (entra)">
      <formula>LEFT(AK3,LEN("Re-sectorización (entra)"))="Re-sectorización (entra)"</formula>
    </cfRule>
    <cfRule type="beginsWith" dxfId="684" priority="558" operator="beginsWith" text="Nuevo">
      <formula>LEFT(AK3,LEN("Nuevo"))="Nuevo"</formula>
    </cfRule>
    <cfRule type="beginsWith" dxfId="683" priority="559" operator="beginsWith" text="Fusión (eliminado)">
      <formula>LEFT(AK3,LEN("Fusión (eliminado)"))="Fusión (eliminado)"</formula>
    </cfRule>
    <cfRule type="beginsWith" dxfId="682" priority="560" operator="beginsWith" text="Eliminación">
      <formula>LEFT(AK3,LEN("Eliminación"))="Eliminación"</formula>
    </cfRule>
    <cfRule type="beginsWith" dxfId="681" priority="561" operator="beginsWith" text="Modificación (mod. y/o cve.)">
      <formula>LEFT(AK3,LEN("Modificación (mod. y/o cve.)"))="Modificación (mod. y/o cve.)"</formula>
    </cfRule>
  </conditionalFormatting>
  <conditionalFormatting sqref="U3:U17">
    <cfRule type="beginsWith" dxfId="680" priority="667" operator="beginsWith" text="Operación conjunta">
      <formula>LEFT(U3,LEN("Operación conjunta"))="Operación conjunta"</formula>
    </cfRule>
    <cfRule type="endsWith" dxfId="679" priority="668" operator="endsWith" text="Escisión">
      <formula>RIGHT(U3,LEN("Escisión"))="Escisión"</formula>
    </cfRule>
    <cfRule type="beginsWith" dxfId="678" priority="669" operator="beginsWith" text="Escisión (nuevo)">
      <formula>LEFT(U3,LEN("Escisión (nuevo)"))="Escisión (nuevo)"</formula>
    </cfRule>
    <cfRule type="beginsWith" dxfId="677" priority="670" operator="beginsWith" text="Escisión (eliminado)">
      <formula>LEFT(U3,LEN("Escisión (eliminado)"))="Escisión (eliminado)"</formula>
    </cfRule>
    <cfRule type="beginsWith" dxfId="676" priority="671" operator="beginsWith" text="Re-sectorización (sale)">
      <formula>LEFT(U3,LEN("Re-sectorización (sale)"))="Re-sectorización (sale)"</formula>
    </cfRule>
    <cfRule type="endsWith" dxfId="675" priority="672" operator="endsWith" text="Fusión">
      <formula>RIGHT(U3,LEN("Fusión"))="Fusión"</formula>
    </cfRule>
    <cfRule type="beginsWith" dxfId="674" priority="673" operator="beginsWith" text="Fusión (nuevo)">
      <formula>LEFT(U3,LEN("Fusión (nuevo)"))="Fusión (nuevo)"</formula>
    </cfRule>
    <cfRule type="beginsWith" dxfId="673" priority="674" operator="beginsWith" text="Modificación (nombre)">
      <formula>LEFT(U3,LEN("Modificación (nombre)"))="Modificación (nombre)"</formula>
    </cfRule>
    <cfRule type="beginsWith" dxfId="672" priority="675" operator="beginsWith" text="Sin cambio">
      <formula>LEFT(U3,LEN("Sin cambio"))="Sin cambio"</formula>
    </cfRule>
    <cfRule type="beginsWith" dxfId="671" priority="676" operator="beginsWith" text="Reincorporación">
      <formula>LEFT(U3,LEN("Reincorporación"))="Reincorporación"</formula>
    </cfRule>
    <cfRule type="beginsWith" dxfId="670" priority="677" operator="beginsWith" text="Re-sectorización (entra)">
      <formula>LEFT(U3,LEN("Re-sectorización (entra)"))="Re-sectorización (entra)"</formula>
    </cfRule>
    <cfRule type="beginsWith" dxfId="669" priority="678" operator="beginsWith" text="Nuevo">
      <formula>LEFT(U3,LEN("Nuevo"))="Nuevo"</formula>
    </cfRule>
    <cfRule type="beginsWith" dxfId="668" priority="679" operator="beginsWith" text="Fusión (eliminado)">
      <formula>LEFT(U3,LEN("Fusión (eliminado)"))="Fusión (eliminado)"</formula>
    </cfRule>
    <cfRule type="beginsWith" dxfId="667" priority="680" operator="beginsWith" text="Eliminación">
      <formula>LEFT(U3,LEN("Eliminación"))="Eliminación"</formula>
    </cfRule>
    <cfRule type="beginsWith" dxfId="666" priority="681" operator="beginsWith" text="Modificación (mod. y/o cve.)">
      <formula>LEFT(U3,LEN("Modificación (mod. y/o cve.)"))="Modificación (mod. y/o cve.)"</formula>
    </cfRule>
  </conditionalFormatting>
  <conditionalFormatting sqref="O3:O17">
    <cfRule type="beginsWith" dxfId="665" priority="712" operator="beginsWith" text="Operación conjunta">
      <formula>LEFT(O3,LEN("Operación conjunta"))="Operación conjunta"</formula>
    </cfRule>
    <cfRule type="endsWith" dxfId="664" priority="713" operator="endsWith" text="Escisión">
      <formula>RIGHT(O3,LEN("Escisión"))="Escisión"</formula>
    </cfRule>
    <cfRule type="beginsWith" dxfId="663" priority="714" operator="beginsWith" text="Escisión (nuevo)">
      <formula>LEFT(O3,LEN("Escisión (nuevo)"))="Escisión (nuevo)"</formula>
    </cfRule>
    <cfRule type="beginsWith" dxfId="662" priority="715" operator="beginsWith" text="Escisión (eliminado)">
      <formula>LEFT(O3,LEN("Escisión (eliminado)"))="Escisión (eliminado)"</formula>
    </cfRule>
    <cfRule type="beginsWith" dxfId="661" priority="716" operator="beginsWith" text="Re-sectorización (sale)">
      <formula>LEFT(O3,LEN("Re-sectorización (sale)"))="Re-sectorización (sale)"</formula>
    </cfRule>
    <cfRule type="endsWith" dxfId="660" priority="717" operator="endsWith" text="Fusión">
      <formula>RIGHT(O3,LEN("Fusión"))="Fusión"</formula>
    </cfRule>
    <cfRule type="beginsWith" dxfId="659" priority="718" operator="beginsWith" text="Fusión (nuevo)">
      <formula>LEFT(O3,LEN("Fusión (nuevo)"))="Fusión (nuevo)"</formula>
    </cfRule>
    <cfRule type="beginsWith" dxfId="658" priority="719" operator="beginsWith" text="Modificación (nombre)">
      <formula>LEFT(O3,LEN("Modificación (nombre)"))="Modificación (nombre)"</formula>
    </cfRule>
    <cfRule type="beginsWith" dxfId="657" priority="720" operator="beginsWith" text="Sin cambio">
      <formula>LEFT(O3,LEN("Sin cambio"))="Sin cambio"</formula>
    </cfRule>
    <cfRule type="beginsWith" dxfId="656" priority="721" operator="beginsWith" text="Reincorporación">
      <formula>LEFT(O3,LEN("Reincorporación"))="Reincorporación"</formula>
    </cfRule>
    <cfRule type="beginsWith" dxfId="655" priority="722" operator="beginsWith" text="Re-sectorización (entra)">
      <formula>LEFT(O3,LEN("Re-sectorización (entra)"))="Re-sectorización (entra)"</formula>
    </cfRule>
    <cfRule type="beginsWith" dxfId="654" priority="723" operator="beginsWith" text="Nuevo">
      <formula>LEFT(O3,LEN("Nuevo"))="Nuevo"</formula>
    </cfRule>
    <cfRule type="beginsWith" dxfId="653" priority="724" operator="beginsWith" text="Fusión (eliminado)">
      <formula>LEFT(O3,LEN("Fusión (eliminado)"))="Fusión (eliminado)"</formula>
    </cfRule>
    <cfRule type="beginsWith" dxfId="652" priority="725" operator="beginsWith" text="Eliminación">
      <formula>LEFT(O3,LEN("Eliminación"))="Eliminación"</formula>
    </cfRule>
    <cfRule type="beginsWith" dxfId="651" priority="726" operator="beginsWith" text="Modificación (mod. y/o cve.)">
      <formula>LEFT(O3,LEN("Modificación (mod. y/o cve.)"))="Modificación (mod. y/o cve.)"</formula>
    </cfRule>
  </conditionalFormatting>
  <conditionalFormatting sqref="W3:W17">
    <cfRule type="beginsWith" dxfId="650" priority="652" operator="beginsWith" text="Operación conjunta">
      <formula>LEFT(W3,LEN("Operación conjunta"))="Operación conjunta"</formula>
    </cfRule>
    <cfRule type="endsWith" dxfId="649" priority="653" operator="endsWith" text="Escisión">
      <formula>RIGHT(W3,LEN("Escisión"))="Escisión"</formula>
    </cfRule>
    <cfRule type="beginsWith" dxfId="648" priority="654" operator="beginsWith" text="Escisión (nuevo)">
      <formula>LEFT(W3,LEN("Escisión (nuevo)"))="Escisión (nuevo)"</formula>
    </cfRule>
    <cfRule type="beginsWith" dxfId="647" priority="655" operator="beginsWith" text="Escisión (eliminado)">
      <formula>LEFT(W3,LEN("Escisión (eliminado)"))="Escisión (eliminado)"</formula>
    </cfRule>
    <cfRule type="beginsWith" dxfId="646" priority="656" operator="beginsWith" text="Re-sectorización (sale)">
      <formula>LEFT(W3,LEN("Re-sectorización (sale)"))="Re-sectorización (sale)"</formula>
    </cfRule>
    <cfRule type="endsWith" dxfId="645" priority="657" operator="endsWith" text="Fusión">
      <formula>RIGHT(W3,LEN("Fusión"))="Fusión"</formula>
    </cfRule>
    <cfRule type="beginsWith" dxfId="644" priority="658" operator="beginsWith" text="Fusión (nuevo)">
      <formula>LEFT(W3,LEN("Fusión (nuevo)"))="Fusión (nuevo)"</formula>
    </cfRule>
    <cfRule type="beginsWith" dxfId="643" priority="659" operator="beginsWith" text="Modificación (nombre)">
      <formula>LEFT(W3,LEN("Modificación (nombre)"))="Modificación (nombre)"</formula>
    </cfRule>
    <cfRule type="beginsWith" dxfId="642" priority="660" operator="beginsWith" text="Sin cambio">
      <formula>LEFT(W3,LEN("Sin cambio"))="Sin cambio"</formula>
    </cfRule>
    <cfRule type="beginsWith" dxfId="641" priority="661" operator="beginsWith" text="Reincorporación">
      <formula>LEFT(W3,LEN("Reincorporación"))="Reincorporación"</formula>
    </cfRule>
    <cfRule type="beginsWith" dxfId="640" priority="662" operator="beginsWith" text="Re-sectorización (entra)">
      <formula>LEFT(W3,LEN("Re-sectorización (entra)"))="Re-sectorización (entra)"</formula>
    </cfRule>
    <cfRule type="beginsWith" dxfId="639" priority="663" operator="beginsWith" text="Nuevo">
      <formula>LEFT(W3,LEN("Nuevo"))="Nuevo"</formula>
    </cfRule>
    <cfRule type="beginsWith" dxfId="638" priority="664" operator="beginsWith" text="Fusión (eliminado)">
      <formula>LEFT(W3,LEN("Fusión (eliminado)"))="Fusión (eliminado)"</formula>
    </cfRule>
    <cfRule type="beginsWith" dxfId="637" priority="665" operator="beginsWith" text="Eliminación">
      <formula>LEFT(W3,LEN("Eliminación"))="Eliminación"</formula>
    </cfRule>
    <cfRule type="beginsWith" dxfId="636" priority="666" operator="beginsWith" text="Modificación (mod. y/o cve.)">
      <formula>LEFT(W3,LEN("Modificación (mod. y/o cve.)"))="Modificación (mod. y/o cve.)"</formula>
    </cfRule>
  </conditionalFormatting>
  <conditionalFormatting sqref="AA3:AA17">
    <cfRule type="beginsWith" dxfId="635" priority="622" operator="beginsWith" text="Operación conjunta">
      <formula>LEFT(AA3,LEN("Operación conjunta"))="Operación conjunta"</formula>
    </cfRule>
    <cfRule type="endsWith" dxfId="634" priority="623" operator="endsWith" text="Escisión">
      <formula>RIGHT(AA3,LEN("Escisión"))="Escisión"</formula>
    </cfRule>
    <cfRule type="beginsWith" dxfId="633" priority="624" operator="beginsWith" text="Escisión (nuevo)">
      <formula>LEFT(AA3,LEN("Escisión (nuevo)"))="Escisión (nuevo)"</formula>
    </cfRule>
    <cfRule type="beginsWith" dxfId="632" priority="625" operator="beginsWith" text="Escisión (eliminado)">
      <formula>LEFT(AA3,LEN("Escisión (eliminado)"))="Escisión (eliminado)"</formula>
    </cfRule>
    <cfRule type="beginsWith" dxfId="631" priority="626" operator="beginsWith" text="Re-sectorización (sale)">
      <formula>LEFT(AA3,LEN("Re-sectorización (sale)"))="Re-sectorización (sale)"</formula>
    </cfRule>
    <cfRule type="endsWith" dxfId="630" priority="627" operator="endsWith" text="Fusión">
      <formula>RIGHT(AA3,LEN("Fusión"))="Fusión"</formula>
    </cfRule>
    <cfRule type="beginsWith" dxfId="629" priority="628" operator="beginsWith" text="Fusión (nuevo)">
      <formula>LEFT(AA3,LEN("Fusión (nuevo)"))="Fusión (nuevo)"</formula>
    </cfRule>
    <cfRule type="beginsWith" dxfId="628" priority="629" operator="beginsWith" text="Modificación (nombre)">
      <formula>LEFT(AA3,LEN("Modificación (nombre)"))="Modificación (nombre)"</formula>
    </cfRule>
    <cfRule type="beginsWith" dxfId="627" priority="630" operator="beginsWith" text="Sin cambio">
      <formula>LEFT(AA3,LEN("Sin cambio"))="Sin cambio"</formula>
    </cfRule>
    <cfRule type="beginsWith" dxfId="626" priority="631" operator="beginsWith" text="Reincorporación">
      <formula>LEFT(AA3,LEN("Reincorporación"))="Reincorporación"</formula>
    </cfRule>
    <cfRule type="beginsWith" dxfId="625" priority="632" operator="beginsWith" text="Re-sectorización (entra)">
      <formula>LEFT(AA3,LEN("Re-sectorización (entra)"))="Re-sectorización (entra)"</formula>
    </cfRule>
    <cfRule type="beginsWith" dxfId="624" priority="633" operator="beginsWith" text="Nuevo">
      <formula>LEFT(AA3,LEN("Nuevo"))="Nuevo"</formula>
    </cfRule>
    <cfRule type="beginsWith" dxfId="623" priority="634" operator="beginsWith" text="Fusión (eliminado)">
      <formula>LEFT(AA3,LEN("Fusión (eliminado)"))="Fusión (eliminado)"</formula>
    </cfRule>
    <cfRule type="beginsWith" dxfId="622" priority="635" operator="beginsWith" text="Eliminación">
      <formula>LEFT(AA3,LEN("Eliminación"))="Eliminación"</formula>
    </cfRule>
    <cfRule type="beginsWith" dxfId="621" priority="636" operator="beginsWith" text="Modificación (mod. y/o cve.)">
      <formula>LEFT(AA3,LEN("Modificación (mod. y/o cve.)"))="Modificación (mod. y/o cve.)"</formula>
    </cfRule>
  </conditionalFormatting>
  <conditionalFormatting sqref="AC3:AC17">
    <cfRule type="beginsWith" dxfId="620" priority="607" operator="beginsWith" text="Operación conjunta">
      <formula>LEFT(AC3,LEN("Operación conjunta"))="Operación conjunta"</formula>
    </cfRule>
    <cfRule type="endsWith" dxfId="619" priority="608" operator="endsWith" text="Escisión">
      <formula>RIGHT(AC3,LEN("Escisión"))="Escisión"</formula>
    </cfRule>
    <cfRule type="beginsWith" dxfId="618" priority="609" operator="beginsWith" text="Escisión (nuevo)">
      <formula>LEFT(AC3,LEN("Escisión (nuevo)"))="Escisión (nuevo)"</formula>
    </cfRule>
    <cfRule type="beginsWith" dxfId="617" priority="610" operator="beginsWith" text="Escisión (eliminado)">
      <formula>LEFT(AC3,LEN("Escisión (eliminado)"))="Escisión (eliminado)"</formula>
    </cfRule>
    <cfRule type="beginsWith" dxfId="616" priority="611" operator="beginsWith" text="Re-sectorización (sale)">
      <formula>LEFT(AC3,LEN("Re-sectorización (sale)"))="Re-sectorización (sale)"</formula>
    </cfRule>
    <cfRule type="endsWith" dxfId="615" priority="612" operator="endsWith" text="Fusión">
      <formula>RIGHT(AC3,LEN("Fusión"))="Fusión"</formula>
    </cfRule>
    <cfRule type="beginsWith" dxfId="614" priority="613" operator="beginsWith" text="Fusión (nuevo)">
      <formula>LEFT(AC3,LEN("Fusión (nuevo)"))="Fusión (nuevo)"</formula>
    </cfRule>
    <cfRule type="beginsWith" dxfId="613" priority="614" operator="beginsWith" text="Modificación (nombre)">
      <formula>LEFT(AC3,LEN("Modificación (nombre)"))="Modificación (nombre)"</formula>
    </cfRule>
    <cfRule type="beginsWith" dxfId="612" priority="615" operator="beginsWith" text="Sin cambio">
      <formula>LEFT(AC3,LEN("Sin cambio"))="Sin cambio"</formula>
    </cfRule>
    <cfRule type="beginsWith" dxfId="611" priority="616" operator="beginsWith" text="Reincorporación">
      <formula>LEFT(AC3,LEN("Reincorporación"))="Reincorporación"</formula>
    </cfRule>
    <cfRule type="beginsWith" dxfId="610" priority="617" operator="beginsWith" text="Re-sectorización (entra)">
      <formula>LEFT(AC3,LEN("Re-sectorización (entra)"))="Re-sectorización (entra)"</formula>
    </cfRule>
    <cfRule type="beginsWith" dxfId="609" priority="618" operator="beginsWith" text="Nuevo">
      <formula>LEFT(AC3,LEN("Nuevo"))="Nuevo"</formula>
    </cfRule>
    <cfRule type="beginsWith" dxfId="608" priority="619" operator="beginsWith" text="Fusión (eliminado)">
      <formula>LEFT(AC3,LEN("Fusión (eliminado)"))="Fusión (eliminado)"</formula>
    </cfRule>
    <cfRule type="beginsWith" dxfId="607" priority="620" operator="beginsWith" text="Eliminación">
      <formula>LEFT(AC3,LEN("Eliminación"))="Eliminación"</formula>
    </cfRule>
    <cfRule type="beginsWith" dxfId="606" priority="621" operator="beginsWith" text="Modificación (mod. y/o cve.)">
      <formula>LEFT(AC3,LEN("Modificación (mod. y/o cve.)"))="Modificación (mod. y/o cve.)"</formula>
    </cfRule>
  </conditionalFormatting>
  <conditionalFormatting sqref="AE3:AE17">
    <cfRule type="beginsWith" dxfId="605" priority="592" operator="beginsWith" text="Operación conjunta">
      <formula>LEFT(AE3,LEN("Operación conjunta"))="Operación conjunta"</formula>
    </cfRule>
    <cfRule type="endsWith" dxfId="604" priority="593" operator="endsWith" text="Escisión">
      <formula>RIGHT(AE3,LEN("Escisión"))="Escisión"</formula>
    </cfRule>
    <cfRule type="beginsWith" dxfId="603" priority="594" operator="beginsWith" text="Escisión (nuevo)">
      <formula>LEFT(AE3,LEN("Escisión (nuevo)"))="Escisión (nuevo)"</formula>
    </cfRule>
    <cfRule type="beginsWith" dxfId="602" priority="595" operator="beginsWith" text="Escisión (eliminado)">
      <formula>LEFT(AE3,LEN("Escisión (eliminado)"))="Escisión (eliminado)"</formula>
    </cfRule>
    <cfRule type="beginsWith" dxfId="601" priority="596" operator="beginsWith" text="Re-sectorización (sale)">
      <formula>LEFT(AE3,LEN("Re-sectorización (sale)"))="Re-sectorización (sale)"</formula>
    </cfRule>
    <cfRule type="endsWith" dxfId="600" priority="597" operator="endsWith" text="Fusión">
      <formula>RIGHT(AE3,LEN("Fusión"))="Fusión"</formula>
    </cfRule>
    <cfRule type="beginsWith" dxfId="599" priority="598" operator="beginsWith" text="Fusión (nuevo)">
      <formula>LEFT(AE3,LEN("Fusión (nuevo)"))="Fusión (nuevo)"</formula>
    </cfRule>
    <cfRule type="beginsWith" dxfId="598" priority="599" operator="beginsWith" text="Modificación (nombre)">
      <formula>LEFT(AE3,LEN("Modificación (nombre)"))="Modificación (nombre)"</formula>
    </cfRule>
    <cfRule type="beginsWith" dxfId="597" priority="600" operator="beginsWith" text="Sin cambio">
      <formula>LEFT(AE3,LEN("Sin cambio"))="Sin cambio"</formula>
    </cfRule>
    <cfRule type="beginsWith" dxfId="596" priority="601" operator="beginsWith" text="Reincorporación">
      <formula>LEFT(AE3,LEN("Reincorporación"))="Reincorporación"</formula>
    </cfRule>
    <cfRule type="beginsWith" dxfId="595" priority="602" operator="beginsWith" text="Re-sectorización (entra)">
      <formula>LEFT(AE3,LEN("Re-sectorización (entra)"))="Re-sectorización (entra)"</formula>
    </cfRule>
    <cfRule type="beginsWith" dxfId="594" priority="603" operator="beginsWith" text="Nuevo">
      <formula>LEFT(AE3,LEN("Nuevo"))="Nuevo"</formula>
    </cfRule>
    <cfRule type="beginsWith" dxfId="593" priority="604" operator="beginsWith" text="Fusión (eliminado)">
      <formula>LEFT(AE3,LEN("Fusión (eliminado)"))="Fusión (eliminado)"</formula>
    </cfRule>
    <cfRule type="beginsWith" dxfId="592" priority="605" operator="beginsWith" text="Eliminación">
      <formula>LEFT(AE3,LEN("Eliminación"))="Eliminación"</formula>
    </cfRule>
    <cfRule type="beginsWith" dxfId="591" priority="606" operator="beginsWith" text="Modificación (mod. y/o cve.)">
      <formula>LEFT(AE3,LEN("Modificación (mod. y/o cve.)"))="Modificación (mod. y/o cve.)"</formula>
    </cfRule>
  </conditionalFormatting>
  <conditionalFormatting sqref="AG3:AG17">
    <cfRule type="beginsWith" dxfId="590" priority="577" operator="beginsWith" text="Operación conjunta">
      <formula>LEFT(AG3,LEN("Operación conjunta"))="Operación conjunta"</formula>
    </cfRule>
    <cfRule type="endsWith" dxfId="589" priority="578" operator="endsWith" text="Escisión">
      <formula>RIGHT(AG3,LEN("Escisión"))="Escisión"</formula>
    </cfRule>
    <cfRule type="beginsWith" dxfId="588" priority="579" operator="beginsWith" text="Escisión (nuevo)">
      <formula>LEFT(AG3,LEN("Escisión (nuevo)"))="Escisión (nuevo)"</formula>
    </cfRule>
    <cfRule type="beginsWith" dxfId="587" priority="580" operator="beginsWith" text="Escisión (eliminado)">
      <formula>LEFT(AG3,LEN("Escisión (eliminado)"))="Escisión (eliminado)"</formula>
    </cfRule>
    <cfRule type="beginsWith" dxfId="586" priority="581" operator="beginsWith" text="Re-sectorización (sale)">
      <formula>LEFT(AG3,LEN("Re-sectorización (sale)"))="Re-sectorización (sale)"</formula>
    </cfRule>
    <cfRule type="endsWith" dxfId="585" priority="582" operator="endsWith" text="Fusión">
      <formula>RIGHT(AG3,LEN("Fusión"))="Fusión"</formula>
    </cfRule>
    <cfRule type="beginsWith" dxfId="584" priority="583" operator="beginsWith" text="Fusión (nuevo)">
      <formula>LEFT(AG3,LEN("Fusión (nuevo)"))="Fusión (nuevo)"</formula>
    </cfRule>
    <cfRule type="beginsWith" dxfId="583" priority="584" operator="beginsWith" text="Modificación (nombre)">
      <formula>LEFT(AG3,LEN("Modificación (nombre)"))="Modificación (nombre)"</formula>
    </cfRule>
    <cfRule type="beginsWith" dxfId="582" priority="585" operator="beginsWith" text="Sin cambio">
      <formula>LEFT(AG3,LEN("Sin cambio"))="Sin cambio"</formula>
    </cfRule>
    <cfRule type="beginsWith" dxfId="581" priority="586" operator="beginsWith" text="Reincorporación">
      <formula>LEFT(AG3,LEN("Reincorporación"))="Reincorporación"</formula>
    </cfRule>
    <cfRule type="beginsWith" dxfId="580" priority="587" operator="beginsWith" text="Re-sectorización (entra)">
      <formula>LEFT(AG3,LEN("Re-sectorización (entra)"))="Re-sectorización (entra)"</formula>
    </cfRule>
    <cfRule type="beginsWith" dxfId="579" priority="588" operator="beginsWith" text="Nuevo">
      <formula>LEFT(AG3,LEN("Nuevo"))="Nuevo"</formula>
    </cfRule>
    <cfRule type="beginsWith" dxfId="578" priority="589" operator="beginsWith" text="Fusión (eliminado)">
      <formula>LEFT(AG3,LEN("Fusión (eliminado)"))="Fusión (eliminado)"</formula>
    </cfRule>
    <cfRule type="beginsWith" dxfId="577" priority="590" operator="beginsWith" text="Eliminación">
      <formula>LEFT(AG3,LEN("Eliminación"))="Eliminación"</formula>
    </cfRule>
    <cfRule type="beginsWith" dxfId="576" priority="591" operator="beginsWith" text="Modificación (mod. y/o cve.)">
      <formula>LEFT(AG3,LEN("Modificación (mod. y/o cve.)"))="Modificación (mod. y/o cve.)"</formula>
    </cfRule>
  </conditionalFormatting>
  <conditionalFormatting sqref="AI3:AI17">
    <cfRule type="beginsWith" dxfId="575" priority="562" operator="beginsWith" text="Operación conjunta">
      <formula>LEFT(AI3,LEN("Operación conjunta"))="Operación conjunta"</formula>
    </cfRule>
    <cfRule type="endsWith" dxfId="574" priority="563" operator="endsWith" text="Escisión">
      <formula>RIGHT(AI3,LEN("Escisión"))="Escisión"</formula>
    </cfRule>
    <cfRule type="beginsWith" dxfId="573" priority="564" operator="beginsWith" text="Escisión (nuevo)">
      <formula>LEFT(AI3,LEN("Escisión (nuevo)"))="Escisión (nuevo)"</formula>
    </cfRule>
    <cfRule type="beginsWith" dxfId="572" priority="565" operator="beginsWith" text="Escisión (eliminado)">
      <formula>LEFT(AI3,LEN("Escisión (eliminado)"))="Escisión (eliminado)"</formula>
    </cfRule>
    <cfRule type="beginsWith" dxfId="571" priority="566" operator="beginsWith" text="Re-sectorización (sale)">
      <formula>LEFT(AI3,LEN("Re-sectorización (sale)"))="Re-sectorización (sale)"</formula>
    </cfRule>
    <cfRule type="endsWith" dxfId="570" priority="567" operator="endsWith" text="Fusión">
      <formula>RIGHT(AI3,LEN("Fusión"))="Fusión"</formula>
    </cfRule>
    <cfRule type="beginsWith" dxfId="569" priority="568" operator="beginsWith" text="Fusión (nuevo)">
      <formula>LEFT(AI3,LEN("Fusión (nuevo)"))="Fusión (nuevo)"</formula>
    </cfRule>
    <cfRule type="beginsWith" dxfId="568" priority="569" operator="beginsWith" text="Modificación (nombre)">
      <formula>LEFT(AI3,LEN("Modificación (nombre)"))="Modificación (nombre)"</formula>
    </cfRule>
    <cfRule type="beginsWith" dxfId="567" priority="570" operator="beginsWith" text="Sin cambio">
      <formula>LEFT(AI3,LEN("Sin cambio"))="Sin cambio"</formula>
    </cfRule>
    <cfRule type="beginsWith" dxfId="566" priority="571" operator="beginsWith" text="Reincorporación">
      <formula>LEFT(AI3,LEN("Reincorporación"))="Reincorporación"</formula>
    </cfRule>
    <cfRule type="beginsWith" dxfId="565" priority="572" operator="beginsWith" text="Re-sectorización (entra)">
      <formula>LEFT(AI3,LEN("Re-sectorización (entra)"))="Re-sectorización (entra)"</formula>
    </cfRule>
    <cfRule type="beginsWith" dxfId="564" priority="573" operator="beginsWith" text="Nuevo">
      <formula>LEFT(AI3,LEN("Nuevo"))="Nuevo"</formula>
    </cfRule>
    <cfRule type="beginsWith" dxfId="563" priority="574" operator="beginsWith" text="Fusión (eliminado)">
      <formula>LEFT(AI3,LEN("Fusión (eliminado)"))="Fusión (eliminado)"</formula>
    </cfRule>
    <cfRule type="beginsWith" dxfId="562" priority="575" operator="beginsWith" text="Eliminación">
      <formula>LEFT(AI3,LEN("Eliminación"))="Eliminación"</formula>
    </cfRule>
    <cfRule type="beginsWith" dxfId="561" priority="576" operator="beginsWith" text="Modificación (mod. y/o cve.)">
      <formula>LEFT(AI3,LEN("Modificación (mod. y/o cve.)"))="Modificación (mod. y/o cve.)"</formula>
    </cfRule>
  </conditionalFormatting>
  <conditionalFormatting sqref="P18:AM18 AP18:XFD18">
    <cfRule type="beginsWith" dxfId="560" priority="502" operator="beginsWith" text="Operación conjunta">
      <formula>LEFT(P18,LEN("Operación conjunta"))="Operación conjunta"</formula>
    </cfRule>
    <cfRule type="endsWith" dxfId="559" priority="503" operator="endsWith" text="Escisión">
      <formula>RIGHT(P18,LEN("Escisión"))="Escisión"</formula>
    </cfRule>
    <cfRule type="beginsWith" dxfId="558" priority="504" operator="beginsWith" text="Escisión (nuevo)">
      <formula>LEFT(P18,LEN("Escisión (nuevo)"))="Escisión (nuevo)"</formula>
    </cfRule>
    <cfRule type="beginsWith" dxfId="557" priority="505" operator="beginsWith" text="Escisión (eliminado)">
      <formula>LEFT(P18,LEN("Escisión (eliminado)"))="Escisión (eliminado)"</formula>
    </cfRule>
    <cfRule type="beginsWith" dxfId="556" priority="506" operator="beginsWith" text="Re-sectorización (sale)">
      <formula>LEFT(P18,LEN("Re-sectorización (sale)"))="Re-sectorización (sale)"</formula>
    </cfRule>
    <cfRule type="endsWith" dxfId="555" priority="507" operator="endsWith" text="Fusión">
      <formula>RIGHT(P18,LEN("Fusión"))="Fusión"</formula>
    </cfRule>
    <cfRule type="beginsWith" dxfId="554" priority="508" operator="beginsWith" text="Fusión (nuevo)">
      <formula>LEFT(P18,LEN("Fusión (nuevo)"))="Fusión (nuevo)"</formula>
    </cfRule>
    <cfRule type="beginsWith" dxfId="553" priority="509" operator="beginsWith" text="Modificación (nombre)">
      <formula>LEFT(P18,LEN("Modificación (nombre)"))="Modificación (nombre)"</formula>
    </cfRule>
    <cfRule type="beginsWith" dxfId="552" priority="510" operator="beginsWith" text="Sin cambio">
      <formula>LEFT(P18,LEN("Sin cambio"))="Sin cambio"</formula>
    </cfRule>
    <cfRule type="beginsWith" dxfId="551" priority="511" operator="beginsWith" text="Reincorporación">
      <formula>LEFT(P18,LEN("Reincorporación"))="Reincorporación"</formula>
    </cfRule>
    <cfRule type="beginsWith" dxfId="550" priority="512" operator="beginsWith" text="Re-sectorización (entra)">
      <formula>LEFT(P18,LEN("Re-sectorización (entra)"))="Re-sectorización (entra)"</formula>
    </cfRule>
    <cfRule type="beginsWith" dxfId="549" priority="513" operator="beginsWith" text="Nuevo">
      <formula>LEFT(P18,LEN("Nuevo"))="Nuevo"</formula>
    </cfRule>
    <cfRule type="beginsWith" dxfId="548" priority="514" operator="beginsWith" text="Fusión (eliminado)">
      <formula>LEFT(P18,LEN("Fusión (eliminado)"))="Fusión (eliminado)"</formula>
    </cfRule>
    <cfRule type="beginsWith" dxfId="547" priority="515" operator="beginsWith" text="Eliminación">
      <formula>LEFT(P18,LEN("Eliminación"))="Eliminación"</formula>
    </cfRule>
    <cfRule type="beginsWith" dxfId="546" priority="516" operator="beginsWith" text="Modificación (mod. y/o cve.)">
      <formula>LEFT(P18,LEN("Modificación (mod. y/o cve.)"))="Modificación (mod. y/o cve.)"</formula>
    </cfRule>
  </conditionalFormatting>
  <conditionalFormatting sqref="J18">
    <cfRule type="beginsWith" dxfId="545" priority="487" operator="beginsWith" text="Operación conjunta">
      <formula>LEFT(J18,LEN("Operación conjunta"))="Operación conjunta"</formula>
    </cfRule>
    <cfRule type="endsWith" dxfId="544" priority="488" operator="endsWith" text="Escisión">
      <formula>RIGHT(J18,LEN("Escisión"))="Escisión"</formula>
    </cfRule>
    <cfRule type="beginsWith" dxfId="543" priority="489" operator="beginsWith" text="Escisión (nuevo)">
      <formula>LEFT(J18,LEN("Escisión (nuevo)"))="Escisión (nuevo)"</formula>
    </cfRule>
    <cfRule type="beginsWith" dxfId="542" priority="490" operator="beginsWith" text="Escisión (eliminado)">
      <formula>LEFT(J18,LEN("Escisión (eliminado)"))="Escisión (eliminado)"</formula>
    </cfRule>
    <cfRule type="beginsWith" dxfId="541" priority="491" operator="beginsWith" text="Re-sectorización (sale)">
      <formula>LEFT(J18,LEN("Re-sectorización (sale)"))="Re-sectorización (sale)"</formula>
    </cfRule>
    <cfRule type="endsWith" dxfId="540" priority="492" operator="endsWith" text="Fusión">
      <formula>RIGHT(J18,LEN("Fusión"))="Fusión"</formula>
    </cfRule>
    <cfRule type="beginsWith" dxfId="539" priority="493" operator="beginsWith" text="Fusión (nuevo)">
      <formula>LEFT(J18,LEN("Fusión (nuevo)"))="Fusión (nuevo)"</formula>
    </cfRule>
    <cfRule type="beginsWith" dxfId="538" priority="494" operator="beginsWith" text="Modificación (nombre)">
      <formula>LEFT(J18,LEN("Modificación (nombre)"))="Modificación (nombre)"</formula>
    </cfRule>
    <cfRule type="beginsWith" dxfId="537" priority="495" operator="beginsWith" text="Sin cambio">
      <formula>LEFT(J18,LEN("Sin cambio"))="Sin cambio"</formula>
    </cfRule>
    <cfRule type="beginsWith" dxfId="536" priority="496" operator="beginsWith" text="Reincorporación">
      <formula>LEFT(J18,LEN("Reincorporación"))="Reincorporación"</formula>
    </cfRule>
    <cfRule type="beginsWith" dxfId="535" priority="497" operator="beginsWith" text="Re-sectorización (entra)">
      <formula>LEFT(J18,LEN("Re-sectorización (entra)"))="Re-sectorización (entra)"</formula>
    </cfRule>
    <cfRule type="beginsWith" dxfId="534" priority="498" operator="beginsWith" text="Nuevo">
      <formula>LEFT(J18,LEN("Nuevo"))="Nuevo"</formula>
    </cfRule>
    <cfRule type="beginsWith" dxfId="533" priority="499" operator="beginsWith" text="Fusión (eliminado)">
      <formula>LEFT(J18,LEN("Fusión (eliminado)"))="Fusión (eliminado)"</formula>
    </cfRule>
    <cfRule type="beginsWith" dxfId="532" priority="500" operator="beginsWith" text="Eliminación">
      <formula>LEFT(J18,LEN("Eliminación"))="Eliminación"</formula>
    </cfRule>
    <cfRule type="beginsWith" dxfId="531" priority="501" operator="beginsWith" text="Modificación (mod. y/o cve.)">
      <formula>LEFT(J18,LEN("Modificación (mod. y/o cve.)"))="Modificación (mod. y/o cve.)"</formula>
    </cfRule>
  </conditionalFormatting>
  <conditionalFormatting sqref="M18">
    <cfRule type="beginsWith" dxfId="530" priority="472" operator="beginsWith" text="Operación conjunta">
      <formula>LEFT(M18,LEN("Operación conjunta"))="Operación conjunta"</formula>
    </cfRule>
    <cfRule type="endsWith" dxfId="529" priority="473" operator="endsWith" text="Escisión">
      <formula>RIGHT(M18,LEN("Escisión"))="Escisión"</formula>
    </cfRule>
    <cfRule type="beginsWith" dxfId="528" priority="474" operator="beginsWith" text="Escisión (nuevo)">
      <formula>LEFT(M18,LEN("Escisión (nuevo)"))="Escisión (nuevo)"</formula>
    </cfRule>
    <cfRule type="beginsWith" dxfId="527" priority="475" operator="beginsWith" text="Escisión (eliminado)">
      <formula>LEFT(M18,LEN("Escisión (eliminado)"))="Escisión (eliminado)"</formula>
    </cfRule>
    <cfRule type="beginsWith" dxfId="526" priority="476" operator="beginsWith" text="Re-sectorización (sale)">
      <formula>LEFT(M18,LEN("Re-sectorización (sale)"))="Re-sectorización (sale)"</formula>
    </cfRule>
    <cfRule type="endsWith" dxfId="525" priority="477" operator="endsWith" text="Fusión">
      <formula>RIGHT(M18,LEN("Fusión"))="Fusión"</formula>
    </cfRule>
    <cfRule type="beginsWith" dxfId="524" priority="478" operator="beginsWith" text="Fusión (nuevo)">
      <formula>LEFT(M18,LEN("Fusión (nuevo)"))="Fusión (nuevo)"</formula>
    </cfRule>
    <cfRule type="beginsWith" dxfId="523" priority="479" operator="beginsWith" text="Modificación (nombre)">
      <formula>LEFT(M18,LEN("Modificación (nombre)"))="Modificación (nombre)"</formula>
    </cfRule>
    <cfRule type="beginsWith" dxfId="522" priority="480" operator="beginsWith" text="Sin cambio">
      <formula>LEFT(M18,LEN("Sin cambio"))="Sin cambio"</formula>
    </cfRule>
    <cfRule type="beginsWith" dxfId="521" priority="481" operator="beginsWith" text="Reincorporación">
      <formula>LEFT(M18,LEN("Reincorporación"))="Reincorporación"</formula>
    </cfRule>
    <cfRule type="beginsWith" dxfId="520" priority="482" operator="beginsWith" text="Re-sectorización (entra)">
      <formula>LEFT(M18,LEN("Re-sectorización (entra)"))="Re-sectorización (entra)"</formula>
    </cfRule>
    <cfRule type="beginsWith" dxfId="519" priority="483" operator="beginsWith" text="Nuevo">
      <formula>LEFT(M18,LEN("Nuevo"))="Nuevo"</formula>
    </cfRule>
    <cfRule type="beginsWith" dxfId="518" priority="484" operator="beginsWith" text="Fusión (eliminado)">
      <formula>LEFT(M18,LEN("Fusión (eliminado)"))="Fusión (eliminado)"</formula>
    </cfRule>
    <cfRule type="beginsWith" dxfId="517" priority="485" operator="beginsWith" text="Eliminación">
      <formula>LEFT(M18,LEN("Eliminación"))="Eliminación"</formula>
    </cfRule>
    <cfRule type="beginsWith" dxfId="516" priority="486" operator="beginsWith" text="Modificación (mod. y/o cve.)">
      <formula>LEFT(M18,LEN("Modificación (mod. y/o cve.)"))="Modificación (mod. y/o cve.)"</formula>
    </cfRule>
  </conditionalFormatting>
  <conditionalFormatting sqref="A15:A17">
    <cfRule type="beginsWith" dxfId="515" priority="457" operator="beginsWith" text="Operación conjunta">
      <formula>LEFT(A15,LEN("Operación conjunta"))="Operación conjunta"</formula>
    </cfRule>
    <cfRule type="endsWith" dxfId="514" priority="458" operator="endsWith" text="Escisión">
      <formula>RIGHT(A15,LEN("Escisión"))="Escisión"</formula>
    </cfRule>
    <cfRule type="beginsWith" dxfId="513" priority="459" operator="beginsWith" text="Escisión (nuevo)">
      <formula>LEFT(A15,LEN("Escisión (nuevo)"))="Escisión (nuevo)"</formula>
    </cfRule>
    <cfRule type="beginsWith" dxfId="512" priority="460" operator="beginsWith" text="Escisión (eliminado)">
      <formula>LEFT(A15,LEN("Escisión (eliminado)"))="Escisión (eliminado)"</formula>
    </cfRule>
    <cfRule type="beginsWith" dxfId="511" priority="461" operator="beginsWith" text="Re-sectorización (sale)">
      <formula>LEFT(A15,LEN("Re-sectorización (sale)"))="Re-sectorización (sale)"</formula>
    </cfRule>
    <cfRule type="endsWith" dxfId="510" priority="462" operator="endsWith" text="Fusión">
      <formula>RIGHT(A15,LEN("Fusión"))="Fusión"</formula>
    </cfRule>
    <cfRule type="beginsWith" dxfId="509" priority="463" operator="beginsWith" text="Fusión (nuevo)">
      <formula>LEFT(A15,LEN("Fusión (nuevo)"))="Fusión (nuevo)"</formula>
    </cfRule>
    <cfRule type="beginsWith" dxfId="508" priority="464" operator="beginsWith" text="Modificación (nombre)">
      <formula>LEFT(A15,LEN("Modificación (nombre)"))="Modificación (nombre)"</formula>
    </cfRule>
    <cfRule type="beginsWith" dxfId="507" priority="465" operator="beginsWith" text="Sin cambio">
      <formula>LEFT(A15,LEN("Sin cambio"))="Sin cambio"</formula>
    </cfRule>
    <cfRule type="beginsWith" dxfId="506" priority="466" operator="beginsWith" text="Reincorporación">
      <formula>LEFT(A15,LEN("Reincorporación"))="Reincorporación"</formula>
    </cfRule>
    <cfRule type="beginsWith" dxfId="505" priority="467" operator="beginsWith" text="Re-sectorización (entra)">
      <formula>LEFT(A15,LEN("Re-sectorización (entra)"))="Re-sectorización (entra)"</formula>
    </cfRule>
    <cfRule type="beginsWith" dxfId="504" priority="468" operator="beginsWith" text="Nuevo">
      <formula>LEFT(A15,LEN("Nuevo"))="Nuevo"</formula>
    </cfRule>
    <cfRule type="beginsWith" dxfId="503" priority="469" operator="beginsWith" text="Fusión (eliminado)">
      <formula>LEFT(A15,LEN("Fusión (eliminado)"))="Fusión (eliminado)"</formula>
    </cfRule>
    <cfRule type="beginsWith" dxfId="502" priority="470" operator="beginsWith" text="Eliminación">
      <formula>LEFT(A15,LEN("Eliminación"))="Eliminación"</formula>
    </cfRule>
    <cfRule type="beginsWith" dxfId="501" priority="471" operator="beginsWith" text="Modificación (mod. y/o cve.)">
      <formula>LEFT(A15,LEN("Modificación (mod. y/o cve.)"))="Modificación (mod. y/o cve.)"</formula>
    </cfRule>
  </conditionalFormatting>
  <conditionalFormatting sqref="A10:C10">
    <cfRule type="beginsWith" dxfId="500" priority="442" operator="beginsWith" text="Operación conjunta">
      <formula>LEFT(A10,LEN("Operación conjunta"))="Operación conjunta"</formula>
    </cfRule>
    <cfRule type="endsWith" dxfId="499" priority="443" operator="endsWith" text="Escisión">
      <formula>RIGHT(A10,LEN("Escisión"))="Escisión"</formula>
    </cfRule>
    <cfRule type="beginsWith" dxfId="498" priority="444" operator="beginsWith" text="Escisión (nuevo)">
      <formula>LEFT(A10,LEN("Escisión (nuevo)"))="Escisión (nuevo)"</formula>
    </cfRule>
    <cfRule type="beginsWith" dxfId="497" priority="445" operator="beginsWith" text="Escisión (eliminado)">
      <formula>LEFT(A10,LEN("Escisión (eliminado)"))="Escisión (eliminado)"</formula>
    </cfRule>
    <cfRule type="beginsWith" dxfId="496" priority="446" operator="beginsWith" text="Re-sectorización (sale)">
      <formula>LEFT(A10,LEN("Re-sectorización (sale)"))="Re-sectorización (sale)"</formula>
    </cfRule>
    <cfRule type="endsWith" dxfId="495" priority="447" operator="endsWith" text="Fusión">
      <formula>RIGHT(A10,LEN("Fusión"))="Fusión"</formula>
    </cfRule>
    <cfRule type="beginsWith" dxfId="494" priority="448" operator="beginsWith" text="Fusión (nuevo)">
      <formula>LEFT(A10,LEN("Fusión (nuevo)"))="Fusión (nuevo)"</formula>
    </cfRule>
    <cfRule type="beginsWith" dxfId="493" priority="449" operator="beginsWith" text="Modificación (nombre)">
      <formula>LEFT(A10,LEN("Modificación (nombre)"))="Modificación (nombre)"</formula>
    </cfRule>
    <cfRule type="beginsWith" dxfId="492" priority="450" operator="beginsWith" text="Sin cambio">
      <formula>LEFT(A10,LEN("Sin cambio"))="Sin cambio"</formula>
    </cfRule>
    <cfRule type="beginsWith" dxfId="491" priority="451" operator="beginsWith" text="Reincorporación">
      <formula>LEFT(A10,LEN("Reincorporación"))="Reincorporación"</formula>
    </cfRule>
    <cfRule type="beginsWith" dxfId="490" priority="452" operator="beginsWith" text="Re-sectorización (entra)">
      <formula>LEFT(A10,LEN("Re-sectorización (entra)"))="Re-sectorización (entra)"</formula>
    </cfRule>
    <cfRule type="beginsWith" dxfId="489" priority="453" operator="beginsWith" text="Nuevo">
      <formula>LEFT(A10,LEN("Nuevo"))="Nuevo"</formula>
    </cfRule>
    <cfRule type="beginsWith" dxfId="488" priority="454" operator="beginsWith" text="Fusión (eliminado)">
      <formula>LEFT(A10,LEN("Fusión (eliminado)"))="Fusión (eliminado)"</formula>
    </cfRule>
    <cfRule type="beginsWith" dxfId="487" priority="455" operator="beginsWith" text="Eliminación">
      <formula>LEFT(A10,LEN("Eliminación"))="Eliminación"</formula>
    </cfRule>
    <cfRule type="beginsWith" dxfId="486" priority="456" operator="beginsWith" text="Modificación (mod. y/o cve.)">
      <formula>LEFT(A10,LEN("Modificación (mod. y/o cve.)"))="Modificación (mod. y/o cve.)"</formula>
    </cfRule>
  </conditionalFormatting>
  <conditionalFormatting sqref="G45:G49">
    <cfRule type="beginsWith" dxfId="485" priority="427" operator="beginsWith" text="Intersectorial">
      <formula>LEFT(G45,LEN("Intersectorial"))="Intersectorial"</formula>
    </cfRule>
    <cfRule type="endsWith" dxfId="484" priority="428" operator="endsWith" text="Escisión">
      <formula>RIGHT(G45,LEN("Escisión"))="Escisión"</formula>
    </cfRule>
    <cfRule type="beginsWith" dxfId="483" priority="429" operator="beginsWith" text="Escisión (nuevo)">
      <formula>LEFT(G45,LEN("Escisión (nuevo)"))="Escisión (nuevo)"</formula>
    </cfRule>
    <cfRule type="beginsWith" dxfId="482" priority="430" operator="beginsWith" text="Escisión (eliminado)">
      <formula>LEFT(G45,LEN("Escisión (eliminado)"))="Escisión (eliminado)"</formula>
    </cfRule>
    <cfRule type="beginsWith" dxfId="481" priority="431" operator="beginsWith" text="Re-sectorización (sale)">
      <formula>LEFT(G45,LEN("Re-sectorización (sale)"))="Re-sectorización (sale)"</formula>
    </cfRule>
    <cfRule type="endsWith" dxfId="480" priority="432" operator="endsWith" text="Fusión">
      <formula>RIGHT(G45,LEN("Fusión"))="Fusión"</formula>
    </cfRule>
    <cfRule type="beginsWith" dxfId="479" priority="433" operator="beginsWith" text="Fusión (nuevo)">
      <formula>LEFT(G45,LEN("Fusión (nuevo)"))="Fusión (nuevo)"</formula>
    </cfRule>
    <cfRule type="beginsWith" dxfId="478" priority="434" operator="beginsWith" text="Modificación (nombre)">
      <formula>LEFT(G45,LEN("Modificación (nombre)"))="Modificación (nombre)"</formula>
    </cfRule>
    <cfRule type="beginsWith" dxfId="477" priority="435" operator="beginsWith" text="Sin cambio">
      <formula>LEFT(G45,LEN("Sin cambio"))="Sin cambio"</formula>
    </cfRule>
    <cfRule type="beginsWith" dxfId="476" priority="436" operator="beginsWith" text="Reincorporación">
      <formula>LEFT(G45,LEN("Reincorporación"))="Reincorporación"</formula>
    </cfRule>
    <cfRule type="beginsWith" dxfId="475" priority="437" operator="beginsWith" text="Re-sectorización (entra)">
      <formula>LEFT(G45,LEN("Re-sectorización (entra)"))="Re-sectorización (entra)"</formula>
    </cfRule>
    <cfRule type="beginsWith" dxfId="474" priority="438" operator="beginsWith" text="Nuevo">
      <formula>LEFT(G45,LEN("Nuevo"))="Nuevo"</formula>
    </cfRule>
    <cfRule type="beginsWith" dxfId="473" priority="439" operator="beginsWith" text="Fusión (eliminado)">
      <formula>LEFT(G45,LEN("Fusión (eliminado)"))="Fusión (eliminado)"</formula>
    </cfRule>
    <cfRule type="beginsWith" dxfId="472" priority="440" operator="beginsWith" text="Eliminación">
      <formula>LEFT(G45,LEN("Eliminación"))="Eliminación"</formula>
    </cfRule>
    <cfRule type="beginsWith" dxfId="471" priority="441" operator="beginsWith" text="Modificación (mod. y/o cve.)">
      <formula>LEFT(G45,LEN("Modificación (mod. y/o cve.)"))="Modificación (mod. y/o cve.)"</formula>
    </cfRule>
  </conditionalFormatting>
  <conditionalFormatting sqref="AN20:AO20">
    <cfRule type="beginsWith" dxfId="470" priority="412" operator="beginsWith" text="Operación conjunta">
      <formula>LEFT(AN20,LEN("Operación conjunta"))="Operación conjunta"</formula>
    </cfRule>
    <cfRule type="endsWith" dxfId="469" priority="413" operator="endsWith" text="Escisión">
      <formula>RIGHT(AN20,LEN("Escisión"))="Escisión"</formula>
    </cfRule>
    <cfRule type="beginsWith" dxfId="468" priority="414" operator="beginsWith" text="Escisión (nuevo)">
      <formula>LEFT(AN20,LEN("Escisión (nuevo)"))="Escisión (nuevo)"</formula>
    </cfRule>
    <cfRule type="beginsWith" dxfId="467" priority="415" operator="beginsWith" text="Escisión (eliminado)">
      <formula>LEFT(AN20,LEN("Escisión (eliminado)"))="Escisión (eliminado)"</formula>
    </cfRule>
    <cfRule type="beginsWith" dxfId="466" priority="416" operator="beginsWith" text="Re-sectorización (sale)">
      <formula>LEFT(AN20,LEN("Re-sectorización (sale)"))="Re-sectorización (sale)"</formula>
    </cfRule>
    <cfRule type="endsWith" dxfId="465" priority="417" operator="endsWith" text="Fusión">
      <formula>RIGHT(AN20,LEN("Fusión"))="Fusión"</formula>
    </cfRule>
    <cfRule type="beginsWith" dxfId="464" priority="418" operator="beginsWith" text="Fusión (nuevo)">
      <formula>LEFT(AN20,LEN("Fusión (nuevo)"))="Fusión (nuevo)"</formula>
    </cfRule>
    <cfRule type="beginsWith" dxfId="463" priority="419" operator="beginsWith" text="Modificación (nombre)">
      <formula>LEFT(AN20,LEN("Modificación (nombre)"))="Modificación (nombre)"</formula>
    </cfRule>
    <cfRule type="beginsWith" dxfId="462" priority="420" operator="beginsWith" text="Sin cambio">
      <formula>LEFT(AN20,LEN("Sin cambio"))="Sin cambio"</formula>
    </cfRule>
    <cfRule type="beginsWith" dxfId="461" priority="421" operator="beginsWith" text="Reincorporación">
      <formula>LEFT(AN20,LEN("Reincorporación"))="Reincorporación"</formula>
    </cfRule>
    <cfRule type="beginsWith" dxfId="460" priority="422" operator="beginsWith" text="Re-sectorización (entra)">
      <formula>LEFT(AN20,LEN("Re-sectorización (entra)"))="Re-sectorización (entra)"</formula>
    </cfRule>
    <cfRule type="beginsWith" dxfId="459" priority="423" operator="beginsWith" text="Nuevo">
      <formula>LEFT(AN20,LEN("Nuevo"))="Nuevo"</formula>
    </cfRule>
    <cfRule type="beginsWith" dxfId="458" priority="424" operator="beginsWith" text="Fusión (eliminado)">
      <formula>LEFT(AN20,LEN("Fusión (eliminado)"))="Fusión (eliminado)"</formula>
    </cfRule>
    <cfRule type="beginsWith" dxfId="457" priority="425" operator="beginsWith" text="Eliminación">
      <formula>LEFT(AN20,LEN("Eliminación"))="Eliminación"</formula>
    </cfRule>
    <cfRule type="beginsWith" dxfId="456" priority="426" operator="beginsWith" text="Modificación (mod. y/o cve.)">
      <formula>LEFT(AN20,LEN("Modificación (mod. y/o cve.)"))="Modificación (mod. y/o cve.)"</formula>
    </cfRule>
  </conditionalFormatting>
  <conditionalFormatting sqref="AO43:AO45 AN46:AO46 AN39:AO39 AN37:AO37 AN35:AO35">
    <cfRule type="beginsWith" dxfId="455" priority="397" operator="beginsWith" text="Intersectorial">
      <formula>LEFT(AN35,LEN("Intersectorial"))="Intersectorial"</formula>
    </cfRule>
    <cfRule type="endsWith" dxfId="454" priority="398" operator="endsWith" text="Escisión">
      <formula>RIGHT(AN35,LEN("Escisión"))="Escisión"</formula>
    </cfRule>
    <cfRule type="beginsWith" dxfId="453" priority="399" operator="beginsWith" text="Escisión (nuevo)">
      <formula>LEFT(AN35,LEN("Escisión (nuevo)"))="Escisión (nuevo)"</formula>
    </cfRule>
    <cfRule type="beginsWith" dxfId="452" priority="400" operator="beginsWith" text="Escisión (eliminado)">
      <formula>LEFT(AN35,LEN("Escisión (eliminado)"))="Escisión (eliminado)"</formula>
    </cfRule>
    <cfRule type="beginsWith" dxfId="451" priority="401" operator="beginsWith" text="Re-sectorización (sale)">
      <formula>LEFT(AN35,LEN("Re-sectorización (sale)"))="Re-sectorización (sale)"</formula>
    </cfRule>
    <cfRule type="endsWith" dxfId="450" priority="402" operator="endsWith" text="Fusión">
      <formula>RIGHT(AN35,LEN("Fusión"))="Fusión"</formula>
    </cfRule>
    <cfRule type="beginsWith" dxfId="449" priority="403" operator="beginsWith" text="Fusión (nuevo)">
      <formula>LEFT(AN35,LEN("Fusión (nuevo)"))="Fusión (nuevo)"</formula>
    </cfRule>
    <cfRule type="beginsWith" dxfId="448" priority="404" operator="beginsWith" text="Modificación (nombre)">
      <formula>LEFT(AN35,LEN("Modificación (nombre)"))="Modificación (nombre)"</formula>
    </cfRule>
    <cfRule type="beginsWith" dxfId="447" priority="405" operator="beginsWith" text="Sin cambio">
      <formula>LEFT(AN35,LEN("Sin cambio"))="Sin cambio"</formula>
    </cfRule>
    <cfRule type="beginsWith" dxfId="446" priority="406" operator="beginsWith" text="Reincorporación">
      <formula>LEFT(AN35,LEN("Reincorporación"))="Reincorporación"</formula>
    </cfRule>
    <cfRule type="beginsWith" dxfId="445" priority="407" operator="beginsWith" text="Re-sectorización (entra)">
      <formula>LEFT(AN35,LEN("Re-sectorización (entra)"))="Re-sectorización (entra)"</formula>
    </cfRule>
    <cfRule type="beginsWith" dxfId="444" priority="408" operator="beginsWith" text="Nuevo">
      <formula>LEFT(AN35,LEN("Nuevo"))="Nuevo"</formula>
    </cfRule>
    <cfRule type="beginsWith" dxfId="443" priority="409" operator="beginsWith" text="Fusión (eliminado)">
      <formula>LEFT(AN35,LEN("Fusión (eliminado)"))="Fusión (eliminado)"</formula>
    </cfRule>
    <cfRule type="beginsWith" dxfId="442" priority="410" operator="beginsWith" text="Eliminación">
      <formula>LEFT(AN35,LEN("Eliminación"))="Eliminación"</formula>
    </cfRule>
    <cfRule type="beginsWith" dxfId="441" priority="411" operator="beginsWith" text="Modificación (mod. y/o cve.)">
      <formula>LEFT(AN35,LEN("Modificación (mod. y/o cve.)"))="Modificación (mod. y/o cve.)"</formula>
    </cfRule>
  </conditionalFormatting>
  <conditionalFormatting sqref="AN28:AO28">
    <cfRule type="endsWith" dxfId="440" priority="394" operator="endsWith" text="Escisón">
      <formula>RIGHT(AN28,LEN("Escisón"))="Escisón"</formula>
    </cfRule>
    <cfRule type="beginsWith" dxfId="439" priority="395" operator="beginsWith" text="Escisión (eliminado)">
      <formula>LEFT(AN28,LEN("Escisión (eliminado)"))="Escisión (eliminado)"</formula>
    </cfRule>
    <cfRule type="beginsWith" dxfId="438" priority="396" operator="beginsWith" text="Intersectorial">
      <formula>LEFT(AN28,LEN("Intersectorial"))="Intersectorial"</formula>
    </cfRule>
  </conditionalFormatting>
  <conditionalFormatting sqref="AN21:AO27 AN29:AO34 AN36:AO36 AN38:AO38 AN40:AO42">
    <cfRule type="beginsWith" dxfId="437" priority="383" operator="beginsWith" text="Modificación (mod. y/o cve.)">
      <formula>LEFT(AN21,LEN("Modificación (mod. y/o cve.)"))="Modificación (mod. y/o cve.)"</formula>
    </cfRule>
    <cfRule type="beginsWith" dxfId="436" priority="384" operator="beginsWith" text="Fusión (nuevo)">
      <formula>LEFT(AN21,LEN("Fusión (nuevo)"))="Fusión (nuevo)"</formula>
    </cfRule>
    <cfRule type="beginsWith" dxfId="435" priority="385" operator="beginsWith" text="Fusión (eliminado)">
      <formula>LEFT(AN21,LEN("Fusión (eliminado)"))="Fusión (eliminado)"</formula>
    </cfRule>
    <cfRule type="beginsWith" dxfId="434" priority="386" operator="beginsWith" text="Re-sectorización (sale)">
      <formula>LEFT(AN21,LEN("Re-sectorización (sale)"))="Re-sectorización (sale)"</formula>
    </cfRule>
    <cfRule type="beginsWith" dxfId="433" priority="387" operator="beginsWith" text="Sin cambio">
      <formula>LEFT(AN21,LEN("Sin cambio"))="Sin cambio"</formula>
    </cfRule>
    <cfRule type="beginsWith" dxfId="432" priority="388" operator="beginsWith" text="Re-sectorización (entra)">
      <formula>LEFT(AN21,LEN("Re-sectorización (entra)"))="Re-sectorización (entra)"</formula>
    </cfRule>
    <cfRule type="beginsWith" dxfId="431" priority="389" operator="beginsWith" text="Reincorporación">
      <formula>LEFT(AN21,LEN("Reincorporación"))="Reincorporación"</formula>
    </cfRule>
    <cfRule type="beginsWith" dxfId="430" priority="390" operator="beginsWith" text="Nuevo">
      <formula>LEFT(AN21,LEN("Nuevo"))="Nuevo"</formula>
    </cfRule>
    <cfRule type="endsWith" dxfId="429" priority="391" operator="endsWith" text="Fusión">
      <formula>RIGHT(AN21,LEN("Fusión"))="Fusión"</formula>
    </cfRule>
    <cfRule type="beginsWith" dxfId="428" priority="392" operator="beginsWith" text="Eliminación">
      <formula>LEFT(AN21,LEN("Eliminación"))="Eliminación"</formula>
    </cfRule>
    <cfRule type="beginsWith" dxfId="427" priority="393" operator="beginsWith" text="Modificación (nombre)">
      <formula>LEFT(AN21,LEN("Modificación (nombre)"))="Modificación (nombre)"</formula>
    </cfRule>
  </conditionalFormatting>
  <conditionalFormatting sqref="AN21:AO27 AN29:AO34 AN36:AO36 AN38:AO38 AN40:AO42">
    <cfRule type="beginsWith" dxfId="426" priority="379" operator="beginsWith" text="Intersectorial">
      <formula>LEFT(AN21,LEN("Intersectorial"))="Intersectorial"</formula>
    </cfRule>
    <cfRule type="endsWith" dxfId="425" priority="380" operator="endsWith" text="Escisión">
      <formula>RIGHT(AN21,LEN("Escisión"))="Escisión"</formula>
    </cfRule>
    <cfRule type="beginsWith" dxfId="424" priority="381" operator="beginsWith" text="Escisión (nuevo)">
      <formula>LEFT(AN21,LEN("Escisión (nuevo)"))="Escisión (nuevo)"</formula>
    </cfRule>
    <cfRule type="beginsWith" dxfId="423" priority="382" operator="beginsWith" text="Escisión (eliminado)">
      <formula>LEFT(AN21,LEN("Escisión (eliminado)"))="Escisión (eliminado)"</formula>
    </cfRule>
  </conditionalFormatting>
  <conditionalFormatting sqref="AN43:AN45">
    <cfRule type="beginsWith" dxfId="422" priority="364" operator="beginsWith" text="Intersectorial">
      <formula>LEFT(AN43,LEN("Intersectorial"))="Intersectorial"</formula>
    </cfRule>
    <cfRule type="endsWith" dxfId="421" priority="365" operator="endsWith" text="Escisión">
      <formula>RIGHT(AN43,LEN("Escisión"))="Escisión"</formula>
    </cfRule>
    <cfRule type="beginsWith" dxfId="420" priority="366" operator="beginsWith" text="Escisión (nuevo)">
      <formula>LEFT(AN43,LEN("Escisión (nuevo)"))="Escisión (nuevo)"</formula>
    </cfRule>
    <cfRule type="beginsWith" dxfId="419" priority="367" operator="beginsWith" text="Escisión (eliminado)">
      <formula>LEFT(AN43,LEN("Escisión (eliminado)"))="Escisión (eliminado)"</formula>
    </cfRule>
    <cfRule type="beginsWith" dxfId="418" priority="368" operator="beginsWith" text="Re-sectorización (sale)">
      <formula>LEFT(AN43,LEN("Re-sectorización (sale)"))="Re-sectorización (sale)"</formula>
    </cfRule>
    <cfRule type="endsWith" dxfId="417" priority="369" operator="endsWith" text="Fusión">
      <formula>RIGHT(AN43,LEN("Fusión"))="Fusión"</formula>
    </cfRule>
    <cfRule type="beginsWith" dxfId="416" priority="370" operator="beginsWith" text="Fusión (nuevo)">
      <formula>LEFT(AN43,LEN("Fusión (nuevo)"))="Fusión (nuevo)"</formula>
    </cfRule>
    <cfRule type="beginsWith" dxfId="415" priority="371" operator="beginsWith" text="Modificación (nombre)">
      <formula>LEFT(AN43,LEN("Modificación (nombre)"))="Modificación (nombre)"</formula>
    </cfRule>
    <cfRule type="beginsWith" dxfId="414" priority="372" operator="beginsWith" text="Sin cambio">
      <formula>LEFT(AN43,LEN("Sin cambio"))="Sin cambio"</formula>
    </cfRule>
    <cfRule type="beginsWith" dxfId="413" priority="373" operator="beginsWith" text="Reincorporación">
      <formula>LEFT(AN43,LEN("Reincorporación"))="Reincorporación"</formula>
    </cfRule>
    <cfRule type="beginsWith" dxfId="412" priority="374" operator="beginsWith" text="Re-sectorización (entra)">
      <formula>LEFT(AN43,LEN("Re-sectorización (entra)"))="Re-sectorización (entra)"</formula>
    </cfRule>
    <cfRule type="beginsWith" dxfId="411" priority="375" operator="beginsWith" text="Nuevo">
      <formula>LEFT(AN43,LEN("Nuevo"))="Nuevo"</formula>
    </cfRule>
    <cfRule type="beginsWith" dxfId="410" priority="376" operator="beginsWith" text="Fusión (eliminado)">
      <formula>LEFT(AN43,LEN("Fusión (eliminado)"))="Fusión (eliminado)"</formula>
    </cfRule>
    <cfRule type="beginsWith" dxfId="409" priority="377" operator="beginsWith" text="Eliminación">
      <formula>LEFT(AN43,LEN("Eliminación"))="Eliminación"</formula>
    </cfRule>
    <cfRule type="beginsWith" dxfId="408" priority="378" operator="beginsWith" text="Modificación (mod. y/o cve.)">
      <formula>LEFT(AN43,LEN("Modificación (mod. y/o cve.)"))="Modificación (mod. y/o cve.)"</formula>
    </cfRule>
  </conditionalFormatting>
  <conditionalFormatting sqref="AN47">
    <cfRule type="beginsWith" dxfId="407" priority="349" operator="beginsWith" text="Intersectorial">
      <formula>LEFT(AN47,LEN("Intersectorial"))="Intersectorial"</formula>
    </cfRule>
    <cfRule type="endsWith" dxfId="406" priority="350" operator="endsWith" text="Escisión">
      <formula>RIGHT(AN47,LEN("Escisión"))="Escisión"</formula>
    </cfRule>
    <cfRule type="beginsWith" dxfId="405" priority="351" operator="beginsWith" text="Escisión (nuevo)">
      <formula>LEFT(AN47,LEN("Escisión (nuevo)"))="Escisión (nuevo)"</formula>
    </cfRule>
    <cfRule type="beginsWith" dxfId="404" priority="352" operator="beginsWith" text="Escisión (eliminado)">
      <formula>LEFT(AN47,LEN("Escisión (eliminado)"))="Escisión (eliminado)"</formula>
    </cfRule>
    <cfRule type="beginsWith" dxfId="403" priority="353" operator="beginsWith" text="Re-sectorización (sale)">
      <formula>LEFT(AN47,LEN("Re-sectorización (sale)"))="Re-sectorización (sale)"</formula>
    </cfRule>
    <cfRule type="endsWith" dxfId="402" priority="354" operator="endsWith" text="Fusión">
      <formula>RIGHT(AN47,LEN("Fusión"))="Fusión"</formula>
    </cfRule>
    <cfRule type="beginsWith" dxfId="401" priority="355" operator="beginsWith" text="Fusión (nuevo)">
      <formula>LEFT(AN47,LEN("Fusión (nuevo)"))="Fusión (nuevo)"</formula>
    </cfRule>
    <cfRule type="beginsWith" dxfId="400" priority="356" operator="beginsWith" text="Modificación (nombre)">
      <formula>LEFT(AN47,LEN("Modificación (nombre)"))="Modificación (nombre)"</formula>
    </cfRule>
    <cfRule type="beginsWith" dxfId="399" priority="357" operator="beginsWith" text="Sin cambio">
      <formula>LEFT(AN47,LEN("Sin cambio"))="Sin cambio"</formula>
    </cfRule>
    <cfRule type="beginsWith" dxfId="398" priority="358" operator="beginsWith" text="Reincorporación">
      <formula>LEFT(AN47,LEN("Reincorporación"))="Reincorporación"</formula>
    </cfRule>
    <cfRule type="beginsWith" dxfId="397" priority="359" operator="beginsWith" text="Re-sectorización (entra)">
      <formula>LEFT(AN47,LEN("Re-sectorización (entra)"))="Re-sectorización (entra)"</formula>
    </cfRule>
    <cfRule type="beginsWith" dxfId="396" priority="360" operator="beginsWith" text="Nuevo">
      <formula>LEFT(AN47,LEN("Nuevo"))="Nuevo"</formula>
    </cfRule>
    <cfRule type="beginsWith" dxfId="395" priority="361" operator="beginsWith" text="Fusión (eliminado)">
      <formula>LEFT(AN47,LEN("Fusión (eliminado)"))="Fusión (eliminado)"</formula>
    </cfRule>
    <cfRule type="beginsWith" dxfId="394" priority="362" operator="beginsWith" text="Eliminación">
      <formula>LEFT(AN47,LEN("Eliminación"))="Eliminación"</formula>
    </cfRule>
    <cfRule type="beginsWith" dxfId="393" priority="363" operator="beginsWith" text="Modificación (mod. y/o cve.)">
      <formula>LEFT(AN47,LEN("Modificación (mod. y/o cve.)"))="Modificación (mod. y/o cve.)"</formula>
    </cfRule>
  </conditionalFormatting>
  <conditionalFormatting sqref="AN48:AN49">
    <cfRule type="beginsWith" dxfId="392" priority="334" operator="beginsWith" text="Intersectorial">
      <formula>LEFT(AN48,LEN("Intersectorial"))="Intersectorial"</formula>
    </cfRule>
    <cfRule type="endsWith" dxfId="391" priority="335" operator="endsWith" text="Escisión">
      <formula>RIGHT(AN48,LEN("Escisión"))="Escisión"</formula>
    </cfRule>
    <cfRule type="beginsWith" dxfId="390" priority="336" operator="beginsWith" text="Escisión (nuevo)">
      <formula>LEFT(AN48,LEN("Escisión (nuevo)"))="Escisión (nuevo)"</formula>
    </cfRule>
    <cfRule type="beginsWith" dxfId="389" priority="337" operator="beginsWith" text="Escisión (eliminado)">
      <formula>LEFT(AN48,LEN("Escisión (eliminado)"))="Escisión (eliminado)"</formula>
    </cfRule>
    <cfRule type="beginsWith" dxfId="388" priority="338" operator="beginsWith" text="Re-sectorización (sale)">
      <formula>LEFT(AN48,LEN("Re-sectorización (sale)"))="Re-sectorización (sale)"</formula>
    </cfRule>
    <cfRule type="endsWith" dxfId="387" priority="339" operator="endsWith" text="Fusión">
      <formula>RIGHT(AN48,LEN("Fusión"))="Fusión"</formula>
    </cfRule>
    <cfRule type="beginsWith" dxfId="386" priority="340" operator="beginsWith" text="Fusión (nuevo)">
      <formula>LEFT(AN48,LEN("Fusión (nuevo)"))="Fusión (nuevo)"</formula>
    </cfRule>
    <cfRule type="beginsWith" dxfId="385" priority="341" operator="beginsWith" text="Modificación (nombre)">
      <formula>LEFT(AN48,LEN("Modificación (nombre)"))="Modificación (nombre)"</formula>
    </cfRule>
    <cfRule type="beginsWith" dxfId="384" priority="342" operator="beginsWith" text="Sin cambio">
      <formula>LEFT(AN48,LEN("Sin cambio"))="Sin cambio"</formula>
    </cfRule>
    <cfRule type="beginsWith" dxfId="383" priority="343" operator="beginsWith" text="Reincorporación">
      <formula>LEFT(AN48,LEN("Reincorporación"))="Reincorporación"</formula>
    </cfRule>
    <cfRule type="beginsWith" dxfId="382" priority="344" operator="beginsWith" text="Re-sectorización (entra)">
      <formula>LEFT(AN48,LEN("Re-sectorización (entra)"))="Re-sectorización (entra)"</formula>
    </cfRule>
    <cfRule type="beginsWith" dxfId="381" priority="345" operator="beginsWith" text="Nuevo">
      <formula>LEFT(AN48,LEN("Nuevo"))="Nuevo"</formula>
    </cfRule>
    <cfRule type="beginsWith" dxfId="380" priority="346" operator="beginsWith" text="Fusión (eliminado)">
      <formula>LEFT(AN48,LEN("Fusión (eliminado)"))="Fusión (eliminado)"</formula>
    </cfRule>
    <cfRule type="beginsWith" dxfId="379" priority="347" operator="beginsWith" text="Eliminación">
      <formula>LEFT(AN48,LEN("Eliminación"))="Eliminación"</formula>
    </cfRule>
    <cfRule type="beginsWith" dxfId="378" priority="348" operator="beginsWith" text="Modificación (mod. y/o cve.)">
      <formula>LEFT(AN48,LEN("Modificación (mod. y/o cve.)"))="Modificación (mod. y/o cve.)"</formula>
    </cfRule>
  </conditionalFormatting>
  <conditionalFormatting sqref="AO47">
    <cfRule type="beginsWith" dxfId="377" priority="319" operator="beginsWith" text="Intersectorial">
      <formula>LEFT(AO47,LEN("Intersectorial"))="Intersectorial"</formula>
    </cfRule>
    <cfRule type="endsWith" dxfId="376" priority="320" operator="endsWith" text="Escisión">
      <formula>RIGHT(AO47,LEN("Escisión"))="Escisión"</formula>
    </cfRule>
    <cfRule type="beginsWith" dxfId="375" priority="321" operator="beginsWith" text="Escisión (nuevo)">
      <formula>LEFT(AO47,LEN("Escisión (nuevo)"))="Escisión (nuevo)"</formula>
    </cfRule>
    <cfRule type="beginsWith" dxfId="374" priority="322" operator="beginsWith" text="Escisión (eliminado)">
      <formula>LEFT(AO47,LEN("Escisión (eliminado)"))="Escisión (eliminado)"</formula>
    </cfRule>
    <cfRule type="beginsWith" dxfId="373" priority="323" operator="beginsWith" text="Re-sectorización (sale)">
      <formula>LEFT(AO47,LEN("Re-sectorización (sale)"))="Re-sectorización (sale)"</formula>
    </cfRule>
    <cfRule type="endsWith" dxfId="372" priority="324" operator="endsWith" text="Fusión">
      <formula>RIGHT(AO47,LEN("Fusión"))="Fusión"</formula>
    </cfRule>
    <cfRule type="beginsWith" dxfId="371" priority="325" operator="beginsWith" text="Fusión (nuevo)">
      <formula>LEFT(AO47,LEN("Fusión (nuevo)"))="Fusión (nuevo)"</formula>
    </cfRule>
    <cfRule type="beginsWith" dxfId="370" priority="326" operator="beginsWith" text="Modificación (nombre)">
      <formula>LEFT(AO47,LEN("Modificación (nombre)"))="Modificación (nombre)"</formula>
    </cfRule>
    <cfRule type="beginsWith" dxfId="369" priority="327" operator="beginsWith" text="Sin cambio">
      <formula>LEFT(AO47,LEN("Sin cambio"))="Sin cambio"</formula>
    </cfRule>
    <cfRule type="beginsWith" dxfId="368" priority="328" operator="beginsWith" text="Reincorporación">
      <formula>LEFT(AO47,LEN("Reincorporación"))="Reincorporación"</formula>
    </cfRule>
    <cfRule type="beginsWith" dxfId="367" priority="329" operator="beginsWith" text="Re-sectorización (entra)">
      <formula>LEFT(AO47,LEN("Re-sectorización (entra)"))="Re-sectorización (entra)"</formula>
    </cfRule>
    <cfRule type="beginsWith" dxfId="366" priority="330" operator="beginsWith" text="Nuevo">
      <formula>LEFT(AO47,LEN("Nuevo"))="Nuevo"</formula>
    </cfRule>
    <cfRule type="beginsWith" dxfId="365" priority="331" operator="beginsWith" text="Fusión (eliminado)">
      <formula>LEFT(AO47,LEN("Fusión (eliminado)"))="Fusión (eliminado)"</formula>
    </cfRule>
    <cfRule type="beginsWith" dxfId="364" priority="332" operator="beginsWith" text="Eliminación">
      <formula>LEFT(AO47,LEN("Eliminación"))="Eliminación"</formula>
    </cfRule>
    <cfRule type="beginsWith" dxfId="363" priority="333" operator="beginsWith" text="Modificación (mod. y/o cve.)">
      <formula>LEFT(AO47,LEN("Modificación (mod. y/o cve.)"))="Modificación (mod. y/o cve.)"</formula>
    </cfRule>
  </conditionalFormatting>
  <conditionalFormatting sqref="AO48">
    <cfRule type="beginsWith" dxfId="362" priority="304" operator="beginsWith" text="Intersectorial">
      <formula>LEFT(AO48,LEN("Intersectorial"))="Intersectorial"</formula>
    </cfRule>
    <cfRule type="endsWith" dxfId="361" priority="305" operator="endsWith" text="Escisión">
      <formula>RIGHT(AO48,LEN("Escisión"))="Escisión"</formula>
    </cfRule>
    <cfRule type="beginsWith" dxfId="360" priority="306" operator="beginsWith" text="Escisión (nuevo)">
      <formula>LEFT(AO48,LEN("Escisión (nuevo)"))="Escisión (nuevo)"</formula>
    </cfRule>
    <cfRule type="beginsWith" dxfId="359" priority="307" operator="beginsWith" text="Escisión (eliminado)">
      <formula>LEFT(AO48,LEN("Escisión (eliminado)"))="Escisión (eliminado)"</formula>
    </cfRule>
    <cfRule type="beginsWith" dxfId="358" priority="308" operator="beginsWith" text="Re-sectorización (sale)">
      <formula>LEFT(AO48,LEN("Re-sectorización (sale)"))="Re-sectorización (sale)"</formula>
    </cfRule>
    <cfRule type="endsWith" dxfId="357" priority="309" operator="endsWith" text="Fusión">
      <formula>RIGHT(AO48,LEN("Fusión"))="Fusión"</formula>
    </cfRule>
    <cfRule type="beginsWith" dxfId="356" priority="310" operator="beginsWith" text="Fusión (nuevo)">
      <formula>LEFT(AO48,LEN("Fusión (nuevo)"))="Fusión (nuevo)"</formula>
    </cfRule>
    <cfRule type="beginsWith" dxfId="355" priority="311" operator="beginsWith" text="Modificación (nombre)">
      <formula>LEFT(AO48,LEN("Modificación (nombre)"))="Modificación (nombre)"</formula>
    </cfRule>
    <cfRule type="beginsWith" dxfId="354" priority="312" operator="beginsWith" text="Sin cambio">
      <formula>LEFT(AO48,LEN("Sin cambio"))="Sin cambio"</formula>
    </cfRule>
    <cfRule type="beginsWith" dxfId="353" priority="313" operator="beginsWith" text="Reincorporación">
      <formula>LEFT(AO48,LEN("Reincorporación"))="Reincorporación"</formula>
    </cfRule>
    <cfRule type="beginsWith" dxfId="352" priority="314" operator="beginsWith" text="Re-sectorización (entra)">
      <formula>LEFT(AO48,LEN("Re-sectorización (entra)"))="Re-sectorización (entra)"</formula>
    </cfRule>
    <cfRule type="beginsWith" dxfId="351" priority="315" operator="beginsWith" text="Nuevo">
      <formula>LEFT(AO48,LEN("Nuevo"))="Nuevo"</formula>
    </cfRule>
    <cfRule type="beginsWith" dxfId="350" priority="316" operator="beginsWith" text="Fusión (eliminado)">
      <formula>LEFT(AO48,LEN("Fusión (eliminado)"))="Fusión (eliminado)"</formula>
    </cfRule>
    <cfRule type="beginsWith" dxfId="349" priority="317" operator="beginsWith" text="Eliminación">
      <formula>LEFT(AO48,LEN("Eliminación"))="Eliminación"</formula>
    </cfRule>
    <cfRule type="beginsWith" dxfId="348" priority="318" operator="beginsWith" text="Modificación (mod. y/o cve.)">
      <formula>LEFT(AO48,LEN("Modificación (mod. y/o cve.)"))="Modificación (mod. y/o cve.)"</formula>
    </cfRule>
  </conditionalFormatting>
  <conditionalFormatting sqref="AO49">
    <cfRule type="beginsWith" dxfId="347" priority="289" operator="beginsWith" text="Intersectorial">
      <formula>LEFT(AO49,LEN("Intersectorial"))="Intersectorial"</formula>
    </cfRule>
    <cfRule type="endsWith" dxfId="346" priority="290" operator="endsWith" text="Escisión">
      <formula>RIGHT(AO49,LEN("Escisión"))="Escisión"</formula>
    </cfRule>
    <cfRule type="beginsWith" dxfId="345" priority="291" operator="beginsWith" text="Escisión (nuevo)">
      <formula>LEFT(AO49,LEN("Escisión (nuevo)"))="Escisión (nuevo)"</formula>
    </cfRule>
    <cfRule type="beginsWith" dxfId="344" priority="292" operator="beginsWith" text="Escisión (eliminado)">
      <formula>LEFT(AO49,LEN("Escisión (eliminado)"))="Escisión (eliminado)"</formula>
    </cfRule>
    <cfRule type="beginsWith" dxfId="343" priority="293" operator="beginsWith" text="Re-sectorización (sale)">
      <formula>LEFT(AO49,LEN("Re-sectorización (sale)"))="Re-sectorización (sale)"</formula>
    </cfRule>
    <cfRule type="endsWith" dxfId="342" priority="294" operator="endsWith" text="Fusión">
      <formula>RIGHT(AO49,LEN("Fusión"))="Fusión"</formula>
    </cfRule>
    <cfRule type="beginsWith" dxfId="341" priority="295" operator="beginsWith" text="Fusión (nuevo)">
      <formula>LEFT(AO49,LEN("Fusión (nuevo)"))="Fusión (nuevo)"</formula>
    </cfRule>
    <cfRule type="beginsWith" dxfId="340" priority="296" operator="beginsWith" text="Modificación (nombre)">
      <formula>LEFT(AO49,LEN("Modificación (nombre)"))="Modificación (nombre)"</formula>
    </cfRule>
    <cfRule type="beginsWith" dxfId="339" priority="297" operator="beginsWith" text="Sin cambio">
      <formula>LEFT(AO49,LEN("Sin cambio"))="Sin cambio"</formula>
    </cfRule>
    <cfRule type="beginsWith" dxfId="338" priority="298" operator="beginsWith" text="Reincorporación">
      <formula>LEFT(AO49,LEN("Reincorporación"))="Reincorporación"</formula>
    </cfRule>
    <cfRule type="beginsWith" dxfId="337" priority="299" operator="beginsWith" text="Re-sectorización (entra)">
      <formula>LEFT(AO49,LEN("Re-sectorización (entra)"))="Re-sectorización (entra)"</formula>
    </cfRule>
    <cfRule type="beginsWith" dxfId="336" priority="300" operator="beginsWith" text="Nuevo">
      <formula>LEFT(AO49,LEN("Nuevo"))="Nuevo"</formula>
    </cfRule>
    <cfRule type="beginsWith" dxfId="335" priority="301" operator="beginsWith" text="Fusión (eliminado)">
      <formula>LEFT(AO49,LEN("Fusión (eliminado)"))="Fusión (eliminado)"</formula>
    </cfRule>
    <cfRule type="beginsWith" dxfId="334" priority="302" operator="beginsWith" text="Eliminación">
      <formula>LEFT(AO49,LEN("Eliminación"))="Eliminación"</formula>
    </cfRule>
    <cfRule type="beginsWith" dxfId="333" priority="303" operator="beginsWith" text="Modificación (mod. y/o cve.)">
      <formula>LEFT(AO49,LEN("Modificación (mod. y/o cve.)"))="Modificación (mod. y/o cve.)"</formula>
    </cfRule>
  </conditionalFormatting>
  <conditionalFormatting sqref="AN3:AN17">
    <cfRule type="beginsWith" dxfId="332" priority="274" operator="beginsWith" text="Operación conjunta">
      <formula>LEFT(AN3,LEN("Operación conjunta"))="Operación conjunta"</formula>
    </cfRule>
    <cfRule type="endsWith" dxfId="331" priority="275" operator="endsWith" text="Escisión">
      <formula>RIGHT(AN3,LEN("Escisión"))="Escisión"</formula>
    </cfRule>
    <cfRule type="beginsWith" dxfId="330" priority="276" operator="beginsWith" text="Escisión (nuevo)">
      <formula>LEFT(AN3,LEN("Escisión (nuevo)"))="Escisión (nuevo)"</formula>
    </cfRule>
    <cfRule type="beginsWith" dxfId="329" priority="277" operator="beginsWith" text="Escisión (eliminado)">
      <formula>LEFT(AN3,LEN("Escisión (eliminado)"))="Escisión (eliminado)"</formula>
    </cfRule>
    <cfRule type="beginsWith" dxfId="328" priority="278" operator="beginsWith" text="Re-sectorización (sale)">
      <formula>LEFT(AN3,LEN("Re-sectorización (sale)"))="Re-sectorización (sale)"</formula>
    </cfRule>
    <cfRule type="endsWith" dxfId="327" priority="279" operator="endsWith" text="Fusión">
      <formula>RIGHT(AN3,LEN("Fusión"))="Fusión"</formula>
    </cfRule>
    <cfRule type="beginsWith" dxfId="326" priority="280" operator="beginsWith" text="Fusión (nuevo)">
      <formula>LEFT(AN3,LEN("Fusión (nuevo)"))="Fusión (nuevo)"</formula>
    </cfRule>
    <cfRule type="beginsWith" dxfId="325" priority="281" operator="beginsWith" text="Modificación (nombre)">
      <formula>LEFT(AN3,LEN("Modificación (nombre)"))="Modificación (nombre)"</formula>
    </cfRule>
    <cfRule type="beginsWith" dxfId="324" priority="282" operator="beginsWith" text="Sin cambio">
      <formula>LEFT(AN3,LEN("Sin cambio"))="Sin cambio"</formula>
    </cfRule>
    <cfRule type="beginsWith" dxfId="323" priority="283" operator="beginsWith" text="Reincorporación">
      <formula>LEFT(AN3,LEN("Reincorporación"))="Reincorporación"</formula>
    </cfRule>
    <cfRule type="beginsWith" dxfId="322" priority="284" operator="beginsWith" text="Re-sectorización (entra)">
      <formula>LEFT(AN3,LEN("Re-sectorización (entra)"))="Re-sectorización (entra)"</formula>
    </cfRule>
    <cfRule type="beginsWith" dxfId="321" priority="285" operator="beginsWith" text="Nuevo">
      <formula>LEFT(AN3,LEN("Nuevo"))="Nuevo"</formula>
    </cfRule>
    <cfRule type="beginsWith" dxfId="320" priority="286" operator="beginsWith" text="Fusión (eliminado)">
      <formula>LEFT(AN3,LEN("Fusión (eliminado)"))="Fusión (eliminado)"</formula>
    </cfRule>
    <cfRule type="beginsWith" dxfId="319" priority="287" operator="beginsWith" text="Eliminación">
      <formula>LEFT(AN3,LEN("Eliminación"))="Eliminación"</formula>
    </cfRule>
    <cfRule type="beginsWith" dxfId="318" priority="288" operator="beginsWith" text="Modificación (mod. y/o cve.)">
      <formula>LEFT(AN3,LEN("Modificación (mod. y/o cve.)"))="Modificación (mod. y/o cve.)"</formula>
    </cfRule>
  </conditionalFormatting>
  <conditionalFormatting sqref="AO3:AO17">
    <cfRule type="beginsWith" dxfId="317" priority="259" operator="beginsWith" text="Operación conjunta">
      <formula>LEFT(AO3,LEN("Operación conjunta"))="Operación conjunta"</formula>
    </cfRule>
    <cfRule type="endsWith" dxfId="316" priority="260" operator="endsWith" text="Escisión">
      <formula>RIGHT(AO3,LEN("Escisión"))="Escisión"</formula>
    </cfRule>
    <cfRule type="beginsWith" dxfId="315" priority="261" operator="beginsWith" text="Escisión (nuevo)">
      <formula>LEFT(AO3,LEN("Escisión (nuevo)"))="Escisión (nuevo)"</formula>
    </cfRule>
    <cfRule type="beginsWith" dxfId="314" priority="262" operator="beginsWith" text="Escisión (eliminado)">
      <formula>LEFT(AO3,LEN("Escisión (eliminado)"))="Escisión (eliminado)"</formula>
    </cfRule>
    <cfRule type="beginsWith" dxfId="313" priority="263" operator="beginsWith" text="Re-sectorización (sale)">
      <formula>LEFT(AO3,LEN("Re-sectorización (sale)"))="Re-sectorización (sale)"</formula>
    </cfRule>
    <cfRule type="endsWith" dxfId="312" priority="264" operator="endsWith" text="Fusión">
      <formula>RIGHT(AO3,LEN("Fusión"))="Fusión"</formula>
    </cfRule>
    <cfRule type="beginsWith" dxfId="311" priority="265" operator="beginsWith" text="Fusión (nuevo)">
      <formula>LEFT(AO3,LEN("Fusión (nuevo)"))="Fusión (nuevo)"</formula>
    </cfRule>
    <cfRule type="beginsWith" dxfId="310" priority="266" operator="beginsWith" text="Modificación (nombre)">
      <formula>LEFT(AO3,LEN("Modificación (nombre)"))="Modificación (nombre)"</formula>
    </cfRule>
    <cfRule type="beginsWith" dxfId="309" priority="267" operator="beginsWith" text="Sin cambio">
      <formula>LEFT(AO3,LEN("Sin cambio"))="Sin cambio"</formula>
    </cfRule>
    <cfRule type="beginsWith" dxfId="308" priority="268" operator="beginsWith" text="Reincorporación">
      <formula>LEFT(AO3,LEN("Reincorporación"))="Reincorporación"</formula>
    </cfRule>
    <cfRule type="beginsWith" dxfId="307" priority="269" operator="beginsWith" text="Re-sectorización (entra)">
      <formula>LEFT(AO3,LEN("Re-sectorización (entra)"))="Re-sectorización (entra)"</formula>
    </cfRule>
    <cfRule type="beginsWith" dxfId="306" priority="270" operator="beginsWith" text="Nuevo">
      <formula>LEFT(AO3,LEN("Nuevo"))="Nuevo"</formula>
    </cfRule>
    <cfRule type="beginsWith" dxfId="305" priority="271" operator="beginsWith" text="Fusión (eliminado)">
      <formula>LEFT(AO3,LEN("Fusión (eliminado)"))="Fusión (eliminado)"</formula>
    </cfRule>
    <cfRule type="beginsWith" dxfId="304" priority="272" operator="beginsWith" text="Eliminación">
      <formula>LEFT(AO3,LEN("Eliminación"))="Eliminación"</formula>
    </cfRule>
    <cfRule type="beginsWith" dxfId="303" priority="273" operator="beginsWith" text="Modificación (mod. y/o cve.)">
      <formula>LEFT(AO3,LEN("Modificación (mod. y/o cve.)"))="Modificación (mod. y/o cve.)"</formula>
    </cfRule>
  </conditionalFormatting>
  <conditionalFormatting sqref="AN18:AO18">
    <cfRule type="beginsWith" dxfId="302" priority="244" operator="beginsWith" text="Operación conjunta">
      <formula>LEFT(AN18,LEN("Operación conjunta"))="Operación conjunta"</formula>
    </cfRule>
    <cfRule type="endsWith" dxfId="301" priority="245" operator="endsWith" text="Escisión">
      <formula>RIGHT(AN18,LEN("Escisión"))="Escisión"</formula>
    </cfRule>
    <cfRule type="beginsWith" dxfId="300" priority="246" operator="beginsWith" text="Escisión (nuevo)">
      <formula>LEFT(AN18,LEN("Escisión (nuevo)"))="Escisión (nuevo)"</formula>
    </cfRule>
    <cfRule type="beginsWith" dxfId="299" priority="247" operator="beginsWith" text="Escisión (eliminado)">
      <formula>LEFT(AN18,LEN("Escisión (eliminado)"))="Escisión (eliminado)"</formula>
    </cfRule>
    <cfRule type="beginsWith" dxfId="298" priority="248" operator="beginsWith" text="Re-sectorización (sale)">
      <formula>LEFT(AN18,LEN("Re-sectorización (sale)"))="Re-sectorización (sale)"</formula>
    </cfRule>
    <cfRule type="endsWith" dxfId="297" priority="249" operator="endsWith" text="Fusión">
      <formula>RIGHT(AN18,LEN("Fusión"))="Fusión"</formula>
    </cfRule>
    <cfRule type="beginsWith" dxfId="296" priority="250" operator="beginsWith" text="Fusión (nuevo)">
      <formula>LEFT(AN18,LEN("Fusión (nuevo)"))="Fusión (nuevo)"</formula>
    </cfRule>
    <cfRule type="beginsWith" dxfId="295" priority="251" operator="beginsWith" text="Modificación (nombre)">
      <formula>LEFT(AN18,LEN("Modificación (nombre)"))="Modificación (nombre)"</formula>
    </cfRule>
    <cfRule type="beginsWith" dxfId="294" priority="252" operator="beginsWith" text="Sin cambio">
      <formula>LEFT(AN18,LEN("Sin cambio"))="Sin cambio"</formula>
    </cfRule>
    <cfRule type="beginsWith" dxfId="293" priority="253" operator="beginsWith" text="Reincorporación">
      <formula>LEFT(AN18,LEN("Reincorporación"))="Reincorporación"</formula>
    </cfRule>
    <cfRule type="beginsWith" dxfId="292" priority="254" operator="beginsWith" text="Re-sectorización (entra)">
      <formula>LEFT(AN18,LEN("Re-sectorización (entra)"))="Re-sectorización (entra)"</formula>
    </cfRule>
    <cfRule type="beginsWith" dxfId="291" priority="255" operator="beginsWith" text="Nuevo">
      <formula>LEFT(AN18,LEN("Nuevo"))="Nuevo"</formula>
    </cfRule>
    <cfRule type="beginsWith" dxfId="290" priority="256" operator="beginsWith" text="Fusión (eliminado)">
      <formula>LEFT(AN18,LEN("Fusión (eliminado)"))="Fusión (eliminado)"</formula>
    </cfRule>
    <cfRule type="beginsWith" dxfId="289" priority="257" operator="beginsWith" text="Eliminación">
      <formula>LEFT(AN18,LEN("Eliminación"))="Eliminación"</formula>
    </cfRule>
    <cfRule type="beginsWith" dxfId="288" priority="258" operator="beginsWith" text="Modificación (mod. y/o cve.)">
      <formula>LEFT(AN18,LEN("Modificación (mod. y/o cve.)"))="Modificación (mod. y/o cve.)"</formula>
    </cfRule>
  </conditionalFormatting>
  <conditionalFormatting sqref="AP43 AP45">
    <cfRule type="beginsWith" dxfId="287" priority="229" operator="beginsWith" text="Intersectorial">
      <formula>LEFT(AP43,LEN("Intersectorial"))="Intersectorial"</formula>
    </cfRule>
    <cfRule type="endsWith" dxfId="286" priority="230" operator="endsWith" text="Escisión">
      <formula>RIGHT(AP43,LEN("Escisión"))="Escisión"</formula>
    </cfRule>
    <cfRule type="beginsWith" dxfId="285" priority="231" operator="beginsWith" text="Escisión (nuevo)">
      <formula>LEFT(AP43,LEN("Escisión (nuevo)"))="Escisión (nuevo)"</formula>
    </cfRule>
    <cfRule type="beginsWith" dxfId="284" priority="232" operator="beginsWith" text="Escisión (eliminado)">
      <formula>LEFT(AP43,LEN("Escisión (eliminado)"))="Escisión (eliminado)"</formula>
    </cfRule>
    <cfRule type="beginsWith" dxfId="283" priority="233" operator="beginsWith" text="Re-sectorización (sale)">
      <formula>LEFT(AP43,LEN("Re-sectorización (sale)"))="Re-sectorización (sale)"</formula>
    </cfRule>
    <cfRule type="endsWith" dxfId="282" priority="234" operator="endsWith" text="Fusión">
      <formula>RIGHT(AP43,LEN("Fusión"))="Fusión"</formula>
    </cfRule>
    <cfRule type="beginsWith" dxfId="281" priority="235" operator="beginsWith" text="Fusión (nuevo)">
      <formula>LEFT(AP43,LEN("Fusión (nuevo)"))="Fusión (nuevo)"</formula>
    </cfRule>
    <cfRule type="beginsWith" dxfId="280" priority="236" operator="beginsWith" text="Modificación (nombre)">
      <formula>LEFT(AP43,LEN("Modificación (nombre)"))="Modificación (nombre)"</formula>
    </cfRule>
    <cfRule type="beginsWith" dxfId="279" priority="237" operator="beginsWith" text="Sin cambio">
      <formula>LEFT(AP43,LEN("Sin cambio"))="Sin cambio"</formula>
    </cfRule>
    <cfRule type="beginsWith" dxfId="278" priority="238" operator="beginsWith" text="Reincorporación">
      <formula>LEFT(AP43,LEN("Reincorporación"))="Reincorporación"</formula>
    </cfRule>
    <cfRule type="beginsWith" dxfId="277" priority="239" operator="beginsWith" text="Re-sectorización (entra)">
      <formula>LEFT(AP43,LEN("Re-sectorización (entra)"))="Re-sectorización (entra)"</formula>
    </cfRule>
    <cfRule type="beginsWith" dxfId="276" priority="240" operator="beginsWith" text="Nuevo">
      <formula>LEFT(AP43,LEN("Nuevo"))="Nuevo"</formula>
    </cfRule>
    <cfRule type="beginsWith" dxfId="275" priority="241" operator="beginsWith" text="Fusión (eliminado)">
      <formula>LEFT(AP43,LEN("Fusión (eliminado)"))="Fusión (eliminado)"</formula>
    </cfRule>
    <cfRule type="beginsWith" dxfId="274" priority="242" operator="beginsWith" text="Eliminación">
      <formula>LEFT(AP43,LEN("Eliminación"))="Eliminación"</formula>
    </cfRule>
    <cfRule type="beginsWith" dxfId="273" priority="243" operator="beginsWith" text="Modificación (mod. y/o cve.)">
      <formula>LEFT(AP43,LEN("Modificación (mod. y/o cve.)"))="Modificación (mod. y/o cve.)"</formula>
    </cfRule>
  </conditionalFormatting>
  <conditionalFormatting sqref="AP47">
    <cfRule type="beginsWith" dxfId="272" priority="214" operator="beginsWith" text="Intersectorial">
      <formula>LEFT(AP47,LEN("Intersectorial"))="Intersectorial"</formula>
    </cfRule>
    <cfRule type="endsWith" dxfId="271" priority="215" operator="endsWith" text="Escisión">
      <formula>RIGHT(AP47,LEN("Escisión"))="Escisión"</formula>
    </cfRule>
    <cfRule type="beginsWith" dxfId="270" priority="216" operator="beginsWith" text="Escisión (nuevo)">
      <formula>LEFT(AP47,LEN("Escisión (nuevo)"))="Escisión (nuevo)"</formula>
    </cfRule>
    <cfRule type="beginsWith" dxfId="269" priority="217" operator="beginsWith" text="Escisión (eliminado)">
      <formula>LEFT(AP47,LEN("Escisión (eliminado)"))="Escisión (eliminado)"</formula>
    </cfRule>
    <cfRule type="beginsWith" dxfId="268" priority="218" operator="beginsWith" text="Re-sectorización (sale)">
      <formula>LEFT(AP47,LEN("Re-sectorización (sale)"))="Re-sectorización (sale)"</formula>
    </cfRule>
    <cfRule type="endsWith" dxfId="267" priority="219" operator="endsWith" text="Fusión">
      <formula>RIGHT(AP47,LEN("Fusión"))="Fusión"</formula>
    </cfRule>
    <cfRule type="beginsWith" dxfId="266" priority="220" operator="beginsWith" text="Fusión (nuevo)">
      <formula>LEFT(AP47,LEN("Fusión (nuevo)"))="Fusión (nuevo)"</formula>
    </cfRule>
    <cfRule type="beginsWith" dxfId="265" priority="221" operator="beginsWith" text="Modificación (nombre)">
      <formula>LEFT(AP47,LEN("Modificación (nombre)"))="Modificación (nombre)"</formula>
    </cfRule>
    <cfRule type="beginsWith" dxfId="264" priority="222" operator="beginsWith" text="Sin cambio">
      <formula>LEFT(AP47,LEN("Sin cambio"))="Sin cambio"</formula>
    </cfRule>
    <cfRule type="beginsWith" dxfId="263" priority="223" operator="beginsWith" text="Reincorporación">
      <formula>LEFT(AP47,LEN("Reincorporación"))="Reincorporación"</formula>
    </cfRule>
    <cfRule type="beginsWith" dxfId="262" priority="224" operator="beginsWith" text="Re-sectorización (entra)">
      <formula>LEFT(AP47,LEN("Re-sectorización (entra)"))="Re-sectorización (entra)"</formula>
    </cfRule>
    <cfRule type="beginsWith" dxfId="261" priority="225" operator="beginsWith" text="Nuevo">
      <formula>LEFT(AP47,LEN("Nuevo"))="Nuevo"</formula>
    </cfRule>
    <cfRule type="beginsWith" dxfId="260" priority="226" operator="beginsWith" text="Fusión (eliminado)">
      <formula>LEFT(AP47,LEN("Fusión (eliminado)"))="Fusión (eliminado)"</formula>
    </cfRule>
    <cfRule type="beginsWith" dxfId="259" priority="227" operator="beginsWith" text="Eliminación">
      <formula>LEFT(AP47,LEN("Eliminación"))="Eliminación"</formula>
    </cfRule>
    <cfRule type="beginsWith" dxfId="258" priority="228" operator="beginsWith" text="Modificación (mod. y/o cve.)">
      <formula>LEFT(AP47,LEN("Modificación (mod. y/o cve.)"))="Modificación (mod. y/o cve.)"</formula>
    </cfRule>
  </conditionalFormatting>
  <conditionalFormatting sqref="AP48:AP49">
    <cfRule type="beginsWith" dxfId="257" priority="199" operator="beginsWith" text="Intersectorial">
      <formula>LEFT(AP48,LEN("Intersectorial"))="Intersectorial"</formula>
    </cfRule>
    <cfRule type="endsWith" dxfId="256" priority="200" operator="endsWith" text="Escisión">
      <formula>RIGHT(AP48,LEN("Escisión"))="Escisión"</formula>
    </cfRule>
    <cfRule type="beginsWith" dxfId="255" priority="201" operator="beginsWith" text="Escisión (nuevo)">
      <formula>LEFT(AP48,LEN("Escisión (nuevo)"))="Escisión (nuevo)"</formula>
    </cfRule>
    <cfRule type="beginsWith" dxfId="254" priority="202" operator="beginsWith" text="Escisión (eliminado)">
      <formula>LEFT(AP48,LEN("Escisión (eliminado)"))="Escisión (eliminado)"</formula>
    </cfRule>
    <cfRule type="beginsWith" dxfId="253" priority="203" operator="beginsWith" text="Re-sectorización (sale)">
      <formula>LEFT(AP48,LEN("Re-sectorización (sale)"))="Re-sectorización (sale)"</formula>
    </cfRule>
    <cfRule type="endsWith" dxfId="252" priority="204" operator="endsWith" text="Fusión">
      <formula>RIGHT(AP48,LEN("Fusión"))="Fusión"</formula>
    </cfRule>
    <cfRule type="beginsWith" dxfId="251" priority="205" operator="beginsWith" text="Fusión (nuevo)">
      <formula>LEFT(AP48,LEN("Fusión (nuevo)"))="Fusión (nuevo)"</formula>
    </cfRule>
    <cfRule type="beginsWith" dxfId="250" priority="206" operator="beginsWith" text="Modificación (nombre)">
      <formula>LEFT(AP48,LEN("Modificación (nombre)"))="Modificación (nombre)"</formula>
    </cfRule>
    <cfRule type="beginsWith" dxfId="249" priority="207" operator="beginsWith" text="Sin cambio">
      <formula>LEFT(AP48,LEN("Sin cambio"))="Sin cambio"</formula>
    </cfRule>
    <cfRule type="beginsWith" dxfId="248" priority="208" operator="beginsWith" text="Reincorporación">
      <formula>LEFT(AP48,LEN("Reincorporación"))="Reincorporación"</formula>
    </cfRule>
    <cfRule type="beginsWith" dxfId="247" priority="209" operator="beginsWith" text="Re-sectorización (entra)">
      <formula>LEFT(AP48,LEN("Re-sectorización (entra)"))="Re-sectorización (entra)"</formula>
    </cfRule>
    <cfRule type="beginsWith" dxfId="246" priority="210" operator="beginsWith" text="Nuevo">
      <formula>LEFT(AP48,LEN("Nuevo"))="Nuevo"</formula>
    </cfRule>
    <cfRule type="beginsWith" dxfId="245" priority="211" operator="beginsWith" text="Fusión (eliminado)">
      <formula>LEFT(AP48,LEN("Fusión (eliminado)"))="Fusión (eliminado)"</formula>
    </cfRule>
    <cfRule type="beginsWith" dxfId="244" priority="212" operator="beginsWith" text="Eliminación">
      <formula>LEFT(AP48,LEN("Eliminación"))="Eliminación"</formula>
    </cfRule>
    <cfRule type="beginsWith" dxfId="243" priority="213" operator="beginsWith" text="Modificación (mod. y/o cve.)">
      <formula>LEFT(AP48,LEN("Modificación (mod. y/o cve.)"))="Modificación (mod. y/o cve.)"</formula>
    </cfRule>
  </conditionalFormatting>
  <conditionalFormatting sqref="AQ47">
    <cfRule type="beginsWith" dxfId="242" priority="184" operator="beginsWith" text="Intersectorial">
      <formula>LEFT(AQ47,LEN("Intersectorial"))="Intersectorial"</formula>
    </cfRule>
    <cfRule type="endsWith" dxfId="241" priority="185" operator="endsWith" text="Escisión">
      <formula>RIGHT(AQ47,LEN("Escisión"))="Escisión"</formula>
    </cfRule>
    <cfRule type="beginsWith" dxfId="240" priority="186" operator="beginsWith" text="Escisión (nuevo)">
      <formula>LEFT(AQ47,LEN("Escisión (nuevo)"))="Escisión (nuevo)"</formula>
    </cfRule>
    <cfRule type="beginsWith" dxfId="239" priority="187" operator="beginsWith" text="Escisión (eliminado)">
      <formula>LEFT(AQ47,LEN("Escisión (eliminado)"))="Escisión (eliminado)"</formula>
    </cfRule>
    <cfRule type="beginsWith" dxfId="238" priority="188" operator="beginsWith" text="Re-sectorización (sale)">
      <formula>LEFT(AQ47,LEN("Re-sectorización (sale)"))="Re-sectorización (sale)"</formula>
    </cfRule>
    <cfRule type="endsWith" dxfId="237" priority="189" operator="endsWith" text="Fusión">
      <formula>RIGHT(AQ47,LEN("Fusión"))="Fusión"</formula>
    </cfRule>
    <cfRule type="beginsWith" dxfId="236" priority="190" operator="beginsWith" text="Fusión (nuevo)">
      <formula>LEFT(AQ47,LEN("Fusión (nuevo)"))="Fusión (nuevo)"</formula>
    </cfRule>
    <cfRule type="beginsWith" dxfId="235" priority="191" operator="beginsWith" text="Modificación (nombre)">
      <formula>LEFT(AQ47,LEN("Modificación (nombre)"))="Modificación (nombre)"</formula>
    </cfRule>
    <cfRule type="beginsWith" dxfId="234" priority="192" operator="beginsWith" text="Sin cambio">
      <formula>LEFT(AQ47,LEN("Sin cambio"))="Sin cambio"</formula>
    </cfRule>
    <cfRule type="beginsWith" dxfId="233" priority="193" operator="beginsWith" text="Reincorporación">
      <formula>LEFT(AQ47,LEN("Reincorporación"))="Reincorporación"</formula>
    </cfRule>
    <cfRule type="beginsWith" dxfId="232" priority="194" operator="beginsWith" text="Re-sectorización (entra)">
      <formula>LEFT(AQ47,LEN("Re-sectorización (entra)"))="Re-sectorización (entra)"</formula>
    </cfRule>
    <cfRule type="beginsWith" dxfId="231" priority="195" operator="beginsWith" text="Nuevo">
      <formula>LEFT(AQ47,LEN("Nuevo"))="Nuevo"</formula>
    </cfRule>
    <cfRule type="beginsWith" dxfId="230" priority="196" operator="beginsWith" text="Fusión (eliminado)">
      <formula>LEFT(AQ47,LEN("Fusión (eliminado)"))="Fusión (eliminado)"</formula>
    </cfRule>
    <cfRule type="beginsWith" dxfId="229" priority="197" operator="beginsWith" text="Eliminación">
      <formula>LEFT(AQ47,LEN("Eliminación"))="Eliminación"</formula>
    </cfRule>
    <cfRule type="beginsWith" dxfId="228" priority="198" operator="beginsWith" text="Modificación (mod. y/o cve.)">
      <formula>LEFT(AQ47,LEN("Modificación (mod. y/o cve.)"))="Modificación (mod. y/o cve.)"</formula>
    </cfRule>
  </conditionalFormatting>
  <conditionalFormatting sqref="AQ48">
    <cfRule type="beginsWith" dxfId="227" priority="169" operator="beginsWith" text="Intersectorial">
      <formula>LEFT(AQ48,LEN("Intersectorial"))="Intersectorial"</formula>
    </cfRule>
    <cfRule type="endsWith" dxfId="226" priority="170" operator="endsWith" text="Escisión">
      <formula>RIGHT(AQ48,LEN("Escisión"))="Escisión"</formula>
    </cfRule>
    <cfRule type="beginsWith" dxfId="225" priority="171" operator="beginsWith" text="Escisión (nuevo)">
      <formula>LEFT(AQ48,LEN("Escisión (nuevo)"))="Escisión (nuevo)"</formula>
    </cfRule>
    <cfRule type="beginsWith" dxfId="224" priority="172" operator="beginsWith" text="Escisión (eliminado)">
      <formula>LEFT(AQ48,LEN("Escisión (eliminado)"))="Escisión (eliminado)"</formula>
    </cfRule>
    <cfRule type="beginsWith" dxfId="223" priority="173" operator="beginsWith" text="Re-sectorización (sale)">
      <formula>LEFT(AQ48,LEN("Re-sectorización (sale)"))="Re-sectorización (sale)"</formula>
    </cfRule>
    <cfRule type="endsWith" dxfId="222" priority="174" operator="endsWith" text="Fusión">
      <formula>RIGHT(AQ48,LEN("Fusión"))="Fusión"</formula>
    </cfRule>
    <cfRule type="beginsWith" dxfId="221" priority="175" operator="beginsWith" text="Fusión (nuevo)">
      <formula>LEFT(AQ48,LEN("Fusión (nuevo)"))="Fusión (nuevo)"</formula>
    </cfRule>
    <cfRule type="beginsWith" dxfId="220" priority="176" operator="beginsWith" text="Modificación (nombre)">
      <formula>LEFT(AQ48,LEN("Modificación (nombre)"))="Modificación (nombre)"</formula>
    </cfRule>
    <cfRule type="beginsWith" dxfId="219" priority="177" operator="beginsWith" text="Sin cambio">
      <formula>LEFT(AQ48,LEN("Sin cambio"))="Sin cambio"</formula>
    </cfRule>
    <cfRule type="beginsWith" dxfId="218" priority="178" operator="beginsWith" text="Reincorporación">
      <formula>LEFT(AQ48,LEN("Reincorporación"))="Reincorporación"</formula>
    </cfRule>
    <cfRule type="beginsWith" dxfId="217" priority="179" operator="beginsWith" text="Re-sectorización (entra)">
      <formula>LEFT(AQ48,LEN("Re-sectorización (entra)"))="Re-sectorización (entra)"</formula>
    </cfRule>
    <cfRule type="beginsWith" dxfId="216" priority="180" operator="beginsWith" text="Nuevo">
      <formula>LEFT(AQ48,LEN("Nuevo"))="Nuevo"</formula>
    </cfRule>
    <cfRule type="beginsWith" dxfId="215" priority="181" operator="beginsWith" text="Fusión (eliminado)">
      <formula>LEFT(AQ48,LEN("Fusión (eliminado)"))="Fusión (eliminado)"</formula>
    </cfRule>
    <cfRule type="beginsWith" dxfId="214" priority="182" operator="beginsWith" text="Eliminación">
      <formula>LEFT(AQ48,LEN("Eliminación"))="Eliminación"</formula>
    </cfRule>
    <cfRule type="beginsWith" dxfId="213" priority="183" operator="beginsWith" text="Modificación (mod. y/o cve.)">
      <formula>LEFT(AQ48,LEN("Modificación (mod. y/o cve.)"))="Modificación (mod. y/o cve.)"</formula>
    </cfRule>
  </conditionalFormatting>
  <conditionalFormatting sqref="AQ49">
    <cfRule type="beginsWith" dxfId="212" priority="154" operator="beginsWith" text="Intersectorial">
      <formula>LEFT(AQ49,LEN("Intersectorial"))="Intersectorial"</formula>
    </cfRule>
    <cfRule type="endsWith" dxfId="211" priority="155" operator="endsWith" text="Escisión">
      <formula>RIGHT(AQ49,LEN("Escisión"))="Escisión"</formula>
    </cfRule>
    <cfRule type="beginsWith" dxfId="210" priority="156" operator="beginsWith" text="Escisión (nuevo)">
      <formula>LEFT(AQ49,LEN("Escisión (nuevo)"))="Escisión (nuevo)"</formula>
    </cfRule>
    <cfRule type="beginsWith" dxfId="209" priority="157" operator="beginsWith" text="Escisión (eliminado)">
      <formula>LEFT(AQ49,LEN("Escisión (eliminado)"))="Escisión (eliminado)"</formula>
    </cfRule>
    <cfRule type="beginsWith" dxfId="208" priority="158" operator="beginsWith" text="Re-sectorización (sale)">
      <formula>LEFT(AQ49,LEN("Re-sectorización (sale)"))="Re-sectorización (sale)"</formula>
    </cfRule>
    <cfRule type="endsWith" dxfId="207" priority="159" operator="endsWith" text="Fusión">
      <formula>RIGHT(AQ49,LEN("Fusión"))="Fusión"</formula>
    </cfRule>
    <cfRule type="beginsWith" dxfId="206" priority="160" operator="beginsWith" text="Fusión (nuevo)">
      <formula>LEFT(AQ49,LEN("Fusión (nuevo)"))="Fusión (nuevo)"</formula>
    </cfRule>
    <cfRule type="beginsWith" dxfId="205" priority="161" operator="beginsWith" text="Modificación (nombre)">
      <formula>LEFT(AQ49,LEN("Modificación (nombre)"))="Modificación (nombre)"</formula>
    </cfRule>
    <cfRule type="beginsWith" dxfId="204" priority="162" operator="beginsWith" text="Sin cambio">
      <formula>LEFT(AQ49,LEN("Sin cambio"))="Sin cambio"</formula>
    </cfRule>
    <cfRule type="beginsWith" dxfId="203" priority="163" operator="beginsWith" text="Reincorporación">
      <formula>LEFT(AQ49,LEN("Reincorporación"))="Reincorporación"</formula>
    </cfRule>
    <cfRule type="beginsWith" dxfId="202" priority="164" operator="beginsWith" text="Re-sectorización (entra)">
      <formula>LEFT(AQ49,LEN("Re-sectorización (entra)"))="Re-sectorización (entra)"</formula>
    </cfRule>
    <cfRule type="beginsWith" dxfId="201" priority="165" operator="beginsWith" text="Nuevo">
      <formula>LEFT(AQ49,LEN("Nuevo"))="Nuevo"</formula>
    </cfRule>
    <cfRule type="beginsWith" dxfId="200" priority="166" operator="beginsWith" text="Fusión (eliminado)">
      <formula>LEFT(AQ49,LEN("Fusión (eliminado)"))="Fusión (eliminado)"</formula>
    </cfRule>
    <cfRule type="beginsWith" dxfId="199" priority="167" operator="beginsWith" text="Eliminación">
      <formula>LEFT(AQ49,LEN("Eliminación"))="Eliminación"</formula>
    </cfRule>
    <cfRule type="beginsWith" dxfId="198" priority="168" operator="beginsWith" text="Modificación (mod. y/o cve.)">
      <formula>LEFT(AQ49,LEN("Modificación (mod. y/o cve.)"))="Modificación (mod. y/o cve.)"</formula>
    </cfRule>
  </conditionalFormatting>
  <conditionalFormatting sqref="AP3:AP17">
    <cfRule type="beginsWith" dxfId="197" priority="139" operator="beginsWith" text="Operación conjunta">
      <formula>LEFT(AP3,LEN("Operación conjunta"))="Operación conjunta"</formula>
    </cfRule>
    <cfRule type="endsWith" dxfId="196" priority="140" operator="endsWith" text="Escisión">
      <formula>RIGHT(AP3,LEN("Escisión"))="Escisión"</formula>
    </cfRule>
    <cfRule type="beginsWith" dxfId="195" priority="141" operator="beginsWith" text="Escisión (nuevo)">
      <formula>LEFT(AP3,LEN("Escisión (nuevo)"))="Escisión (nuevo)"</formula>
    </cfRule>
    <cfRule type="beginsWith" dxfId="194" priority="142" operator="beginsWith" text="Escisión (eliminado)">
      <formula>LEFT(AP3,LEN("Escisión (eliminado)"))="Escisión (eliminado)"</formula>
    </cfRule>
    <cfRule type="beginsWith" dxfId="193" priority="143" operator="beginsWith" text="Re-sectorización (sale)">
      <formula>LEFT(AP3,LEN("Re-sectorización (sale)"))="Re-sectorización (sale)"</formula>
    </cfRule>
    <cfRule type="endsWith" dxfId="192" priority="144" operator="endsWith" text="Fusión">
      <formula>RIGHT(AP3,LEN("Fusión"))="Fusión"</formula>
    </cfRule>
    <cfRule type="beginsWith" dxfId="191" priority="145" operator="beginsWith" text="Fusión (nuevo)">
      <formula>LEFT(AP3,LEN("Fusión (nuevo)"))="Fusión (nuevo)"</formula>
    </cfRule>
    <cfRule type="beginsWith" dxfId="190" priority="146" operator="beginsWith" text="Modificación (nombre)">
      <formula>LEFT(AP3,LEN("Modificación (nombre)"))="Modificación (nombre)"</formula>
    </cfRule>
    <cfRule type="beginsWith" dxfId="189" priority="147" operator="beginsWith" text="Sin cambio">
      <formula>LEFT(AP3,LEN("Sin cambio"))="Sin cambio"</formula>
    </cfRule>
    <cfRule type="beginsWith" dxfId="188" priority="148" operator="beginsWith" text="Reincorporación">
      <formula>LEFT(AP3,LEN("Reincorporación"))="Reincorporación"</formula>
    </cfRule>
    <cfRule type="beginsWith" dxfId="187" priority="149" operator="beginsWith" text="Re-sectorización (entra)">
      <formula>LEFT(AP3,LEN("Re-sectorización (entra)"))="Re-sectorización (entra)"</formula>
    </cfRule>
    <cfRule type="beginsWith" dxfId="186" priority="150" operator="beginsWith" text="Nuevo">
      <formula>LEFT(AP3,LEN("Nuevo"))="Nuevo"</formula>
    </cfRule>
    <cfRule type="beginsWith" dxfId="185" priority="151" operator="beginsWith" text="Fusión (eliminado)">
      <formula>LEFT(AP3,LEN("Fusión (eliminado)"))="Fusión (eliminado)"</formula>
    </cfRule>
    <cfRule type="beginsWith" dxfId="184" priority="152" operator="beginsWith" text="Eliminación">
      <formula>LEFT(AP3,LEN("Eliminación"))="Eliminación"</formula>
    </cfRule>
    <cfRule type="beginsWith" dxfId="183" priority="153" operator="beginsWith" text="Modificación (mod. y/o cve.)">
      <formula>LEFT(AP3,LEN("Modificación (mod. y/o cve.)"))="Modificación (mod. y/o cve.)"</formula>
    </cfRule>
  </conditionalFormatting>
  <conditionalFormatting sqref="AQ3:AQ17">
    <cfRule type="beginsWith" dxfId="182" priority="124" operator="beginsWith" text="Operación conjunta">
      <formula>LEFT(AQ3,LEN("Operación conjunta"))="Operación conjunta"</formula>
    </cfRule>
    <cfRule type="endsWith" dxfId="181" priority="125" operator="endsWith" text="Escisión">
      <formula>RIGHT(AQ3,LEN("Escisión"))="Escisión"</formula>
    </cfRule>
    <cfRule type="beginsWith" dxfId="180" priority="126" operator="beginsWith" text="Escisión (nuevo)">
      <formula>LEFT(AQ3,LEN("Escisión (nuevo)"))="Escisión (nuevo)"</formula>
    </cfRule>
    <cfRule type="beginsWith" dxfId="179" priority="127" operator="beginsWith" text="Escisión (eliminado)">
      <formula>LEFT(AQ3,LEN("Escisión (eliminado)"))="Escisión (eliminado)"</formula>
    </cfRule>
    <cfRule type="beginsWith" dxfId="178" priority="128" operator="beginsWith" text="Re-sectorización (sale)">
      <formula>LEFT(AQ3,LEN("Re-sectorización (sale)"))="Re-sectorización (sale)"</formula>
    </cfRule>
    <cfRule type="endsWith" dxfId="177" priority="129" operator="endsWith" text="Fusión">
      <formula>RIGHT(AQ3,LEN("Fusión"))="Fusión"</formula>
    </cfRule>
    <cfRule type="beginsWith" dxfId="176" priority="130" operator="beginsWith" text="Fusión (nuevo)">
      <formula>LEFT(AQ3,LEN("Fusión (nuevo)"))="Fusión (nuevo)"</formula>
    </cfRule>
    <cfRule type="beginsWith" dxfId="175" priority="131" operator="beginsWith" text="Modificación (nombre)">
      <formula>LEFT(AQ3,LEN("Modificación (nombre)"))="Modificación (nombre)"</formula>
    </cfRule>
    <cfRule type="beginsWith" dxfId="174" priority="132" operator="beginsWith" text="Sin cambio">
      <formula>LEFT(AQ3,LEN("Sin cambio"))="Sin cambio"</formula>
    </cfRule>
    <cfRule type="beginsWith" dxfId="173" priority="133" operator="beginsWith" text="Reincorporación">
      <formula>LEFT(AQ3,LEN("Reincorporación"))="Reincorporación"</formula>
    </cfRule>
    <cfRule type="beginsWith" dxfId="172" priority="134" operator="beginsWith" text="Re-sectorización (entra)">
      <formula>LEFT(AQ3,LEN("Re-sectorización (entra)"))="Re-sectorización (entra)"</formula>
    </cfRule>
    <cfRule type="beginsWith" dxfId="171" priority="135" operator="beginsWith" text="Nuevo">
      <formula>LEFT(AQ3,LEN("Nuevo"))="Nuevo"</formula>
    </cfRule>
    <cfRule type="beginsWith" dxfId="170" priority="136" operator="beginsWith" text="Fusión (eliminado)">
      <formula>LEFT(AQ3,LEN("Fusión (eliminado)"))="Fusión (eliminado)"</formula>
    </cfRule>
    <cfRule type="beginsWith" dxfId="169" priority="137" operator="beginsWith" text="Eliminación">
      <formula>LEFT(AQ3,LEN("Eliminación"))="Eliminación"</formula>
    </cfRule>
    <cfRule type="beginsWith" dxfId="168" priority="138" operator="beginsWith" text="Modificación (mod. y/o cve.)">
      <formula>LEFT(AQ3,LEN("Modificación (mod. y/o cve.)"))="Modificación (mod. y/o cve.)"</formula>
    </cfRule>
  </conditionalFormatting>
  <conditionalFormatting sqref="AR40">
    <cfRule type="beginsWith" dxfId="167" priority="109" operator="beginsWith" text="Intersectorial">
      <formula>LEFT(AR40,LEN("Intersectorial"))="Intersectorial"</formula>
    </cfRule>
    <cfRule type="endsWith" dxfId="166" priority="110" operator="endsWith" text="Escisión">
      <formula>RIGHT(AR40,LEN("Escisión"))="Escisión"</formula>
    </cfRule>
    <cfRule type="beginsWith" dxfId="165" priority="111" operator="beginsWith" text="Escisión (nuevo)">
      <formula>LEFT(AR40,LEN("Escisión (nuevo)"))="Escisión (nuevo)"</formula>
    </cfRule>
    <cfRule type="beginsWith" dxfId="164" priority="112" operator="beginsWith" text="Escisión (eliminado)">
      <formula>LEFT(AR40,LEN("Escisión (eliminado)"))="Escisión (eliminado)"</formula>
    </cfRule>
    <cfRule type="beginsWith" dxfId="163" priority="113" operator="beginsWith" text="Re-sectorización (sale)">
      <formula>LEFT(AR40,LEN("Re-sectorización (sale)"))="Re-sectorización (sale)"</formula>
    </cfRule>
    <cfRule type="endsWith" dxfId="162" priority="114" operator="endsWith" text="Fusión">
      <formula>RIGHT(AR40,LEN("Fusión"))="Fusión"</formula>
    </cfRule>
    <cfRule type="beginsWith" dxfId="161" priority="115" operator="beginsWith" text="Fusión (nuevo)">
      <formula>LEFT(AR40,LEN("Fusión (nuevo)"))="Fusión (nuevo)"</formula>
    </cfRule>
    <cfRule type="beginsWith" dxfId="160" priority="116" operator="beginsWith" text="Modificación (nombre)">
      <formula>LEFT(AR40,LEN("Modificación (nombre)"))="Modificación (nombre)"</formula>
    </cfRule>
    <cfRule type="beginsWith" dxfId="159" priority="117" operator="beginsWith" text="Sin cambio">
      <formula>LEFT(AR40,LEN("Sin cambio"))="Sin cambio"</formula>
    </cfRule>
    <cfRule type="beginsWith" dxfId="158" priority="118" operator="beginsWith" text="Reincorporación">
      <formula>LEFT(AR40,LEN("Reincorporación"))="Reincorporación"</formula>
    </cfRule>
    <cfRule type="beginsWith" dxfId="157" priority="119" operator="beginsWith" text="Re-sectorización (entra)">
      <formula>LEFT(AR40,LEN("Re-sectorización (entra)"))="Re-sectorización (entra)"</formula>
    </cfRule>
    <cfRule type="beginsWith" dxfId="156" priority="120" operator="beginsWith" text="Nuevo">
      <formula>LEFT(AR40,LEN("Nuevo"))="Nuevo"</formula>
    </cfRule>
    <cfRule type="beginsWith" dxfId="155" priority="121" operator="beginsWith" text="Fusión (eliminado)">
      <formula>LEFT(AR40,LEN("Fusión (eliminado)"))="Fusión (eliminado)"</formula>
    </cfRule>
    <cfRule type="beginsWith" dxfId="154" priority="122" operator="beginsWith" text="Eliminación">
      <formula>LEFT(AR40,LEN("Eliminación"))="Eliminación"</formula>
    </cfRule>
    <cfRule type="beginsWith" dxfId="153" priority="123" operator="beginsWith" text="Modificación (mod. y/o cve.)">
      <formula>LEFT(AR40,LEN("Modificación (mod. y/o cve.)"))="Modificación (mod. y/o cve.)"</formula>
    </cfRule>
  </conditionalFormatting>
  <conditionalFormatting sqref="AR41">
    <cfRule type="beginsWith" dxfId="152" priority="94" operator="beginsWith" text="Intersectorial">
      <formula>LEFT(AR41,LEN("Intersectorial"))="Intersectorial"</formula>
    </cfRule>
    <cfRule type="endsWith" dxfId="151" priority="95" operator="endsWith" text="Escisión">
      <formula>RIGHT(AR41,LEN("Escisión"))="Escisión"</formula>
    </cfRule>
    <cfRule type="beginsWith" dxfId="150" priority="96" operator="beginsWith" text="Escisión (nuevo)">
      <formula>LEFT(AR41,LEN("Escisión (nuevo)"))="Escisión (nuevo)"</formula>
    </cfRule>
    <cfRule type="beginsWith" dxfId="149" priority="97" operator="beginsWith" text="Escisión (eliminado)">
      <formula>LEFT(AR41,LEN("Escisión (eliminado)"))="Escisión (eliminado)"</formula>
    </cfRule>
    <cfRule type="beginsWith" dxfId="148" priority="98" operator="beginsWith" text="Re-sectorización (sale)">
      <formula>LEFT(AR41,LEN("Re-sectorización (sale)"))="Re-sectorización (sale)"</formula>
    </cfRule>
    <cfRule type="endsWith" dxfId="147" priority="99" operator="endsWith" text="Fusión">
      <formula>RIGHT(AR41,LEN("Fusión"))="Fusión"</formula>
    </cfRule>
    <cfRule type="beginsWith" dxfId="146" priority="100" operator="beginsWith" text="Fusión (nuevo)">
      <formula>LEFT(AR41,LEN("Fusión (nuevo)"))="Fusión (nuevo)"</formula>
    </cfRule>
    <cfRule type="beginsWith" dxfId="145" priority="101" operator="beginsWith" text="Modificación (nombre)">
      <formula>LEFT(AR41,LEN("Modificación (nombre)"))="Modificación (nombre)"</formula>
    </cfRule>
    <cfRule type="beginsWith" dxfId="144" priority="102" operator="beginsWith" text="Sin cambio">
      <formula>LEFT(AR41,LEN("Sin cambio"))="Sin cambio"</formula>
    </cfRule>
    <cfRule type="beginsWith" dxfId="143" priority="103" operator="beginsWith" text="Reincorporación">
      <formula>LEFT(AR41,LEN("Reincorporación"))="Reincorporación"</formula>
    </cfRule>
    <cfRule type="beginsWith" dxfId="142" priority="104" operator="beginsWith" text="Re-sectorización (entra)">
      <formula>LEFT(AR41,LEN("Re-sectorización (entra)"))="Re-sectorización (entra)"</formula>
    </cfRule>
    <cfRule type="beginsWith" dxfId="141" priority="105" operator="beginsWith" text="Nuevo">
      <formula>LEFT(AR41,LEN("Nuevo"))="Nuevo"</formula>
    </cfRule>
    <cfRule type="beginsWith" dxfId="140" priority="106" operator="beginsWith" text="Fusión (eliminado)">
      <formula>LEFT(AR41,LEN("Fusión (eliminado)"))="Fusión (eliminado)"</formula>
    </cfRule>
    <cfRule type="beginsWith" dxfId="139" priority="107" operator="beginsWith" text="Eliminación">
      <formula>LEFT(AR41,LEN("Eliminación"))="Eliminación"</formula>
    </cfRule>
    <cfRule type="beginsWith" dxfId="138" priority="108" operator="beginsWith" text="Modificación (mod. y/o cve.)">
      <formula>LEFT(AR41,LEN("Modificación (mod. y/o cve.)"))="Modificación (mod. y/o cve.)"</formula>
    </cfRule>
  </conditionalFormatting>
  <conditionalFormatting sqref="AR42">
    <cfRule type="beginsWith" dxfId="137" priority="79" operator="beginsWith" text="Intersectorial">
      <formula>LEFT(AR42,LEN("Intersectorial"))="Intersectorial"</formula>
    </cfRule>
    <cfRule type="endsWith" dxfId="136" priority="80" operator="endsWith" text="Escisión">
      <formula>RIGHT(AR42,LEN("Escisión"))="Escisión"</formula>
    </cfRule>
    <cfRule type="beginsWith" dxfId="135" priority="81" operator="beginsWith" text="Escisión (nuevo)">
      <formula>LEFT(AR42,LEN("Escisión (nuevo)"))="Escisión (nuevo)"</formula>
    </cfRule>
    <cfRule type="beginsWith" dxfId="134" priority="82" operator="beginsWith" text="Escisión (eliminado)">
      <formula>LEFT(AR42,LEN("Escisión (eliminado)"))="Escisión (eliminado)"</formula>
    </cfRule>
    <cfRule type="beginsWith" dxfId="133" priority="83" operator="beginsWith" text="Re-sectorización (sale)">
      <formula>LEFT(AR42,LEN("Re-sectorización (sale)"))="Re-sectorización (sale)"</formula>
    </cfRule>
    <cfRule type="endsWith" dxfId="132" priority="84" operator="endsWith" text="Fusión">
      <formula>RIGHT(AR42,LEN("Fusión"))="Fusión"</formula>
    </cfRule>
    <cfRule type="beginsWith" dxfId="131" priority="85" operator="beginsWith" text="Fusión (nuevo)">
      <formula>LEFT(AR42,LEN("Fusión (nuevo)"))="Fusión (nuevo)"</formula>
    </cfRule>
    <cfRule type="beginsWith" dxfId="130" priority="86" operator="beginsWith" text="Modificación (nombre)">
      <formula>LEFT(AR42,LEN("Modificación (nombre)"))="Modificación (nombre)"</formula>
    </cfRule>
    <cfRule type="beginsWith" dxfId="129" priority="87" operator="beginsWith" text="Sin cambio">
      <formula>LEFT(AR42,LEN("Sin cambio"))="Sin cambio"</formula>
    </cfRule>
    <cfRule type="beginsWith" dxfId="128" priority="88" operator="beginsWith" text="Reincorporación">
      <formula>LEFT(AR42,LEN("Reincorporación"))="Reincorporación"</formula>
    </cfRule>
    <cfRule type="beginsWith" dxfId="127" priority="89" operator="beginsWith" text="Re-sectorización (entra)">
      <formula>LEFT(AR42,LEN("Re-sectorización (entra)"))="Re-sectorización (entra)"</formula>
    </cfRule>
    <cfRule type="beginsWith" dxfId="126" priority="90" operator="beginsWith" text="Nuevo">
      <formula>LEFT(AR42,LEN("Nuevo"))="Nuevo"</formula>
    </cfRule>
    <cfRule type="beginsWith" dxfId="125" priority="91" operator="beginsWith" text="Fusión (eliminado)">
      <formula>LEFT(AR42,LEN("Fusión (eliminado)"))="Fusión (eliminado)"</formula>
    </cfRule>
    <cfRule type="beginsWith" dxfId="124" priority="92" operator="beginsWith" text="Eliminación">
      <formula>LEFT(AR42,LEN("Eliminación"))="Eliminación"</formula>
    </cfRule>
    <cfRule type="beginsWith" dxfId="123" priority="93" operator="beginsWith" text="Modificación (mod. y/o cve.)">
      <formula>LEFT(AR42,LEN("Modificación (mod. y/o cve.)"))="Modificación (mod. y/o cve.)"</formula>
    </cfRule>
  </conditionalFormatting>
  <conditionalFormatting sqref="AR43">
    <cfRule type="beginsWith" dxfId="122" priority="64" operator="beginsWith" text="Intersectorial">
      <formula>LEFT(AR43,LEN("Intersectorial"))="Intersectorial"</formula>
    </cfRule>
    <cfRule type="endsWith" dxfId="121" priority="65" operator="endsWith" text="Escisión">
      <formula>RIGHT(AR43,LEN("Escisión"))="Escisión"</formula>
    </cfRule>
    <cfRule type="beginsWith" dxfId="120" priority="66" operator="beginsWith" text="Escisión (nuevo)">
      <formula>LEFT(AR43,LEN("Escisión (nuevo)"))="Escisión (nuevo)"</formula>
    </cfRule>
    <cfRule type="beginsWith" dxfId="119" priority="67" operator="beginsWith" text="Escisión (eliminado)">
      <formula>LEFT(AR43,LEN("Escisión (eliminado)"))="Escisión (eliminado)"</formula>
    </cfRule>
    <cfRule type="beginsWith" dxfId="118" priority="68" operator="beginsWith" text="Re-sectorización (sale)">
      <formula>LEFT(AR43,LEN("Re-sectorización (sale)"))="Re-sectorización (sale)"</formula>
    </cfRule>
    <cfRule type="endsWith" dxfId="117" priority="69" operator="endsWith" text="Fusión">
      <formula>RIGHT(AR43,LEN("Fusión"))="Fusión"</formula>
    </cfRule>
    <cfRule type="beginsWith" dxfId="116" priority="70" operator="beginsWith" text="Fusión (nuevo)">
      <formula>LEFT(AR43,LEN("Fusión (nuevo)"))="Fusión (nuevo)"</formula>
    </cfRule>
    <cfRule type="beginsWith" dxfId="115" priority="71" operator="beginsWith" text="Modificación (nombre)">
      <formula>LEFT(AR43,LEN("Modificación (nombre)"))="Modificación (nombre)"</formula>
    </cfRule>
    <cfRule type="beginsWith" dxfId="114" priority="72" operator="beginsWith" text="Sin cambio">
      <formula>LEFT(AR43,LEN("Sin cambio"))="Sin cambio"</formula>
    </cfRule>
    <cfRule type="beginsWith" dxfId="113" priority="73" operator="beginsWith" text="Reincorporación">
      <formula>LEFT(AR43,LEN("Reincorporación"))="Reincorporación"</formula>
    </cfRule>
    <cfRule type="beginsWith" dxfId="112" priority="74" operator="beginsWith" text="Re-sectorización (entra)">
      <formula>LEFT(AR43,LEN("Re-sectorización (entra)"))="Re-sectorización (entra)"</formula>
    </cfRule>
    <cfRule type="beginsWith" dxfId="111" priority="75" operator="beginsWith" text="Nuevo">
      <formula>LEFT(AR43,LEN("Nuevo"))="Nuevo"</formula>
    </cfRule>
    <cfRule type="beginsWith" dxfId="110" priority="76" operator="beginsWith" text="Fusión (eliminado)">
      <formula>LEFT(AR43,LEN("Fusión (eliminado)"))="Fusión (eliminado)"</formula>
    </cfRule>
    <cfRule type="beginsWith" dxfId="109" priority="77" operator="beginsWith" text="Eliminación">
      <formula>LEFT(AR43,LEN("Eliminación"))="Eliminación"</formula>
    </cfRule>
    <cfRule type="beginsWith" dxfId="108" priority="78" operator="beginsWith" text="Modificación (mod. y/o cve.)">
      <formula>LEFT(AR43,LEN("Modificación (mod. y/o cve.)"))="Modificación (mod. y/o cve.)"</formula>
    </cfRule>
  </conditionalFormatting>
  <conditionalFormatting sqref="AR45">
    <cfRule type="beginsWith" dxfId="107" priority="49" operator="beginsWith" text="Intersectorial">
      <formula>LEFT(AR45,LEN("Intersectorial"))="Intersectorial"</formula>
    </cfRule>
    <cfRule type="endsWith" dxfId="106" priority="50" operator="endsWith" text="Escisión">
      <formula>RIGHT(AR45,LEN("Escisión"))="Escisión"</formula>
    </cfRule>
    <cfRule type="beginsWith" dxfId="105" priority="51" operator="beginsWith" text="Escisión (nuevo)">
      <formula>LEFT(AR45,LEN("Escisión (nuevo)"))="Escisión (nuevo)"</formula>
    </cfRule>
    <cfRule type="beginsWith" dxfId="104" priority="52" operator="beginsWith" text="Escisión (eliminado)">
      <formula>LEFT(AR45,LEN("Escisión (eliminado)"))="Escisión (eliminado)"</formula>
    </cfRule>
    <cfRule type="beginsWith" dxfId="103" priority="53" operator="beginsWith" text="Re-sectorización (sale)">
      <formula>LEFT(AR45,LEN("Re-sectorización (sale)"))="Re-sectorización (sale)"</formula>
    </cfRule>
    <cfRule type="endsWith" dxfId="102" priority="54" operator="endsWith" text="Fusión">
      <formula>RIGHT(AR45,LEN("Fusión"))="Fusión"</formula>
    </cfRule>
    <cfRule type="beginsWith" dxfId="101" priority="55" operator="beginsWith" text="Fusión (nuevo)">
      <formula>LEFT(AR45,LEN("Fusión (nuevo)"))="Fusión (nuevo)"</formula>
    </cfRule>
    <cfRule type="beginsWith" dxfId="100" priority="56" operator="beginsWith" text="Modificación (nombre)">
      <formula>LEFT(AR45,LEN("Modificación (nombre)"))="Modificación (nombre)"</formula>
    </cfRule>
    <cfRule type="beginsWith" dxfId="99" priority="57" operator="beginsWith" text="Sin cambio">
      <formula>LEFT(AR45,LEN("Sin cambio"))="Sin cambio"</formula>
    </cfRule>
    <cfRule type="beginsWith" dxfId="98" priority="58" operator="beginsWith" text="Reincorporación">
      <formula>LEFT(AR45,LEN("Reincorporación"))="Reincorporación"</formula>
    </cfRule>
    <cfRule type="beginsWith" dxfId="97" priority="59" operator="beginsWith" text="Re-sectorización (entra)">
      <formula>LEFT(AR45,LEN("Re-sectorización (entra)"))="Re-sectorización (entra)"</formula>
    </cfRule>
    <cfRule type="beginsWith" dxfId="96" priority="60" operator="beginsWith" text="Nuevo">
      <formula>LEFT(AR45,LEN("Nuevo"))="Nuevo"</formula>
    </cfRule>
    <cfRule type="beginsWith" dxfId="95" priority="61" operator="beginsWith" text="Fusión (eliminado)">
      <formula>LEFT(AR45,LEN("Fusión (eliminado)"))="Fusión (eliminado)"</formula>
    </cfRule>
    <cfRule type="beginsWith" dxfId="94" priority="62" operator="beginsWith" text="Eliminación">
      <formula>LEFT(AR45,LEN("Eliminación"))="Eliminación"</formula>
    </cfRule>
    <cfRule type="beginsWith" dxfId="93" priority="63" operator="beginsWith" text="Modificación (mod. y/o cve.)">
      <formula>LEFT(AR45,LEN("Modificación (mod. y/o cve.)"))="Modificación (mod. y/o cve.)"</formula>
    </cfRule>
  </conditionalFormatting>
  <conditionalFormatting sqref="AR47">
    <cfRule type="beginsWith" dxfId="92" priority="34" operator="beginsWith" text="Intersectorial">
      <formula>LEFT(AR47,LEN("Intersectorial"))="Intersectorial"</formula>
    </cfRule>
    <cfRule type="endsWith" dxfId="91" priority="35" operator="endsWith" text="Escisión">
      <formula>RIGHT(AR47,LEN("Escisión"))="Escisión"</formula>
    </cfRule>
    <cfRule type="beginsWith" dxfId="90" priority="36" operator="beginsWith" text="Escisión (nuevo)">
      <formula>LEFT(AR47,LEN("Escisión (nuevo)"))="Escisión (nuevo)"</formula>
    </cfRule>
    <cfRule type="beginsWith" dxfId="89" priority="37" operator="beginsWith" text="Escisión (eliminado)">
      <formula>LEFT(AR47,LEN("Escisión (eliminado)"))="Escisión (eliminado)"</formula>
    </cfRule>
    <cfRule type="beginsWith" dxfId="88" priority="38" operator="beginsWith" text="Re-sectorización (sale)">
      <formula>LEFT(AR47,LEN("Re-sectorización (sale)"))="Re-sectorización (sale)"</formula>
    </cfRule>
    <cfRule type="endsWith" dxfId="87" priority="39" operator="endsWith" text="Fusión">
      <formula>RIGHT(AR47,LEN("Fusión"))="Fusión"</formula>
    </cfRule>
    <cfRule type="beginsWith" dxfId="86" priority="40" operator="beginsWith" text="Fusión (nuevo)">
      <formula>LEFT(AR47,LEN("Fusión (nuevo)"))="Fusión (nuevo)"</formula>
    </cfRule>
    <cfRule type="beginsWith" dxfId="85" priority="41" operator="beginsWith" text="Modificación (nombre)">
      <formula>LEFT(AR47,LEN("Modificación (nombre)"))="Modificación (nombre)"</formula>
    </cfRule>
    <cfRule type="beginsWith" dxfId="84" priority="42" operator="beginsWith" text="Sin cambio">
      <formula>LEFT(AR47,LEN("Sin cambio"))="Sin cambio"</formula>
    </cfRule>
    <cfRule type="beginsWith" dxfId="83" priority="43" operator="beginsWith" text="Reincorporación">
      <formula>LEFT(AR47,LEN("Reincorporación"))="Reincorporación"</formula>
    </cfRule>
    <cfRule type="beginsWith" dxfId="82" priority="44" operator="beginsWith" text="Re-sectorización (entra)">
      <formula>LEFT(AR47,LEN("Re-sectorización (entra)"))="Re-sectorización (entra)"</formula>
    </cfRule>
    <cfRule type="beginsWith" dxfId="81" priority="45" operator="beginsWith" text="Nuevo">
      <formula>LEFT(AR47,LEN("Nuevo"))="Nuevo"</formula>
    </cfRule>
    <cfRule type="beginsWith" dxfId="80" priority="46" operator="beginsWith" text="Fusión (eliminado)">
      <formula>LEFT(AR47,LEN("Fusión (eliminado)"))="Fusión (eliminado)"</formula>
    </cfRule>
    <cfRule type="beginsWith" dxfId="79" priority="47" operator="beginsWith" text="Eliminación">
      <formula>LEFT(AR47,LEN("Eliminación"))="Eliminación"</formula>
    </cfRule>
    <cfRule type="beginsWith" dxfId="78" priority="48" operator="beginsWith" text="Modificación (mod. y/o cve.)">
      <formula>LEFT(AR47,LEN("Modificación (mod. y/o cve.)"))="Modificación (mod. y/o cve.)"</formula>
    </cfRule>
  </conditionalFormatting>
  <conditionalFormatting sqref="AR48">
    <cfRule type="beginsWith" dxfId="77" priority="19" operator="beginsWith" text="Intersectorial">
      <formula>LEFT(AR48,LEN("Intersectorial"))="Intersectorial"</formula>
    </cfRule>
    <cfRule type="endsWith" dxfId="76" priority="20" operator="endsWith" text="Escisión">
      <formula>RIGHT(AR48,LEN("Escisión"))="Escisión"</formula>
    </cfRule>
    <cfRule type="beginsWith" dxfId="75" priority="21" operator="beginsWith" text="Escisión (nuevo)">
      <formula>LEFT(AR48,LEN("Escisión (nuevo)"))="Escisión (nuevo)"</formula>
    </cfRule>
    <cfRule type="beginsWith" dxfId="74" priority="22" operator="beginsWith" text="Escisión (eliminado)">
      <formula>LEFT(AR48,LEN("Escisión (eliminado)"))="Escisión (eliminado)"</formula>
    </cfRule>
    <cfRule type="beginsWith" dxfId="73" priority="23" operator="beginsWith" text="Re-sectorización (sale)">
      <formula>LEFT(AR48,LEN("Re-sectorización (sale)"))="Re-sectorización (sale)"</formula>
    </cfRule>
    <cfRule type="endsWith" dxfId="72" priority="24" operator="endsWith" text="Fusión">
      <formula>RIGHT(AR48,LEN("Fusión"))="Fusión"</formula>
    </cfRule>
    <cfRule type="beginsWith" dxfId="71" priority="25" operator="beginsWith" text="Fusión (nuevo)">
      <formula>LEFT(AR48,LEN("Fusión (nuevo)"))="Fusión (nuevo)"</formula>
    </cfRule>
    <cfRule type="beginsWith" dxfId="70" priority="26" operator="beginsWith" text="Modificación (nombre)">
      <formula>LEFT(AR48,LEN("Modificación (nombre)"))="Modificación (nombre)"</formula>
    </cfRule>
    <cfRule type="beginsWith" dxfId="69" priority="27" operator="beginsWith" text="Sin cambio">
      <formula>LEFT(AR48,LEN("Sin cambio"))="Sin cambio"</formula>
    </cfRule>
    <cfRule type="beginsWith" dxfId="68" priority="28" operator="beginsWith" text="Reincorporación">
      <formula>LEFT(AR48,LEN("Reincorporación"))="Reincorporación"</formula>
    </cfRule>
    <cfRule type="beginsWith" dxfId="67" priority="29" operator="beginsWith" text="Re-sectorización (entra)">
      <formula>LEFT(AR48,LEN("Re-sectorización (entra)"))="Re-sectorización (entra)"</formula>
    </cfRule>
    <cfRule type="beginsWith" dxfId="66" priority="30" operator="beginsWith" text="Nuevo">
      <formula>LEFT(AR48,LEN("Nuevo"))="Nuevo"</formula>
    </cfRule>
    <cfRule type="beginsWith" dxfId="65" priority="31" operator="beginsWith" text="Fusión (eliminado)">
      <formula>LEFT(AR48,LEN("Fusión (eliminado)"))="Fusión (eliminado)"</formula>
    </cfRule>
    <cfRule type="beginsWith" dxfId="64" priority="32" operator="beginsWith" text="Eliminación">
      <formula>LEFT(AR48,LEN("Eliminación"))="Eliminación"</formula>
    </cfRule>
    <cfRule type="beginsWith" dxfId="63" priority="33" operator="beginsWith" text="Modificación (mod. y/o cve.)">
      <formula>LEFT(AR48,LEN("Modificación (mod. y/o cve.)"))="Modificación (mod. y/o cve.)"</formula>
    </cfRule>
  </conditionalFormatting>
  <conditionalFormatting sqref="AR49">
    <cfRule type="beginsWith" dxfId="62" priority="4" operator="beginsWith" text="Intersectorial">
      <formula>LEFT(AR49,LEN("Intersectorial"))="Intersectorial"</formula>
    </cfRule>
    <cfRule type="endsWith" dxfId="61" priority="5" operator="endsWith" text="Escisión">
      <formula>RIGHT(AR49,LEN("Escisión"))="Escisión"</formula>
    </cfRule>
    <cfRule type="beginsWith" dxfId="60" priority="6" operator="beginsWith" text="Escisión (nuevo)">
      <formula>LEFT(AR49,LEN("Escisión (nuevo)"))="Escisión (nuevo)"</formula>
    </cfRule>
    <cfRule type="beginsWith" dxfId="59" priority="7" operator="beginsWith" text="Escisión (eliminado)">
      <formula>LEFT(AR49,LEN("Escisión (eliminado)"))="Escisión (eliminado)"</formula>
    </cfRule>
    <cfRule type="beginsWith" dxfId="58" priority="8" operator="beginsWith" text="Re-sectorización (sale)">
      <formula>LEFT(AR49,LEN("Re-sectorización (sale)"))="Re-sectorización (sale)"</formula>
    </cfRule>
    <cfRule type="endsWith" dxfId="57" priority="9" operator="endsWith" text="Fusión">
      <formula>RIGHT(AR49,LEN("Fusión"))="Fusión"</formula>
    </cfRule>
    <cfRule type="beginsWith" dxfId="56" priority="10" operator="beginsWith" text="Fusión (nuevo)">
      <formula>LEFT(AR49,LEN("Fusión (nuevo)"))="Fusión (nuevo)"</formula>
    </cfRule>
    <cfRule type="beginsWith" dxfId="55" priority="11" operator="beginsWith" text="Modificación (nombre)">
      <formula>LEFT(AR49,LEN("Modificación (nombre)"))="Modificación (nombre)"</formula>
    </cfRule>
    <cfRule type="beginsWith" dxfId="54" priority="12" operator="beginsWith" text="Sin cambio">
      <formula>LEFT(AR49,LEN("Sin cambio"))="Sin cambio"</formula>
    </cfRule>
    <cfRule type="beginsWith" dxfId="53" priority="13" operator="beginsWith" text="Reincorporación">
      <formula>LEFT(AR49,LEN("Reincorporación"))="Reincorporación"</formula>
    </cfRule>
    <cfRule type="beginsWith" dxfId="52" priority="14" operator="beginsWith" text="Re-sectorización (entra)">
      <formula>LEFT(AR49,LEN("Re-sectorización (entra)"))="Re-sectorización (entra)"</formula>
    </cfRule>
    <cfRule type="beginsWith" dxfId="51" priority="15" operator="beginsWith" text="Nuevo">
      <formula>LEFT(AR49,LEN("Nuevo"))="Nuevo"</formula>
    </cfRule>
    <cfRule type="beginsWith" dxfId="50" priority="16" operator="beginsWith" text="Fusión (eliminado)">
      <formula>LEFT(AR49,LEN("Fusión (eliminado)"))="Fusión (eliminado)"</formula>
    </cfRule>
    <cfRule type="beginsWith" dxfId="49" priority="17" operator="beginsWith" text="Eliminación">
      <formula>LEFT(AR49,LEN("Eliminación"))="Eliminación"</formula>
    </cfRule>
    <cfRule type="beginsWith" dxfId="48" priority="18" operator="beginsWith" text="Modificación (mod. y/o cve.)">
      <formula>LEFT(AR49,LEN("Modificación (mod. y/o cve.)"))="Modificación (mod. y/o cve.)"</formula>
    </cfRule>
  </conditionalFormatting>
  <conditionalFormatting sqref="AP44:AS44">
    <cfRule type="endsWith" dxfId="47" priority="1" operator="endsWith" text="Escisón">
      <formula>RIGHT(AP44,LEN("Escisón"))="Escisón"</formula>
    </cfRule>
    <cfRule type="beginsWith" dxfId="46" priority="2" operator="beginsWith" text="Escisión (eliminado)">
      <formula>LEFT(AP44,LEN("Escisión (eliminado)"))="Escisión (eliminado)"</formula>
    </cfRule>
    <cfRule type="beginsWith" dxfId="45" priority="3" operator="beginsWith" text="Intersectorial">
      <formula>LEFT(AP44,LEN("Intersectorial"))="Intersectorial"</formula>
    </cfRule>
  </conditionalFormatting>
  <hyperlinks>
    <hyperlink ref="A10:C10" location="Contenido!A1" display="Regresar a Contenido" xr:uid="{36F2774E-0CE3-4AA5-AE38-2D23FA5E33A7}"/>
  </hyperlinks>
  <pageMargins left="0.19685039370078741" right="0.19685039370078741" top="0.19685039370078741" bottom="0.19685039370078741" header="0.11811023622047245" footer="0.11811023622047245"/>
  <pageSetup scale="53" fitToWidth="2" fitToHeight="0" pageOrder="overThenDown" orientation="landscape" r:id="rId1"/>
  <headerFooter>
    <oddFooter>&amp;C&amp;8&amp;P de &amp;N</oddFooter>
  </headerFooter>
  <ignoredErrors>
    <ignoredError sqref="E21:E49 L21:L49" numberStoredAsText="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759AB-375A-459C-9226-2D6EBF435D9A}">
  <dimension ref="A1:K278"/>
  <sheetViews>
    <sheetView zoomScale="85" zoomScaleNormal="85" workbookViewId="0">
      <pane xSplit="6" ySplit="3" topLeftCell="G4" activePane="bottomRight" state="frozen"/>
      <selection activeCell="P21" sqref="P21"/>
      <selection pane="topRight" activeCell="P21" sqref="P21"/>
      <selection pane="bottomLeft" activeCell="P21" sqref="P21"/>
      <selection pane="bottomRight" activeCell="G4" sqref="G4"/>
    </sheetView>
  </sheetViews>
  <sheetFormatPr baseColWidth="10" defaultColWidth="11.875" defaultRowHeight="9.9499999999999993" customHeight="1" x14ac:dyDescent="0.3"/>
  <cols>
    <col min="1" max="1" width="3.875" style="90" customWidth="1"/>
    <col min="2" max="3" width="22.25" style="90" customWidth="1"/>
    <col min="4" max="4" width="8.875" style="90" customWidth="1"/>
    <col min="5" max="5" width="22.25" style="90" customWidth="1"/>
    <col min="6" max="6" width="22.25" style="91" customWidth="1"/>
    <col min="7" max="16384" width="11.875" style="81"/>
  </cols>
  <sheetData>
    <row r="1" spans="1:11" ht="63" customHeight="1" x14ac:dyDescent="0.3">
      <c r="A1" s="106" t="s">
        <v>4004</v>
      </c>
      <c r="B1" s="80"/>
      <c r="C1" s="80"/>
      <c r="D1" s="80"/>
      <c r="E1" s="80"/>
      <c r="F1" s="81"/>
      <c r="G1" s="125" t="s">
        <v>2031</v>
      </c>
      <c r="H1" s="125"/>
      <c r="I1" s="125"/>
      <c r="J1" s="107"/>
    </row>
    <row r="2" spans="1:11" s="82" customFormat="1" ht="20.25" customHeight="1" x14ac:dyDescent="0.3">
      <c r="A2" s="129" t="s">
        <v>3482</v>
      </c>
      <c r="B2" s="129"/>
      <c r="C2" s="129"/>
      <c r="D2" s="130"/>
      <c r="E2" s="130"/>
      <c r="F2" s="130"/>
      <c r="G2" s="81"/>
      <c r="H2" s="81"/>
      <c r="I2" s="81"/>
    </row>
    <row r="3" spans="1:11" ht="27" customHeight="1" x14ac:dyDescent="0.3">
      <c r="A3" s="39" t="s">
        <v>4249</v>
      </c>
      <c r="B3" s="39" t="s">
        <v>3481</v>
      </c>
      <c r="C3" s="39" t="s">
        <v>3477</v>
      </c>
      <c r="D3" s="39" t="s">
        <v>3478</v>
      </c>
      <c r="E3" s="39" t="s">
        <v>3479</v>
      </c>
      <c r="F3" s="39" t="s">
        <v>3480</v>
      </c>
      <c r="G3" s="83"/>
      <c r="H3" s="82"/>
    </row>
    <row r="4" spans="1:11" s="83" customFormat="1" ht="13.5" customHeight="1" x14ac:dyDescent="0.3">
      <c r="A4" s="29">
        <v>1</v>
      </c>
      <c r="B4" s="108" t="s">
        <v>3541</v>
      </c>
      <c r="C4" s="108" t="s">
        <v>71</v>
      </c>
      <c r="D4" s="28">
        <v>2018</v>
      </c>
      <c r="E4" s="23" t="s">
        <v>3542</v>
      </c>
      <c r="F4" s="23" t="s">
        <v>3543</v>
      </c>
      <c r="G4" s="86"/>
      <c r="H4" s="86"/>
      <c r="I4" s="82"/>
      <c r="J4" s="82"/>
      <c r="K4" s="82"/>
    </row>
    <row r="5" spans="1:11" s="86" customFormat="1" ht="13.5" customHeight="1" x14ac:dyDescent="0.3">
      <c r="A5" s="29">
        <v>2</v>
      </c>
      <c r="B5" s="108" t="s">
        <v>3547</v>
      </c>
      <c r="C5" s="108" t="s">
        <v>3548</v>
      </c>
      <c r="D5" s="28">
        <v>2021</v>
      </c>
      <c r="E5" s="23" t="s">
        <v>3549</v>
      </c>
      <c r="F5" s="23" t="s">
        <v>3550</v>
      </c>
    </row>
    <row r="6" spans="1:11" s="86" customFormat="1" ht="13.5" customHeight="1" x14ac:dyDescent="0.3">
      <c r="A6" s="29">
        <v>3</v>
      </c>
      <c r="B6" s="108" t="s">
        <v>3551</v>
      </c>
      <c r="C6" s="108" t="s">
        <v>3544</v>
      </c>
      <c r="D6" s="28">
        <v>2013</v>
      </c>
      <c r="E6" s="23" t="s">
        <v>3552</v>
      </c>
      <c r="F6" s="23" t="s">
        <v>3553</v>
      </c>
    </row>
    <row r="7" spans="1:11" s="86" customFormat="1" ht="13.5" customHeight="1" x14ac:dyDescent="0.3">
      <c r="A7" s="29">
        <v>4</v>
      </c>
      <c r="B7" s="108" t="s">
        <v>3554</v>
      </c>
      <c r="C7" s="108" t="s">
        <v>3544</v>
      </c>
      <c r="D7" s="28">
        <v>2013</v>
      </c>
      <c r="E7" s="23" t="s">
        <v>3555</v>
      </c>
      <c r="F7" s="23" t="s">
        <v>3556</v>
      </c>
    </row>
    <row r="8" spans="1:11" s="86" customFormat="1" ht="13.5" customHeight="1" x14ac:dyDescent="0.3">
      <c r="A8" s="29">
        <v>5</v>
      </c>
      <c r="B8" s="108" t="s">
        <v>3557</v>
      </c>
      <c r="C8" s="108" t="s">
        <v>3544</v>
      </c>
      <c r="D8" s="28">
        <v>2014</v>
      </c>
      <c r="E8" s="23" t="s">
        <v>3558</v>
      </c>
      <c r="F8" s="23" t="s">
        <v>3559</v>
      </c>
    </row>
    <row r="9" spans="1:11" s="86" customFormat="1" ht="13.5" customHeight="1" x14ac:dyDescent="0.3">
      <c r="A9" s="29">
        <v>6</v>
      </c>
      <c r="B9" s="23" t="s">
        <v>4607</v>
      </c>
      <c r="C9" s="23" t="s">
        <v>3576</v>
      </c>
      <c r="D9" s="28">
        <v>2021</v>
      </c>
      <c r="E9" s="23" t="s">
        <v>4608</v>
      </c>
      <c r="F9" s="23" t="s">
        <v>4609</v>
      </c>
    </row>
    <row r="10" spans="1:11" s="86" customFormat="1" ht="13.5" customHeight="1" x14ac:dyDescent="0.3">
      <c r="A10" s="29">
        <v>7</v>
      </c>
      <c r="B10" s="108" t="s">
        <v>4382</v>
      </c>
      <c r="C10" s="108" t="s">
        <v>3576</v>
      </c>
      <c r="D10" s="28">
        <v>2022</v>
      </c>
      <c r="E10" s="108" t="s">
        <v>4383</v>
      </c>
      <c r="F10" s="23" t="s">
        <v>4585</v>
      </c>
    </row>
    <row r="11" spans="1:11" s="86" customFormat="1" ht="13.5" customHeight="1" x14ac:dyDescent="0.3">
      <c r="A11" s="29">
        <v>8</v>
      </c>
      <c r="B11" s="108" t="s">
        <v>4588</v>
      </c>
      <c r="C11" s="108" t="s">
        <v>2683</v>
      </c>
      <c r="D11" s="28">
        <v>2008</v>
      </c>
      <c r="E11" s="23" t="s">
        <v>4589</v>
      </c>
      <c r="F11" s="23" t="s">
        <v>3577</v>
      </c>
    </row>
    <row r="12" spans="1:11" s="86" customFormat="1" ht="13.5" customHeight="1" x14ac:dyDescent="0.3">
      <c r="A12" s="29">
        <v>9</v>
      </c>
      <c r="B12" s="108" t="s">
        <v>3578</v>
      </c>
      <c r="C12" s="108" t="s">
        <v>2683</v>
      </c>
      <c r="D12" s="28">
        <v>2019</v>
      </c>
      <c r="E12" s="23" t="s">
        <v>3579</v>
      </c>
      <c r="F12" s="23" t="s">
        <v>3580</v>
      </c>
    </row>
    <row r="13" spans="1:11" s="86" customFormat="1" ht="13.5" customHeight="1" x14ac:dyDescent="0.3">
      <c r="A13" s="29">
        <v>10</v>
      </c>
      <c r="B13" s="108" t="s">
        <v>3581</v>
      </c>
      <c r="C13" s="108" t="s">
        <v>2683</v>
      </c>
      <c r="D13" s="28">
        <v>2019</v>
      </c>
      <c r="E13" s="23" t="s">
        <v>3582</v>
      </c>
      <c r="F13" s="23" t="s">
        <v>3583</v>
      </c>
    </row>
    <row r="14" spans="1:11" s="86" customFormat="1" ht="13.5" customHeight="1" x14ac:dyDescent="0.3">
      <c r="A14" s="29">
        <v>11</v>
      </c>
      <c r="B14" s="108" t="s">
        <v>3584</v>
      </c>
      <c r="C14" s="108" t="s">
        <v>2683</v>
      </c>
      <c r="D14" s="28">
        <v>2020</v>
      </c>
      <c r="E14" s="23" t="s">
        <v>3582</v>
      </c>
      <c r="F14" s="23" t="s">
        <v>3585</v>
      </c>
    </row>
    <row r="15" spans="1:11" s="86" customFormat="1" ht="13.5" customHeight="1" x14ac:dyDescent="0.3">
      <c r="A15" s="29">
        <v>12</v>
      </c>
      <c r="B15" s="108" t="s">
        <v>3586</v>
      </c>
      <c r="C15" s="108" t="s">
        <v>3587</v>
      </c>
      <c r="D15" s="28">
        <v>2012</v>
      </c>
      <c r="E15" s="23" t="s">
        <v>3588</v>
      </c>
      <c r="F15" s="23" t="s">
        <v>3589</v>
      </c>
    </row>
    <row r="16" spans="1:11" s="86" customFormat="1" ht="13.5" customHeight="1" x14ac:dyDescent="0.3">
      <c r="A16" s="29">
        <v>13</v>
      </c>
      <c r="B16" s="108" t="s">
        <v>3590</v>
      </c>
      <c r="C16" s="108" t="s">
        <v>1487</v>
      </c>
      <c r="D16" s="28">
        <v>2010</v>
      </c>
      <c r="E16" s="23" t="s">
        <v>3591</v>
      </c>
      <c r="F16" s="23" t="s">
        <v>3592</v>
      </c>
    </row>
    <row r="17" spans="1:8" s="86" customFormat="1" ht="13.5" customHeight="1" x14ac:dyDescent="0.3">
      <c r="A17" s="29">
        <v>14</v>
      </c>
      <c r="B17" s="108" t="s">
        <v>3593</v>
      </c>
      <c r="C17" s="108" t="s">
        <v>3587</v>
      </c>
      <c r="D17" s="28">
        <v>2015</v>
      </c>
      <c r="E17" s="23" t="s">
        <v>3594</v>
      </c>
      <c r="F17" s="23" t="s">
        <v>3595</v>
      </c>
    </row>
    <row r="18" spans="1:8" s="86" customFormat="1" ht="13.5" customHeight="1" x14ac:dyDescent="0.3">
      <c r="A18" s="29">
        <v>15</v>
      </c>
      <c r="B18" s="23" t="s">
        <v>4636</v>
      </c>
      <c r="C18" s="23" t="s">
        <v>3576</v>
      </c>
      <c r="D18" s="28">
        <v>2022</v>
      </c>
      <c r="E18" s="23" t="s">
        <v>4639</v>
      </c>
      <c r="F18" s="23" t="s">
        <v>4640</v>
      </c>
    </row>
    <row r="19" spans="1:8" s="86" customFormat="1" ht="13.5" customHeight="1" x14ac:dyDescent="0.3">
      <c r="A19" s="29">
        <v>16</v>
      </c>
      <c r="B19" s="108" t="s">
        <v>3596</v>
      </c>
      <c r="C19" s="108" t="s">
        <v>1463</v>
      </c>
      <c r="D19" s="28">
        <v>2020</v>
      </c>
      <c r="E19" s="23" t="s">
        <v>3597</v>
      </c>
      <c r="F19" s="23" t="s">
        <v>3598</v>
      </c>
      <c r="G19" s="81"/>
      <c r="H19" s="81"/>
    </row>
    <row r="20" spans="1:8" s="86" customFormat="1" ht="13.5" customHeight="1" x14ac:dyDescent="0.3">
      <c r="A20" s="29">
        <v>17</v>
      </c>
      <c r="B20" s="108" t="s">
        <v>3599</v>
      </c>
      <c r="C20" s="108" t="s">
        <v>2683</v>
      </c>
      <c r="D20" s="28">
        <v>2015</v>
      </c>
      <c r="E20" s="23" t="s">
        <v>3600</v>
      </c>
      <c r="F20" s="23" t="s">
        <v>3601</v>
      </c>
    </row>
    <row r="21" spans="1:8" s="86" customFormat="1" ht="13.5" customHeight="1" x14ac:dyDescent="0.3">
      <c r="A21" s="29">
        <v>18</v>
      </c>
      <c r="B21" s="108" t="s">
        <v>4321</v>
      </c>
      <c r="C21" s="108" t="s">
        <v>3548</v>
      </c>
      <c r="D21" s="28">
        <v>2020</v>
      </c>
      <c r="E21" s="23" t="s">
        <v>4323</v>
      </c>
      <c r="F21" s="23" t="s">
        <v>4322</v>
      </c>
    </row>
    <row r="22" spans="1:8" s="86" customFormat="1" ht="13.5" customHeight="1" x14ac:dyDescent="0.3">
      <c r="A22" s="29">
        <v>19</v>
      </c>
      <c r="B22" s="108" t="s">
        <v>3602</v>
      </c>
      <c r="C22" s="108" t="s">
        <v>3544</v>
      </c>
      <c r="D22" s="28">
        <v>2013</v>
      </c>
      <c r="E22" s="23" t="s">
        <v>3603</v>
      </c>
      <c r="F22" s="23" t="s">
        <v>3604</v>
      </c>
    </row>
    <row r="23" spans="1:8" s="86" customFormat="1" ht="13.5" customHeight="1" x14ac:dyDescent="0.3">
      <c r="A23" s="29">
        <v>20</v>
      </c>
      <c r="B23" s="108" t="s">
        <v>3605</v>
      </c>
      <c r="C23" s="108" t="s">
        <v>3548</v>
      </c>
      <c r="D23" s="28">
        <v>2018</v>
      </c>
      <c r="E23" s="23" t="s">
        <v>3603</v>
      </c>
      <c r="F23" s="23" t="s">
        <v>3606</v>
      </c>
    </row>
    <row r="24" spans="1:8" s="86" customFormat="1" ht="13.5" customHeight="1" x14ac:dyDescent="0.3">
      <c r="A24" s="29">
        <v>21</v>
      </c>
      <c r="B24" s="108" t="s">
        <v>3607</v>
      </c>
      <c r="C24" s="108" t="s">
        <v>3548</v>
      </c>
      <c r="D24" s="28">
        <v>2015</v>
      </c>
      <c r="E24" s="23" t="s">
        <v>3608</v>
      </c>
      <c r="F24" s="23" t="s">
        <v>3609</v>
      </c>
    </row>
    <row r="25" spans="1:8" s="86" customFormat="1" ht="13.5" customHeight="1" x14ac:dyDescent="0.3">
      <c r="A25" s="29">
        <v>22</v>
      </c>
      <c r="B25" s="108" t="s">
        <v>3610</v>
      </c>
      <c r="C25" s="108" t="s">
        <v>1487</v>
      </c>
      <c r="D25" s="28">
        <v>2017</v>
      </c>
      <c r="E25" s="23" t="s">
        <v>3611</v>
      </c>
      <c r="F25" s="23" t="s">
        <v>3612</v>
      </c>
    </row>
    <row r="26" spans="1:8" s="86" customFormat="1" ht="13.5" customHeight="1" x14ac:dyDescent="0.3">
      <c r="A26" s="29">
        <v>23</v>
      </c>
      <c r="B26" s="108" t="s">
        <v>3613</v>
      </c>
      <c r="C26" s="108" t="s">
        <v>1538</v>
      </c>
      <c r="D26" s="28">
        <v>2014</v>
      </c>
      <c r="E26" s="23" t="s">
        <v>3614</v>
      </c>
      <c r="F26" s="23" t="s">
        <v>3615</v>
      </c>
    </row>
    <row r="27" spans="1:8" s="86" customFormat="1" ht="13.5" customHeight="1" x14ac:dyDescent="0.3">
      <c r="A27" s="29">
        <v>24</v>
      </c>
      <c r="B27" s="108" t="s">
        <v>3616</v>
      </c>
      <c r="C27" s="108" t="s">
        <v>1538</v>
      </c>
      <c r="D27" s="28">
        <v>2014</v>
      </c>
      <c r="E27" s="23" t="s">
        <v>3617</v>
      </c>
      <c r="F27" s="23" t="s">
        <v>3618</v>
      </c>
    </row>
    <row r="28" spans="1:8" s="86" customFormat="1" ht="13.5" customHeight="1" x14ac:dyDescent="0.3">
      <c r="A28" s="29">
        <v>25</v>
      </c>
      <c r="B28" s="108" t="s">
        <v>3619</v>
      </c>
      <c r="C28" s="108" t="s">
        <v>1538</v>
      </c>
      <c r="D28" s="28">
        <v>2014</v>
      </c>
      <c r="E28" s="23" t="s">
        <v>3620</v>
      </c>
      <c r="F28" s="23" t="s">
        <v>3621</v>
      </c>
    </row>
    <row r="29" spans="1:8" s="86" customFormat="1" ht="13.5" customHeight="1" x14ac:dyDescent="0.3">
      <c r="A29" s="29">
        <v>26</v>
      </c>
      <c r="B29" s="108" t="s">
        <v>3622</v>
      </c>
      <c r="C29" s="108" t="s">
        <v>1538</v>
      </c>
      <c r="D29" s="28">
        <v>2014</v>
      </c>
      <c r="E29" s="23" t="s">
        <v>3623</v>
      </c>
      <c r="F29" s="23" t="s">
        <v>3624</v>
      </c>
    </row>
    <row r="30" spans="1:8" s="86" customFormat="1" ht="13.5" customHeight="1" x14ac:dyDescent="0.3">
      <c r="A30" s="29">
        <v>27</v>
      </c>
      <c r="B30" s="108" t="s">
        <v>3625</v>
      </c>
      <c r="C30" s="108" t="s">
        <v>3626</v>
      </c>
      <c r="D30" s="28">
        <v>2014</v>
      </c>
      <c r="E30" s="23" t="s">
        <v>3627</v>
      </c>
      <c r="F30" s="23" t="s">
        <v>3628</v>
      </c>
    </row>
    <row r="31" spans="1:8" s="86" customFormat="1" ht="13.5" customHeight="1" x14ac:dyDescent="0.3">
      <c r="A31" s="29">
        <v>28</v>
      </c>
      <c r="B31" s="108" t="s">
        <v>3629</v>
      </c>
      <c r="C31" s="108" t="s">
        <v>1452</v>
      </c>
      <c r="D31" s="28">
        <v>2014</v>
      </c>
      <c r="E31" s="23" t="s">
        <v>3630</v>
      </c>
      <c r="F31" s="23" t="s">
        <v>3631</v>
      </c>
    </row>
    <row r="32" spans="1:8" s="86" customFormat="1" ht="13.5" customHeight="1" x14ac:dyDescent="0.3">
      <c r="A32" s="29">
        <v>29</v>
      </c>
      <c r="B32" s="108" t="s">
        <v>3632</v>
      </c>
      <c r="C32" s="108" t="s">
        <v>1452</v>
      </c>
      <c r="D32" s="28">
        <v>2014</v>
      </c>
      <c r="E32" s="23" t="s">
        <v>3633</v>
      </c>
      <c r="F32" s="23" t="s">
        <v>3634</v>
      </c>
    </row>
    <row r="33" spans="1:6" s="86" customFormat="1" ht="13.5" customHeight="1" x14ac:dyDescent="0.3">
      <c r="A33" s="29">
        <v>30</v>
      </c>
      <c r="B33" s="108" t="s">
        <v>3635</v>
      </c>
      <c r="C33" s="108" t="s">
        <v>1452</v>
      </c>
      <c r="D33" s="28">
        <v>2014</v>
      </c>
      <c r="E33" s="23" t="s">
        <v>3636</v>
      </c>
      <c r="F33" s="23" t="s">
        <v>3637</v>
      </c>
    </row>
    <row r="34" spans="1:6" s="86" customFormat="1" ht="13.5" customHeight="1" x14ac:dyDescent="0.3">
      <c r="A34" s="29">
        <v>31</v>
      </c>
      <c r="B34" s="108" t="s">
        <v>3638</v>
      </c>
      <c r="C34" s="108" t="s">
        <v>6</v>
      </c>
      <c r="D34" s="28">
        <v>2014</v>
      </c>
      <c r="E34" s="23" t="s">
        <v>3639</v>
      </c>
      <c r="F34" s="23" t="s">
        <v>3640</v>
      </c>
    </row>
    <row r="35" spans="1:6" s="86" customFormat="1" ht="13.5" customHeight="1" x14ac:dyDescent="0.3">
      <c r="A35" s="29">
        <v>32</v>
      </c>
      <c r="B35" s="108" t="s">
        <v>3641</v>
      </c>
      <c r="C35" s="108" t="s">
        <v>1425</v>
      </c>
      <c r="D35" s="28">
        <v>2014</v>
      </c>
      <c r="E35" s="23" t="s">
        <v>3642</v>
      </c>
      <c r="F35" s="23" t="s">
        <v>3643</v>
      </c>
    </row>
    <row r="36" spans="1:6" s="86" customFormat="1" ht="13.5" customHeight="1" x14ac:dyDescent="0.3">
      <c r="A36" s="29">
        <v>33</v>
      </c>
      <c r="B36" s="108" t="s">
        <v>3644</v>
      </c>
      <c r="C36" s="108" t="s">
        <v>1425</v>
      </c>
      <c r="D36" s="28">
        <v>2014</v>
      </c>
      <c r="E36" s="23" t="s">
        <v>3645</v>
      </c>
      <c r="F36" s="23" t="s">
        <v>3646</v>
      </c>
    </row>
    <row r="37" spans="1:6" s="86" customFormat="1" ht="13.5" customHeight="1" x14ac:dyDescent="0.3">
      <c r="A37" s="29">
        <v>34</v>
      </c>
      <c r="B37" s="108" t="s">
        <v>3647</v>
      </c>
      <c r="C37" s="108" t="s">
        <v>1538</v>
      </c>
      <c r="D37" s="28">
        <v>2014</v>
      </c>
      <c r="E37" s="23" t="s">
        <v>3648</v>
      </c>
      <c r="F37" s="23" t="s">
        <v>3649</v>
      </c>
    </row>
    <row r="38" spans="1:6" s="86" customFormat="1" ht="13.5" customHeight="1" x14ac:dyDescent="0.3">
      <c r="A38" s="29">
        <v>35</v>
      </c>
      <c r="B38" s="108" t="s">
        <v>3650</v>
      </c>
      <c r="C38" s="108" t="s">
        <v>1538</v>
      </c>
      <c r="D38" s="28">
        <v>2014</v>
      </c>
      <c r="E38" s="23" t="s">
        <v>3651</v>
      </c>
      <c r="F38" s="23" t="s">
        <v>3652</v>
      </c>
    </row>
    <row r="39" spans="1:6" s="86" customFormat="1" ht="13.5" customHeight="1" x14ac:dyDescent="0.3">
      <c r="A39" s="29">
        <v>36</v>
      </c>
      <c r="B39" s="108" t="s">
        <v>3653</v>
      </c>
      <c r="C39" s="108" t="s">
        <v>1538</v>
      </c>
      <c r="D39" s="28">
        <v>2014</v>
      </c>
      <c r="E39" s="23" t="s">
        <v>3654</v>
      </c>
      <c r="F39" s="23" t="s">
        <v>3655</v>
      </c>
    </row>
    <row r="40" spans="1:6" s="86" customFormat="1" ht="13.5" customHeight="1" x14ac:dyDescent="0.3">
      <c r="A40" s="29">
        <v>37</v>
      </c>
      <c r="B40" s="108" t="s">
        <v>3656</v>
      </c>
      <c r="C40" s="108" t="s">
        <v>71</v>
      </c>
      <c r="D40" s="28">
        <v>2015</v>
      </c>
      <c r="E40" s="23" t="s">
        <v>3657</v>
      </c>
      <c r="F40" s="23" t="s">
        <v>3658</v>
      </c>
    </row>
    <row r="41" spans="1:6" s="86" customFormat="1" ht="13.5" customHeight="1" x14ac:dyDescent="0.3">
      <c r="A41" s="29">
        <v>38</v>
      </c>
      <c r="B41" s="108" t="s">
        <v>3659</v>
      </c>
      <c r="C41" s="108" t="s">
        <v>1425</v>
      </c>
      <c r="D41" s="28">
        <v>2015</v>
      </c>
      <c r="E41" s="23" t="s">
        <v>3660</v>
      </c>
      <c r="F41" s="23" t="s">
        <v>3661</v>
      </c>
    </row>
    <row r="42" spans="1:6" s="86" customFormat="1" ht="13.5" customHeight="1" x14ac:dyDescent="0.3">
      <c r="A42" s="29">
        <v>39</v>
      </c>
      <c r="B42" s="108" t="s">
        <v>3662</v>
      </c>
      <c r="C42" s="108" t="s">
        <v>71</v>
      </c>
      <c r="D42" s="28">
        <v>2015</v>
      </c>
      <c r="E42" s="23" t="s">
        <v>3663</v>
      </c>
      <c r="F42" s="23" t="s">
        <v>3664</v>
      </c>
    </row>
    <row r="43" spans="1:6" s="86" customFormat="1" ht="13.5" customHeight="1" x14ac:dyDescent="0.3">
      <c r="A43" s="29">
        <v>40</v>
      </c>
      <c r="B43" s="108" t="s">
        <v>3665</v>
      </c>
      <c r="C43" s="108" t="s">
        <v>1463</v>
      </c>
      <c r="D43" s="28">
        <v>2015</v>
      </c>
      <c r="E43" s="23" t="s">
        <v>3666</v>
      </c>
      <c r="F43" s="23" t="s">
        <v>3667</v>
      </c>
    </row>
    <row r="44" spans="1:6" s="86" customFormat="1" ht="13.5" customHeight="1" x14ac:dyDescent="0.3">
      <c r="A44" s="29">
        <v>41</v>
      </c>
      <c r="B44" s="108" t="s">
        <v>3668</v>
      </c>
      <c r="C44" s="108" t="s">
        <v>1521</v>
      </c>
      <c r="D44" s="28">
        <v>2015</v>
      </c>
      <c r="E44" s="23" t="s">
        <v>3669</v>
      </c>
      <c r="F44" s="23" t="s">
        <v>3670</v>
      </c>
    </row>
    <row r="45" spans="1:6" s="86" customFormat="1" ht="13.5" customHeight="1" x14ac:dyDescent="0.3">
      <c r="A45" s="29">
        <v>42</v>
      </c>
      <c r="B45" s="108" t="s">
        <v>3671</v>
      </c>
      <c r="C45" s="108" t="s">
        <v>85</v>
      </c>
      <c r="D45" s="28">
        <v>2015</v>
      </c>
      <c r="E45" s="23" t="s">
        <v>3672</v>
      </c>
      <c r="F45" s="23" t="s">
        <v>3673</v>
      </c>
    </row>
    <row r="46" spans="1:6" s="86" customFormat="1" ht="13.5" customHeight="1" x14ac:dyDescent="0.3">
      <c r="A46" s="29">
        <v>43</v>
      </c>
      <c r="B46" s="108" t="s">
        <v>3674</v>
      </c>
      <c r="C46" s="108" t="s">
        <v>70</v>
      </c>
      <c r="D46" s="28">
        <v>2015</v>
      </c>
      <c r="E46" s="23" t="s">
        <v>3675</v>
      </c>
      <c r="F46" s="23" t="s">
        <v>3676</v>
      </c>
    </row>
    <row r="47" spans="1:6" s="86" customFormat="1" ht="13.5" customHeight="1" x14ac:dyDescent="0.3">
      <c r="A47" s="29">
        <v>44</v>
      </c>
      <c r="B47" s="108" t="s">
        <v>3677</v>
      </c>
      <c r="C47" s="108" t="s">
        <v>1538</v>
      </c>
      <c r="D47" s="28">
        <v>2015</v>
      </c>
      <c r="E47" s="23" t="s">
        <v>3678</v>
      </c>
      <c r="F47" s="23" t="s">
        <v>3679</v>
      </c>
    </row>
    <row r="48" spans="1:6" s="86" customFormat="1" ht="13.5" customHeight="1" x14ac:dyDescent="0.3">
      <c r="A48" s="29">
        <v>45</v>
      </c>
      <c r="B48" s="108" t="s">
        <v>3680</v>
      </c>
      <c r="C48" s="108" t="s">
        <v>1538</v>
      </c>
      <c r="D48" s="28">
        <v>2015</v>
      </c>
      <c r="E48" s="23" t="s">
        <v>3681</v>
      </c>
      <c r="F48" s="23" t="s">
        <v>3682</v>
      </c>
    </row>
    <row r="49" spans="1:8" s="86" customFormat="1" ht="13.5" customHeight="1" x14ac:dyDescent="0.3">
      <c r="A49" s="29">
        <v>46</v>
      </c>
      <c r="B49" s="108" t="s">
        <v>3683</v>
      </c>
      <c r="C49" s="108" t="s">
        <v>1538</v>
      </c>
      <c r="D49" s="28">
        <v>2015</v>
      </c>
      <c r="E49" s="23" t="s">
        <v>3684</v>
      </c>
      <c r="F49" s="23" t="s">
        <v>3685</v>
      </c>
    </row>
    <row r="50" spans="1:8" s="86" customFormat="1" ht="13.5" customHeight="1" x14ac:dyDescent="0.3">
      <c r="A50" s="29">
        <v>47</v>
      </c>
      <c r="B50" s="108" t="s">
        <v>3686</v>
      </c>
      <c r="C50" s="108" t="s">
        <v>1463</v>
      </c>
      <c r="D50" s="28">
        <v>2015</v>
      </c>
      <c r="E50" s="23" t="s">
        <v>3687</v>
      </c>
      <c r="F50" s="23" t="s">
        <v>3688</v>
      </c>
    </row>
    <row r="51" spans="1:8" s="86" customFormat="1" ht="13.5" customHeight="1" x14ac:dyDescent="0.3">
      <c r="A51" s="29">
        <v>48</v>
      </c>
      <c r="B51" s="108" t="s">
        <v>3689</v>
      </c>
      <c r="C51" s="108" t="s">
        <v>1463</v>
      </c>
      <c r="D51" s="28">
        <v>2015</v>
      </c>
      <c r="E51" s="23" t="s">
        <v>3690</v>
      </c>
      <c r="F51" s="23" t="s">
        <v>3691</v>
      </c>
    </row>
    <row r="52" spans="1:8" s="86" customFormat="1" ht="13.5" customHeight="1" x14ac:dyDescent="0.3">
      <c r="A52" s="29">
        <v>49</v>
      </c>
      <c r="B52" s="108" t="s">
        <v>3692</v>
      </c>
      <c r="C52" s="108" t="s">
        <v>1538</v>
      </c>
      <c r="D52" s="28">
        <v>2015</v>
      </c>
      <c r="E52" s="23" t="s">
        <v>3693</v>
      </c>
      <c r="F52" s="23" t="s">
        <v>3694</v>
      </c>
    </row>
    <row r="53" spans="1:8" s="86" customFormat="1" ht="13.5" customHeight="1" x14ac:dyDescent="0.3">
      <c r="A53" s="29">
        <v>50</v>
      </c>
      <c r="B53" s="108" t="s">
        <v>3699</v>
      </c>
      <c r="C53" s="108" t="s">
        <v>1538</v>
      </c>
      <c r="D53" s="28">
        <v>2014</v>
      </c>
      <c r="E53" s="23" t="s">
        <v>3700</v>
      </c>
      <c r="F53" s="23" t="s">
        <v>3701</v>
      </c>
    </row>
    <row r="54" spans="1:8" s="86" customFormat="1" ht="13.5" customHeight="1" x14ac:dyDescent="0.3">
      <c r="A54" s="29">
        <v>51</v>
      </c>
      <c r="B54" s="108" t="s">
        <v>4479</v>
      </c>
      <c r="C54" s="108" t="s">
        <v>2683</v>
      </c>
      <c r="D54" s="28">
        <v>2015</v>
      </c>
      <c r="E54" s="23" t="s">
        <v>3706</v>
      </c>
      <c r="F54" s="23" t="s">
        <v>3707</v>
      </c>
    </row>
    <row r="55" spans="1:8" s="86" customFormat="1" ht="13.5" customHeight="1" x14ac:dyDescent="0.3">
      <c r="A55" s="29">
        <v>52</v>
      </c>
      <c r="B55" s="108" t="s">
        <v>4480</v>
      </c>
      <c r="C55" s="108" t="s">
        <v>2683</v>
      </c>
      <c r="D55" s="28">
        <v>2016</v>
      </c>
      <c r="E55" s="23" t="s">
        <v>3702</v>
      </c>
      <c r="F55" s="23" t="s">
        <v>3703</v>
      </c>
    </row>
    <row r="56" spans="1:8" s="86" customFormat="1" ht="13.5" customHeight="1" x14ac:dyDescent="0.3">
      <c r="A56" s="29">
        <v>53</v>
      </c>
      <c r="B56" s="108" t="s">
        <v>4481</v>
      </c>
      <c r="C56" s="108" t="s">
        <v>2683</v>
      </c>
      <c r="D56" s="28">
        <v>2019</v>
      </c>
      <c r="E56" s="23" t="s">
        <v>3704</v>
      </c>
      <c r="F56" s="23" t="s">
        <v>3705</v>
      </c>
      <c r="G56" s="81"/>
      <c r="H56" s="81"/>
    </row>
    <row r="57" spans="1:8" s="86" customFormat="1" ht="13.5" customHeight="1" x14ac:dyDescent="0.3">
      <c r="A57" s="29">
        <v>54</v>
      </c>
      <c r="B57" s="108" t="s">
        <v>4482</v>
      </c>
      <c r="C57" s="108" t="s">
        <v>2683</v>
      </c>
      <c r="D57" s="28">
        <v>2020</v>
      </c>
      <c r="E57" s="23" t="s">
        <v>3708</v>
      </c>
      <c r="F57" s="23" t="s">
        <v>3709</v>
      </c>
      <c r="G57" s="81"/>
      <c r="H57" s="81"/>
    </row>
    <row r="58" spans="1:8" s="86" customFormat="1" ht="13.5" customHeight="1" x14ac:dyDescent="0.3">
      <c r="A58" s="29">
        <v>55</v>
      </c>
      <c r="B58" s="108" t="s">
        <v>4483</v>
      </c>
      <c r="C58" s="108" t="s">
        <v>2683</v>
      </c>
      <c r="D58" s="28">
        <v>2021</v>
      </c>
      <c r="E58" s="23" t="s">
        <v>4324</v>
      </c>
      <c r="F58" s="23" t="s">
        <v>4325</v>
      </c>
    </row>
    <row r="59" spans="1:8" s="86" customFormat="1" ht="13.5" customHeight="1" x14ac:dyDescent="0.3">
      <c r="A59" s="29">
        <v>56</v>
      </c>
      <c r="B59" s="108" t="s">
        <v>4484</v>
      </c>
      <c r="C59" s="108" t="s">
        <v>2683</v>
      </c>
      <c r="D59" s="28">
        <v>2022</v>
      </c>
      <c r="E59" s="23" t="s">
        <v>4389</v>
      </c>
      <c r="F59" s="23" t="s">
        <v>4390</v>
      </c>
    </row>
    <row r="60" spans="1:8" s="86" customFormat="1" ht="13.5" customHeight="1" x14ac:dyDescent="0.3">
      <c r="A60" s="29">
        <v>57</v>
      </c>
      <c r="B60" s="108" t="s">
        <v>3710</v>
      </c>
      <c r="C60" s="108" t="s">
        <v>103</v>
      </c>
      <c r="D60" s="28">
        <v>2008</v>
      </c>
      <c r="E60" s="23" t="s">
        <v>3711</v>
      </c>
      <c r="F60" s="23" t="s">
        <v>3712</v>
      </c>
    </row>
    <row r="61" spans="1:8" s="86" customFormat="1" ht="13.5" customHeight="1" x14ac:dyDescent="0.3">
      <c r="A61" s="29">
        <v>58</v>
      </c>
      <c r="B61" s="108" t="s">
        <v>4529</v>
      </c>
      <c r="C61" s="108" t="s">
        <v>1501</v>
      </c>
      <c r="D61" s="28">
        <v>2014</v>
      </c>
      <c r="E61" s="23" t="s">
        <v>3713</v>
      </c>
      <c r="F61" s="23" t="s">
        <v>3714</v>
      </c>
    </row>
    <row r="62" spans="1:8" s="86" customFormat="1" ht="13.5" customHeight="1" x14ac:dyDescent="0.3">
      <c r="A62" s="29">
        <v>59</v>
      </c>
      <c r="B62" s="108" t="s">
        <v>3715</v>
      </c>
      <c r="C62" s="108" t="s">
        <v>1425</v>
      </c>
      <c r="D62" s="28">
        <v>2012</v>
      </c>
      <c r="E62" s="23" t="s">
        <v>3716</v>
      </c>
      <c r="F62" s="23" t="s">
        <v>3717</v>
      </c>
    </row>
    <row r="63" spans="1:8" s="86" customFormat="1" ht="13.5" customHeight="1" x14ac:dyDescent="0.3">
      <c r="A63" s="29">
        <v>60</v>
      </c>
      <c r="B63" s="108" t="s">
        <v>3715</v>
      </c>
      <c r="C63" s="108" t="s">
        <v>1425</v>
      </c>
      <c r="D63" s="28">
        <v>2012</v>
      </c>
      <c r="E63" s="23" t="s">
        <v>3718</v>
      </c>
      <c r="F63" s="23" t="s">
        <v>3719</v>
      </c>
    </row>
    <row r="64" spans="1:8" s="86" customFormat="1" ht="13.5" customHeight="1" x14ac:dyDescent="0.3">
      <c r="A64" s="29">
        <v>61</v>
      </c>
      <c r="B64" s="108" t="s">
        <v>3720</v>
      </c>
      <c r="C64" s="108" t="s">
        <v>1425</v>
      </c>
      <c r="D64" s="28">
        <v>2014</v>
      </c>
      <c r="E64" s="23" t="s">
        <v>4246</v>
      </c>
      <c r="F64" s="23" t="s">
        <v>3721</v>
      </c>
    </row>
    <row r="65" spans="1:6" s="86" customFormat="1" ht="13.5" customHeight="1" x14ac:dyDescent="0.3">
      <c r="A65" s="29">
        <v>62</v>
      </c>
      <c r="B65" s="108" t="s">
        <v>3722</v>
      </c>
      <c r="C65" s="108" t="s">
        <v>1501</v>
      </c>
      <c r="D65" s="28">
        <v>2014</v>
      </c>
      <c r="E65" s="23" t="s">
        <v>3723</v>
      </c>
      <c r="F65" s="23" t="s">
        <v>3724</v>
      </c>
    </row>
    <row r="66" spans="1:6" s="86" customFormat="1" ht="13.5" customHeight="1" x14ac:dyDescent="0.3">
      <c r="A66" s="29">
        <v>63</v>
      </c>
      <c r="B66" s="108" t="s">
        <v>3725</v>
      </c>
      <c r="C66" s="108" t="s">
        <v>3726</v>
      </c>
      <c r="D66" s="28">
        <v>2008</v>
      </c>
      <c r="E66" s="23" t="s">
        <v>3727</v>
      </c>
      <c r="F66" s="23" t="s">
        <v>3728</v>
      </c>
    </row>
    <row r="67" spans="1:6" s="86" customFormat="1" ht="13.5" customHeight="1" x14ac:dyDescent="0.3">
      <c r="A67" s="29">
        <v>64</v>
      </c>
      <c r="B67" s="108" t="s">
        <v>3729</v>
      </c>
      <c r="C67" s="108" t="s">
        <v>1452</v>
      </c>
      <c r="D67" s="28">
        <v>2008</v>
      </c>
      <c r="E67" s="23" t="s">
        <v>3730</v>
      </c>
      <c r="F67" s="23" t="s">
        <v>3731</v>
      </c>
    </row>
    <row r="68" spans="1:6" s="86" customFormat="1" ht="13.5" customHeight="1" x14ac:dyDescent="0.3">
      <c r="A68" s="29">
        <v>65</v>
      </c>
      <c r="B68" s="108" t="s">
        <v>3732</v>
      </c>
      <c r="C68" s="108" t="s">
        <v>1538</v>
      </c>
      <c r="D68" s="28">
        <v>2012</v>
      </c>
      <c r="E68" s="23" t="s">
        <v>3733</v>
      </c>
      <c r="F68" s="23" t="s">
        <v>3734</v>
      </c>
    </row>
    <row r="69" spans="1:6" s="86" customFormat="1" ht="13.5" customHeight="1" x14ac:dyDescent="0.3">
      <c r="A69" s="29">
        <v>66</v>
      </c>
      <c r="B69" s="108" t="s">
        <v>3735</v>
      </c>
      <c r="C69" s="108" t="s">
        <v>1425</v>
      </c>
      <c r="D69" s="28">
        <v>2012</v>
      </c>
      <c r="E69" s="23" t="s">
        <v>3736</v>
      </c>
      <c r="F69" s="23" t="s">
        <v>3737</v>
      </c>
    </row>
    <row r="70" spans="1:6" s="86" customFormat="1" ht="13.5" customHeight="1" x14ac:dyDescent="0.3">
      <c r="A70" s="29">
        <v>67</v>
      </c>
      <c r="B70" s="108" t="s">
        <v>3738</v>
      </c>
      <c r="C70" s="108" t="s">
        <v>1538</v>
      </c>
      <c r="D70" s="28">
        <v>2012</v>
      </c>
      <c r="E70" s="23" t="s">
        <v>3739</v>
      </c>
      <c r="F70" s="23" t="s">
        <v>3740</v>
      </c>
    </row>
    <row r="71" spans="1:6" s="86" customFormat="1" ht="13.5" customHeight="1" x14ac:dyDescent="0.3">
      <c r="A71" s="29">
        <v>68</v>
      </c>
      <c r="B71" s="108" t="s">
        <v>3741</v>
      </c>
      <c r="C71" s="108" t="s">
        <v>70</v>
      </c>
      <c r="D71" s="28">
        <v>2012</v>
      </c>
      <c r="E71" s="23" t="s">
        <v>3742</v>
      </c>
      <c r="F71" s="23" t="s">
        <v>3743</v>
      </c>
    </row>
    <row r="72" spans="1:6" s="86" customFormat="1" ht="13.5" customHeight="1" x14ac:dyDescent="0.3">
      <c r="A72" s="29">
        <v>69</v>
      </c>
      <c r="B72" s="108" t="s">
        <v>3744</v>
      </c>
      <c r="C72" s="108" t="s">
        <v>802</v>
      </c>
      <c r="D72" s="28">
        <v>2012</v>
      </c>
      <c r="E72" s="23" t="s">
        <v>3745</v>
      </c>
      <c r="F72" s="23" t="s">
        <v>3746</v>
      </c>
    </row>
    <row r="73" spans="1:6" s="86" customFormat="1" ht="13.5" customHeight="1" x14ac:dyDescent="0.3">
      <c r="A73" s="29">
        <v>70</v>
      </c>
      <c r="B73" s="108" t="s">
        <v>3747</v>
      </c>
      <c r="C73" s="108" t="s">
        <v>1452</v>
      </c>
      <c r="D73" s="28">
        <v>2012</v>
      </c>
      <c r="E73" s="23" t="s">
        <v>3748</v>
      </c>
      <c r="F73" s="23" t="s">
        <v>3749</v>
      </c>
    </row>
    <row r="74" spans="1:6" s="86" customFormat="1" ht="13.5" customHeight="1" x14ac:dyDescent="0.3">
      <c r="A74" s="29">
        <v>71</v>
      </c>
      <c r="B74" s="108" t="s">
        <v>3750</v>
      </c>
      <c r="C74" s="108" t="s">
        <v>1452</v>
      </c>
      <c r="D74" s="28">
        <v>2012</v>
      </c>
      <c r="E74" s="23" t="s">
        <v>3751</v>
      </c>
      <c r="F74" s="23" t="s">
        <v>3752</v>
      </c>
    </row>
    <row r="75" spans="1:6" s="86" customFormat="1" ht="13.5" customHeight="1" x14ac:dyDescent="0.3">
      <c r="A75" s="29">
        <v>72</v>
      </c>
      <c r="B75" s="108" t="s">
        <v>3753</v>
      </c>
      <c r="C75" s="108" t="s">
        <v>846</v>
      </c>
      <c r="D75" s="28">
        <v>2012</v>
      </c>
      <c r="E75" s="23" t="s">
        <v>3754</v>
      </c>
      <c r="F75" s="23" t="s">
        <v>3755</v>
      </c>
    </row>
    <row r="76" spans="1:6" s="86" customFormat="1" ht="13.5" customHeight="1" x14ac:dyDescent="0.3">
      <c r="A76" s="29">
        <v>73</v>
      </c>
      <c r="B76" s="108" t="s">
        <v>3756</v>
      </c>
      <c r="C76" s="108" t="s">
        <v>1463</v>
      </c>
      <c r="D76" s="28">
        <v>2012</v>
      </c>
      <c r="E76" s="23" t="s">
        <v>3757</v>
      </c>
      <c r="F76" s="23" t="s">
        <v>3758</v>
      </c>
    </row>
    <row r="77" spans="1:6" s="86" customFormat="1" ht="13.5" customHeight="1" x14ac:dyDescent="0.3">
      <c r="A77" s="29">
        <v>74</v>
      </c>
      <c r="B77" s="108" t="s">
        <v>3759</v>
      </c>
      <c r="C77" s="108" t="s">
        <v>1425</v>
      </c>
      <c r="D77" s="28">
        <v>2012</v>
      </c>
      <c r="E77" s="23" t="s">
        <v>3760</v>
      </c>
      <c r="F77" s="23" t="s">
        <v>3761</v>
      </c>
    </row>
    <row r="78" spans="1:6" s="86" customFormat="1" ht="13.5" customHeight="1" x14ac:dyDescent="0.3">
      <c r="A78" s="29">
        <v>75</v>
      </c>
      <c r="B78" s="108" t="s">
        <v>3762</v>
      </c>
      <c r="C78" s="108" t="s">
        <v>1538</v>
      </c>
      <c r="D78" s="28">
        <v>2012</v>
      </c>
      <c r="E78" s="23" t="s">
        <v>3763</v>
      </c>
      <c r="F78" s="23" t="s">
        <v>3764</v>
      </c>
    </row>
    <row r="79" spans="1:6" s="86" customFormat="1" ht="13.5" customHeight="1" x14ac:dyDescent="0.3">
      <c r="A79" s="29">
        <v>76</v>
      </c>
      <c r="B79" s="108" t="s">
        <v>3765</v>
      </c>
      <c r="C79" s="108" t="s">
        <v>1463</v>
      </c>
      <c r="D79" s="28">
        <v>2017</v>
      </c>
      <c r="E79" s="23" t="s">
        <v>3766</v>
      </c>
      <c r="F79" s="23" t="s">
        <v>3767</v>
      </c>
    </row>
    <row r="80" spans="1:6" s="86" customFormat="1" ht="13.5" customHeight="1" x14ac:dyDescent="0.3">
      <c r="A80" s="29">
        <v>77</v>
      </c>
      <c r="B80" s="108" t="s">
        <v>3768</v>
      </c>
      <c r="C80" s="108" t="s">
        <v>1452</v>
      </c>
      <c r="D80" s="28">
        <v>2018</v>
      </c>
      <c r="E80" s="23" t="s">
        <v>3769</v>
      </c>
      <c r="F80" s="23" t="s">
        <v>3770</v>
      </c>
    </row>
    <row r="81" spans="1:8" s="86" customFormat="1" ht="13.5" customHeight="1" x14ac:dyDescent="0.3">
      <c r="A81" s="29">
        <v>78</v>
      </c>
      <c r="B81" s="108" t="s">
        <v>3771</v>
      </c>
      <c r="C81" s="108" t="s">
        <v>802</v>
      </c>
      <c r="D81" s="28">
        <v>2018</v>
      </c>
      <c r="E81" s="23" t="s">
        <v>3772</v>
      </c>
      <c r="F81" s="23" t="s">
        <v>3773</v>
      </c>
    </row>
    <row r="82" spans="1:8" s="86" customFormat="1" ht="13.5" customHeight="1" x14ac:dyDescent="0.3">
      <c r="A82" s="29">
        <v>79</v>
      </c>
      <c r="B82" s="108" t="s">
        <v>4531</v>
      </c>
      <c r="C82" s="108" t="s">
        <v>6</v>
      </c>
      <c r="D82" s="28">
        <v>2018</v>
      </c>
      <c r="E82" s="23" t="s">
        <v>3774</v>
      </c>
      <c r="F82" s="23" t="s">
        <v>3775</v>
      </c>
    </row>
    <row r="83" spans="1:8" s="86" customFormat="1" ht="13.5" customHeight="1" x14ac:dyDescent="0.3">
      <c r="A83" s="29">
        <v>80</v>
      </c>
      <c r="B83" s="108" t="s">
        <v>3776</v>
      </c>
      <c r="C83" s="108" t="s">
        <v>1538</v>
      </c>
      <c r="D83" s="28">
        <v>2018</v>
      </c>
      <c r="E83" s="23" t="s">
        <v>3777</v>
      </c>
      <c r="F83" s="23" t="s">
        <v>3778</v>
      </c>
    </row>
    <row r="84" spans="1:8" s="86" customFormat="1" ht="13.5" customHeight="1" x14ac:dyDescent="0.3">
      <c r="A84" s="29">
        <v>81</v>
      </c>
      <c r="B84" s="108" t="s">
        <v>4533</v>
      </c>
      <c r="C84" s="108" t="s">
        <v>1538</v>
      </c>
      <c r="D84" s="28">
        <v>2018</v>
      </c>
      <c r="E84" s="23" t="s">
        <v>3788</v>
      </c>
      <c r="F84" s="23" t="s">
        <v>3789</v>
      </c>
    </row>
    <row r="85" spans="1:8" s="86" customFormat="1" ht="13.5" customHeight="1" x14ac:dyDescent="0.3">
      <c r="A85" s="29">
        <v>82</v>
      </c>
      <c r="B85" s="108" t="s">
        <v>3779</v>
      </c>
      <c r="C85" s="108" t="s">
        <v>1452</v>
      </c>
      <c r="D85" s="28">
        <v>2018</v>
      </c>
      <c r="E85" s="23" t="s">
        <v>3780</v>
      </c>
      <c r="F85" s="23" t="s">
        <v>3781</v>
      </c>
    </row>
    <row r="86" spans="1:8" s="86" customFormat="1" ht="13.5" customHeight="1" x14ac:dyDescent="0.3">
      <c r="A86" s="29">
        <v>83</v>
      </c>
      <c r="B86" s="108" t="s">
        <v>3782</v>
      </c>
      <c r="C86" s="108" t="s">
        <v>1803</v>
      </c>
      <c r="D86" s="28">
        <v>2018</v>
      </c>
      <c r="E86" s="23" t="s">
        <v>3783</v>
      </c>
      <c r="F86" s="23" t="s">
        <v>3784</v>
      </c>
      <c r="G86" s="81"/>
      <c r="H86" s="81"/>
    </row>
    <row r="87" spans="1:8" s="86" customFormat="1" ht="13.5" customHeight="1" x14ac:dyDescent="0.3">
      <c r="A87" s="29">
        <v>84</v>
      </c>
      <c r="B87" s="108" t="s">
        <v>3785</v>
      </c>
      <c r="C87" s="108" t="s">
        <v>1538</v>
      </c>
      <c r="D87" s="28">
        <v>2018</v>
      </c>
      <c r="E87" s="23" t="s">
        <v>3786</v>
      </c>
      <c r="F87" s="23" t="s">
        <v>3787</v>
      </c>
      <c r="G87" s="81"/>
      <c r="H87" s="81"/>
    </row>
    <row r="88" spans="1:8" s="86" customFormat="1" ht="13.5" customHeight="1" x14ac:dyDescent="0.3">
      <c r="A88" s="29">
        <v>85</v>
      </c>
      <c r="B88" s="108" t="s">
        <v>4341</v>
      </c>
      <c r="C88" s="108" t="s">
        <v>71</v>
      </c>
      <c r="D88" s="28">
        <v>2021</v>
      </c>
      <c r="E88" s="23" t="s">
        <v>4342</v>
      </c>
      <c r="F88" s="23" t="s">
        <v>4343</v>
      </c>
    </row>
    <row r="89" spans="1:8" s="86" customFormat="1" ht="13.5" customHeight="1" x14ac:dyDescent="0.3">
      <c r="A89" s="29">
        <v>86</v>
      </c>
      <c r="B89" s="108" t="s">
        <v>4346</v>
      </c>
      <c r="C89" s="108" t="s">
        <v>71</v>
      </c>
      <c r="D89" s="28">
        <v>2021</v>
      </c>
      <c r="E89" s="23" t="s">
        <v>4347</v>
      </c>
      <c r="F89" s="23" t="s">
        <v>4348</v>
      </c>
    </row>
    <row r="90" spans="1:8" s="86" customFormat="1" ht="13.5" customHeight="1" x14ac:dyDescent="0.3">
      <c r="A90" s="29">
        <v>87</v>
      </c>
      <c r="B90" s="108" t="s">
        <v>3790</v>
      </c>
      <c r="C90" s="108" t="s">
        <v>1452</v>
      </c>
      <c r="D90" s="28">
        <v>2009</v>
      </c>
      <c r="E90" s="23" t="s">
        <v>3791</v>
      </c>
      <c r="F90" s="23" t="s">
        <v>3792</v>
      </c>
    </row>
    <row r="91" spans="1:8" s="86" customFormat="1" ht="13.5" customHeight="1" x14ac:dyDescent="0.3">
      <c r="A91" s="29">
        <v>88</v>
      </c>
      <c r="B91" s="108" t="s">
        <v>3793</v>
      </c>
      <c r="C91" s="108" t="s">
        <v>1452</v>
      </c>
      <c r="D91" s="28">
        <v>2008</v>
      </c>
      <c r="E91" s="23" t="s">
        <v>3794</v>
      </c>
      <c r="F91" s="23" t="s">
        <v>3795</v>
      </c>
    </row>
    <row r="92" spans="1:8" s="86" customFormat="1" ht="13.5" customHeight="1" x14ac:dyDescent="0.3">
      <c r="A92" s="29">
        <v>89</v>
      </c>
      <c r="B92" s="108" t="s">
        <v>3796</v>
      </c>
      <c r="C92" s="108" t="s">
        <v>1425</v>
      </c>
      <c r="D92" s="28">
        <v>2010</v>
      </c>
      <c r="E92" s="23" t="s">
        <v>3797</v>
      </c>
      <c r="F92" s="23" t="s">
        <v>3798</v>
      </c>
    </row>
    <row r="93" spans="1:8" s="86" customFormat="1" ht="13.5" customHeight="1" x14ac:dyDescent="0.3">
      <c r="A93" s="29">
        <v>90</v>
      </c>
      <c r="B93" s="108" t="s">
        <v>3799</v>
      </c>
      <c r="C93" s="108" t="s">
        <v>1487</v>
      </c>
      <c r="D93" s="28">
        <v>2011</v>
      </c>
      <c r="E93" s="23" t="s">
        <v>3800</v>
      </c>
      <c r="F93" s="23" t="s">
        <v>3801</v>
      </c>
    </row>
    <row r="94" spans="1:8" s="86" customFormat="1" ht="13.5" customHeight="1" x14ac:dyDescent="0.3">
      <c r="A94" s="29">
        <v>91</v>
      </c>
      <c r="B94" s="108" t="s">
        <v>3802</v>
      </c>
      <c r="C94" s="108" t="s">
        <v>1538</v>
      </c>
      <c r="D94" s="28">
        <v>2012</v>
      </c>
      <c r="E94" s="23" t="s">
        <v>3803</v>
      </c>
      <c r="F94" s="23" t="s">
        <v>3804</v>
      </c>
    </row>
    <row r="95" spans="1:8" s="86" customFormat="1" ht="13.5" customHeight="1" x14ac:dyDescent="0.3">
      <c r="A95" s="29">
        <v>92</v>
      </c>
      <c r="B95" s="108" t="s">
        <v>3805</v>
      </c>
      <c r="C95" s="108" t="s">
        <v>1487</v>
      </c>
      <c r="D95" s="28">
        <v>2011</v>
      </c>
      <c r="E95" s="23" t="s">
        <v>3806</v>
      </c>
      <c r="F95" s="23" t="s">
        <v>3807</v>
      </c>
    </row>
    <row r="96" spans="1:8" s="86" customFormat="1" ht="13.5" customHeight="1" x14ac:dyDescent="0.3">
      <c r="A96" s="29">
        <v>93</v>
      </c>
      <c r="B96" s="108" t="s">
        <v>3808</v>
      </c>
      <c r="C96" s="108" t="s">
        <v>1521</v>
      </c>
      <c r="D96" s="28">
        <v>2014</v>
      </c>
      <c r="E96" s="23" t="s">
        <v>3809</v>
      </c>
      <c r="F96" s="23" t="s">
        <v>3810</v>
      </c>
    </row>
    <row r="97" spans="1:6" s="86" customFormat="1" ht="13.5" customHeight="1" x14ac:dyDescent="0.3">
      <c r="A97" s="29">
        <v>94</v>
      </c>
      <c r="B97" s="108" t="s">
        <v>3811</v>
      </c>
      <c r="C97" s="108" t="s">
        <v>1452</v>
      </c>
      <c r="D97" s="28">
        <v>2015</v>
      </c>
      <c r="E97" s="23" t="s">
        <v>3812</v>
      </c>
      <c r="F97" s="23" t="s">
        <v>3813</v>
      </c>
    </row>
    <row r="98" spans="1:6" s="86" customFormat="1" ht="13.5" customHeight="1" x14ac:dyDescent="0.3">
      <c r="A98" s="29">
        <v>95</v>
      </c>
      <c r="B98" s="108" t="s">
        <v>3814</v>
      </c>
      <c r="C98" s="108" t="s">
        <v>1538</v>
      </c>
      <c r="D98" s="103">
        <v>2015</v>
      </c>
      <c r="E98" s="119" t="s">
        <v>3815</v>
      </c>
      <c r="F98" s="23" t="s">
        <v>3816</v>
      </c>
    </row>
    <row r="99" spans="1:6" s="86" customFormat="1" ht="13.5" customHeight="1" x14ac:dyDescent="0.3">
      <c r="A99" s="29">
        <v>96</v>
      </c>
      <c r="B99" s="108" t="s">
        <v>3817</v>
      </c>
      <c r="C99" s="108" t="s">
        <v>1538</v>
      </c>
      <c r="D99" s="28">
        <v>2015</v>
      </c>
      <c r="E99" s="23" t="s">
        <v>3818</v>
      </c>
      <c r="F99" s="23" t="s">
        <v>3819</v>
      </c>
    </row>
    <row r="100" spans="1:6" s="86" customFormat="1" ht="13.5" customHeight="1" x14ac:dyDescent="0.3">
      <c r="A100" s="29">
        <v>97</v>
      </c>
      <c r="B100" s="108" t="s">
        <v>3820</v>
      </c>
      <c r="C100" s="108" t="s">
        <v>1452</v>
      </c>
      <c r="D100" s="28">
        <v>2015</v>
      </c>
      <c r="E100" s="23" t="s">
        <v>3821</v>
      </c>
      <c r="F100" s="23" t="s">
        <v>3822</v>
      </c>
    </row>
    <row r="101" spans="1:6" s="86" customFormat="1" ht="13.5" customHeight="1" x14ac:dyDescent="0.3">
      <c r="A101" s="29">
        <v>98</v>
      </c>
      <c r="B101" s="108" t="s">
        <v>4331</v>
      </c>
      <c r="C101" s="108" t="s">
        <v>1521</v>
      </c>
      <c r="D101" s="28">
        <v>2015</v>
      </c>
      <c r="E101" s="23" t="s">
        <v>3695</v>
      </c>
      <c r="F101" s="23" t="s">
        <v>3696</v>
      </c>
    </row>
    <row r="102" spans="1:6" s="86" customFormat="1" ht="13.5" customHeight="1" x14ac:dyDescent="0.3">
      <c r="A102" s="29">
        <v>99</v>
      </c>
      <c r="B102" s="23" t="s">
        <v>3823</v>
      </c>
      <c r="C102" s="108" t="s">
        <v>1538</v>
      </c>
      <c r="D102" s="28">
        <v>2015</v>
      </c>
      <c r="E102" s="23" t="s">
        <v>3824</v>
      </c>
      <c r="F102" s="23" t="s">
        <v>3825</v>
      </c>
    </row>
    <row r="103" spans="1:6" s="86" customFormat="1" ht="13.5" customHeight="1" x14ac:dyDescent="0.3">
      <c r="A103" s="29">
        <v>100</v>
      </c>
      <c r="B103" s="108" t="s">
        <v>3826</v>
      </c>
      <c r="C103" s="108" t="s">
        <v>1496</v>
      </c>
      <c r="D103" s="28">
        <v>2015</v>
      </c>
      <c r="E103" s="23" t="s">
        <v>3827</v>
      </c>
      <c r="F103" s="23" t="s">
        <v>3828</v>
      </c>
    </row>
    <row r="104" spans="1:6" s="86" customFormat="1" ht="13.5" customHeight="1" x14ac:dyDescent="0.3">
      <c r="A104" s="29">
        <v>101</v>
      </c>
      <c r="B104" s="108" t="s">
        <v>4332</v>
      </c>
      <c r="C104" s="108" t="s">
        <v>6</v>
      </c>
      <c r="D104" s="28">
        <v>2015</v>
      </c>
      <c r="E104" s="23" t="s">
        <v>3697</v>
      </c>
      <c r="F104" s="23" t="s">
        <v>3698</v>
      </c>
    </row>
    <row r="105" spans="1:6" s="86" customFormat="1" ht="13.5" customHeight="1" x14ac:dyDescent="0.3">
      <c r="A105" s="29">
        <v>102</v>
      </c>
      <c r="B105" s="108" t="s">
        <v>3829</v>
      </c>
      <c r="C105" s="108" t="s">
        <v>1425</v>
      </c>
      <c r="D105" s="28">
        <v>2015</v>
      </c>
      <c r="E105" s="23" t="s">
        <v>3830</v>
      </c>
      <c r="F105" s="23" t="s">
        <v>3831</v>
      </c>
    </row>
    <row r="106" spans="1:6" s="86" customFormat="1" ht="13.5" customHeight="1" x14ac:dyDescent="0.3">
      <c r="A106" s="29">
        <v>103</v>
      </c>
      <c r="B106" s="108" t="s">
        <v>3832</v>
      </c>
      <c r="C106" s="108" t="s">
        <v>1538</v>
      </c>
      <c r="D106" s="28">
        <v>2015</v>
      </c>
      <c r="E106" s="23" t="s">
        <v>3833</v>
      </c>
      <c r="F106" s="23" t="s">
        <v>3834</v>
      </c>
    </row>
    <row r="107" spans="1:6" s="86" customFormat="1" ht="13.5" customHeight="1" x14ac:dyDescent="0.3">
      <c r="A107" s="29">
        <v>104</v>
      </c>
      <c r="B107" s="108" t="s">
        <v>3835</v>
      </c>
      <c r="C107" s="108" t="s">
        <v>1538</v>
      </c>
      <c r="D107" s="28">
        <v>2015</v>
      </c>
      <c r="E107" s="23" t="s">
        <v>3836</v>
      </c>
      <c r="F107" s="23" t="s">
        <v>3837</v>
      </c>
    </row>
    <row r="108" spans="1:6" s="86" customFormat="1" ht="13.5" customHeight="1" x14ac:dyDescent="0.3">
      <c r="A108" s="29">
        <v>105</v>
      </c>
      <c r="B108" s="109" t="s">
        <v>3838</v>
      </c>
      <c r="C108" s="108" t="s">
        <v>71</v>
      </c>
      <c r="D108" s="28">
        <v>2016</v>
      </c>
      <c r="E108" s="23" t="s">
        <v>3839</v>
      </c>
      <c r="F108" s="23" t="s">
        <v>3840</v>
      </c>
    </row>
    <row r="109" spans="1:6" s="86" customFormat="1" ht="13.5" customHeight="1" x14ac:dyDescent="0.3">
      <c r="A109" s="29">
        <v>106</v>
      </c>
      <c r="B109" s="108" t="s">
        <v>3838</v>
      </c>
      <c r="C109" s="108" t="s">
        <v>1452</v>
      </c>
      <c r="D109" s="28">
        <v>2016</v>
      </c>
      <c r="E109" s="23" t="s">
        <v>3841</v>
      </c>
      <c r="F109" s="23" t="s">
        <v>3842</v>
      </c>
    </row>
    <row r="110" spans="1:6" s="86" customFormat="1" ht="13.5" customHeight="1" x14ac:dyDescent="0.3">
      <c r="A110" s="29">
        <v>107</v>
      </c>
      <c r="B110" s="108" t="s">
        <v>3843</v>
      </c>
      <c r="C110" s="108" t="s">
        <v>70</v>
      </c>
      <c r="D110" s="28">
        <v>2016</v>
      </c>
      <c r="E110" s="119" t="s">
        <v>3844</v>
      </c>
      <c r="F110" s="23" t="s">
        <v>3845</v>
      </c>
    </row>
    <row r="111" spans="1:6" s="86" customFormat="1" ht="13.5" customHeight="1" x14ac:dyDescent="0.3">
      <c r="A111" s="29">
        <v>108</v>
      </c>
      <c r="B111" s="108" t="s">
        <v>3846</v>
      </c>
      <c r="C111" s="108" t="s">
        <v>1452</v>
      </c>
      <c r="D111" s="28">
        <v>2016</v>
      </c>
      <c r="E111" s="23" t="s">
        <v>3847</v>
      </c>
      <c r="F111" s="23" t="s">
        <v>3848</v>
      </c>
    </row>
    <row r="112" spans="1:6" s="86" customFormat="1" ht="13.5" customHeight="1" x14ac:dyDescent="0.3">
      <c r="A112" s="29">
        <v>109</v>
      </c>
      <c r="B112" s="108" t="s">
        <v>3849</v>
      </c>
      <c r="C112" s="108" t="s">
        <v>1538</v>
      </c>
      <c r="D112" s="28">
        <v>2016</v>
      </c>
      <c r="E112" s="23" t="s">
        <v>3850</v>
      </c>
      <c r="F112" s="23" t="s">
        <v>3851</v>
      </c>
    </row>
    <row r="113" spans="1:8" s="86" customFormat="1" ht="13.5" customHeight="1" x14ac:dyDescent="0.3">
      <c r="A113" s="29">
        <v>110</v>
      </c>
      <c r="B113" s="108" t="s">
        <v>3852</v>
      </c>
      <c r="C113" s="108" t="s">
        <v>72</v>
      </c>
      <c r="D113" s="28">
        <v>2016</v>
      </c>
      <c r="E113" s="23" t="s">
        <v>3853</v>
      </c>
      <c r="F113" s="23" t="s">
        <v>3854</v>
      </c>
    </row>
    <row r="114" spans="1:8" s="86" customFormat="1" ht="13.5" customHeight="1" x14ac:dyDescent="0.3">
      <c r="A114" s="29">
        <v>111</v>
      </c>
      <c r="B114" s="108" t="s">
        <v>3855</v>
      </c>
      <c r="C114" s="108" t="s">
        <v>1487</v>
      </c>
      <c r="D114" s="28">
        <v>2016</v>
      </c>
      <c r="E114" s="23" t="s">
        <v>3856</v>
      </c>
      <c r="F114" s="23" t="s">
        <v>3857</v>
      </c>
    </row>
    <row r="115" spans="1:8" s="86" customFormat="1" ht="13.5" customHeight="1" x14ac:dyDescent="0.3">
      <c r="A115" s="29">
        <v>112</v>
      </c>
      <c r="B115" s="108" t="s">
        <v>3858</v>
      </c>
      <c r="C115" s="108" t="s">
        <v>70</v>
      </c>
      <c r="D115" s="28">
        <v>2016</v>
      </c>
      <c r="E115" s="23" t="s">
        <v>3859</v>
      </c>
      <c r="F115" s="23" t="s">
        <v>3860</v>
      </c>
    </row>
    <row r="116" spans="1:8" s="86" customFormat="1" ht="13.5" customHeight="1" x14ac:dyDescent="0.3">
      <c r="A116" s="29">
        <v>113</v>
      </c>
      <c r="B116" s="108" t="s">
        <v>3861</v>
      </c>
      <c r="C116" s="108" t="s">
        <v>3862</v>
      </c>
      <c r="D116" s="28">
        <v>2016</v>
      </c>
      <c r="E116" s="23" t="s">
        <v>3863</v>
      </c>
      <c r="F116" s="23" t="s">
        <v>3864</v>
      </c>
    </row>
    <row r="117" spans="1:8" s="86" customFormat="1" ht="13.5" customHeight="1" x14ac:dyDescent="0.3">
      <c r="A117" s="29">
        <v>114</v>
      </c>
      <c r="B117" s="108" t="s">
        <v>3865</v>
      </c>
      <c r="C117" s="108" t="s">
        <v>1452</v>
      </c>
      <c r="D117" s="28">
        <v>2016</v>
      </c>
      <c r="E117" s="23" t="s">
        <v>3866</v>
      </c>
      <c r="F117" s="23" t="s">
        <v>3867</v>
      </c>
    </row>
    <row r="118" spans="1:8" s="86" customFormat="1" ht="13.5" customHeight="1" x14ac:dyDescent="0.3">
      <c r="A118" s="29">
        <v>115</v>
      </c>
      <c r="B118" s="108" t="s">
        <v>3868</v>
      </c>
      <c r="C118" s="108" t="s">
        <v>551</v>
      </c>
      <c r="D118" s="28">
        <v>2016</v>
      </c>
      <c r="E118" s="23" t="s">
        <v>3869</v>
      </c>
      <c r="F118" s="23" t="s">
        <v>3870</v>
      </c>
    </row>
    <row r="119" spans="1:8" s="86" customFormat="1" ht="13.5" customHeight="1" x14ac:dyDescent="0.3">
      <c r="A119" s="29">
        <v>116</v>
      </c>
      <c r="B119" s="108" t="s">
        <v>3871</v>
      </c>
      <c r="C119" s="108" t="s">
        <v>1538</v>
      </c>
      <c r="D119" s="28">
        <v>2016</v>
      </c>
      <c r="E119" s="23" t="s">
        <v>3872</v>
      </c>
      <c r="F119" s="23" t="s">
        <v>3873</v>
      </c>
    </row>
    <row r="120" spans="1:8" s="86" customFormat="1" ht="13.5" customHeight="1" x14ac:dyDescent="0.3">
      <c r="A120" s="29">
        <v>117</v>
      </c>
      <c r="B120" s="108" t="s">
        <v>3874</v>
      </c>
      <c r="C120" s="108" t="s">
        <v>1538</v>
      </c>
      <c r="D120" s="28">
        <v>2016</v>
      </c>
      <c r="E120" s="23" t="s">
        <v>3875</v>
      </c>
      <c r="F120" s="23" t="s">
        <v>3876</v>
      </c>
    </row>
    <row r="121" spans="1:8" s="86" customFormat="1" ht="13.5" customHeight="1" x14ac:dyDescent="0.3">
      <c r="A121" s="29">
        <v>118</v>
      </c>
      <c r="B121" s="108" t="s">
        <v>3877</v>
      </c>
      <c r="C121" s="108" t="s">
        <v>1538</v>
      </c>
      <c r="D121" s="28">
        <v>2016</v>
      </c>
      <c r="E121" s="23" t="s">
        <v>3878</v>
      </c>
      <c r="F121" s="23" t="s">
        <v>3879</v>
      </c>
    </row>
    <row r="122" spans="1:8" s="86" customFormat="1" ht="13.5" customHeight="1" x14ac:dyDescent="0.3">
      <c r="A122" s="29">
        <v>119</v>
      </c>
      <c r="B122" s="108" t="s">
        <v>3880</v>
      </c>
      <c r="C122" s="108" t="s">
        <v>70</v>
      </c>
      <c r="D122" s="28">
        <v>2016</v>
      </c>
      <c r="E122" s="23" t="s">
        <v>3881</v>
      </c>
      <c r="F122" s="23" t="s">
        <v>3882</v>
      </c>
      <c r="G122" s="81"/>
      <c r="H122" s="81"/>
    </row>
    <row r="123" spans="1:8" s="86" customFormat="1" ht="13.5" customHeight="1" x14ac:dyDescent="0.3">
      <c r="A123" s="29">
        <v>120</v>
      </c>
      <c r="B123" s="108" t="s">
        <v>3883</v>
      </c>
      <c r="C123" s="108" t="s">
        <v>1463</v>
      </c>
      <c r="D123" s="28">
        <v>2016</v>
      </c>
      <c r="E123" s="23" t="s">
        <v>3884</v>
      </c>
      <c r="F123" s="23" t="s">
        <v>3885</v>
      </c>
    </row>
    <row r="124" spans="1:8" s="86" customFormat="1" ht="13.5" customHeight="1" x14ac:dyDescent="0.3">
      <c r="A124" s="29">
        <v>121</v>
      </c>
      <c r="B124" s="23" t="s">
        <v>4610</v>
      </c>
      <c r="C124" s="23" t="s">
        <v>1463</v>
      </c>
      <c r="D124" s="28">
        <v>2020</v>
      </c>
      <c r="E124" s="23" t="s">
        <v>4611</v>
      </c>
      <c r="F124" s="23" t="s">
        <v>4612</v>
      </c>
    </row>
    <row r="125" spans="1:8" s="86" customFormat="1" ht="13.5" customHeight="1" x14ac:dyDescent="0.3">
      <c r="A125" s="29">
        <v>122</v>
      </c>
      <c r="B125" s="108" t="s">
        <v>4335</v>
      </c>
      <c r="C125" s="108" t="s">
        <v>4336</v>
      </c>
      <c r="D125" s="28">
        <v>2021</v>
      </c>
      <c r="E125" s="23" t="s">
        <v>4338</v>
      </c>
      <c r="F125" s="23" t="s">
        <v>4337</v>
      </c>
    </row>
    <row r="126" spans="1:8" s="86" customFormat="1" ht="13.5" customHeight="1" x14ac:dyDescent="0.3">
      <c r="A126" s="29">
        <v>123</v>
      </c>
      <c r="B126" s="108" t="s">
        <v>3886</v>
      </c>
      <c r="C126" s="108" t="s">
        <v>1538</v>
      </c>
      <c r="D126" s="28">
        <v>2017</v>
      </c>
      <c r="E126" s="23" t="s">
        <v>3887</v>
      </c>
      <c r="F126" s="23" t="s">
        <v>3888</v>
      </c>
    </row>
    <row r="127" spans="1:8" s="86" customFormat="1" ht="13.5" customHeight="1" x14ac:dyDescent="0.3">
      <c r="A127" s="29">
        <v>124</v>
      </c>
      <c r="B127" s="108" t="s">
        <v>3889</v>
      </c>
      <c r="C127" s="108" t="s">
        <v>1425</v>
      </c>
      <c r="D127" s="28">
        <v>2008</v>
      </c>
      <c r="E127" s="23" t="s">
        <v>3890</v>
      </c>
      <c r="F127" s="23" t="s">
        <v>3891</v>
      </c>
    </row>
    <row r="128" spans="1:8" s="86" customFormat="1" ht="13.5" customHeight="1" x14ac:dyDescent="0.3">
      <c r="A128" s="29">
        <v>125</v>
      </c>
      <c r="B128" s="108" t="s">
        <v>3892</v>
      </c>
      <c r="C128" s="108" t="s">
        <v>846</v>
      </c>
      <c r="D128" s="28">
        <v>2009</v>
      </c>
      <c r="E128" s="23" t="s">
        <v>4385</v>
      </c>
      <c r="F128" s="23" t="s">
        <v>3893</v>
      </c>
    </row>
    <row r="129" spans="1:6" s="86" customFormat="1" ht="13.5" customHeight="1" x14ac:dyDescent="0.3">
      <c r="A129" s="29">
        <v>126</v>
      </c>
      <c r="B129" s="108" t="s">
        <v>3894</v>
      </c>
      <c r="C129" s="108" t="s">
        <v>1425</v>
      </c>
      <c r="D129" s="28">
        <v>2009</v>
      </c>
      <c r="E129" s="23" t="s">
        <v>3895</v>
      </c>
      <c r="F129" s="23" t="s">
        <v>3896</v>
      </c>
    </row>
    <row r="130" spans="1:6" s="86" customFormat="1" ht="13.5" customHeight="1" x14ac:dyDescent="0.3">
      <c r="A130" s="29">
        <v>127</v>
      </c>
      <c r="B130" s="108" t="s">
        <v>3897</v>
      </c>
      <c r="C130" s="108" t="s">
        <v>1452</v>
      </c>
      <c r="D130" s="28">
        <v>2010</v>
      </c>
      <c r="E130" s="23" t="s">
        <v>3898</v>
      </c>
      <c r="F130" s="23" t="s">
        <v>3899</v>
      </c>
    </row>
    <row r="131" spans="1:6" s="86" customFormat="1" ht="13.5" customHeight="1" x14ac:dyDescent="0.3">
      <c r="A131" s="29">
        <v>128</v>
      </c>
      <c r="B131" s="108" t="s">
        <v>3900</v>
      </c>
      <c r="C131" s="108" t="s">
        <v>70</v>
      </c>
      <c r="D131" s="28">
        <v>2010</v>
      </c>
      <c r="E131" s="23" t="s">
        <v>3901</v>
      </c>
      <c r="F131" s="23" t="s">
        <v>3902</v>
      </c>
    </row>
    <row r="132" spans="1:6" s="86" customFormat="1" ht="13.5" customHeight="1" x14ac:dyDescent="0.3">
      <c r="A132" s="29">
        <v>129</v>
      </c>
      <c r="B132" s="108" t="s">
        <v>3903</v>
      </c>
      <c r="C132" s="108" t="s">
        <v>1538</v>
      </c>
      <c r="D132" s="28">
        <v>2010</v>
      </c>
      <c r="E132" s="23" t="s">
        <v>3904</v>
      </c>
      <c r="F132" s="23" t="s">
        <v>3905</v>
      </c>
    </row>
    <row r="133" spans="1:6" s="86" customFormat="1" ht="13.5" customHeight="1" x14ac:dyDescent="0.3">
      <c r="A133" s="29">
        <v>130</v>
      </c>
      <c r="B133" s="108" t="s">
        <v>3906</v>
      </c>
      <c r="C133" s="108" t="s">
        <v>91</v>
      </c>
      <c r="D133" s="28">
        <v>2011</v>
      </c>
      <c r="E133" s="23" t="s">
        <v>3907</v>
      </c>
      <c r="F133" s="23" t="s">
        <v>3908</v>
      </c>
    </row>
    <row r="134" spans="1:6" s="86" customFormat="1" ht="13.5" customHeight="1" x14ac:dyDescent="0.3">
      <c r="A134" s="29">
        <v>131</v>
      </c>
      <c r="B134" s="108" t="s">
        <v>3909</v>
      </c>
      <c r="C134" s="108" t="s">
        <v>1425</v>
      </c>
      <c r="D134" s="28">
        <v>2011</v>
      </c>
      <c r="E134" s="23" t="s">
        <v>3910</v>
      </c>
      <c r="F134" s="23" t="s">
        <v>3911</v>
      </c>
    </row>
    <row r="135" spans="1:6" s="86" customFormat="1" ht="13.5" customHeight="1" x14ac:dyDescent="0.3">
      <c r="A135" s="29">
        <v>132</v>
      </c>
      <c r="B135" s="108" t="s">
        <v>3912</v>
      </c>
      <c r="C135" s="108" t="s">
        <v>1538</v>
      </c>
      <c r="D135" s="28">
        <v>2011</v>
      </c>
      <c r="E135" s="23" t="s">
        <v>3913</v>
      </c>
      <c r="F135" s="23" t="s">
        <v>3914</v>
      </c>
    </row>
    <row r="136" spans="1:6" s="86" customFormat="1" ht="13.5" customHeight="1" x14ac:dyDescent="0.3">
      <c r="A136" s="29">
        <v>133</v>
      </c>
      <c r="B136" s="108" t="s">
        <v>3915</v>
      </c>
      <c r="C136" s="108" t="s">
        <v>1425</v>
      </c>
      <c r="D136" s="28">
        <v>2011</v>
      </c>
      <c r="E136" s="23" t="s">
        <v>3916</v>
      </c>
      <c r="F136" s="23" t="s">
        <v>3917</v>
      </c>
    </row>
    <row r="137" spans="1:6" s="86" customFormat="1" ht="13.5" customHeight="1" x14ac:dyDescent="0.3">
      <c r="A137" s="29">
        <v>134</v>
      </c>
      <c r="B137" s="108" t="s">
        <v>3918</v>
      </c>
      <c r="C137" s="108" t="s">
        <v>70</v>
      </c>
      <c r="D137" s="28">
        <v>2011</v>
      </c>
      <c r="E137" s="23" t="s">
        <v>3901</v>
      </c>
      <c r="F137" s="23" t="s">
        <v>3919</v>
      </c>
    </row>
    <row r="138" spans="1:6" s="86" customFormat="1" ht="13.5" customHeight="1" x14ac:dyDescent="0.3">
      <c r="A138" s="29">
        <v>135</v>
      </c>
      <c r="B138" s="108" t="s">
        <v>3920</v>
      </c>
      <c r="C138" s="108" t="s">
        <v>1487</v>
      </c>
      <c r="D138" s="28">
        <v>2011</v>
      </c>
      <c r="E138" s="23" t="s">
        <v>3921</v>
      </c>
      <c r="F138" s="23" t="s">
        <v>3922</v>
      </c>
    </row>
    <row r="139" spans="1:6" s="86" customFormat="1" ht="13.5" customHeight="1" x14ac:dyDescent="0.3">
      <c r="A139" s="29">
        <v>136</v>
      </c>
      <c r="B139" s="108" t="s">
        <v>3923</v>
      </c>
      <c r="C139" s="108" t="s">
        <v>1425</v>
      </c>
      <c r="D139" s="28">
        <v>2013</v>
      </c>
      <c r="E139" s="23" t="s">
        <v>3924</v>
      </c>
      <c r="F139" s="23" t="s">
        <v>3925</v>
      </c>
    </row>
    <row r="140" spans="1:6" s="86" customFormat="1" ht="13.5" customHeight="1" x14ac:dyDescent="0.3">
      <c r="A140" s="29">
        <v>137</v>
      </c>
      <c r="B140" s="108" t="s">
        <v>3926</v>
      </c>
      <c r="C140" s="108" t="s">
        <v>1538</v>
      </c>
      <c r="D140" s="28">
        <v>2013</v>
      </c>
      <c r="E140" s="23" t="s">
        <v>3927</v>
      </c>
      <c r="F140" s="23" t="s">
        <v>3928</v>
      </c>
    </row>
    <row r="141" spans="1:6" s="86" customFormat="1" ht="13.5" customHeight="1" x14ac:dyDescent="0.3">
      <c r="A141" s="29">
        <v>138</v>
      </c>
      <c r="B141" s="108" t="s">
        <v>3929</v>
      </c>
      <c r="C141" s="108" t="s">
        <v>1425</v>
      </c>
      <c r="D141" s="28">
        <v>2013</v>
      </c>
      <c r="E141" s="23" t="s">
        <v>3930</v>
      </c>
      <c r="F141" s="23" t="s">
        <v>3931</v>
      </c>
    </row>
    <row r="142" spans="1:6" s="86" customFormat="1" ht="13.5" customHeight="1" x14ac:dyDescent="0.3">
      <c r="A142" s="29">
        <v>139</v>
      </c>
      <c r="B142" s="108" t="s">
        <v>3932</v>
      </c>
      <c r="C142" s="108" t="s">
        <v>1487</v>
      </c>
      <c r="D142" s="28">
        <v>2013</v>
      </c>
      <c r="E142" s="23" t="s">
        <v>3933</v>
      </c>
      <c r="F142" s="23" t="s">
        <v>3934</v>
      </c>
    </row>
    <row r="143" spans="1:6" s="86" customFormat="1" ht="13.5" customHeight="1" x14ac:dyDescent="0.3">
      <c r="A143" s="29">
        <v>140</v>
      </c>
      <c r="B143" s="108" t="s">
        <v>3935</v>
      </c>
      <c r="C143" s="108" t="s">
        <v>1538</v>
      </c>
      <c r="D143" s="28">
        <v>2013</v>
      </c>
      <c r="E143" s="23" t="s">
        <v>3936</v>
      </c>
      <c r="F143" s="23" t="s">
        <v>3937</v>
      </c>
    </row>
    <row r="144" spans="1:6" s="86" customFormat="1" ht="13.5" customHeight="1" x14ac:dyDescent="0.3">
      <c r="A144" s="29">
        <v>141</v>
      </c>
      <c r="B144" s="108" t="s">
        <v>3938</v>
      </c>
      <c r="C144" s="108" t="s">
        <v>1425</v>
      </c>
      <c r="D144" s="28">
        <v>2013</v>
      </c>
      <c r="E144" s="23" t="s">
        <v>3939</v>
      </c>
      <c r="F144" s="23" t="s">
        <v>3940</v>
      </c>
    </row>
    <row r="145" spans="1:6" s="86" customFormat="1" ht="13.5" customHeight="1" x14ac:dyDescent="0.3">
      <c r="A145" s="29">
        <v>142</v>
      </c>
      <c r="B145" s="108" t="s">
        <v>3941</v>
      </c>
      <c r="C145" s="108" t="s">
        <v>1501</v>
      </c>
      <c r="D145" s="28">
        <v>2015</v>
      </c>
      <c r="E145" s="23" t="s">
        <v>3942</v>
      </c>
      <c r="F145" s="23" t="s">
        <v>3943</v>
      </c>
    </row>
    <row r="146" spans="1:6" s="86" customFormat="1" ht="13.5" customHeight="1" x14ac:dyDescent="0.3">
      <c r="A146" s="29">
        <v>143</v>
      </c>
      <c r="B146" s="108" t="s">
        <v>3944</v>
      </c>
      <c r="C146" s="108" t="s">
        <v>1425</v>
      </c>
      <c r="D146" s="28">
        <v>2015</v>
      </c>
      <c r="E146" s="23" t="s">
        <v>3945</v>
      </c>
      <c r="F146" s="23" t="s">
        <v>3946</v>
      </c>
    </row>
    <row r="147" spans="1:6" s="86" customFormat="1" ht="13.5" customHeight="1" x14ac:dyDescent="0.3">
      <c r="A147" s="29">
        <v>144</v>
      </c>
      <c r="B147" s="108" t="s">
        <v>3947</v>
      </c>
      <c r="C147" s="108" t="s">
        <v>1521</v>
      </c>
      <c r="D147" s="28">
        <v>2015</v>
      </c>
      <c r="E147" s="23" t="s">
        <v>3948</v>
      </c>
      <c r="F147" s="23" t="s">
        <v>3949</v>
      </c>
    </row>
    <row r="148" spans="1:6" s="86" customFormat="1" ht="13.5" customHeight="1" x14ac:dyDescent="0.3">
      <c r="A148" s="29">
        <v>145</v>
      </c>
      <c r="B148" s="108" t="s">
        <v>3950</v>
      </c>
      <c r="C148" s="108" t="s">
        <v>1521</v>
      </c>
      <c r="D148" s="28">
        <v>2015</v>
      </c>
      <c r="E148" s="23" t="s">
        <v>3951</v>
      </c>
      <c r="F148" s="23" t="s">
        <v>3952</v>
      </c>
    </row>
    <row r="149" spans="1:6" s="86" customFormat="1" ht="13.5" customHeight="1" x14ac:dyDescent="0.3">
      <c r="A149" s="29">
        <v>146</v>
      </c>
      <c r="B149" s="108" t="s">
        <v>3953</v>
      </c>
      <c r="C149" s="108" t="s">
        <v>1501</v>
      </c>
      <c r="D149" s="28">
        <v>2015</v>
      </c>
      <c r="E149" s="23" t="s">
        <v>3954</v>
      </c>
      <c r="F149" s="23" t="s">
        <v>3955</v>
      </c>
    </row>
    <row r="150" spans="1:6" s="86" customFormat="1" ht="13.5" customHeight="1" x14ac:dyDescent="0.3">
      <c r="A150" s="29">
        <v>147</v>
      </c>
      <c r="B150" s="108" t="s">
        <v>3956</v>
      </c>
      <c r="C150" s="108" t="s">
        <v>70</v>
      </c>
      <c r="D150" s="28">
        <v>2015</v>
      </c>
      <c r="E150" s="23" t="s">
        <v>3957</v>
      </c>
      <c r="F150" s="23" t="s">
        <v>3958</v>
      </c>
    </row>
    <row r="151" spans="1:6" s="86" customFormat="1" ht="13.5" customHeight="1" x14ac:dyDescent="0.3">
      <c r="A151" s="29">
        <v>148</v>
      </c>
      <c r="B151" s="108" t="s">
        <v>3959</v>
      </c>
      <c r="C151" s="108" t="s">
        <v>1501</v>
      </c>
      <c r="D151" s="28">
        <v>2015</v>
      </c>
      <c r="E151" s="23" t="s">
        <v>3960</v>
      </c>
      <c r="F151" s="23" t="s">
        <v>3961</v>
      </c>
    </row>
    <row r="152" spans="1:6" s="86" customFormat="1" ht="13.5" customHeight="1" x14ac:dyDescent="0.3">
      <c r="A152" s="29">
        <v>149</v>
      </c>
      <c r="B152" s="108" t="s">
        <v>3962</v>
      </c>
      <c r="C152" s="108" t="s">
        <v>1487</v>
      </c>
      <c r="D152" s="28">
        <v>2015</v>
      </c>
      <c r="E152" s="23" t="s">
        <v>3963</v>
      </c>
      <c r="F152" s="23" t="s">
        <v>3964</v>
      </c>
    </row>
    <row r="153" spans="1:6" s="86" customFormat="1" ht="13.5" customHeight="1" x14ac:dyDescent="0.3">
      <c r="A153" s="29">
        <v>150</v>
      </c>
      <c r="B153" s="108" t="s">
        <v>3965</v>
      </c>
      <c r="C153" s="108" t="s">
        <v>1521</v>
      </c>
      <c r="D153" s="28">
        <v>2015</v>
      </c>
      <c r="E153" s="23" t="s">
        <v>3966</v>
      </c>
      <c r="F153" s="23" t="s">
        <v>3967</v>
      </c>
    </row>
    <row r="154" spans="1:6" s="86" customFormat="1" ht="13.5" customHeight="1" x14ac:dyDescent="0.3">
      <c r="A154" s="29">
        <v>151</v>
      </c>
      <c r="B154" s="108" t="s">
        <v>3968</v>
      </c>
      <c r="C154" s="108" t="s">
        <v>1452</v>
      </c>
      <c r="D154" s="28">
        <v>2014</v>
      </c>
      <c r="E154" s="23" t="s">
        <v>4386</v>
      </c>
      <c r="F154" s="23" t="s">
        <v>3969</v>
      </c>
    </row>
    <row r="155" spans="1:6" s="86" customFormat="1" ht="13.5" customHeight="1" x14ac:dyDescent="0.3">
      <c r="A155" s="29">
        <v>152</v>
      </c>
      <c r="B155" s="108" t="s">
        <v>3970</v>
      </c>
      <c r="C155" s="108" t="s">
        <v>1538</v>
      </c>
      <c r="D155" s="28">
        <v>2010</v>
      </c>
      <c r="E155" s="23" t="s">
        <v>4387</v>
      </c>
      <c r="F155" s="23" t="s">
        <v>3971</v>
      </c>
    </row>
    <row r="156" spans="1:6" s="86" customFormat="1" ht="13.5" customHeight="1" x14ac:dyDescent="0.3">
      <c r="A156" s="29">
        <v>153</v>
      </c>
      <c r="B156" s="108" t="s">
        <v>3972</v>
      </c>
      <c r="C156" s="108" t="s">
        <v>1452</v>
      </c>
      <c r="D156" s="28">
        <v>2013</v>
      </c>
      <c r="E156" s="23" t="s">
        <v>3973</v>
      </c>
      <c r="F156" s="23" t="s">
        <v>3974</v>
      </c>
    </row>
    <row r="157" spans="1:6" s="86" customFormat="1" ht="13.5" customHeight="1" x14ac:dyDescent="0.3">
      <c r="A157" s="29">
        <v>154</v>
      </c>
      <c r="B157" s="108" t="s">
        <v>3975</v>
      </c>
      <c r="C157" s="108" t="s">
        <v>3576</v>
      </c>
      <c r="D157" s="28">
        <v>2011</v>
      </c>
      <c r="E157" s="23" t="s">
        <v>3976</v>
      </c>
      <c r="F157" s="23" t="s">
        <v>3977</v>
      </c>
    </row>
    <row r="158" spans="1:6" s="86" customFormat="1" ht="13.5" customHeight="1" x14ac:dyDescent="0.3">
      <c r="A158" s="29">
        <v>155</v>
      </c>
      <c r="B158" s="108" t="s">
        <v>3978</v>
      </c>
      <c r="C158" s="108" t="s">
        <v>3576</v>
      </c>
      <c r="D158" s="28">
        <v>2012</v>
      </c>
      <c r="E158" s="23" t="s">
        <v>3979</v>
      </c>
      <c r="F158" s="23" t="s">
        <v>3980</v>
      </c>
    </row>
    <row r="159" spans="1:6" s="86" customFormat="1" ht="13.5" customHeight="1" x14ac:dyDescent="0.3">
      <c r="A159" s="29">
        <v>156</v>
      </c>
      <c r="B159" s="108" t="s">
        <v>3981</v>
      </c>
      <c r="C159" s="108" t="s">
        <v>3576</v>
      </c>
      <c r="D159" s="28">
        <v>2014</v>
      </c>
      <c r="E159" s="23" t="s">
        <v>3982</v>
      </c>
      <c r="F159" s="23" t="s">
        <v>3983</v>
      </c>
    </row>
    <row r="160" spans="1:6" s="86" customFormat="1" ht="13.5" customHeight="1" x14ac:dyDescent="0.3">
      <c r="A160" s="29">
        <v>157</v>
      </c>
      <c r="B160" s="108" t="s">
        <v>3984</v>
      </c>
      <c r="C160" s="108" t="s">
        <v>3576</v>
      </c>
      <c r="D160" s="28">
        <v>2015</v>
      </c>
      <c r="E160" s="23" t="s">
        <v>3985</v>
      </c>
      <c r="F160" s="23" t="s">
        <v>3986</v>
      </c>
    </row>
    <row r="161" spans="1:6" s="86" customFormat="1" ht="13.5" customHeight="1" x14ac:dyDescent="0.3">
      <c r="A161" s="29">
        <v>158</v>
      </c>
      <c r="B161" s="108" t="s">
        <v>3987</v>
      </c>
      <c r="C161" s="108" t="s">
        <v>3576</v>
      </c>
      <c r="D161" s="28">
        <v>2013</v>
      </c>
      <c r="E161" s="23" t="s">
        <v>3988</v>
      </c>
      <c r="F161" s="23" t="s">
        <v>3989</v>
      </c>
    </row>
    <row r="162" spans="1:6" s="86" customFormat="1" ht="13.5" customHeight="1" x14ac:dyDescent="0.3">
      <c r="A162" s="29">
        <v>159</v>
      </c>
      <c r="B162" s="108" t="s">
        <v>3990</v>
      </c>
      <c r="C162" s="108" t="s">
        <v>3576</v>
      </c>
      <c r="D162" s="28">
        <v>2015</v>
      </c>
      <c r="E162" s="23" t="s">
        <v>3991</v>
      </c>
      <c r="F162" s="23" t="s">
        <v>3992</v>
      </c>
    </row>
    <row r="163" spans="1:6" s="86" customFormat="1" ht="13.5" customHeight="1" x14ac:dyDescent="0.3">
      <c r="A163" s="29">
        <v>160</v>
      </c>
      <c r="B163" s="108" t="s">
        <v>3993</v>
      </c>
      <c r="C163" s="108" t="s">
        <v>3576</v>
      </c>
      <c r="D163" s="28">
        <v>2013</v>
      </c>
      <c r="E163" s="23" t="s">
        <v>3994</v>
      </c>
      <c r="F163" s="23" t="s">
        <v>3995</v>
      </c>
    </row>
    <row r="164" spans="1:6" s="86" customFormat="1" ht="13.5" customHeight="1" x14ac:dyDescent="0.3">
      <c r="A164" s="29">
        <v>161</v>
      </c>
      <c r="B164" s="108" t="s">
        <v>3996</v>
      </c>
      <c r="C164" s="108" t="s">
        <v>1463</v>
      </c>
      <c r="D164" s="28">
        <v>2008</v>
      </c>
      <c r="E164" s="23" t="s">
        <v>3997</v>
      </c>
      <c r="F164" s="23" t="s">
        <v>3998</v>
      </c>
    </row>
    <row r="165" spans="1:6" s="86" customFormat="1" ht="13.5" customHeight="1" x14ac:dyDescent="0.3">
      <c r="A165" s="29">
        <v>162</v>
      </c>
      <c r="B165" s="108" t="s">
        <v>3999</v>
      </c>
      <c r="C165" s="108" t="s">
        <v>1425</v>
      </c>
      <c r="D165" s="28">
        <v>2013</v>
      </c>
      <c r="E165" s="23" t="s">
        <v>4371</v>
      </c>
      <c r="F165" s="23" t="s">
        <v>4000</v>
      </c>
    </row>
    <row r="166" spans="1:6" s="86" customFormat="1" ht="13.5" customHeight="1" x14ac:dyDescent="0.3">
      <c r="A166" s="29">
        <v>163</v>
      </c>
      <c r="B166" s="108" t="s">
        <v>4001</v>
      </c>
      <c r="C166" s="108" t="s">
        <v>1425</v>
      </c>
      <c r="D166" s="28">
        <v>2013</v>
      </c>
      <c r="E166" s="23" t="s">
        <v>4372</v>
      </c>
      <c r="F166" s="23" t="s">
        <v>4002</v>
      </c>
    </row>
    <row r="167" spans="1:6" s="86" customFormat="1" ht="13.5" customHeight="1" x14ac:dyDescent="0.3">
      <c r="A167" s="29">
        <v>164</v>
      </c>
      <c r="B167" s="108" t="s">
        <v>4003</v>
      </c>
      <c r="C167" s="108" t="s">
        <v>1538</v>
      </c>
      <c r="D167" s="28">
        <v>2013</v>
      </c>
      <c r="E167" s="23" t="s">
        <v>4373</v>
      </c>
      <c r="F167" s="23" t="s">
        <v>4004</v>
      </c>
    </row>
    <row r="168" spans="1:6" s="86" customFormat="1" ht="13.5" customHeight="1" x14ac:dyDescent="0.3">
      <c r="A168" s="29">
        <v>165</v>
      </c>
      <c r="B168" s="108" t="s">
        <v>4378</v>
      </c>
      <c r="C168" s="108" t="s">
        <v>1538</v>
      </c>
      <c r="D168" s="28">
        <v>2013</v>
      </c>
      <c r="E168" s="23" t="s">
        <v>4379</v>
      </c>
      <c r="F168" s="23" t="s">
        <v>4381</v>
      </c>
    </row>
    <row r="169" spans="1:6" s="86" customFormat="1" ht="13.5" customHeight="1" x14ac:dyDescent="0.3">
      <c r="A169" s="29">
        <v>166</v>
      </c>
      <c r="B169" s="108" t="s">
        <v>4374</v>
      </c>
      <c r="C169" s="108" t="s">
        <v>1425</v>
      </c>
      <c r="D169" s="110">
        <v>2014</v>
      </c>
      <c r="E169" s="23" t="s">
        <v>4375</v>
      </c>
      <c r="F169" s="23" t="s">
        <v>4008</v>
      </c>
    </row>
    <row r="170" spans="1:6" s="86" customFormat="1" ht="13.5" customHeight="1" x14ac:dyDescent="0.3">
      <c r="A170" s="29">
        <v>167</v>
      </c>
      <c r="B170" s="108" t="s">
        <v>4005</v>
      </c>
      <c r="C170" s="108" t="s">
        <v>1538</v>
      </c>
      <c r="D170" s="28">
        <v>2013</v>
      </c>
      <c r="E170" s="23" t="s">
        <v>4006</v>
      </c>
      <c r="F170" s="23" t="s">
        <v>4007</v>
      </c>
    </row>
    <row r="171" spans="1:6" s="86" customFormat="1" ht="13.5" customHeight="1" x14ac:dyDescent="0.3">
      <c r="A171" s="29">
        <v>168</v>
      </c>
      <c r="B171" s="108" t="s">
        <v>4009</v>
      </c>
      <c r="C171" s="108" t="s">
        <v>1487</v>
      </c>
      <c r="D171" s="28">
        <v>2014</v>
      </c>
      <c r="E171" s="23" t="s">
        <v>4010</v>
      </c>
      <c r="F171" s="23" t="s">
        <v>4011</v>
      </c>
    </row>
    <row r="172" spans="1:6" s="86" customFormat="1" ht="13.5" customHeight="1" x14ac:dyDescent="0.3">
      <c r="A172" s="29">
        <v>169</v>
      </c>
      <c r="B172" s="108" t="s">
        <v>4012</v>
      </c>
      <c r="C172" s="108" t="s">
        <v>846</v>
      </c>
      <c r="D172" s="28">
        <v>2014</v>
      </c>
      <c r="E172" s="23" t="s">
        <v>4013</v>
      </c>
      <c r="F172" s="23" t="s">
        <v>4014</v>
      </c>
    </row>
    <row r="173" spans="1:6" s="86" customFormat="1" ht="13.5" customHeight="1" x14ac:dyDescent="0.3">
      <c r="A173" s="29">
        <v>170</v>
      </c>
      <c r="B173" s="108" t="s">
        <v>4015</v>
      </c>
      <c r="C173" s="108" t="s">
        <v>1425</v>
      </c>
      <c r="D173" s="28">
        <v>2014</v>
      </c>
      <c r="E173" s="23" t="s">
        <v>4016</v>
      </c>
      <c r="F173" s="23" t="s">
        <v>4017</v>
      </c>
    </row>
    <row r="174" spans="1:6" s="86" customFormat="1" ht="13.5" customHeight="1" x14ac:dyDescent="0.3">
      <c r="A174" s="29">
        <v>171</v>
      </c>
      <c r="B174" s="108" t="s">
        <v>4018</v>
      </c>
      <c r="C174" s="108" t="s">
        <v>1521</v>
      </c>
      <c r="D174" s="28">
        <v>2014</v>
      </c>
      <c r="E174" s="23" t="s">
        <v>4019</v>
      </c>
      <c r="F174" s="23" t="s">
        <v>4020</v>
      </c>
    </row>
    <row r="175" spans="1:6" s="86" customFormat="1" ht="13.5" customHeight="1" x14ac:dyDescent="0.3">
      <c r="A175" s="29">
        <v>172</v>
      </c>
      <c r="B175" s="108" t="s">
        <v>4021</v>
      </c>
      <c r="C175" s="108" t="s">
        <v>1538</v>
      </c>
      <c r="D175" s="28">
        <v>2014</v>
      </c>
      <c r="E175" s="23" t="s">
        <v>4022</v>
      </c>
      <c r="F175" s="23" t="s">
        <v>4023</v>
      </c>
    </row>
    <row r="176" spans="1:6" s="86" customFormat="1" ht="13.5" customHeight="1" x14ac:dyDescent="0.3">
      <c r="A176" s="29">
        <v>173</v>
      </c>
      <c r="B176" s="108" t="s">
        <v>4024</v>
      </c>
      <c r="C176" s="108" t="s">
        <v>1538</v>
      </c>
      <c r="D176" s="28">
        <v>2014</v>
      </c>
      <c r="E176" s="23" t="s">
        <v>4025</v>
      </c>
      <c r="F176" s="23" t="s">
        <v>4026</v>
      </c>
    </row>
    <row r="177" spans="1:6" s="86" customFormat="1" ht="13.5" customHeight="1" x14ac:dyDescent="0.3">
      <c r="A177" s="29">
        <v>174</v>
      </c>
      <c r="B177" s="108" t="s">
        <v>4027</v>
      </c>
      <c r="C177" s="108" t="s">
        <v>1501</v>
      </c>
      <c r="D177" s="28">
        <v>2014</v>
      </c>
      <c r="E177" s="23" t="s">
        <v>4028</v>
      </c>
      <c r="F177" s="23" t="s">
        <v>4029</v>
      </c>
    </row>
    <row r="178" spans="1:6" s="86" customFormat="1" ht="13.5" customHeight="1" x14ac:dyDescent="0.3">
      <c r="A178" s="29">
        <v>175</v>
      </c>
      <c r="B178" s="108" t="s">
        <v>4030</v>
      </c>
      <c r="C178" s="108" t="s">
        <v>1425</v>
      </c>
      <c r="D178" s="28">
        <v>2014</v>
      </c>
      <c r="E178" s="23" t="s">
        <v>4031</v>
      </c>
      <c r="F178" s="23" t="s">
        <v>4032</v>
      </c>
    </row>
    <row r="179" spans="1:6" s="86" customFormat="1" ht="13.5" customHeight="1" x14ac:dyDescent="0.3">
      <c r="A179" s="29">
        <v>176</v>
      </c>
      <c r="B179" s="108" t="s">
        <v>4033</v>
      </c>
      <c r="C179" s="108" t="s">
        <v>1487</v>
      </c>
      <c r="D179" s="28">
        <v>2014</v>
      </c>
      <c r="E179" s="23" t="s">
        <v>4034</v>
      </c>
      <c r="F179" s="23" t="s">
        <v>4035</v>
      </c>
    </row>
    <row r="180" spans="1:6" s="86" customFormat="1" ht="13.5" customHeight="1" x14ac:dyDescent="0.3">
      <c r="A180" s="29">
        <v>177</v>
      </c>
      <c r="B180" s="108" t="s">
        <v>4036</v>
      </c>
      <c r="C180" s="108" t="s">
        <v>1501</v>
      </c>
      <c r="D180" s="28">
        <v>2014</v>
      </c>
      <c r="E180" s="23" t="s">
        <v>4037</v>
      </c>
      <c r="F180" s="23" t="s">
        <v>4038</v>
      </c>
    </row>
    <row r="181" spans="1:6" s="86" customFormat="1" ht="13.5" customHeight="1" x14ac:dyDescent="0.3">
      <c r="A181" s="29">
        <v>178</v>
      </c>
      <c r="B181" s="108" t="s">
        <v>4039</v>
      </c>
      <c r="C181" s="108" t="s">
        <v>1452</v>
      </c>
      <c r="D181" s="28">
        <v>2014</v>
      </c>
      <c r="E181" s="23" t="s">
        <v>4040</v>
      </c>
      <c r="F181" s="23" t="s">
        <v>4041</v>
      </c>
    </row>
    <row r="182" spans="1:6" s="86" customFormat="1" ht="13.5" customHeight="1" x14ac:dyDescent="0.3">
      <c r="A182" s="29">
        <v>179</v>
      </c>
      <c r="B182" s="108" t="s">
        <v>4042</v>
      </c>
      <c r="C182" s="108" t="s">
        <v>1425</v>
      </c>
      <c r="D182" s="28">
        <v>2014</v>
      </c>
      <c r="E182" s="23" t="s">
        <v>4043</v>
      </c>
      <c r="F182" s="23" t="s">
        <v>4044</v>
      </c>
    </row>
    <row r="183" spans="1:6" s="86" customFormat="1" ht="13.5" customHeight="1" x14ac:dyDescent="0.3">
      <c r="A183" s="29">
        <v>180</v>
      </c>
      <c r="B183" s="108" t="s">
        <v>4045</v>
      </c>
      <c r="C183" s="108" t="s">
        <v>70</v>
      </c>
      <c r="D183" s="28">
        <v>2015</v>
      </c>
      <c r="E183" s="23" t="s">
        <v>4046</v>
      </c>
      <c r="F183" s="23" t="s">
        <v>4047</v>
      </c>
    </row>
    <row r="184" spans="1:6" s="86" customFormat="1" ht="13.5" customHeight="1" x14ac:dyDescent="0.3">
      <c r="A184" s="29">
        <v>181</v>
      </c>
      <c r="B184" s="108" t="s">
        <v>4528</v>
      </c>
      <c r="C184" s="108" t="s">
        <v>1463</v>
      </c>
      <c r="D184" s="28">
        <v>2015</v>
      </c>
      <c r="E184" s="23" t="s">
        <v>4048</v>
      </c>
      <c r="F184" s="23" t="s">
        <v>4049</v>
      </c>
    </row>
    <row r="185" spans="1:6" s="86" customFormat="1" ht="13.5" customHeight="1" x14ac:dyDescent="0.3">
      <c r="A185" s="29">
        <v>182</v>
      </c>
      <c r="B185" s="108" t="s">
        <v>4528</v>
      </c>
      <c r="C185" s="108" t="s">
        <v>1463</v>
      </c>
      <c r="D185" s="28">
        <v>2015</v>
      </c>
      <c r="E185" s="23" t="s">
        <v>4050</v>
      </c>
      <c r="F185" s="23" t="s">
        <v>4051</v>
      </c>
    </row>
    <row r="186" spans="1:6" s="86" customFormat="1" ht="13.5" customHeight="1" x14ac:dyDescent="0.3">
      <c r="A186" s="29">
        <v>183</v>
      </c>
      <c r="B186" s="108" t="s">
        <v>4052</v>
      </c>
      <c r="C186" s="108" t="s">
        <v>1452</v>
      </c>
      <c r="D186" s="28">
        <v>2015</v>
      </c>
      <c r="E186" s="23" t="s">
        <v>4053</v>
      </c>
      <c r="F186" s="23" t="s">
        <v>4054</v>
      </c>
    </row>
    <row r="187" spans="1:6" s="86" customFormat="1" ht="13.5" customHeight="1" x14ac:dyDescent="0.3">
      <c r="A187" s="29">
        <v>184</v>
      </c>
      <c r="B187" s="108" t="s">
        <v>4055</v>
      </c>
      <c r="C187" s="108" t="s">
        <v>71</v>
      </c>
      <c r="D187" s="28">
        <v>2015</v>
      </c>
      <c r="E187" s="23" t="s">
        <v>4056</v>
      </c>
      <c r="F187" s="23" t="s">
        <v>4057</v>
      </c>
    </row>
    <row r="188" spans="1:6" s="86" customFormat="1" ht="13.5" customHeight="1" x14ac:dyDescent="0.3">
      <c r="A188" s="29">
        <v>185</v>
      </c>
      <c r="B188" s="108" t="s">
        <v>4058</v>
      </c>
      <c r="C188" s="108" t="s">
        <v>1487</v>
      </c>
      <c r="D188" s="28">
        <v>2015</v>
      </c>
      <c r="E188" s="23" t="s">
        <v>4059</v>
      </c>
      <c r="F188" s="23" t="s">
        <v>4060</v>
      </c>
    </row>
    <row r="189" spans="1:6" s="86" customFormat="1" ht="13.5" customHeight="1" x14ac:dyDescent="0.3">
      <c r="A189" s="29">
        <v>186</v>
      </c>
      <c r="B189" s="108" t="s">
        <v>4061</v>
      </c>
      <c r="C189" s="108" t="s">
        <v>1425</v>
      </c>
      <c r="D189" s="28">
        <v>2015</v>
      </c>
      <c r="E189" s="23" t="s">
        <v>4062</v>
      </c>
      <c r="F189" s="23" t="s">
        <v>4063</v>
      </c>
    </row>
    <row r="190" spans="1:6" s="86" customFormat="1" ht="13.5" customHeight="1" x14ac:dyDescent="0.3">
      <c r="A190" s="29">
        <v>187</v>
      </c>
      <c r="B190" s="108" t="s">
        <v>4064</v>
      </c>
      <c r="C190" s="108" t="s">
        <v>1501</v>
      </c>
      <c r="D190" s="28">
        <v>2015</v>
      </c>
      <c r="E190" s="23" t="s">
        <v>4065</v>
      </c>
      <c r="F190" s="23" t="s">
        <v>4066</v>
      </c>
    </row>
    <row r="191" spans="1:6" s="86" customFormat="1" ht="13.5" customHeight="1" x14ac:dyDescent="0.3">
      <c r="A191" s="29">
        <v>188</v>
      </c>
      <c r="B191" s="108" t="s">
        <v>4067</v>
      </c>
      <c r="C191" s="108" t="s">
        <v>1425</v>
      </c>
      <c r="D191" s="28">
        <v>2015</v>
      </c>
      <c r="E191" s="23" t="s">
        <v>4068</v>
      </c>
      <c r="F191" s="23" t="s">
        <v>4069</v>
      </c>
    </row>
    <row r="192" spans="1:6" s="86" customFormat="1" ht="13.5" customHeight="1" x14ac:dyDescent="0.3">
      <c r="A192" s="29">
        <v>189</v>
      </c>
      <c r="B192" s="108" t="s">
        <v>4070</v>
      </c>
      <c r="C192" s="108" t="s">
        <v>1487</v>
      </c>
      <c r="D192" s="28">
        <v>2015</v>
      </c>
      <c r="E192" s="23" t="s">
        <v>4034</v>
      </c>
      <c r="F192" s="23" t="s">
        <v>4071</v>
      </c>
    </row>
    <row r="193" spans="1:6" s="86" customFormat="1" ht="13.5" customHeight="1" x14ac:dyDescent="0.3">
      <c r="A193" s="29">
        <v>190</v>
      </c>
      <c r="B193" s="108" t="s">
        <v>4072</v>
      </c>
      <c r="C193" s="108" t="s">
        <v>1501</v>
      </c>
      <c r="D193" s="28">
        <v>2015</v>
      </c>
      <c r="E193" s="23" t="s">
        <v>4073</v>
      </c>
      <c r="F193" s="23" t="s">
        <v>4074</v>
      </c>
    </row>
    <row r="194" spans="1:6" s="86" customFormat="1" ht="13.5" customHeight="1" x14ac:dyDescent="0.3">
      <c r="A194" s="29">
        <v>191</v>
      </c>
      <c r="B194" s="108" t="s">
        <v>4075</v>
      </c>
      <c r="C194" s="108" t="s">
        <v>1425</v>
      </c>
      <c r="D194" s="28">
        <v>2015</v>
      </c>
      <c r="E194" s="23" t="s">
        <v>4076</v>
      </c>
      <c r="F194" s="23" t="s">
        <v>4077</v>
      </c>
    </row>
    <row r="195" spans="1:6" s="86" customFormat="1" ht="13.5" customHeight="1" x14ac:dyDescent="0.3">
      <c r="A195" s="29">
        <v>192</v>
      </c>
      <c r="B195" s="108" t="s">
        <v>4078</v>
      </c>
      <c r="C195" s="108" t="s">
        <v>70</v>
      </c>
      <c r="D195" s="28">
        <v>2016</v>
      </c>
      <c r="E195" s="23" t="s">
        <v>4079</v>
      </c>
      <c r="F195" s="23" t="s">
        <v>4080</v>
      </c>
    </row>
    <row r="196" spans="1:6" s="86" customFormat="1" ht="13.5" customHeight="1" x14ac:dyDescent="0.3">
      <c r="A196" s="29">
        <v>193</v>
      </c>
      <c r="B196" s="108" t="s">
        <v>4078</v>
      </c>
      <c r="C196" s="108" t="s">
        <v>1538</v>
      </c>
      <c r="D196" s="28">
        <v>2016</v>
      </c>
      <c r="E196" s="23" t="s">
        <v>4081</v>
      </c>
      <c r="F196" s="23" t="s">
        <v>4082</v>
      </c>
    </row>
    <row r="197" spans="1:6" s="86" customFormat="1" ht="13.5" customHeight="1" x14ac:dyDescent="0.3">
      <c r="A197" s="29">
        <v>194</v>
      </c>
      <c r="B197" s="108" t="s">
        <v>4083</v>
      </c>
      <c r="C197" s="108" t="s">
        <v>846</v>
      </c>
      <c r="D197" s="28">
        <v>2016</v>
      </c>
      <c r="E197" s="23" t="s">
        <v>4084</v>
      </c>
      <c r="F197" s="23" t="s">
        <v>4085</v>
      </c>
    </row>
    <row r="198" spans="1:6" s="86" customFormat="1" ht="13.5" customHeight="1" x14ac:dyDescent="0.3">
      <c r="A198" s="29">
        <v>195</v>
      </c>
      <c r="B198" s="108" t="s">
        <v>4086</v>
      </c>
      <c r="C198" s="108" t="s">
        <v>71</v>
      </c>
      <c r="D198" s="28">
        <v>2016</v>
      </c>
      <c r="E198" s="23" t="s">
        <v>4087</v>
      </c>
      <c r="F198" s="23" t="s">
        <v>4088</v>
      </c>
    </row>
    <row r="199" spans="1:6" s="86" customFormat="1" ht="13.5" customHeight="1" x14ac:dyDescent="0.3">
      <c r="A199" s="29">
        <v>196</v>
      </c>
      <c r="B199" s="108" t="s">
        <v>4089</v>
      </c>
      <c r="C199" s="108" t="s">
        <v>1538</v>
      </c>
      <c r="D199" s="28">
        <v>2016</v>
      </c>
      <c r="E199" s="23" t="s">
        <v>4090</v>
      </c>
      <c r="F199" s="23" t="s">
        <v>4091</v>
      </c>
    </row>
    <row r="200" spans="1:6" s="86" customFormat="1" ht="13.5" customHeight="1" x14ac:dyDescent="0.3">
      <c r="A200" s="29">
        <v>197</v>
      </c>
      <c r="B200" s="108" t="s">
        <v>4092</v>
      </c>
      <c r="C200" s="108" t="s">
        <v>1425</v>
      </c>
      <c r="D200" s="28">
        <v>2016</v>
      </c>
      <c r="E200" s="23" t="s">
        <v>4093</v>
      </c>
      <c r="F200" s="23" t="s">
        <v>4094</v>
      </c>
    </row>
    <row r="201" spans="1:6" s="86" customFormat="1" ht="13.5" customHeight="1" x14ac:dyDescent="0.3">
      <c r="A201" s="29">
        <v>198</v>
      </c>
      <c r="B201" s="108" t="s">
        <v>4095</v>
      </c>
      <c r="C201" s="108" t="s">
        <v>1521</v>
      </c>
      <c r="D201" s="28">
        <v>2016</v>
      </c>
      <c r="E201" s="23" t="s">
        <v>4096</v>
      </c>
      <c r="F201" s="23" t="s">
        <v>4097</v>
      </c>
    </row>
    <row r="202" spans="1:6" s="86" customFormat="1" ht="13.5" customHeight="1" x14ac:dyDescent="0.3">
      <c r="A202" s="29">
        <v>199</v>
      </c>
      <c r="B202" s="108" t="s">
        <v>4095</v>
      </c>
      <c r="C202" s="108" t="s">
        <v>1538</v>
      </c>
      <c r="D202" s="28">
        <v>2016</v>
      </c>
      <c r="E202" s="23" t="s">
        <v>4098</v>
      </c>
      <c r="F202" s="23" t="s">
        <v>4099</v>
      </c>
    </row>
    <row r="203" spans="1:6" s="86" customFormat="1" ht="13.5" customHeight="1" x14ac:dyDescent="0.3">
      <c r="A203" s="29">
        <v>200</v>
      </c>
      <c r="B203" s="108" t="s">
        <v>4100</v>
      </c>
      <c r="C203" s="108" t="s">
        <v>1538</v>
      </c>
      <c r="D203" s="28">
        <v>2016</v>
      </c>
      <c r="E203" s="23" t="s">
        <v>4101</v>
      </c>
      <c r="F203" s="23" t="s">
        <v>4102</v>
      </c>
    </row>
    <row r="204" spans="1:6" s="86" customFormat="1" ht="13.5" customHeight="1" x14ac:dyDescent="0.3">
      <c r="A204" s="29">
        <v>201</v>
      </c>
      <c r="B204" s="108" t="s">
        <v>4103</v>
      </c>
      <c r="C204" s="108" t="s">
        <v>71</v>
      </c>
      <c r="D204" s="28">
        <v>2016</v>
      </c>
      <c r="E204" s="23" t="s">
        <v>4106</v>
      </c>
      <c r="F204" s="23" t="s">
        <v>4107</v>
      </c>
    </row>
    <row r="205" spans="1:6" s="86" customFormat="1" ht="13.5" customHeight="1" x14ac:dyDescent="0.3">
      <c r="A205" s="29">
        <v>202</v>
      </c>
      <c r="B205" s="108" t="s">
        <v>4103</v>
      </c>
      <c r="C205" s="108" t="s">
        <v>846</v>
      </c>
      <c r="D205" s="28">
        <v>2016</v>
      </c>
      <c r="E205" s="23" t="s">
        <v>4104</v>
      </c>
      <c r="F205" s="23" t="s">
        <v>4105</v>
      </c>
    </row>
    <row r="206" spans="1:6" s="86" customFormat="1" ht="13.5" customHeight="1" x14ac:dyDescent="0.3">
      <c r="A206" s="29">
        <v>203</v>
      </c>
      <c r="B206" s="108" t="s">
        <v>4108</v>
      </c>
      <c r="C206" s="108" t="s">
        <v>846</v>
      </c>
      <c r="D206" s="28">
        <v>2016</v>
      </c>
      <c r="E206" s="23" t="s">
        <v>4109</v>
      </c>
      <c r="F206" s="23" t="s">
        <v>4110</v>
      </c>
    </row>
    <row r="207" spans="1:6" s="86" customFormat="1" ht="13.5" customHeight="1" x14ac:dyDescent="0.3">
      <c r="A207" s="29">
        <v>204</v>
      </c>
      <c r="B207" s="108" t="s">
        <v>4111</v>
      </c>
      <c r="C207" s="108" t="s">
        <v>1521</v>
      </c>
      <c r="D207" s="28">
        <v>2016</v>
      </c>
      <c r="E207" s="23" t="s">
        <v>4112</v>
      </c>
      <c r="F207" s="23" t="s">
        <v>4113</v>
      </c>
    </row>
    <row r="208" spans="1:6" s="86" customFormat="1" ht="13.5" customHeight="1" x14ac:dyDescent="0.3">
      <c r="A208" s="29">
        <v>205</v>
      </c>
      <c r="B208" s="108" t="s">
        <v>4114</v>
      </c>
      <c r="C208" s="108" t="s">
        <v>1501</v>
      </c>
      <c r="D208" s="28">
        <v>2016</v>
      </c>
      <c r="E208" s="23" t="s">
        <v>4115</v>
      </c>
      <c r="F208" s="23" t="s">
        <v>4116</v>
      </c>
    </row>
    <row r="209" spans="1:6" s="86" customFormat="1" ht="13.5" customHeight="1" x14ac:dyDescent="0.3">
      <c r="A209" s="29">
        <v>206</v>
      </c>
      <c r="B209" s="108" t="s">
        <v>4117</v>
      </c>
      <c r="C209" s="108" t="s">
        <v>1452</v>
      </c>
      <c r="D209" s="28">
        <v>2016</v>
      </c>
      <c r="E209" s="23" t="s">
        <v>4118</v>
      </c>
      <c r="F209" s="23" t="s">
        <v>4119</v>
      </c>
    </row>
    <row r="210" spans="1:6" s="86" customFormat="1" ht="13.5" customHeight="1" x14ac:dyDescent="0.3">
      <c r="A210" s="29">
        <v>207</v>
      </c>
      <c r="B210" s="108" t="s">
        <v>4120</v>
      </c>
      <c r="C210" s="108" t="s">
        <v>1538</v>
      </c>
      <c r="D210" s="28">
        <v>2016</v>
      </c>
      <c r="E210" s="23" t="s">
        <v>4121</v>
      </c>
      <c r="F210" s="23" t="s">
        <v>4122</v>
      </c>
    </row>
    <row r="211" spans="1:6" s="86" customFormat="1" ht="13.5" customHeight="1" x14ac:dyDescent="0.3">
      <c r="A211" s="29">
        <v>208</v>
      </c>
      <c r="B211" s="108" t="s">
        <v>4123</v>
      </c>
      <c r="C211" s="108" t="s">
        <v>1463</v>
      </c>
      <c r="D211" s="28">
        <v>2016</v>
      </c>
      <c r="E211" s="23" t="s">
        <v>4124</v>
      </c>
      <c r="F211" s="23" t="s">
        <v>4125</v>
      </c>
    </row>
    <row r="212" spans="1:6" s="86" customFormat="1" ht="13.5" customHeight="1" x14ac:dyDescent="0.3">
      <c r="A212" s="29">
        <v>209</v>
      </c>
      <c r="B212" s="108" t="s">
        <v>4126</v>
      </c>
      <c r="C212" s="108" t="s">
        <v>1425</v>
      </c>
      <c r="D212" s="28">
        <v>2016</v>
      </c>
      <c r="E212" s="23" t="s">
        <v>4127</v>
      </c>
      <c r="F212" s="23" t="s">
        <v>4128</v>
      </c>
    </row>
    <row r="213" spans="1:6" s="86" customFormat="1" ht="13.5" customHeight="1" x14ac:dyDescent="0.3">
      <c r="A213" s="29">
        <v>210</v>
      </c>
      <c r="B213" s="108" t="s">
        <v>4129</v>
      </c>
      <c r="C213" s="108" t="s">
        <v>1425</v>
      </c>
      <c r="D213" s="28">
        <v>2016</v>
      </c>
      <c r="E213" s="23" t="s">
        <v>4130</v>
      </c>
      <c r="F213" s="23" t="s">
        <v>4131</v>
      </c>
    </row>
    <row r="214" spans="1:6" s="86" customFormat="1" ht="13.5" customHeight="1" x14ac:dyDescent="0.3">
      <c r="A214" s="29">
        <v>211</v>
      </c>
      <c r="B214" s="108" t="s">
        <v>4132</v>
      </c>
      <c r="C214" s="108" t="s">
        <v>1538</v>
      </c>
      <c r="D214" s="28">
        <v>2016</v>
      </c>
      <c r="E214" s="23" t="s">
        <v>4133</v>
      </c>
      <c r="F214" s="23" t="s">
        <v>4134</v>
      </c>
    </row>
    <row r="215" spans="1:6" s="86" customFormat="1" ht="13.5" customHeight="1" x14ac:dyDescent="0.3">
      <c r="A215" s="29">
        <v>212</v>
      </c>
      <c r="B215" s="108" t="s">
        <v>4135</v>
      </c>
      <c r="C215" s="108" t="s">
        <v>1538</v>
      </c>
      <c r="D215" s="28">
        <v>2016</v>
      </c>
      <c r="E215" s="23" t="s">
        <v>4136</v>
      </c>
      <c r="F215" s="23" t="s">
        <v>4137</v>
      </c>
    </row>
    <row r="216" spans="1:6" s="86" customFormat="1" ht="13.5" customHeight="1" x14ac:dyDescent="0.3">
      <c r="A216" s="29">
        <v>213</v>
      </c>
      <c r="B216" s="108" t="s">
        <v>4527</v>
      </c>
      <c r="C216" s="108" t="s">
        <v>1487</v>
      </c>
      <c r="D216" s="28">
        <v>2017</v>
      </c>
      <c r="E216" s="23" t="s">
        <v>4171</v>
      </c>
      <c r="F216" s="23" t="s">
        <v>4172</v>
      </c>
    </row>
    <row r="217" spans="1:6" s="86" customFormat="1" ht="13.5" customHeight="1" x14ac:dyDescent="0.3">
      <c r="A217" s="29">
        <v>214</v>
      </c>
      <c r="B217" s="108" t="s">
        <v>4138</v>
      </c>
      <c r="C217" s="108" t="s">
        <v>70</v>
      </c>
      <c r="D217" s="28">
        <v>2017</v>
      </c>
      <c r="E217" s="23" t="s">
        <v>4079</v>
      </c>
      <c r="F217" s="23" t="s">
        <v>4139</v>
      </c>
    </row>
    <row r="218" spans="1:6" s="86" customFormat="1" ht="13.5" customHeight="1" x14ac:dyDescent="0.3">
      <c r="A218" s="29">
        <v>215</v>
      </c>
      <c r="B218" s="108" t="s">
        <v>4140</v>
      </c>
      <c r="C218" s="108" t="s">
        <v>1538</v>
      </c>
      <c r="D218" s="28">
        <v>2017</v>
      </c>
      <c r="E218" s="23" t="s">
        <v>4141</v>
      </c>
      <c r="F218" s="23" t="s">
        <v>4142</v>
      </c>
    </row>
    <row r="219" spans="1:6" s="86" customFormat="1" ht="13.5" customHeight="1" x14ac:dyDescent="0.3">
      <c r="A219" s="29">
        <v>216</v>
      </c>
      <c r="B219" s="108" t="s">
        <v>4143</v>
      </c>
      <c r="C219" s="108" t="s">
        <v>71</v>
      </c>
      <c r="D219" s="28">
        <v>2017</v>
      </c>
      <c r="E219" s="23" t="s">
        <v>4087</v>
      </c>
      <c r="F219" s="23" t="s">
        <v>4144</v>
      </c>
    </row>
    <row r="220" spans="1:6" s="86" customFormat="1" ht="13.5" customHeight="1" x14ac:dyDescent="0.3">
      <c r="A220" s="29">
        <v>217</v>
      </c>
      <c r="B220" s="108" t="s">
        <v>4145</v>
      </c>
      <c r="C220" s="108" t="s">
        <v>4146</v>
      </c>
      <c r="D220" s="28">
        <v>2017</v>
      </c>
      <c r="E220" s="23" t="s">
        <v>4147</v>
      </c>
      <c r="F220" s="23" t="s">
        <v>4148</v>
      </c>
    </row>
    <row r="221" spans="1:6" s="86" customFormat="1" ht="13.5" customHeight="1" x14ac:dyDescent="0.3">
      <c r="A221" s="29">
        <v>218</v>
      </c>
      <c r="B221" s="108" t="s">
        <v>4149</v>
      </c>
      <c r="C221" s="108" t="s">
        <v>1463</v>
      </c>
      <c r="D221" s="28">
        <v>2017</v>
      </c>
      <c r="E221" s="23" t="s">
        <v>4150</v>
      </c>
      <c r="F221" s="23" t="s">
        <v>4151</v>
      </c>
    </row>
    <row r="222" spans="1:6" s="86" customFormat="1" ht="13.5" customHeight="1" x14ac:dyDescent="0.3">
      <c r="A222" s="29">
        <v>219</v>
      </c>
      <c r="B222" s="108" t="s">
        <v>4152</v>
      </c>
      <c r="C222" s="108" t="s">
        <v>1425</v>
      </c>
      <c r="D222" s="28">
        <v>2017</v>
      </c>
      <c r="E222" s="23" t="s">
        <v>4153</v>
      </c>
      <c r="F222" s="23" t="s">
        <v>4154</v>
      </c>
    </row>
    <row r="223" spans="1:6" s="86" customFormat="1" ht="13.5" customHeight="1" x14ac:dyDescent="0.3">
      <c r="A223" s="29">
        <v>220</v>
      </c>
      <c r="B223" s="108" t="s">
        <v>4155</v>
      </c>
      <c r="C223" s="108" t="s">
        <v>4146</v>
      </c>
      <c r="D223" s="28">
        <v>2017</v>
      </c>
      <c r="E223" s="23" t="s">
        <v>4613</v>
      </c>
      <c r="F223" s="23" t="s">
        <v>4156</v>
      </c>
    </row>
    <row r="224" spans="1:6" s="86" customFormat="1" ht="13.5" customHeight="1" x14ac:dyDescent="0.3">
      <c r="A224" s="29">
        <v>221</v>
      </c>
      <c r="B224" s="108" t="s">
        <v>4157</v>
      </c>
      <c r="C224" s="108" t="s">
        <v>802</v>
      </c>
      <c r="D224" s="28">
        <v>2017</v>
      </c>
      <c r="E224" s="23" t="s">
        <v>4158</v>
      </c>
      <c r="F224" s="23" t="s">
        <v>4159</v>
      </c>
    </row>
    <row r="225" spans="1:11" s="86" customFormat="1" ht="13.5" customHeight="1" x14ac:dyDescent="0.3">
      <c r="A225" s="29">
        <v>222</v>
      </c>
      <c r="B225" s="108" t="s">
        <v>4160</v>
      </c>
      <c r="C225" s="108" t="s">
        <v>1521</v>
      </c>
      <c r="D225" s="28">
        <v>2017</v>
      </c>
      <c r="E225" s="23" t="s">
        <v>4112</v>
      </c>
      <c r="F225" s="23" t="s">
        <v>4161</v>
      </c>
    </row>
    <row r="226" spans="1:11" s="86" customFormat="1" ht="13.5" customHeight="1" x14ac:dyDescent="0.3">
      <c r="A226" s="29">
        <v>223</v>
      </c>
      <c r="B226" s="108" t="s">
        <v>4162</v>
      </c>
      <c r="C226" s="108" t="s">
        <v>1501</v>
      </c>
      <c r="D226" s="28">
        <v>2017</v>
      </c>
      <c r="E226" s="23" t="s">
        <v>4163</v>
      </c>
      <c r="F226" s="23" t="s">
        <v>4164</v>
      </c>
      <c r="G226" s="81"/>
      <c r="H226" s="81"/>
    </row>
    <row r="227" spans="1:11" s="86" customFormat="1" ht="13.5" customHeight="1" x14ac:dyDescent="0.3">
      <c r="A227" s="29">
        <v>224</v>
      </c>
      <c r="B227" s="108" t="s">
        <v>4165</v>
      </c>
      <c r="C227" s="108" t="s">
        <v>1521</v>
      </c>
      <c r="D227" s="28">
        <v>2018</v>
      </c>
      <c r="E227" s="23" t="s">
        <v>4166</v>
      </c>
      <c r="F227" s="23" t="s">
        <v>4167</v>
      </c>
      <c r="G227" s="81"/>
      <c r="H227" s="81"/>
    </row>
    <row r="228" spans="1:11" s="86" customFormat="1" ht="13.5" customHeight="1" x14ac:dyDescent="0.3">
      <c r="A228" s="29">
        <v>225</v>
      </c>
      <c r="B228" s="108" t="s">
        <v>4168</v>
      </c>
      <c r="C228" s="108" t="s">
        <v>1487</v>
      </c>
      <c r="D228" s="28">
        <v>2018</v>
      </c>
      <c r="E228" s="23" t="s">
        <v>4169</v>
      </c>
      <c r="F228" s="23" t="s">
        <v>4170</v>
      </c>
    </row>
    <row r="229" spans="1:11" s="86" customFormat="1" ht="13.5" customHeight="1" x14ac:dyDescent="0.3">
      <c r="A229" s="29">
        <v>226</v>
      </c>
      <c r="B229" s="108" t="s">
        <v>4314</v>
      </c>
      <c r="C229" s="108" t="s">
        <v>846</v>
      </c>
      <c r="D229" s="28">
        <v>2021</v>
      </c>
      <c r="E229" s="23" t="s">
        <v>4315</v>
      </c>
      <c r="F229" s="23" t="s">
        <v>4316</v>
      </c>
    </row>
    <row r="230" spans="1:11" s="86" customFormat="1" ht="13.5" customHeight="1" x14ac:dyDescent="0.3">
      <c r="A230" s="29">
        <v>227</v>
      </c>
      <c r="B230" s="108" t="s">
        <v>4317</v>
      </c>
      <c r="C230" s="108" t="s">
        <v>846</v>
      </c>
      <c r="D230" s="28">
        <v>2021</v>
      </c>
      <c r="E230" s="23" t="s">
        <v>4318</v>
      </c>
      <c r="F230" s="23" t="s">
        <v>4319</v>
      </c>
    </row>
    <row r="231" spans="1:11" s="86" customFormat="1" ht="13.5" customHeight="1" x14ac:dyDescent="0.3">
      <c r="A231" s="29">
        <v>228</v>
      </c>
      <c r="B231" s="23" t="s">
        <v>4604</v>
      </c>
      <c r="C231" s="23" t="s">
        <v>4336</v>
      </c>
      <c r="D231" s="28">
        <v>2022</v>
      </c>
      <c r="E231" s="23" t="s">
        <v>4606</v>
      </c>
      <c r="F231" s="23" t="s">
        <v>4605</v>
      </c>
    </row>
    <row r="232" spans="1:11" s="86" customFormat="1" ht="13.5" customHeight="1" x14ac:dyDescent="0.3">
      <c r="A232" s="29">
        <v>229</v>
      </c>
      <c r="B232" s="108" t="s">
        <v>4173</v>
      </c>
      <c r="C232" s="108" t="s">
        <v>4174</v>
      </c>
      <c r="D232" s="28">
        <v>2017</v>
      </c>
      <c r="E232" s="23" t="s">
        <v>4175</v>
      </c>
      <c r="F232" s="23" t="s">
        <v>4176</v>
      </c>
    </row>
    <row r="233" spans="1:11" s="86" customFormat="1" ht="13.5" customHeight="1" x14ac:dyDescent="0.3">
      <c r="A233" s="29">
        <v>230</v>
      </c>
      <c r="B233" s="108" t="s">
        <v>4177</v>
      </c>
      <c r="C233" s="108" t="s">
        <v>4178</v>
      </c>
      <c r="D233" s="28">
        <v>2014</v>
      </c>
      <c r="E233" s="23" t="s">
        <v>4179</v>
      </c>
      <c r="F233" s="23" t="s">
        <v>4180</v>
      </c>
    </row>
    <row r="234" spans="1:11" s="86" customFormat="1" ht="13.5" customHeight="1" x14ac:dyDescent="0.3">
      <c r="A234" s="29">
        <v>231</v>
      </c>
      <c r="B234" s="108" t="s">
        <v>4181</v>
      </c>
      <c r="C234" s="108" t="s">
        <v>4178</v>
      </c>
      <c r="D234" s="28">
        <v>2014</v>
      </c>
      <c r="E234" s="23" t="s">
        <v>4182</v>
      </c>
      <c r="F234" s="23" t="s">
        <v>4183</v>
      </c>
    </row>
    <row r="235" spans="1:11" s="86" customFormat="1" ht="13.5" customHeight="1" x14ac:dyDescent="0.3">
      <c r="A235" s="29">
        <v>232</v>
      </c>
      <c r="B235" s="108" t="s">
        <v>4184</v>
      </c>
      <c r="C235" s="108" t="s">
        <v>4178</v>
      </c>
      <c r="D235" s="28">
        <v>2016</v>
      </c>
      <c r="E235" s="108" t="s">
        <v>4185</v>
      </c>
      <c r="F235" s="23" t="s">
        <v>4186</v>
      </c>
      <c r="G235" s="81"/>
      <c r="H235" s="81"/>
      <c r="I235" s="81"/>
      <c r="J235" s="81"/>
      <c r="K235" s="81"/>
    </row>
    <row r="236" spans="1:11" s="86" customFormat="1" ht="13.5" customHeight="1" x14ac:dyDescent="0.3">
      <c r="A236" s="29">
        <v>233</v>
      </c>
      <c r="B236" s="108" t="s">
        <v>4189</v>
      </c>
      <c r="C236" s="108" t="s">
        <v>3576</v>
      </c>
      <c r="D236" s="28">
        <v>2012</v>
      </c>
      <c r="E236" s="23" t="s">
        <v>4187</v>
      </c>
      <c r="F236" s="23" t="s">
        <v>4359</v>
      </c>
    </row>
    <row r="237" spans="1:11" s="86" customFormat="1" ht="13.5" customHeight="1" x14ac:dyDescent="0.3">
      <c r="A237" s="29">
        <v>234</v>
      </c>
      <c r="B237" s="108" t="s">
        <v>4190</v>
      </c>
      <c r="C237" s="108" t="s">
        <v>3576</v>
      </c>
      <c r="D237" s="28">
        <v>2013</v>
      </c>
      <c r="E237" s="23" t="s">
        <v>4187</v>
      </c>
      <c r="F237" s="23" t="s">
        <v>4191</v>
      </c>
    </row>
    <row r="238" spans="1:11" s="86" customFormat="1" ht="13.5" customHeight="1" x14ac:dyDescent="0.3">
      <c r="A238" s="29">
        <v>235</v>
      </c>
      <c r="B238" s="108" t="s">
        <v>4350</v>
      </c>
      <c r="C238" s="108" t="s">
        <v>3576</v>
      </c>
      <c r="D238" s="28">
        <v>2016</v>
      </c>
      <c r="E238" s="23" t="s">
        <v>4187</v>
      </c>
      <c r="F238" s="23" t="s">
        <v>4360</v>
      </c>
    </row>
    <row r="239" spans="1:11" s="86" customFormat="1" ht="13.5" customHeight="1" x14ac:dyDescent="0.3">
      <c r="A239" s="29">
        <v>236</v>
      </c>
      <c r="B239" s="23" t="s">
        <v>4515</v>
      </c>
      <c r="C239" s="23" t="s">
        <v>3576</v>
      </c>
      <c r="D239" s="28">
        <v>2020</v>
      </c>
      <c r="E239" s="23" t="s">
        <v>4187</v>
      </c>
      <c r="F239" s="23" t="s">
        <v>4516</v>
      </c>
      <c r="G239" s="81"/>
      <c r="H239" s="81"/>
      <c r="I239" s="81"/>
      <c r="J239" s="81"/>
      <c r="K239" s="81"/>
    </row>
    <row r="240" spans="1:11" s="86" customFormat="1" ht="13.5" customHeight="1" x14ac:dyDescent="0.3">
      <c r="A240" s="29">
        <v>237</v>
      </c>
      <c r="B240" s="108" t="s">
        <v>4580</v>
      </c>
      <c r="C240" s="108" t="s">
        <v>3548</v>
      </c>
      <c r="D240" s="28">
        <v>2019</v>
      </c>
      <c r="E240" s="23" t="s">
        <v>3574</v>
      </c>
      <c r="F240" s="23" t="s">
        <v>3575</v>
      </c>
      <c r="G240" s="81"/>
      <c r="H240" s="81"/>
    </row>
    <row r="241" spans="1:11" s="86" customFormat="1" ht="13.5" customHeight="1" x14ac:dyDescent="0.3">
      <c r="A241" s="29">
        <v>238</v>
      </c>
      <c r="B241" s="108" t="s">
        <v>4193</v>
      </c>
      <c r="C241" s="108" t="s">
        <v>3544</v>
      </c>
      <c r="D241" s="28">
        <v>2015</v>
      </c>
      <c r="E241" s="23" t="s">
        <v>4194</v>
      </c>
      <c r="F241" s="23" t="s">
        <v>4364</v>
      </c>
      <c r="G241" s="81"/>
      <c r="H241" s="81"/>
      <c r="I241" s="81"/>
      <c r="J241" s="81"/>
      <c r="K241" s="81"/>
    </row>
    <row r="242" spans="1:11" s="86" customFormat="1" ht="13.5" customHeight="1" x14ac:dyDescent="0.3">
      <c r="A242" s="29">
        <v>239</v>
      </c>
      <c r="B242" s="108" t="s">
        <v>4525</v>
      </c>
      <c r="C242" s="108" t="s">
        <v>3548</v>
      </c>
      <c r="D242" s="28">
        <v>2019</v>
      </c>
      <c r="E242" s="23" t="s">
        <v>3572</v>
      </c>
      <c r="F242" s="23" t="s">
        <v>3573</v>
      </c>
      <c r="G242" s="81"/>
      <c r="H242" s="81"/>
    </row>
    <row r="243" spans="1:11" s="86" customFormat="1" ht="13.5" customHeight="1" x14ac:dyDescent="0.3">
      <c r="A243" s="29">
        <v>240</v>
      </c>
      <c r="B243" s="23" t="s">
        <v>4502</v>
      </c>
      <c r="C243" s="23" t="s">
        <v>1538</v>
      </c>
      <c r="D243" s="28">
        <v>2019</v>
      </c>
      <c r="E243" s="23" t="s">
        <v>4503</v>
      </c>
      <c r="F243" s="23" t="s">
        <v>4504</v>
      </c>
    </row>
    <row r="244" spans="1:11" s="86" customFormat="1" ht="13.5" customHeight="1" x14ac:dyDescent="0.3">
      <c r="A244" s="29">
        <v>241</v>
      </c>
      <c r="B244" s="108" t="s">
        <v>4537</v>
      </c>
      <c r="C244" s="108" t="s">
        <v>3548</v>
      </c>
      <c r="D244" s="28">
        <v>2021</v>
      </c>
      <c r="E244" s="23" t="s">
        <v>4334</v>
      </c>
      <c r="F244" s="23" t="s">
        <v>4363</v>
      </c>
    </row>
    <row r="245" spans="1:11" s="86" customFormat="1" ht="13.5" customHeight="1" x14ac:dyDescent="0.3">
      <c r="A245" s="29">
        <v>242</v>
      </c>
      <c r="B245" s="108" t="s">
        <v>4507</v>
      </c>
      <c r="C245" s="108" t="s">
        <v>4336</v>
      </c>
      <c r="D245" s="28">
        <v>2022</v>
      </c>
      <c r="E245" s="23" t="s">
        <v>4394</v>
      </c>
      <c r="F245" s="23" t="s">
        <v>4395</v>
      </c>
    </row>
    <row r="246" spans="1:11" s="86" customFormat="1" ht="13.5" customHeight="1" x14ac:dyDescent="0.3">
      <c r="A246" s="29">
        <v>243</v>
      </c>
      <c r="B246" s="108" t="s">
        <v>4535</v>
      </c>
      <c r="C246" s="108" t="s">
        <v>1803</v>
      </c>
      <c r="D246" s="28">
        <v>2022</v>
      </c>
      <c r="E246" s="23" t="s">
        <v>4330</v>
      </c>
      <c r="F246" s="23" t="s">
        <v>4361</v>
      </c>
    </row>
    <row r="247" spans="1:11" s="86" customFormat="1" ht="13.5" customHeight="1" x14ac:dyDescent="0.3">
      <c r="A247" s="29">
        <v>244</v>
      </c>
      <c r="B247" s="108" t="s">
        <v>4587</v>
      </c>
      <c r="C247" s="108" t="s">
        <v>3544</v>
      </c>
      <c r="D247" s="28">
        <v>2018</v>
      </c>
      <c r="E247" s="23" t="s">
        <v>4192</v>
      </c>
      <c r="F247" s="23" t="s">
        <v>4362</v>
      </c>
    </row>
    <row r="248" spans="1:11" s="86" customFormat="1" ht="13.5" customHeight="1" x14ac:dyDescent="0.3">
      <c r="A248" s="29">
        <v>245</v>
      </c>
      <c r="B248" s="108" t="s">
        <v>4195</v>
      </c>
      <c r="C248" s="108" t="s">
        <v>4196</v>
      </c>
      <c r="D248" s="28">
        <v>2011</v>
      </c>
      <c r="E248" s="23" t="s">
        <v>4197</v>
      </c>
      <c r="F248" s="23" t="s">
        <v>4365</v>
      </c>
    </row>
    <row r="249" spans="1:11" s="86" customFormat="1" ht="13.5" customHeight="1" x14ac:dyDescent="0.3">
      <c r="A249" s="29">
        <v>246</v>
      </c>
      <c r="B249" s="108" t="s">
        <v>4198</v>
      </c>
      <c r="C249" s="108" t="s">
        <v>91</v>
      </c>
      <c r="D249" s="28">
        <v>2013</v>
      </c>
      <c r="E249" s="23" t="s">
        <v>4199</v>
      </c>
      <c r="F249" s="23" t="s">
        <v>4200</v>
      </c>
    </row>
    <row r="250" spans="1:11" s="86" customFormat="1" ht="13.5" customHeight="1" x14ac:dyDescent="0.3">
      <c r="A250" s="29">
        <v>247</v>
      </c>
      <c r="B250" s="108" t="s">
        <v>4353</v>
      </c>
      <c r="C250" s="108" t="s">
        <v>3576</v>
      </c>
      <c r="D250" s="28">
        <v>2011</v>
      </c>
      <c r="E250" s="23" t="s">
        <v>4188</v>
      </c>
      <c r="F250" s="23" t="s">
        <v>4366</v>
      </c>
    </row>
    <row r="251" spans="1:11" s="86" customFormat="1" ht="13.5" customHeight="1" x14ac:dyDescent="0.3">
      <c r="A251" s="29">
        <v>248</v>
      </c>
      <c r="B251" s="108" t="s">
        <v>4201</v>
      </c>
      <c r="C251" s="108" t="s">
        <v>3576</v>
      </c>
      <c r="D251" s="28">
        <v>2014</v>
      </c>
      <c r="E251" s="23" t="s">
        <v>4202</v>
      </c>
      <c r="F251" s="23" t="s">
        <v>4367</v>
      </c>
    </row>
    <row r="252" spans="1:11" s="86" customFormat="1" ht="13.5" customHeight="1" x14ac:dyDescent="0.3">
      <c r="A252" s="29">
        <v>249</v>
      </c>
      <c r="B252" s="108" t="s">
        <v>4203</v>
      </c>
      <c r="C252" s="108" t="s">
        <v>3576</v>
      </c>
      <c r="D252" s="28">
        <v>2016</v>
      </c>
      <c r="E252" s="23" t="s">
        <v>4204</v>
      </c>
      <c r="F252" s="23" t="s">
        <v>4205</v>
      </c>
    </row>
    <row r="253" spans="1:11" s="86" customFormat="1" ht="13.5" customHeight="1" x14ac:dyDescent="0.3">
      <c r="A253" s="29">
        <v>250</v>
      </c>
      <c r="B253" s="108" t="s">
        <v>4354</v>
      </c>
      <c r="C253" s="108" t="s">
        <v>3576</v>
      </c>
      <c r="D253" s="28">
        <v>2017</v>
      </c>
      <c r="E253" s="23" t="s">
        <v>4206</v>
      </c>
      <c r="F253" s="23" t="s">
        <v>4207</v>
      </c>
    </row>
    <row r="254" spans="1:11" s="86" customFormat="1" ht="13.5" customHeight="1" x14ac:dyDescent="0.3">
      <c r="A254" s="29">
        <v>251</v>
      </c>
      <c r="B254" s="108" t="s">
        <v>4208</v>
      </c>
      <c r="C254" s="108" t="s">
        <v>3548</v>
      </c>
      <c r="D254" s="28">
        <v>2018</v>
      </c>
      <c r="E254" s="23" t="s">
        <v>4247</v>
      </c>
      <c r="F254" s="23" t="s">
        <v>4209</v>
      </c>
    </row>
    <row r="255" spans="1:11" s="86" customFormat="1" ht="13.5" customHeight="1" x14ac:dyDescent="0.3">
      <c r="A255" s="29">
        <v>252</v>
      </c>
      <c r="B255" s="108" t="s">
        <v>4210</v>
      </c>
      <c r="C255" s="108" t="s">
        <v>3548</v>
      </c>
      <c r="D255" s="28">
        <v>2019</v>
      </c>
      <c r="E255" s="23" t="s">
        <v>4248</v>
      </c>
      <c r="F255" s="23" t="s">
        <v>4211</v>
      </c>
    </row>
    <row r="256" spans="1:11" s="86" customFormat="1" ht="13.5" customHeight="1" x14ac:dyDescent="0.3">
      <c r="A256" s="29">
        <v>253</v>
      </c>
      <c r="B256" s="108" t="s">
        <v>4212</v>
      </c>
      <c r="C256" s="108" t="s">
        <v>1452</v>
      </c>
      <c r="D256" s="28">
        <v>2014</v>
      </c>
      <c r="E256" s="23" t="s">
        <v>4213</v>
      </c>
      <c r="F256" s="23" t="s">
        <v>4358</v>
      </c>
    </row>
    <row r="257" spans="1:11" s="86" customFormat="1" ht="13.5" customHeight="1" x14ac:dyDescent="0.3">
      <c r="A257" s="29">
        <v>254</v>
      </c>
      <c r="B257" s="108" t="s">
        <v>4214</v>
      </c>
      <c r="C257" s="108" t="s">
        <v>4215</v>
      </c>
      <c r="D257" s="28">
        <v>2012</v>
      </c>
      <c r="E257" s="23" t="s">
        <v>4216</v>
      </c>
      <c r="F257" s="23" t="s">
        <v>4217</v>
      </c>
      <c r="I257" s="81"/>
      <c r="J257" s="81"/>
      <c r="K257" s="81"/>
    </row>
    <row r="258" spans="1:11" s="86" customFormat="1" ht="13.5" customHeight="1" x14ac:dyDescent="0.3">
      <c r="A258" s="29">
        <v>255</v>
      </c>
      <c r="B258" s="108" t="s">
        <v>4218</v>
      </c>
      <c r="C258" s="108" t="s">
        <v>3587</v>
      </c>
      <c r="D258" s="28">
        <v>2008</v>
      </c>
      <c r="E258" s="23" t="s">
        <v>4219</v>
      </c>
      <c r="F258" s="23" t="s">
        <v>3483</v>
      </c>
      <c r="I258" s="81"/>
      <c r="J258" s="81"/>
      <c r="K258" s="81"/>
    </row>
    <row r="259" spans="1:11" s="86" customFormat="1" ht="13.5" customHeight="1" x14ac:dyDescent="0.3">
      <c r="A259" s="29">
        <v>256</v>
      </c>
      <c r="B259" s="108" t="s">
        <v>4220</v>
      </c>
      <c r="C259" s="108" t="s">
        <v>3862</v>
      </c>
      <c r="D259" s="28">
        <v>2016</v>
      </c>
      <c r="E259" s="23" t="s">
        <v>4221</v>
      </c>
      <c r="F259" s="23" t="s">
        <v>4222</v>
      </c>
      <c r="I259" s="81"/>
      <c r="J259" s="81"/>
      <c r="K259" s="81"/>
    </row>
    <row r="260" spans="1:11" s="86" customFormat="1" ht="13.5" customHeight="1" x14ac:dyDescent="0.3">
      <c r="A260" s="29">
        <v>257</v>
      </c>
      <c r="B260" s="108" t="s">
        <v>4223</v>
      </c>
      <c r="C260" s="108" t="s">
        <v>3587</v>
      </c>
      <c r="D260" s="28">
        <v>2010</v>
      </c>
      <c r="E260" s="23" t="s">
        <v>4224</v>
      </c>
      <c r="F260" s="23" t="s">
        <v>4225</v>
      </c>
      <c r="I260" s="81"/>
      <c r="J260" s="81"/>
      <c r="K260" s="81"/>
    </row>
    <row r="261" spans="1:11" ht="13.5" customHeight="1" x14ac:dyDescent="0.3">
      <c r="A261" s="29">
        <v>258</v>
      </c>
      <c r="B261" s="108" t="s">
        <v>4226</v>
      </c>
      <c r="C261" s="108" t="s">
        <v>3576</v>
      </c>
      <c r="D261" s="28">
        <v>2010</v>
      </c>
      <c r="E261" s="23" t="s">
        <v>4227</v>
      </c>
      <c r="F261" s="23" t="s">
        <v>4228</v>
      </c>
      <c r="G261" s="86"/>
      <c r="H261" s="86"/>
      <c r="I261" s="86"/>
      <c r="J261" s="86"/>
      <c r="K261" s="86"/>
    </row>
    <row r="262" spans="1:11" ht="13.5" customHeight="1" x14ac:dyDescent="0.3">
      <c r="A262" s="29">
        <v>259</v>
      </c>
      <c r="B262" s="108" t="s">
        <v>4229</v>
      </c>
      <c r="C262" s="108" t="s">
        <v>3544</v>
      </c>
      <c r="D262" s="28">
        <v>2008</v>
      </c>
      <c r="E262" s="23" t="s">
        <v>4230</v>
      </c>
      <c r="F262" s="23" t="s">
        <v>4357</v>
      </c>
      <c r="G262" s="86"/>
      <c r="H262" s="86"/>
    </row>
    <row r="263" spans="1:11" ht="13.5" customHeight="1" x14ac:dyDescent="0.3">
      <c r="A263" s="29">
        <v>260</v>
      </c>
      <c r="B263" s="108" t="s">
        <v>4229</v>
      </c>
      <c r="C263" s="108" t="s">
        <v>3544</v>
      </c>
      <c r="D263" s="28">
        <v>2009</v>
      </c>
      <c r="E263" s="23" t="s">
        <v>4231</v>
      </c>
      <c r="F263" s="23" t="s">
        <v>4232</v>
      </c>
      <c r="G263" s="86"/>
      <c r="H263" s="86"/>
    </row>
    <row r="264" spans="1:11" ht="13.5" customHeight="1" x14ac:dyDescent="0.3">
      <c r="A264" s="29">
        <v>261</v>
      </c>
      <c r="B264" s="108" t="s">
        <v>4233</v>
      </c>
      <c r="C264" s="108" t="s">
        <v>3544</v>
      </c>
      <c r="D264" s="28">
        <v>2013</v>
      </c>
      <c r="E264" s="23" t="s">
        <v>4234</v>
      </c>
      <c r="F264" s="23" t="s">
        <v>4235</v>
      </c>
      <c r="G264" s="86"/>
      <c r="H264" s="86"/>
      <c r="I264" s="86"/>
      <c r="J264" s="86"/>
      <c r="K264" s="86"/>
    </row>
    <row r="265" spans="1:11" ht="13.5" customHeight="1" x14ac:dyDescent="0.3">
      <c r="A265" s="29">
        <v>262</v>
      </c>
      <c r="B265" s="108" t="s">
        <v>4509</v>
      </c>
      <c r="C265" s="108" t="s">
        <v>3544</v>
      </c>
      <c r="D265" s="28">
        <v>2015</v>
      </c>
      <c r="E265" s="23" t="s">
        <v>3545</v>
      </c>
      <c r="F265" s="23" t="s">
        <v>3546</v>
      </c>
      <c r="G265" s="86"/>
      <c r="H265" s="86"/>
      <c r="I265" s="86"/>
      <c r="J265" s="86"/>
      <c r="K265" s="86"/>
    </row>
    <row r="266" spans="1:11" ht="13.5" customHeight="1" x14ac:dyDescent="0.3">
      <c r="A266" s="29">
        <v>263</v>
      </c>
      <c r="B266" s="108" t="s">
        <v>4236</v>
      </c>
      <c r="C266" s="108" t="s">
        <v>3544</v>
      </c>
      <c r="D266" s="28">
        <v>2015</v>
      </c>
      <c r="E266" s="23" t="s">
        <v>4237</v>
      </c>
      <c r="F266" s="23" t="s">
        <v>4238</v>
      </c>
      <c r="G266" s="86"/>
      <c r="H266" s="86"/>
    </row>
    <row r="267" spans="1:11" ht="13.5" customHeight="1" x14ac:dyDescent="0.3">
      <c r="A267" s="29">
        <v>264</v>
      </c>
      <c r="B267" s="108" t="s">
        <v>4239</v>
      </c>
      <c r="C267" s="108" t="s">
        <v>3548</v>
      </c>
      <c r="D267" s="28">
        <v>2019</v>
      </c>
      <c r="E267" s="23" t="s">
        <v>4240</v>
      </c>
      <c r="F267" s="23" t="s">
        <v>4241</v>
      </c>
      <c r="G267" s="86"/>
      <c r="H267" s="86"/>
      <c r="I267" s="86"/>
      <c r="J267" s="86"/>
      <c r="K267" s="86"/>
    </row>
    <row r="268" spans="1:11" ht="13.5" customHeight="1" x14ac:dyDescent="0.3">
      <c r="A268" s="29">
        <v>265</v>
      </c>
      <c r="B268" s="108" t="s">
        <v>4522</v>
      </c>
      <c r="C268" s="108" t="s">
        <v>3548</v>
      </c>
      <c r="D268" s="28">
        <v>2019</v>
      </c>
      <c r="E268" s="23" t="s">
        <v>3568</v>
      </c>
      <c r="F268" s="23" t="s">
        <v>3569</v>
      </c>
      <c r="G268" s="86"/>
      <c r="H268" s="86"/>
      <c r="I268" s="86"/>
      <c r="J268" s="86"/>
      <c r="K268" s="86"/>
    </row>
    <row r="269" spans="1:11" ht="13.5" customHeight="1" x14ac:dyDescent="0.3">
      <c r="A269" s="29">
        <v>266</v>
      </c>
      <c r="B269" s="108" t="s">
        <v>4518</v>
      </c>
      <c r="C269" s="108" t="s">
        <v>3548</v>
      </c>
      <c r="D269" s="28">
        <v>2019</v>
      </c>
      <c r="E269" s="23" t="s">
        <v>3564</v>
      </c>
      <c r="F269" s="23" t="s">
        <v>3565</v>
      </c>
      <c r="G269" s="86"/>
      <c r="H269" s="86"/>
    </row>
    <row r="270" spans="1:11" ht="13.5" customHeight="1" x14ac:dyDescent="0.3">
      <c r="A270" s="29">
        <v>267</v>
      </c>
      <c r="B270" s="108" t="s">
        <v>4356</v>
      </c>
      <c r="C270" s="108" t="s">
        <v>3548</v>
      </c>
      <c r="D270" s="28">
        <v>2019</v>
      </c>
      <c r="E270" s="23" t="s">
        <v>4244</v>
      </c>
      <c r="F270" s="23" t="s">
        <v>4245</v>
      </c>
      <c r="G270" s="86"/>
      <c r="H270" s="86"/>
      <c r="I270" s="86"/>
      <c r="J270" s="86"/>
      <c r="K270" s="86"/>
    </row>
    <row r="271" spans="1:11" ht="13.5" customHeight="1" x14ac:dyDescent="0.3">
      <c r="A271" s="29">
        <v>268</v>
      </c>
      <c r="B271" s="108" t="s">
        <v>4512</v>
      </c>
      <c r="C271" s="108" t="s">
        <v>3548</v>
      </c>
      <c r="D271" s="28">
        <v>2019</v>
      </c>
      <c r="E271" s="108" t="s">
        <v>3560</v>
      </c>
      <c r="F271" s="23" t="s">
        <v>3561</v>
      </c>
      <c r="G271" s="86"/>
      <c r="H271" s="86"/>
      <c r="I271" s="86"/>
      <c r="J271" s="86"/>
      <c r="K271" s="86"/>
    </row>
    <row r="272" spans="1:11" ht="13.5" customHeight="1" x14ac:dyDescent="0.3">
      <c r="A272" s="29">
        <v>269</v>
      </c>
      <c r="B272" s="108" t="s">
        <v>4514</v>
      </c>
      <c r="C272" s="108" t="s">
        <v>3548</v>
      </c>
      <c r="D272" s="28">
        <v>2019</v>
      </c>
      <c r="E272" s="23" t="s">
        <v>3562</v>
      </c>
      <c r="F272" s="23" t="s">
        <v>3563</v>
      </c>
    </row>
    <row r="273" spans="1:6" ht="13.5" customHeight="1" x14ac:dyDescent="0.3">
      <c r="A273" s="29">
        <v>270</v>
      </c>
      <c r="B273" s="108" t="s">
        <v>4349</v>
      </c>
      <c r="C273" s="108" t="s">
        <v>3548</v>
      </c>
      <c r="D273" s="28">
        <v>2020</v>
      </c>
      <c r="E273" s="23" t="s">
        <v>4242</v>
      </c>
      <c r="F273" s="23" t="s">
        <v>4243</v>
      </c>
    </row>
    <row r="274" spans="1:6" ht="13.5" customHeight="1" x14ac:dyDescent="0.3">
      <c r="A274" s="29">
        <v>271</v>
      </c>
      <c r="B274" s="108" t="s">
        <v>4520</v>
      </c>
      <c r="C274" s="108" t="s">
        <v>3548</v>
      </c>
      <c r="D274" s="28">
        <v>2021</v>
      </c>
      <c r="E274" s="108" t="s">
        <v>3566</v>
      </c>
      <c r="F274" s="23" t="s">
        <v>3567</v>
      </c>
    </row>
    <row r="275" spans="1:6" ht="13.5" customHeight="1" x14ac:dyDescent="0.3">
      <c r="A275" s="29">
        <v>272</v>
      </c>
      <c r="B275" s="108" t="s">
        <v>4524</v>
      </c>
      <c r="C275" s="108" t="s">
        <v>3548</v>
      </c>
      <c r="D275" s="28">
        <v>2021</v>
      </c>
      <c r="E275" s="108" t="s">
        <v>3570</v>
      </c>
      <c r="F275" s="23" t="s">
        <v>3571</v>
      </c>
    </row>
    <row r="276" spans="1:6" ht="13.5" customHeight="1" x14ac:dyDescent="0.3">
      <c r="A276" s="29">
        <v>273</v>
      </c>
      <c r="B276" s="23" t="s">
        <v>4396</v>
      </c>
      <c r="C276" s="23" t="s">
        <v>4336</v>
      </c>
      <c r="D276" s="28">
        <v>2022</v>
      </c>
      <c r="E276" s="23" t="s">
        <v>4397</v>
      </c>
      <c r="F276" s="23" t="s">
        <v>4398</v>
      </c>
    </row>
    <row r="277" spans="1:6" ht="13.5" customHeight="1" x14ac:dyDescent="0.3">
      <c r="A277" s="29">
        <v>274</v>
      </c>
      <c r="B277" s="23" t="s">
        <v>4592</v>
      </c>
      <c r="C277" s="23" t="s">
        <v>4336</v>
      </c>
      <c r="D277" s="28">
        <v>2022</v>
      </c>
      <c r="E277" s="23" t="s">
        <v>4593</v>
      </c>
      <c r="F277" s="23" t="s">
        <v>4594</v>
      </c>
    </row>
    <row r="278" spans="1:6" ht="13.5" customHeight="1" x14ac:dyDescent="0.3">
      <c r="A278" s="29">
        <v>275</v>
      </c>
      <c r="B278" s="108" t="s">
        <v>4252</v>
      </c>
      <c r="C278" s="108" t="s">
        <v>1425</v>
      </c>
      <c r="D278" s="28">
        <v>2019</v>
      </c>
      <c r="E278" s="23" t="s">
        <v>4253</v>
      </c>
      <c r="F278" s="23" t="s">
        <v>1</v>
      </c>
    </row>
  </sheetData>
  <sheetProtection algorithmName="SHA-512" hashValue="Vn+MKw8HQfB+0QjRsEIL7pREI3iOWnZl+sxvNV5k29SmgUWzEPLmGIv8pGthNssqrES89yX16OUQgfL1HbZgcg==" saltValue="jy5r5GneptPPn+8LRvhP+g==" spinCount="100000" sheet="1" objects="1" scenarios="1" sort="0" autoFilter="0"/>
  <autoFilter ref="A3:F278" xr:uid="{BD6759AB-375A-459C-9226-2D6EBF435D9A}"/>
  <sortState xmlns:xlrd2="http://schemas.microsoft.com/office/spreadsheetml/2017/richdata2" ref="A4:F278">
    <sortCondition ref="B4:B278"/>
    <sortCondition ref="C4:C278"/>
    <sortCondition ref="D4:D278"/>
  </sortState>
  <mergeCells count="2">
    <mergeCell ref="G1:I1"/>
    <mergeCell ref="A2:F2"/>
  </mergeCells>
  <conditionalFormatting sqref="G1:I1">
    <cfRule type="beginsWith" dxfId="44" priority="1" operator="beginsWith" text="Operación conjunta">
      <formula>LEFT(G1,LEN("Operación conjunta"))="Operación conjunta"</formula>
    </cfRule>
    <cfRule type="endsWith" dxfId="43" priority="2" operator="endsWith" text="Escisión">
      <formula>RIGHT(G1,LEN("Escisión"))="Escisión"</formula>
    </cfRule>
    <cfRule type="beginsWith" dxfId="42" priority="3" operator="beginsWith" text="Escisión (nuevo)">
      <formula>LEFT(G1,LEN("Escisión (nuevo)"))="Escisión (nuevo)"</formula>
    </cfRule>
    <cfRule type="beginsWith" dxfId="41" priority="4" operator="beginsWith" text="Escisión (eliminado)">
      <formula>LEFT(G1,LEN("Escisión (eliminado)"))="Escisión (eliminado)"</formula>
    </cfRule>
    <cfRule type="beginsWith" dxfId="40" priority="5" operator="beginsWith" text="Re-sectorización (sale)">
      <formula>LEFT(G1,LEN("Re-sectorización (sale)"))="Re-sectorización (sale)"</formula>
    </cfRule>
    <cfRule type="endsWith" dxfId="39" priority="6" operator="endsWith" text="Fusión">
      <formula>RIGHT(G1,LEN("Fusión"))="Fusión"</formula>
    </cfRule>
    <cfRule type="beginsWith" dxfId="38" priority="7" operator="beginsWith" text="Fusión (nuevo)">
      <formula>LEFT(G1,LEN("Fusión (nuevo)"))="Fusión (nuevo)"</formula>
    </cfRule>
    <cfRule type="beginsWith" dxfId="37" priority="8" operator="beginsWith" text="Modificación (nombre)">
      <formula>LEFT(G1,LEN("Modificación (nombre)"))="Modificación (nombre)"</formula>
    </cfRule>
    <cfRule type="beginsWith" dxfId="36" priority="9" operator="beginsWith" text="Sin cambio">
      <formula>LEFT(G1,LEN("Sin cambio"))="Sin cambio"</formula>
    </cfRule>
    <cfRule type="beginsWith" dxfId="35" priority="10" operator="beginsWith" text="Reincorporación">
      <formula>LEFT(G1,LEN("Reincorporación"))="Reincorporación"</formula>
    </cfRule>
    <cfRule type="beginsWith" dxfId="34" priority="11" operator="beginsWith" text="Re-sectorización (entra)">
      <formula>LEFT(G1,LEN("Re-sectorización (entra)"))="Re-sectorización (entra)"</formula>
    </cfRule>
    <cfRule type="beginsWith" dxfId="33" priority="12" operator="beginsWith" text="Nuevo">
      <formula>LEFT(G1,LEN("Nuevo"))="Nuevo"</formula>
    </cfRule>
    <cfRule type="beginsWith" dxfId="32" priority="13" operator="beginsWith" text="Fusión (eliminado)">
      <formula>LEFT(G1,LEN("Fusión (eliminado)"))="Fusión (eliminado)"</formula>
    </cfRule>
    <cfRule type="beginsWith" dxfId="31" priority="14" operator="beginsWith" text="Eliminación">
      <formula>LEFT(G1,LEN("Eliminación"))="Eliminación"</formula>
    </cfRule>
    <cfRule type="beginsWith" dxfId="30" priority="15" operator="beginsWith" text="Modificación (mod. y/o cve.)">
      <formula>LEFT(G1,LEN("Modificación (mod. y/o cve.)"))="Modificación (mod. y/o cve.)"</formula>
    </cfRule>
  </conditionalFormatting>
  <hyperlinks>
    <hyperlink ref="G1:I1" location="Contenido!A1" display="Regresar a Contenido" xr:uid="{F7ED5C1D-58A9-443F-A33F-72E2C8097BA4}"/>
    <hyperlink ref="F60" r:id="rId1" xr:uid="{31C87679-60D0-4FC4-AEC6-BE6A63CC200E}"/>
    <hyperlink ref="F91" r:id="rId2" xr:uid="{0923350C-E66B-4CC6-B80B-86D1C049CF7E}"/>
    <hyperlink ref="F155" r:id="rId3" xr:uid="{196D29C8-C6A0-4F70-AD54-6766AD247306}"/>
    <hyperlink ref="F68" r:id="rId4" xr:uid="{05B678FF-FC30-4C2A-A16F-C3A10CA493CE}"/>
    <hyperlink ref="F132" r:id="rId5" xr:uid="{428290BD-25A6-4B18-A28F-2BFF61B645FB}"/>
    <hyperlink ref="F261" r:id="rId6" xr:uid="{B0A86FD1-1A2E-437F-9749-3FBD457FADA7}"/>
    <hyperlink ref="F128" r:id="rId7" xr:uid="{051DE0AB-5BF2-426C-B6DD-18414E260190}"/>
    <hyperlink ref="F66" r:id="rId8" xr:uid="{1C1B0B0C-B96E-4EDC-81BE-E41ED043BA1D}"/>
    <hyperlink ref="F127" r:id="rId9" xr:uid="{73B258B7-6B05-4EA1-989A-1EBCB451FFFD}"/>
    <hyperlink ref="F90" r:id="rId10" xr:uid="{AE068853-C7E5-485F-AFDB-A29225E755F6}"/>
    <hyperlink ref="F67" r:id="rId11" xr:uid="{13367980-DEBF-4177-8DA6-59999EC0C853}"/>
    <hyperlink ref="F71" r:id="rId12" xr:uid="{5FDC786C-B8CB-4F1C-B3E9-A2811BC4DE3A}"/>
    <hyperlink ref="F131" r:id="rId13" xr:uid="{46DFEC35-9A6C-4B33-9AD9-B0130DA5EF04}"/>
    <hyperlink ref="F137" r:id="rId14" xr:uid="{43C68161-6FA8-4B18-8CA1-D21F17ECDB4F}"/>
    <hyperlink ref="F129" r:id="rId15" xr:uid="{31A33D7C-99EB-4351-AEF9-32B5E2A7D53D}"/>
    <hyperlink ref="F92" r:id="rId16" xr:uid="{8530FDA8-1A55-43B0-9C6D-AAC609E2AFA7}"/>
    <hyperlink ref="F76" r:id="rId17" xr:uid="{D57BF2A8-B67B-40BE-B9F2-3C766C53E761}"/>
    <hyperlink ref="F164" r:id="rId18" xr:uid="{8BD792A8-F4DE-4EF4-96EE-5A309F0FE4B0}"/>
    <hyperlink ref="F36" r:id="rId19" xr:uid="{19E234EF-A8CE-4E93-9F0D-078D86230DC3}"/>
    <hyperlink ref="F81" r:id="rId20" xr:uid="{5E38BACC-FFA3-4F23-8574-B25251DA55B6}"/>
    <hyperlink ref="F130" r:id="rId21" xr:uid="{DE086E6B-E5D8-4D7B-9A18-B12006E97D63}"/>
    <hyperlink ref="F75" r:id="rId22" xr:uid="{DB914356-8001-4C63-BE44-FAF1BDBE992B}"/>
    <hyperlink ref="F93" r:id="rId23" xr:uid="{A562878A-5585-4D43-99BA-D172FD1A7F09}"/>
    <hyperlink ref="F69" r:id="rId24" xr:uid="{A8FF7F4E-07FE-45E2-B89F-E40EC3E174E8}"/>
    <hyperlink ref="F139" r:id="rId25" xr:uid="{F7FBCAC2-C9B5-44F3-9C7D-78E1862F8E57}"/>
    <hyperlink ref="F136" r:id="rId26" xr:uid="{C0ADCECF-F048-4F38-98F5-9AEDC3658682}"/>
    <hyperlink ref="F157" r:id="rId27" xr:uid="{2E345BF0-116F-4684-9BB0-A2CAB78A6002}"/>
    <hyperlink ref="F158" r:id="rId28" xr:uid="{60629DAE-A26B-48FF-8160-3F689F14D8B8}"/>
    <hyperlink ref="F142" r:id="rId29" xr:uid="{31669C46-CBB7-4815-A08E-A92071C9DBE9}"/>
    <hyperlink ref="F62" r:id="rId30" xr:uid="{4D0A3F5C-FE9B-40CE-BB63-A5E05FA38F66}"/>
    <hyperlink ref="F63" r:id="rId31" xr:uid="{B9796FFB-5610-420A-8E65-39EC50D507F2}"/>
    <hyperlink ref="F140" r:id="rId32" xr:uid="{BDBC9C07-0A00-4480-9E99-78F15327970B}"/>
    <hyperlink ref="F74" r:id="rId33" xr:uid="{B239EB4B-8F4F-4F07-B8F4-8E1C6DD86C9C}"/>
    <hyperlink ref="F73" r:id="rId34" xr:uid="{58084498-A48D-4CED-A74D-2BD0F49EBFFE}"/>
    <hyperlink ref="F94" r:id="rId35" xr:uid="{4B831B28-CCBA-4366-AC1C-4813F5D72B81}"/>
    <hyperlink ref="F247" r:id="rId36" xr:uid="{4B2E2021-C2A2-44D5-A23D-17C0297F8B55}"/>
    <hyperlink ref="F95" r:id="rId37" xr:uid="{76941614-BCB3-4D86-BE6C-BF947A8DC97A}"/>
    <hyperlink ref="F138" r:id="rId38" xr:uid="{B43E24F1-82B8-40F4-A59B-9418F6DC571D}"/>
    <hyperlink ref="F260" r:id="rId39" xr:uid="{B38E046B-E26F-47FE-A96B-730384484BD3}"/>
    <hyperlink ref="F72" r:id="rId40" xr:uid="{B82B15F3-7910-4502-955B-8A8D1D2D0B1C}"/>
    <hyperlink ref="F165" r:id="rId41" xr:uid="{56C9E15B-1931-4F64-B858-E2E874252E0F}"/>
    <hyperlink ref="F134" r:id="rId42" xr:uid="{FCD8D264-6095-4A99-B02D-4B1EF1B04F32}"/>
    <hyperlink ref="F180" r:id="rId43" xr:uid="{89F0E5B5-3325-4ACF-AE4E-B80D1C5F7F59}"/>
    <hyperlink ref="F168" r:id="rId44" xr:uid="{D38174A9-DF99-4224-990C-9F99E132138F}"/>
    <hyperlink ref="F203" r:id="rId45" xr:uid="{5F4B3A1D-1D2A-4D6A-B99D-2812690CDED7}"/>
    <hyperlink ref="F141" r:id="rId46" xr:uid="{373CF9FD-C314-4BBD-AA6F-A489BDFFF73D}"/>
    <hyperlink ref="F144" r:id="rId47" xr:uid="{9ACB6541-68AF-4C1F-8490-CD8B09E60641}"/>
    <hyperlink ref="F166" r:id="rId48" xr:uid="{8B58515D-E937-4989-B658-51750FFA63F0}"/>
    <hyperlink ref="F181" r:id="rId49" xr:uid="{DCCED106-A3D1-44B4-9534-B97FBE73B71D}"/>
    <hyperlink ref="F25" r:id="rId50" xr:uid="{FEDF66FB-E168-4977-ABAA-E6BC99779DF9}"/>
    <hyperlink ref="F7" r:id="rId51" xr:uid="{13E36F29-2814-44E7-9D8A-D25FE4CB64A2}"/>
    <hyperlink ref="F22" r:id="rId52" xr:uid="{BB8202CF-2582-444E-A157-2EE1B7CA38AC}"/>
    <hyperlink ref="F6" r:id="rId53" xr:uid="{B03E2C6B-BBA4-42EA-955F-DCB2351998B6}"/>
    <hyperlink ref="F264" r:id="rId54" xr:uid="{00CF5D7E-594E-47C9-B49E-429DB564259F}"/>
    <hyperlink ref="F154" r:id="rId55" xr:uid="{52BE4B0D-1457-43EA-8D26-B250BF25ED53}"/>
    <hyperlink ref="F15" r:id="rId56" xr:uid="{02427F9D-3FD6-4155-B40E-ADBEC9BD6AEE}"/>
    <hyperlink ref="F182" r:id="rId57" xr:uid="{18B29943-6D29-49F1-AA09-2409FEDF0BC8}"/>
    <hyperlink ref="F39" r:id="rId58" xr:uid="{254D0B9D-3846-4301-9247-4E0407738E94}"/>
    <hyperlink ref="F218" r:id="rId59" xr:uid="{A6830E58-4861-47DC-B2AB-54081FABAA91}"/>
    <hyperlink ref="F170" r:id="rId60" xr:uid="{A28C42D4-93F7-482E-BCB6-14B0EFE9F582}"/>
    <hyperlink ref="F176" r:id="rId61" xr:uid="{98B00368-7EF8-42D9-82CA-D5F3F8CC1151}"/>
    <hyperlink ref="F188" r:id="rId62" xr:uid="{EF224FE9-3EF2-4D60-A381-4BABB9B06326}"/>
    <hyperlink ref="F171" r:id="rId63" xr:uid="{16A2995F-4253-4498-BD9E-9FB9E0235B5E}"/>
    <hyperlink ref="F173" r:id="rId64" xr:uid="{333C2B1A-AEDF-453A-B4DB-E7BDBE933C19}"/>
    <hyperlink ref="F174" r:id="rId65" xr:uid="{8AD08E12-9A51-404B-8F9B-B3F8D1DA96D2}"/>
    <hyperlink ref="F175" r:id="rId66" xr:uid="{8726E755-5365-49E6-A172-8634C8F2B214}"/>
    <hyperlink ref="F98" r:id="rId67" xr:uid="{982B9AD1-09CE-4A8A-AAF3-5D7B5F53F382}"/>
    <hyperlink ref="F99" r:id="rId68" xr:uid="{03E78A5C-BC61-48F5-A178-07CCA5AFB86F}"/>
    <hyperlink ref="F265" r:id="rId69" xr:uid="{19539769-4064-402C-8057-B42F7637F0BE}"/>
    <hyperlink ref="F147" r:id="rId70" xr:uid="{342945FA-7234-4FA7-92FB-80081EFB2308}"/>
    <hyperlink ref="F189" r:id="rId71" xr:uid="{23AF023D-9FFE-490B-B496-B38FC907B49E}"/>
    <hyperlink ref="F65" r:id="rId72" xr:uid="{C9DA51DB-6090-47F0-A7BF-6FCF679AFCAB}"/>
    <hyperlink ref="F61" r:id="rId73" xr:uid="{D4D4D3D2-3F4C-4C41-8079-68290F881385}"/>
    <hyperlink ref="F30" r:id="rId74" xr:uid="{D7BFDEF8-0F2F-4934-BAF3-9ACD232BE3E2}"/>
    <hyperlink ref="F82" r:id="rId75" xr:uid="{9B61FCD6-5284-4755-9743-AA599F0FBFF7}"/>
    <hyperlink ref="F177" r:id="rId76" xr:uid="{4270FDCA-746E-4CA7-B4FD-DFCCB5250421}"/>
    <hyperlink ref="F191" r:id="rId77" xr:uid="{70FEADF6-19B3-4E63-9E3D-07F0BDF3BC53}"/>
    <hyperlink ref="F169" r:id="rId78" xr:uid="{5B896E42-7CFC-40F7-A90E-1F139868AF2A}"/>
    <hyperlink ref="F178" r:id="rId79" xr:uid="{0EEFE8AD-180A-4A87-80BF-8CB24547047F}"/>
    <hyperlink ref="F179" r:id="rId80" xr:uid="{2E89DAF8-412C-4B38-A197-C9AEBDE0484A}"/>
    <hyperlink ref="F167" r:id="rId81" xr:uid="{8413DFD2-0ED3-47AE-93DE-DCA6FFB2F9C2}"/>
    <hyperlink ref="F143" r:id="rId82" xr:uid="{5AECDE9B-77FE-46E5-B85B-C5A0C832BD7E}"/>
    <hyperlink ref="F53" r:id="rId83" xr:uid="{2684F3E9-8CEE-4E94-B79B-014B045F59B8}"/>
    <hyperlink ref="F26" r:id="rId84" xr:uid="{D495EF65-55E1-451D-92F4-6D5E13ABA9E3}"/>
    <hyperlink ref="F126" r:id="rId85" xr:uid="{ADA938ED-EAE7-476B-B3BF-891AACECD1AE}"/>
    <hyperlink ref="F83" r:id="rId86" xr:uid="{662ABFD6-0B10-44DC-9E2E-9AEDA6D9E4D8}"/>
    <hyperlink ref="F102" r:id="rId87" xr:uid="{B3E3D0E4-8CB0-449F-AFEB-D17E69339D84}"/>
    <hyperlink ref="F78" r:id="rId88" xr:uid="{9390C5BF-F8DE-4B81-85DE-C9FFD287EDD5}"/>
    <hyperlink ref="F27" r:id="rId89" xr:uid="{12A7CFD1-4B1A-410B-A0CA-BD254DFB0757}"/>
    <hyperlink ref="F47" r:id="rId90" xr:uid="{56ED1886-68D3-4384-B61F-5CF2F9B4AC40}"/>
    <hyperlink ref="F28" r:id="rId91" xr:uid="{E2ADCA14-4D1F-4A6D-83E5-16F785A2AF12}"/>
    <hyperlink ref="F29" r:id="rId92" xr:uid="{697A1D69-3468-4101-A72B-AF06A78A205B}"/>
    <hyperlink ref="F84" r:id="rId93" xr:uid="{13E140A1-62E6-4FBF-9E0D-8B3D973A04B7}"/>
    <hyperlink ref="F104" r:id="rId94" xr:uid="{C29EB54C-38AC-449C-A0AD-636FA1CEE4D9}"/>
    <hyperlink ref="F31" r:id="rId95" xr:uid="{352175EE-34A3-4530-8125-0C66B6AF178B}"/>
    <hyperlink ref="F32" r:id="rId96" xr:uid="{9E07DF21-C40C-433A-B893-D7E3EC68B7CC}"/>
    <hyperlink ref="F163" r:id="rId97" xr:uid="{2A4AECC5-64D7-4230-831B-7E3D27CBCB0E}"/>
    <hyperlink ref="F161" r:id="rId98" xr:uid="{D15027EE-4FBA-4239-B811-A019650ED783}"/>
    <hyperlink ref="F33" r:id="rId99" xr:uid="{40967091-E13F-4791-A89F-90FFC667E676}"/>
    <hyperlink ref="F156" r:id="rId100" xr:uid="{26897B80-9F02-4FB8-B6CB-D34F7BD2D476}"/>
    <hyperlink ref="F152" r:id="rId101" xr:uid="{B5685197-80DF-46B6-A9C3-455CF0A6A067}"/>
    <hyperlink ref="F241" r:id="rId102" xr:uid="{AFBC5007-CD1B-4576-B32B-1FE54CBA69AD}"/>
    <hyperlink ref="F34" r:id="rId103" xr:uid="{DC06858D-52E7-4498-A9E3-17468AD3816B}"/>
    <hyperlink ref="F153" r:id="rId104" xr:uid="{44CDA8D6-C343-4C63-8632-4E5EE1C0D730}"/>
    <hyperlink ref="F77" r:id="rId105" xr:uid="{50F712CA-022E-4B2F-B182-3AC0B93BBC41}"/>
    <hyperlink ref="F105" r:id="rId106" xr:uid="{EADE6B42-D54B-4479-9553-644F42FD6030}"/>
    <hyperlink ref="F35" r:id="rId107" xr:uid="{6D5B6197-398E-4053-A0E4-D36D449E16C5}"/>
    <hyperlink ref="F194" r:id="rId108" xr:uid="{7AD60F3F-D6AF-4D05-894E-587D3C443C39}"/>
    <hyperlink ref="F249" r:id="rId109" xr:uid="{35D77D3C-B544-4BD9-9839-CA89D764EF2D}"/>
    <hyperlink ref="F37" r:id="rId110" xr:uid="{81DEC101-AFBD-4A95-9644-981178CC627B}"/>
    <hyperlink ref="F106" r:id="rId111" xr:uid="{92D87B05-05CF-462E-BA1F-50D71D202A4F}"/>
    <hyperlink ref="F214" r:id="rId112" xr:uid="{1CEFE847-B0EC-4772-87FD-E02068B4001E}"/>
    <hyperlink ref="F38" r:id="rId113" xr:uid="{1F349610-4132-4A3F-ADDE-E485C81AB498}"/>
    <hyperlink ref="F107" r:id="rId114" xr:uid="{CD31F360-B722-4DB0-97D6-D01BAE46EC30}"/>
    <hyperlink ref="F51" r:id="rId115" xr:uid="{CBE5E7BE-4172-4F72-89A0-24D28DD83C34}"/>
    <hyperlink ref="F149" r:id="rId116" xr:uid="{ED0A1A86-0358-4BED-B63A-3591469D5A35}"/>
    <hyperlink ref="F192" r:id="rId117" xr:uid="{951179C1-4C9E-4284-860F-58383003D108}"/>
    <hyperlink ref="F151" r:id="rId118" xr:uid="{BE41028B-C16C-4454-AB48-6EBD7241104A}"/>
    <hyperlink ref="F193" r:id="rId119" xr:uid="{453C9D20-34E7-439C-8B25-F55862A0E08F}"/>
    <hyperlink ref="F108" r:id="rId120" xr:uid="{308723CE-3392-4639-AC1C-52A00A4212E5}"/>
    <hyperlink ref="F40" r:id="rId121" xr:uid="{738AC3BC-D76E-4F9B-B718-E840F4213582}"/>
    <hyperlink ref="F198" r:id="rId122" xr:uid="{C978DAA1-F06E-4AED-99DE-FE3FB8593BEC}"/>
    <hyperlink ref="F109" r:id="rId123" xr:uid="{2087D0AF-0D97-41D3-8B38-1F40A9619216}"/>
    <hyperlink ref="F80" r:id="rId124" xr:uid="{20815125-35EF-4328-8F5B-B8C7C8EED9C0}"/>
    <hyperlink ref="F41" r:id="rId125" xr:uid="{0B52A465-70F0-4E4E-96B9-73612476A02A}"/>
    <hyperlink ref="F111" r:id="rId126" xr:uid="{10FA1899-6AD4-40D6-8884-9DEE975560FD}"/>
    <hyperlink ref="F112" r:id="rId127" xr:uid="{2966798F-0223-4A3A-937C-A98407F95EFA}"/>
    <hyperlink ref="F184" r:id="rId128" xr:uid="{28A27E2B-CDA4-4E0C-8E44-FF6EE49A41BF}"/>
    <hyperlink ref="F185" r:id="rId129" xr:uid="{EDE5FE9E-EFBB-4A0D-899E-4CD06B82F405}"/>
    <hyperlink ref="F222" r:id="rId130" xr:uid="{850922FE-EB7B-4EE8-81DB-EF023A0ACB91}"/>
    <hyperlink ref="F233" r:id="rId131" xr:uid="{3703D0D7-F298-4362-8B7D-E59629BD1B10}"/>
    <hyperlink ref="F186" r:id="rId132" xr:uid="{A69B7ABA-AE9C-4B00-A833-DDDC9AFBF32D}"/>
    <hyperlink ref="F97" r:id="rId133" xr:uid="{4F51A2A1-79E3-4DC5-9E4C-109C1D64BDDD}"/>
    <hyperlink ref="F44" r:id="rId134" xr:uid="{5E8863A6-0045-47FD-9AED-608B2C88612B}"/>
    <hyperlink ref="F114" r:id="rId135" xr:uid="{860687BD-4A0E-457B-A221-F4F213BE173C}"/>
    <hyperlink ref="F234" r:id="rId136" xr:uid="{907B2CB7-B4B3-490D-93A4-929C00D7AF92}"/>
    <hyperlink ref="F266" r:id="rId137" xr:uid="{012575AA-E42E-48AE-A974-2D291FCD950F}"/>
    <hyperlink ref="F206" r:id="rId138" xr:uid="{C3FB4077-CFF1-4DB2-9D8D-B151FCDD90E4}"/>
    <hyperlink ref="F148" r:id="rId139" xr:uid="{C6017043-7B55-4AC9-90B2-1636D02D1EA8}"/>
    <hyperlink ref="F159" r:id="rId140" xr:uid="{33652F41-3D22-49A3-8379-9A77851E3FC2}"/>
    <hyperlink ref="F45" r:id="rId141" xr:uid="{419D36A6-A2BD-4F52-A219-F2F7BEA5F6BD}"/>
    <hyperlink ref="F115" r:id="rId142" xr:uid="{4707F101-A353-4FFF-9A03-9E63D3549F52}"/>
    <hyperlink ref="F46" r:id="rId143" xr:uid="{C218498E-F219-43FD-AE26-6F9357A7EF2F}"/>
    <hyperlink ref="F116" r:id="rId144" xr:uid="{CCC3D3C3-025A-4465-94FF-400516C61DCE}"/>
    <hyperlink ref="F259" r:id="rId145" xr:uid="{FC4204B0-7FDB-46EF-AEAF-F658DA54EB55}"/>
    <hyperlink ref="F103" r:id="rId146" xr:uid="{9FD35180-1287-4DD4-9D94-204B736712FE}"/>
    <hyperlink ref="F100" r:id="rId147" xr:uid="{3D8D1251-4BBA-4313-B1E1-3A3576C7E2DE}"/>
    <hyperlink ref="F209" r:id="rId148" xr:uid="{57BC36BB-0AF2-43AE-A733-846E7CC58602}"/>
    <hyperlink ref="F162" r:id="rId149" xr:uid="{76044A6C-FD6A-46B9-BD4B-F421640641BC}"/>
    <hyperlink ref="F123" r:id="rId150" xr:uid="{8B7DC863-A446-42C2-9E37-A66CE0628DC1}"/>
    <hyperlink ref="F52" r:id="rId151" xr:uid="{3F63DCC7-B058-45E1-BE30-3484928B6916}"/>
    <hyperlink ref="F215" r:id="rId152" xr:uid="{22A2CC97-E4FE-49CD-9483-B80B9B60B6F2}"/>
    <hyperlink ref="F87" r:id="rId153" xr:uid="{B373C1D4-2186-4EEE-8283-0ECA5DA21248}"/>
    <hyperlink ref="F150" r:id="rId154" xr:uid="{029B4C37-D829-4939-9ADA-CBCD9E1FAAF7}"/>
    <hyperlink ref="F183" r:id="rId155" xr:uid="{2BB2CDBD-EBB1-4B22-BCA0-0923033BA42D}"/>
    <hyperlink ref="F110" r:id="rId156" xr:uid="{61AE5D93-6116-4828-B028-03FBE00B43A4}"/>
    <hyperlink ref="F195" r:id="rId157" xr:uid="{13C907A7-57E7-45AF-8B2B-8B9C3C07709F}"/>
    <hyperlink ref="F217" r:id="rId158" xr:uid="{52238E5F-A9B0-4AAB-BE31-C3ADEDCCCD26}"/>
    <hyperlink ref="F219" r:id="rId159" xr:uid="{946B473B-51F2-4630-9BE2-9B3664F3953F}"/>
    <hyperlink ref="F42" r:id="rId160" xr:uid="{66EB1A52-909E-4066-90C1-1A6A1F335005}"/>
    <hyperlink ref="F199" r:id="rId161" xr:uid="{18D82EA3-1A99-426B-A7FF-A3CF2EF73B9B}"/>
    <hyperlink ref="F201" r:id="rId162" xr:uid="{52735674-015A-47B8-BBC8-922BAD65DFE4}"/>
    <hyperlink ref="F202" r:id="rId163" xr:uid="{5CE68E62-2E95-4851-AF22-98718999C14F}"/>
    <hyperlink ref="F113" r:id="rId164" xr:uid="{9888F959-FF1F-4B95-8B86-B63444D5E310}"/>
    <hyperlink ref="F43" r:id="rId165" xr:uid="{862F8AFF-3506-4A6A-87C4-526E839132B1}"/>
    <hyperlink ref="F224" r:id="rId166" xr:uid="{2F832403-525B-4D5F-AF36-DBDB7F9F3F46}"/>
    <hyperlink ref="F101" r:id="rId167" xr:uid="{FCF227CB-213B-429C-938B-289943B86DB7}"/>
    <hyperlink ref="F207" r:id="rId168" xr:uid="{298D893D-BDF8-42E5-91B4-B0A2F8089077}"/>
    <hyperlink ref="F225" r:id="rId169" xr:uid="{48775059-760C-404A-991C-740D701D5351}"/>
    <hyperlink ref="F190" r:id="rId170" xr:uid="{21C106F4-3936-4CBE-9A76-968359271DAD}"/>
    <hyperlink ref="F208" r:id="rId171" xr:uid="{F62181FB-7B41-4411-848E-A7CBBA45137F}"/>
    <hyperlink ref="F118" r:id="rId172" xr:uid="{6EFC92DB-E811-44B8-A0DC-693C94C3C267}"/>
    <hyperlink ref="F48" r:id="rId173" xr:uid="{C1C7EF81-E568-4FC5-B3A6-6AA36DAA9AF5}"/>
    <hyperlink ref="F210" r:id="rId174" xr:uid="{EDE7E1BC-E630-484D-B534-499867B965E0}"/>
    <hyperlink ref="F119" r:id="rId175" xr:uid="{9ADEA037-975B-4E4E-94CF-C74BD3AFD10B}"/>
    <hyperlink ref="F86" r:id="rId176" xr:uid="{04BE518C-FF54-4170-86FB-FB8944742F98}"/>
    <hyperlink ref="F49" r:id="rId177" xr:uid="{477CB048-4D09-46C0-9EA4-336860E9ACB2}"/>
    <hyperlink ref="F120" r:id="rId178" xr:uid="{AFEF27F4-760E-4722-8956-5295D35B141D}"/>
    <hyperlink ref="F121" r:id="rId179" xr:uid="{DD708142-D437-4016-8450-AEF5AEC1F45A}"/>
    <hyperlink ref="F50" r:id="rId180" xr:uid="{A1127084-B6B6-4227-8DBA-17E5717521E1}"/>
    <hyperlink ref="F211" r:id="rId181" xr:uid="{3EE927A5-D2FA-4BFB-90AB-05153982C619}"/>
    <hyperlink ref="F263" r:id="rId182" xr:uid="{A21AC4CC-4B50-451F-A99D-130515F7B8FE}"/>
    <hyperlink ref="F248" r:id="rId183" xr:uid="{7A48BC42-B956-4F67-94C0-E75698DB1C70}"/>
    <hyperlink ref="F257" r:id="rId184" xr:uid="{A10B1F28-8AA5-4D17-85F4-52DEFE05C7BC}"/>
    <hyperlink ref="F133" r:id="rId185" xr:uid="{08118BFB-925C-44E5-8D89-879B76774112}"/>
    <hyperlink ref="F70" r:id="rId186" xr:uid="{76789458-67EA-417E-A45C-0E770647753E}"/>
    <hyperlink ref="F20" r:id="rId187" xr:uid="{0B7CC68C-460B-4242-90B1-98AAC5E9113D}"/>
    <hyperlink ref="F135" r:id="rId188" xr:uid="{B0DBE7CD-EC6D-4B35-BA3E-0F7295AAE29A}"/>
    <hyperlink ref="F172" r:id="rId189" xr:uid="{C04388EB-8A6B-40F0-9F15-A436CE373FBA}"/>
    <hyperlink ref="F196" r:id="rId190" xr:uid="{F8CE7F33-AD7B-42FD-B2D9-F95A5A4C45C2}"/>
    <hyperlink ref="F14" r:id="rId191" xr:uid="{03975226-84C1-4A62-9BA7-206465E118A3}"/>
    <hyperlink ref="F19" r:id="rId192" xr:uid="{7AF836EA-E736-4F06-AA49-A0306842E547}"/>
    <hyperlink ref="F5" r:id="rId193" xr:uid="{B31FB1A1-D3E2-4B4D-A359-0B770B1FA370}"/>
    <hyperlink ref="F274" r:id="rId194" xr:uid="{426DAE07-A7D5-4A63-97EB-DCCA4585077A}"/>
    <hyperlink ref="F275" r:id="rId195" xr:uid="{C5BDEF54-C357-40E3-B84C-67BEB0C542B3}"/>
    <hyperlink ref="F255" r:id="rId196" xr:uid="{CB25A04C-B2C3-4BE3-BCA6-215FB25CBF20}"/>
    <hyperlink ref="F270" r:id="rId197" xr:uid="{C3800BBE-7D33-42D8-89B8-14DCAA537982}"/>
    <hyperlink ref="F273" r:id="rId198" xr:uid="{F8CA74DB-5EB9-40DC-8A02-9EDC449506EE}"/>
    <hyperlink ref="F272" r:id="rId199" xr:uid="{E9986823-2C16-4CC5-96E5-A8846A4EF855}"/>
    <hyperlink ref="F240" r:id="rId200" xr:uid="{534F0165-F52C-412E-8C83-DB262546295A}"/>
    <hyperlink ref="F267" r:id="rId201" xr:uid="{D361FE42-79FD-47A3-AE9B-AB68A8075598}"/>
    <hyperlink ref="F13" r:id="rId202" xr:uid="{25C6D0CC-8D4B-420D-9641-82622984E4A5}"/>
    <hyperlink ref="F242" r:id="rId203" xr:uid="{FA33A6C3-0CA3-47A0-BC8A-FD692DB621FA}"/>
    <hyperlink ref="F254" r:id="rId204" xr:uid="{EDF4B013-5804-46A2-9318-0EEA5E545808}"/>
    <hyperlink ref="F12" r:id="rId205" xr:uid="{5A01092C-10BE-4691-95B9-B386C53B8228}"/>
    <hyperlink ref="F269" r:id="rId206" location=":~:text=A%20partir%20de%202019%2C%20la,se%20entregar%C3%A1n%20en%20forma%20bimestral." xr:uid="{62D626C7-B3E1-4139-831C-E733328EDBD0}"/>
    <hyperlink ref="F268" r:id="rId207" xr:uid="{6E6FC648-5BCB-440F-9ADA-9D02D1874837}"/>
    <hyperlink ref="F23" r:id="rId208" xr:uid="{CDD9A13E-EE2F-4043-A174-898A38C25CA6}"/>
    <hyperlink ref="F4" r:id="rId209" xr:uid="{8F9DAD88-7064-4124-8F94-FD53814E3B02}"/>
    <hyperlink ref="F271" r:id="rId210" xr:uid="{94407538-88A0-4ED0-B75B-88FBE34FB6D5}"/>
    <hyperlink ref="F227" r:id="rId211" xr:uid="{BAE56047-3182-4B78-8ED6-0BF73445D744}"/>
    <hyperlink ref="F228" r:id="rId212" xr:uid="{9DF5E702-3293-4850-A0AC-CD2E828BD356}"/>
    <hyperlink ref="F55" r:id="rId213" xr:uid="{6A27969D-484D-4352-AE5B-EAB77EAD37B0}"/>
    <hyperlink ref="F24" r:id="rId214" xr:uid="{57824476-BC78-41F1-8351-4EB1F8B82DA7}"/>
    <hyperlink ref="F226" r:id="rId215" xr:uid="{9CF1038A-0933-4B2B-A4A3-87645A16BB48}"/>
    <hyperlink ref="F223" r:id="rId216" display="https://coneval.org.mx/Evaluacion/Documents/EVALUACIONES/FMyE_2017_2018/FMyE_48_E016.pdf | " xr:uid="{FC9D4CE8-19DF-48A9-AE24-DDA06454EF40}"/>
    <hyperlink ref="F221" r:id="rId217" xr:uid="{46C51C46-B3F5-4D52-A92F-7C8AD1872C57}"/>
    <hyperlink ref="F204" r:id="rId218" xr:uid="{3C1D4F74-1025-4DD5-BEC8-DAFD37D79C70}"/>
    <hyperlink ref="F216" r:id="rId219" xr:uid="{652C705B-9EED-4472-9175-7A01D4629F10}"/>
    <hyperlink ref="F85" r:id="rId220" xr:uid="{A8A05FF3-40ED-48AD-B31D-13F2A79AC3AD}"/>
    <hyperlink ref="F117" r:id="rId221" xr:uid="{C86C932C-8BBD-4C4C-974A-F3F43F6F4A8A}"/>
    <hyperlink ref="F146" r:id="rId222" xr:uid="{A101ECEA-D00E-48B3-862E-B3BC3371426B}"/>
    <hyperlink ref="F213" r:id="rId223" xr:uid="{7949EF2E-D379-41D8-94E5-2B77BEC599B1}"/>
    <hyperlink ref="F212" r:id="rId224" xr:uid="{A22059B2-E45C-4961-AD35-CEB8B7349DBB}"/>
    <hyperlink ref="F17" r:id="rId225" xr:uid="{21605385-4519-496D-A80F-622851D49FC1}"/>
    <hyperlink ref="F235" r:id="rId226" xr:uid="{FDA1A01A-B878-4A11-9116-B96247D20EBD}"/>
    <hyperlink ref="F232" r:id="rId227" xr:uid="{E3677AA9-3F2D-4A6B-AF4E-8AE42DA1BD86}"/>
    <hyperlink ref="F122" r:id="rId228" xr:uid="{7CADC2FA-0C82-4095-9AB1-D045121F2581}"/>
    <hyperlink ref="F258" r:id="rId229" xr:uid="{870149E0-A79C-4A9E-A4F5-E5A03912106E}"/>
    <hyperlink ref="F11" r:id="rId230" xr:uid="{78151485-F136-4300-BAC3-4F49ABD529E2}"/>
    <hyperlink ref="F244" r:id="rId231" xr:uid="{91DE6DE1-E19F-4C77-89AD-E2B27CEF2F11}"/>
    <hyperlink ref="F246" r:id="rId232" xr:uid="{CAF9ABDE-7B36-406E-9641-8426674072DB}"/>
    <hyperlink ref="F125" r:id="rId233" xr:uid="{6304E2C1-BAE1-4571-92FA-CEEC9EF28170}"/>
    <hyperlink ref="F88" r:id="rId234" xr:uid="{F5D47603-C6ED-4F4E-9872-DBC88C8C7122}"/>
    <hyperlink ref="F89" r:id="rId235" xr:uid="{ACB4387E-0D99-462C-A81F-47064ED2BC54}"/>
    <hyperlink ref="F262" r:id="rId236" xr:uid="{DD7ECCB1-7449-4AB4-90B4-B1F2C4FB4929}"/>
    <hyperlink ref="F256" r:id="rId237" xr:uid="{57C041DC-34CD-4CBE-9AB0-A2F414D58EBA}"/>
    <hyperlink ref="F236" r:id="rId238" xr:uid="{FCF58B60-260A-4847-859A-7B634A3FB33C}"/>
    <hyperlink ref="F237" r:id="rId239" xr:uid="{926234BA-0581-4FF9-B993-1E89812B52B2}"/>
    <hyperlink ref="F238" r:id="rId240" xr:uid="{23CCDA5E-419D-4C8B-8F02-160E451F2CAC}"/>
    <hyperlink ref="F250" r:id="rId241" xr:uid="{1D5A0DDC-8AAC-45F5-BA1A-9F8AD0FB96BE}"/>
    <hyperlink ref="F251" r:id="rId242" xr:uid="{35DD1C82-3D21-4C45-A33B-F28DD071F2FF}"/>
    <hyperlink ref="F252" r:id="rId243" xr:uid="{AEE5DBAA-0C13-499C-8C3F-698DD5145D6B}"/>
    <hyperlink ref="F253" r:id="rId244" xr:uid="{7C77883A-F5EE-4752-A89B-F6205C55FC49}"/>
    <hyperlink ref="F8" r:id="rId245" xr:uid="{2454AEDC-231D-4439-96BC-81CDB768E4F8}"/>
    <hyperlink ref="F16" r:id="rId246" xr:uid="{C011591E-E213-4950-9FDD-0CA820C47317}"/>
    <hyperlink ref="F21" r:id="rId247" xr:uid="{2E7B9B71-3A50-4C54-A700-7FCD543C3ECB}"/>
    <hyperlink ref="F54" r:id="rId248" xr:uid="{99057AE2-4E40-4660-94CB-23E86BE2ECCF}"/>
    <hyperlink ref="F58" r:id="rId249" xr:uid="{AD336147-1A9D-4B74-88A0-F9CE84986A0B}"/>
    <hyperlink ref="F64" r:id="rId250" xr:uid="{5ECB0435-5FCC-448B-AD17-097B642F2F10}"/>
    <hyperlink ref="F96" r:id="rId251" xr:uid="{E6CE1006-84A5-43F1-885B-F9850ABC6B7F}"/>
    <hyperlink ref="F145" r:id="rId252" xr:uid="{B5A23E53-6ED5-4FDD-A3BC-104E4123717E}"/>
    <hyperlink ref="F160" r:id="rId253" xr:uid="{3919100B-289A-4BFC-B263-1DE8779865ED}"/>
    <hyperlink ref="F187" r:id="rId254" xr:uid="{C4517D86-E570-4D10-9474-1B6676DD86AD}"/>
    <hyperlink ref="F197" r:id="rId255" xr:uid="{35A1D211-6EF3-49CC-8418-9C954658E1D4}"/>
    <hyperlink ref="F200" r:id="rId256" xr:uid="{0FB3BB7C-6787-43CD-BDE7-38F41CA5E2A7}"/>
    <hyperlink ref="F205" r:id="rId257" xr:uid="{3E531266-CE37-4FF7-B2F7-20899032B615}"/>
    <hyperlink ref="F229" r:id="rId258" xr:uid="{1B9E1ABF-B42B-4469-8897-DB681450519D}"/>
    <hyperlink ref="F230" r:id="rId259" xr:uid="{9FDD447F-486E-4FF7-BA7F-FA88DC784093}"/>
    <hyperlink ref="A1" r:id="rId260" xr:uid="{D9DCDEA8-66C2-42E8-BBD0-10162E4120C9}"/>
    <hyperlink ref="F59" r:id="rId261" xr:uid="{8E276F39-90E8-4BAF-AEBC-67D046F59929}"/>
    <hyperlink ref="F245" r:id="rId262" location="gsc.tab=0" xr:uid="{D9D006B2-5FC0-458C-B9A7-3654CB07EA2D}"/>
    <hyperlink ref="F276" r:id="rId263" location="gsc.tab=0" xr:uid="{E387679E-AFCE-4A00-B7FA-FE8693007266}"/>
    <hyperlink ref="F57" r:id="rId264" xr:uid="{129CBD33-5FD7-43F9-BC20-47B203B0D63C}"/>
    <hyperlink ref="F243" r:id="rId265" location="gsc.tab=0" xr:uid="{13E15396-4338-4443-922C-A39CA01F40DF}"/>
    <hyperlink ref="F239" r:id="rId266" xr:uid="{1B23068B-5A0D-41AE-9CBC-D68B5E1D028D}"/>
    <hyperlink ref="F56" r:id="rId267" xr:uid="{28E16704-6E00-4033-B86A-FC665D8956EF}"/>
    <hyperlink ref="F277" r:id="rId268" xr:uid="{40E3D340-5A73-4D06-932F-74EE39FDA240}"/>
    <hyperlink ref="F10" r:id="rId269" xr:uid="{65B83E3E-1CBF-47C1-997E-55887484E205}"/>
    <hyperlink ref="F231" r:id="rId270" xr:uid="{5984A6C9-C441-4DDC-92A3-959549B4521D}"/>
    <hyperlink ref="F9" r:id="rId271" xr:uid="{723A36F8-00AA-4D5B-9172-72B2420675F9}"/>
    <hyperlink ref="F124" r:id="rId272" xr:uid="{E97A802F-6CAE-4CE4-A38F-D6ACABADADE9}"/>
    <hyperlink ref="F79" r:id="rId273" xr:uid="{F7FAF910-13AD-4E6E-950D-C62FD468BF96}"/>
    <hyperlink ref="F18" r:id="rId274" xr:uid="{EDD60A35-7164-444B-9E59-7768BC8BEF78}"/>
  </hyperlinks>
  <printOptions horizontalCentered="1"/>
  <pageMargins left="0.39370078740157483" right="0.39370078740157483" top="0.39370078740157483" bottom="0.39370078740157483" header="0" footer="0.19685039370078741"/>
  <pageSetup orientation="landscape" r:id="rId275"/>
  <headerFooter>
    <oddFooter>&amp;C&amp;8&amp;P de &amp;N</oddFooter>
  </headerFooter>
  <drawing r:id="rId27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45</vt:i4>
      </vt:variant>
    </vt:vector>
  </HeadingPairs>
  <TitlesOfParts>
    <vt:vector size="71" baseType="lpstr">
      <vt:lpstr>RAMO</vt:lpstr>
      <vt:lpstr>Portada</vt:lpstr>
      <vt:lpstr>Contenido</vt:lpstr>
      <vt:lpstr>A. Listado</vt:lpstr>
      <vt:lpstr>B. Categorización_cambios</vt:lpstr>
      <vt:lpstr>C. Resumen_cambios</vt:lpstr>
      <vt:lpstr>D. Ajustes 2021-2022</vt:lpstr>
      <vt:lpstr>E. SEGOB</vt:lpstr>
      <vt:lpstr>F. SHCP</vt:lpstr>
      <vt:lpstr>G. SADER</vt:lpstr>
      <vt:lpstr>H. SCT</vt:lpstr>
      <vt:lpstr>I. SE</vt:lpstr>
      <vt:lpstr>J. SEP</vt:lpstr>
      <vt:lpstr>K. SALUD</vt:lpstr>
      <vt:lpstr>L. STPS</vt:lpstr>
      <vt:lpstr>M. SEDATU</vt:lpstr>
      <vt:lpstr>N. SEMARNAT</vt:lpstr>
      <vt:lpstr>O. ASS</vt:lpstr>
      <vt:lpstr>P. BIENESTAR</vt:lpstr>
      <vt:lpstr>Q. SECTUR</vt:lpstr>
      <vt:lpstr>R. CONACYT</vt:lpstr>
      <vt:lpstr>S. EnS</vt:lpstr>
      <vt:lpstr>T. CULTURA</vt:lpstr>
      <vt:lpstr>U. IMSS</vt:lpstr>
      <vt:lpstr>V. ISSSTE</vt:lpstr>
      <vt:lpstr>W. Referencias</vt:lpstr>
      <vt:lpstr>'D. Ajustes 2021-2022'!_Hlk112153220</vt:lpstr>
      <vt:lpstr>'A. Listado'!Área_de_impresión</vt:lpstr>
      <vt:lpstr>'B. Categorización_cambios'!Área_de_impresión</vt:lpstr>
      <vt:lpstr>Contenido!Área_de_impresión</vt:lpstr>
      <vt:lpstr>'D. Ajustes 2021-2022'!Área_de_impresión</vt:lpstr>
      <vt:lpstr>'E. SEGOB'!Área_de_impresión</vt:lpstr>
      <vt:lpstr>'F. SHCP'!Área_de_impresión</vt:lpstr>
      <vt:lpstr>'G. SADER'!Área_de_impresión</vt:lpstr>
      <vt:lpstr>'H. SCT'!Área_de_impresión</vt:lpstr>
      <vt:lpstr>'I. SE'!Área_de_impresión</vt:lpstr>
      <vt:lpstr>'J. SEP'!Área_de_impresión</vt:lpstr>
      <vt:lpstr>'K. SALUD'!Área_de_impresión</vt:lpstr>
      <vt:lpstr>'L. STPS'!Área_de_impresión</vt:lpstr>
      <vt:lpstr>'M. SEDATU'!Área_de_impresión</vt:lpstr>
      <vt:lpstr>'N. SEMARNAT'!Área_de_impresión</vt:lpstr>
      <vt:lpstr>'O. ASS'!Área_de_impresión</vt:lpstr>
      <vt:lpstr>'P. BIENESTAR'!Área_de_impresión</vt:lpstr>
      <vt:lpstr>'Q. SECTUR'!Área_de_impresión</vt:lpstr>
      <vt:lpstr>'R. CONACYT'!Área_de_impresión</vt:lpstr>
      <vt:lpstr>'S. EnS'!Área_de_impresión</vt:lpstr>
      <vt:lpstr>'T. CULTURA'!Área_de_impresión</vt:lpstr>
      <vt:lpstr>'U. IMSS'!Área_de_impresión</vt:lpstr>
      <vt:lpstr>'V. ISSSTE'!Área_de_impresión</vt:lpstr>
      <vt:lpstr>'W. Referencias'!Área_de_impresión</vt:lpstr>
      <vt:lpstr>'A. Listado'!Títulos_a_imprimir</vt:lpstr>
      <vt:lpstr>'C. Resumen_cambios'!Títulos_a_imprimir</vt:lpstr>
      <vt:lpstr>'E. SEGOB'!Títulos_a_imprimir</vt:lpstr>
      <vt:lpstr>'F. SHCP'!Títulos_a_imprimir</vt:lpstr>
      <vt:lpstr>'G. SADER'!Títulos_a_imprimir</vt:lpstr>
      <vt:lpstr>'H. SCT'!Títulos_a_imprimir</vt:lpstr>
      <vt:lpstr>'I. SE'!Títulos_a_imprimir</vt:lpstr>
      <vt:lpstr>'J. SEP'!Títulos_a_imprimir</vt:lpstr>
      <vt:lpstr>'K. SALUD'!Títulos_a_imprimir</vt:lpstr>
      <vt:lpstr>'L. STPS'!Títulos_a_imprimir</vt:lpstr>
      <vt:lpstr>'M. SEDATU'!Títulos_a_imprimir</vt:lpstr>
      <vt:lpstr>'N. SEMARNAT'!Títulos_a_imprimir</vt:lpstr>
      <vt:lpstr>'O. ASS'!Títulos_a_imprimir</vt:lpstr>
      <vt:lpstr>'P. BIENESTAR'!Títulos_a_imprimir</vt:lpstr>
      <vt:lpstr>'Q. SECTUR'!Títulos_a_imprimir</vt:lpstr>
      <vt:lpstr>'R. CONACYT'!Títulos_a_imprimir</vt:lpstr>
      <vt:lpstr>'S. EnS'!Títulos_a_imprimir</vt:lpstr>
      <vt:lpstr>'T. CULTURA'!Títulos_a_imprimir</vt:lpstr>
      <vt:lpstr>'U. IMSS'!Títulos_a_imprimir</vt:lpstr>
      <vt:lpstr>'V. ISSSTE'!Títulos_a_imprimir</vt:lpstr>
      <vt:lpstr>'W. Referencias'!Títulos_a_imprimir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Matilde Elizabeth Aguilar Martínez</cp:lastModifiedBy>
  <cp:lastPrinted>2022-09-07T17:37:40Z</cp:lastPrinted>
  <dcterms:created xsi:type="dcterms:W3CDTF">2018-07-31T19:22:30Z</dcterms:created>
  <dcterms:modified xsi:type="dcterms:W3CDTF">2022-09-07T18:25:48Z</dcterms:modified>
</cp:coreProperties>
</file>